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codeName="ThisWorkbook" defaultThemeVersion="124226"/>
  <xr:revisionPtr revIDLastSave="0" documentId="13_ncr:1_{ABCA6D20-FCDA-4EA5-B9B5-35B002B816AD}" xr6:coauthVersionLast="36" xr6:coauthVersionMax="36" xr10:uidLastSave="{00000000-0000-0000-0000-000000000000}"/>
  <bookViews>
    <workbookView xWindow="1095" yWindow="0" windowWidth="17370" windowHeight="16230" tabRatio="901" xr2:uid="{00000000-000D-0000-FFFF-FFFF00000000}"/>
  </bookViews>
  <sheets>
    <sheet name="Year_Summary" sheetId="66" r:id="rId1"/>
    <sheet name="Cost_Summary" sheetId="75" r:id="rId2"/>
    <sheet name="Non-Preferred_Options" sheetId="103" r:id="rId3"/>
    <sheet name="Project_inputs" sheetId="2" r:id="rId4"/>
    <sheet name="Asset_groups" sheetId="45" r:id="rId5"/>
    <sheet name="BAW_volumes" sheetId="40" r:id="rId6"/>
    <sheet name="CLC_volumes" sheetId="53" r:id="rId7"/>
    <sheet name="CMN_volumes" sheetId="54" r:id="rId8"/>
    <sheet name="EHK_volumes" sheetId="57" r:id="rId9"/>
    <sheet name="GSB_volumes" sheetId="59" r:id="rId10"/>
    <sheet name="BETS_volumes" sheetId="82" r:id="rId11"/>
    <sheet name="BGO_volumes" sheetId="95" r:id="rId12"/>
    <sheet name="WIN_volumes" sheetId="97" r:id="rId13"/>
    <sheet name="WPD_volumes" sheetId="99" r:id="rId14"/>
    <sheet name="TQY_volumes" sheetId="101" r:id="rId15"/>
    <sheet name="CRO_volumes" sheetId="104" r:id="rId16"/>
    <sheet name="BAW_cost" sheetId="41" r:id="rId17"/>
    <sheet name="CLC_cost" sheetId="52" r:id="rId18"/>
    <sheet name="CMN_cost" sheetId="56" r:id="rId19"/>
    <sheet name="EHK_cost" sheetId="58" r:id="rId20"/>
    <sheet name="GSB_cost" sheetId="60" r:id="rId21"/>
    <sheet name="BETS_cost" sheetId="83" r:id="rId22"/>
    <sheet name="BGO_cost" sheetId="96" r:id="rId23"/>
    <sheet name="WIN_cost" sheetId="98" r:id="rId24"/>
    <sheet name="WPD_cost" sheetId="100" r:id="rId25"/>
    <sheet name="TQY_cost" sheetId="102" r:id="rId26"/>
    <sheet name="CRO_cost" sheetId="105" r:id="rId27"/>
    <sheet name="Tot_cost" sheetId="67" r:id="rId28"/>
    <sheet name="Total_CY" sheetId="93" r:id="rId29"/>
    <sheet name="Total_FY" sheetId="94" r:id="rId30"/>
    <sheet name="Labour_rates" sheetId="62" r:id="rId31"/>
  </sheets>
  <externalReferences>
    <externalReference r:id="rId32"/>
  </externalReferences>
  <definedNames>
    <definedName name="ballarat_rates">Labour_rates!$F$17:$O$20</definedName>
    <definedName name="ballarat_roles">Labour_rates!$B$17:$B$20</definedName>
    <definedName name="ballarat_years">Labour_rates!$F$16:$O$16</definedName>
    <definedName name="BAW_feeders">Project_inputs!$I$63</definedName>
    <definedName name="BETS_feeders">Project_inputs!$I$69</definedName>
    <definedName name="BGO_feeders">Project_inputs!$I$70</definedName>
    <definedName name="check_limit">0.01</definedName>
    <definedName name="CLC_feeders">Project_inputs!$I$64</definedName>
    <definedName name="CMN_feeders">Project_inputs!$I$65</definedName>
    <definedName name="CRO_feeders">Project_inputs!$I$74</definedName>
    <definedName name="design_rates" localSheetId="15">[1]Labour_rates!$F$11:$O$11</definedName>
    <definedName name="design_rates">Labour_rates!$F$11:$O$11</definedName>
    <definedName name="design_years" localSheetId="15">[1]Labour_rates!$F$10:$O$10</definedName>
    <definedName name="design_years">Labour_rates!$F$10:$O$10</definedName>
    <definedName name="EHK_feeders">Project_inputs!$I$66</definedName>
    <definedName name="ESC_comp" localSheetId="15">[1]Project_inputs!$I$77</definedName>
    <definedName name="ESC_comp">Project_inputs!$I$86</definedName>
    <definedName name="geelong_rates">Labour_rates!$F$26:$O$29</definedName>
    <definedName name="geelong_roles">Labour_rates!$B$26:$B$29</definedName>
    <definedName name="geelong_years">Labour_rates!$F$25:$O$25</definedName>
    <definedName name="GSB_feeders">Project_inputs!$I$67</definedName>
    <definedName name="horsham_rates">Labour_rates!$F$35:$O$38</definedName>
    <definedName name="horsham_roles">Labour_rates!$B$35:$B$38</definedName>
    <definedName name="horsham_years">Labour_rates!$F$34:$O$34</definedName>
    <definedName name="mildura_rates">Labour_rates!$F$44:$O$47</definedName>
    <definedName name="mildura_roles">Labour_rates!$B$44:$B$47</definedName>
    <definedName name="mildura_years">Labour_rates!$F$43:$O$43</definedName>
    <definedName name="_xlnm.Print_Area" localSheetId="4">Asset_groups!$A$1:$H$75</definedName>
    <definedName name="_xlnm.Print_Area" localSheetId="16">BAW_cost!$A$1:$AL$76</definedName>
    <definedName name="_xlnm.Print_Area" localSheetId="5">BAW_volumes!$A$1:$U$71</definedName>
    <definedName name="_xlnm.Print_Area" localSheetId="21">BETS_cost!$A$1:$AL$76</definedName>
    <definedName name="_xlnm.Print_Area" localSheetId="10">BETS_volumes!$A$1:$U$71</definedName>
    <definedName name="_xlnm.Print_Area" localSheetId="22">BGO_cost!$A$1:$AL$76</definedName>
    <definedName name="_xlnm.Print_Area" localSheetId="11">BGO_volumes!$A$1:$U$71</definedName>
    <definedName name="_xlnm.Print_Area" localSheetId="17">CLC_cost!$A$1:$AL$76</definedName>
    <definedName name="_xlnm.Print_Area" localSheetId="6">CLC_volumes!$A$1:$U$71</definedName>
    <definedName name="_xlnm.Print_Area" localSheetId="18">CMN_cost!$A$1:$AL$76</definedName>
    <definedName name="_xlnm.Print_Area" localSheetId="7">CMN_volumes!$A$1:$U$71</definedName>
    <definedName name="_xlnm.Print_Area" localSheetId="1">Cost_Summary!$A$1:$T$77</definedName>
    <definedName name="_xlnm.Print_Area" localSheetId="26">CRO_cost!$A$1:$AL$76</definedName>
    <definedName name="_xlnm.Print_Area" localSheetId="15">CRO_volumes!$A$1:$U$71</definedName>
    <definedName name="_xlnm.Print_Area" localSheetId="19">EHK_cost!$A$1:$AL$76</definedName>
    <definedName name="_xlnm.Print_Area" localSheetId="8">EHK_volumes!$A$1:$U$71</definedName>
    <definedName name="_xlnm.Print_Area" localSheetId="20">GSB_cost!$A$1:$AL$76</definedName>
    <definedName name="_xlnm.Print_Area" localSheetId="9">GSB_volumes!$A$1:$U$71</definedName>
    <definedName name="_xlnm.Print_Area" localSheetId="30">Labour_rates!$AN$69:$AZ$102</definedName>
    <definedName name="_xlnm.Print_Area" localSheetId="2">'Non-Preferred_Options'!$A$1:$T$17</definedName>
    <definedName name="_xlnm.Print_Area" localSheetId="3">Project_inputs!$A$1:$S$106</definedName>
    <definedName name="_xlnm.Print_Area" localSheetId="27">Tot_cost!$A$1:$AU$78</definedName>
    <definedName name="_xlnm.Print_Area" localSheetId="28">Total_CY!$A$1:$Q$78</definedName>
    <definedName name="_xlnm.Print_Area" localSheetId="29">Total_FY!$A$1:$Q$78</definedName>
    <definedName name="_xlnm.Print_Area" localSheetId="25">TQY_cost!$A$1:$AL$76</definedName>
    <definedName name="_xlnm.Print_Area" localSheetId="14">TQY_volumes!$A$1:$U$71</definedName>
    <definedName name="_xlnm.Print_Area" localSheetId="23">WIN_cost!$A$1:$AL$76</definedName>
    <definedName name="_xlnm.Print_Area" localSheetId="12">WIN_volumes!$A$1:$U$71</definedName>
    <definedName name="_xlnm.Print_Area" localSheetId="24">WPD_cost!$A$1:$AL$76</definedName>
    <definedName name="_xlnm.Print_Area" localSheetId="13">WPD_volumes!$A$1:$U$71</definedName>
    <definedName name="_xlnm.Print_Area" localSheetId="0">Year_Summary!$A$1:$R$32</definedName>
    <definedName name="TQY_feeders">Project_inputs!$I$73</definedName>
    <definedName name="warrnambool_rates">Labour_rates!$F$53:$O$56</definedName>
    <definedName name="warrnambool_roles">Labour_rates!$B$53:$B$56</definedName>
    <definedName name="warrnambool_years">Labour_rates!$F$52:$O$52</definedName>
    <definedName name="WIN_feeders">Project_inputs!$I$71</definedName>
    <definedName name="WND_feeders">Project_inputs!$I$68</definedName>
    <definedName name="WPD_feeders">Project_inputs!$I$72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" i="66" l="1"/>
  <c r="A1" i="75"/>
  <c r="J10" i="66" l="1"/>
  <c r="K10" i="66" s="1"/>
  <c r="L10" i="66" s="1"/>
  <c r="M10" i="66" s="1"/>
  <c r="N10" i="66" s="1"/>
  <c r="O10" i="66" l="1"/>
  <c r="P10" i="66" l="1"/>
  <c r="I86" i="2"/>
  <c r="Q10" i="66" l="1"/>
  <c r="R10" i="66" l="1"/>
  <c r="O29" i="2"/>
  <c r="L29" i="2"/>
  <c r="D44" i="104"/>
  <c r="J44" i="104" s="1"/>
  <c r="D45" i="104"/>
  <c r="D45" i="105" s="1"/>
  <c r="D46" i="104"/>
  <c r="D47" i="104"/>
  <c r="J47" i="104" s="1"/>
  <c r="D48" i="104"/>
  <c r="J48" i="104" s="1"/>
  <c r="D49" i="104"/>
  <c r="J49" i="104" s="1"/>
  <c r="D50" i="104"/>
  <c r="D51" i="104"/>
  <c r="D52" i="104"/>
  <c r="J52" i="104" s="1"/>
  <c r="D53" i="104"/>
  <c r="D53" i="105" s="1"/>
  <c r="D54" i="104"/>
  <c r="D55" i="104"/>
  <c r="D56" i="104"/>
  <c r="J56" i="104" s="1"/>
  <c r="D57" i="104"/>
  <c r="D57" i="105" s="1"/>
  <c r="D57" i="94" s="1"/>
  <c r="D58" i="104"/>
  <c r="D43" i="104"/>
  <c r="M57" i="101"/>
  <c r="D58" i="101"/>
  <c r="D58" i="102" s="1"/>
  <c r="D57" i="101"/>
  <c r="J57" i="101" s="1"/>
  <c r="D56" i="101"/>
  <c r="J56" i="101" s="1"/>
  <c r="D55" i="101"/>
  <c r="D55" i="102" s="1"/>
  <c r="D54" i="101"/>
  <c r="D54" i="102" s="1"/>
  <c r="D53" i="101"/>
  <c r="D53" i="102" s="1"/>
  <c r="D52" i="101"/>
  <c r="D52" i="102" s="1"/>
  <c r="D51" i="101"/>
  <c r="D51" i="102" s="1"/>
  <c r="D50" i="101"/>
  <c r="D50" i="102" s="1"/>
  <c r="D49" i="101"/>
  <c r="D49" i="102" s="1"/>
  <c r="D48" i="101"/>
  <c r="D48" i="102" s="1"/>
  <c r="D47" i="101"/>
  <c r="D47" i="102" s="1"/>
  <c r="D46" i="101"/>
  <c r="D46" i="102" s="1"/>
  <c r="D45" i="101"/>
  <c r="D45" i="102" s="1"/>
  <c r="D44" i="101"/>
  <c r="D44" i="102" s="1"/>
  <c r="D43" i="101"/>
  <c r="D53" i="100"/>
  <c r="M57" i="99"/>
  <c r="J57" i="99"/>
  <c r="D44" i="99"/>
  <c r="D44" i="100" s="1"/>
  <c r="D45" i="99"/>
  <c r="D45" i="100" s="1"/>
  <c r="D46" i="99"/>
  <c r="D46" i="100" s="1"/>
  <c r="D47" i="99"/>
  <c r="D47" i="100" s="1"/>
  <c r="D48" i="99"/>
  <c r="D48" i="100" s="1"/>
  <c r="D49" i="99"/>
  <c r="D49" i="100" s="1"/>
  <c r="D50" i="99"/>
  <c r="D50" i="100" s="1"/>
  <c r="D51" i="99"/>
  <c r="D51" i="100" s="1"/>
  <c r="D52" i="99"/>
  <c r="D52" i="100" s="1"/>
  <c r="D53" i="99"/>
  <c r="D54" i="99"/>
  <c r="D54" i="100" s="1"/>
  <c r="D55" i="99"/>
  <c r="D55" i="100" s="1"/>
  <c r="D56" i="99"/>
  <c r="D56" i="100" s="1"/>
  <c r="D57" i="99"/>
  <c r="D57" i="100" s="1"/>
  <c r="D58" i="99"/>
  <c r="D58" i="100" s="1"/>
  <c r="D43" i="99"/>
  <c r="J56" i="99" l="1"/>
  <c r="J45" i="104"/>
  <c r="D56" i="102"/>
  <c r="D52" i="105"/>
  <c r="D52" i="94" s="1"/>
  <c r="D44" i="105"/>
  <c r="J57" i="104"/>
  <c r="D49" i="105"/>
  <c r="J53" i="104"/>
  <c r="D56" i="105"/>
  <c r="D48" i="105"/>
  <c r="D48" i="94" s="1"/>
  <c r="D57" i="102"/>
  <c r="J58" i="99"/>
  <c r="J55" i="104"/>
  <c r="D55" i="105"/>
  <c r="J51" i="104"/>
  <c r="D51" i="105"/>
  <c r="J58" i="104"/>
  <c r="D58" i="105"/>
  <c r="J54" i="104"/>
  <c r="D54" i="105"/>
  <c r="J50" i="104"/>
  <c r="D50" i="105"/>
  <c r="J46" i="104"/>
  <c r="D46" i="105"/>
  <c r="D56" i="94"/>
  <c r="J58" i="101"/>
  <c r="D44" i="94"/>
  <c r="D47" i="105"/>
  <c r="D53" i="94"/>
  <c r="D49" i="94"/>
  <c r="D45" i="94"/>
  <c r="M58" i="97"/>
  <c r="J58" i="97"/>
  <c r="D44" i="97"/>
  <c r="D44" i="98" s="1"/>
  <c r="D45" i="97"/>
  <c r="D45" i="98" s="1"/>
  <c r="D46" i="97"/>
  <c r="D46" i="98" s="1"/>
  <c r="D47" i="97"/>
  <c r="J47" i="97" s="1"/>
  <c r="D48" i="97"/>
  <c r="D48" i="98" s="1"/>
  <c r="D49" i="97"/>
  <c r="D49" i="98" s="1"/>
  <c r="D50" i="97"/>
  <c r="D50" i="98" s="1"/>
  <c r="D51" i="97"/>
  <c r="J51" i="97" s="1"/>
  <c r="D52" i="97"/>
  <c r="D52" i="98" s="1"/>
  <c r="D53" i="97"/>
  <c r="D53" i="98" s="1"/>
  <c r="D54" i="97"/>
  <c r="D54" i="98" s="1"/>
  <c r="D55" i="97"/>
  <c r="J55" i="97" s="1"/>
  <c r="D56" i="97"/>
  <c r="D56" i="98" s="1"/>
  <c r="D57" i="97"/>
  <c r="D57" i="98" s="1"/>
  <c r="D58" i="97"/>
  <c r="D58" i="98" s="1"/>
  <c r="D43" i="97"/>
  <c r="D43" i="98" s="1"/>
  <c r="D50" i="96"/>
  <c r="J45" i="95"/>
  <c r="J50" i="95"/>
  <c r="J58" i="95"/>
  <c r="D44" i="95"/>
  <c r="D44" i="96" s="1"/>
  <c r="D45" i="95"/>
  <c r="D45" i="96" s="1"/>
  <c r="D46" i="95"/>
  <c r="D46" i="96" s="1"/>
  <c r="D47" i="95"/>
  <c r="D48" i="95"/>
  <c r="D48" i="96" s="1"/>
  <c r="D49" i="95"/>
  <c r="D49" i="96" s="1"/>
  <c r="D50" i="95"/>
  <c r="D51" i="95"/>
  <c r="D52" i="95"/>
  <c r="D52" i="96" s="1"/>
  <c r="D53" i="95"/>
  <c r="J53" i="95" s="1"/>
  <c r="D54" i="95"/>
  <c r="D54" i="96" s="1"/>
  <c r="D55" i="95"/>
  <c r="D56" i="95"/>
  <c r="D56" i="96" s="1"/>
  <c r="D57" i="95"/>
  <c r="D57" i="96" s="1"/>
  <c r="D58" i="95"/>
  <c r="D58" i="96" s="1"/>
  <c r="D43" i="95"/>
  <c r="D43" i="96" s="1"/>
  <c r="D44" i="82"/>
  <c r="J44" i="82" s="1"/>
  <c r="D45" i="82"/>
  <c r="D46" i="82"/>
  <c r="J46" i="82" s="1"/>
  <c r="D47" i="82"/>
  <c r="J47" i="82" s="1"/>
  <c r="D48" i="82"/>
  <c r="J48" i="82" s="1"/>
  <c r="D49" i="82"/>
  <c r="D49" i="83" s="1"/>
  <c r="D50" i="82"/>
  <c r="J50" i="82" s="1"/>
  <c r="D51" i="82"/>
  <c r="J51" i="82" s="1"/>
  <c r="D52" i="82"/>
  <c r="D52" i="83" s="1"/>
  <c r="D53" i="82"/>
  <c r="D54" i="82"/>
  <c r="J54" i="82" s="1"/>
  <c r="D55" i="82"/>
  <c r="D55" i="83" s="1"/>
  <c r="D56" i="82"/>
  <c r="D56" i="83" s="1"/>
  <c r="D57" i="82"/>
  <c r="D58" i="82"/>
  <c r="J58" i="82" s="1"/>
  <c r="D43" i="82"/>
  <c r="D48" i="45"/>
  <c r="D49" i="45"/>
  <c r="D50" i="45"/>
  <c r="D36" i="45"/>
  <c r="D37" i="45"/>
  <c r="D38" i="45"/>
  <c r="D39" i="45"/>
  <c r="D40" i="45"/>
  <c r="D41" i="45"/>
  <c r="D42" i="45"/>
  <c r="D43" i="45"/>
  <c r="D44" i="45"/>
  <c r="D45" i="45"/>
  <c r="D46" i="45"/>
  <c r="D47" i="45"/>
  <c r="D35" i="45"/>
  <c r="D44" i="67"/>
  <c r="D44" i="93" s="1"/>
  <c r="D45" i="67"/>
  <c r="D45" i="93" s="1"/>
  <c r="D46" i="67"/>
  <c r="D46" i="93" s="1"/>
  <c r="D47" i="67"/>
  <c r="D47" i="93" s="1"/>
  <c r="D48" i="67"/>
  <c r="D48" i="93" s="1"/>
  <c r="D49" i="67"/>
  <c r="D49" i="93" s="1"/>
  <c r="D50" i="67"/>
  <c r="D50" i="93" s="1"/>
  <c r="D51" i="67"/>
  <c r="D51" i="93" s="1"/>
  <c r="D52" i="67"/>
  <c r="D52" i="93" s="1"/>
  <c r="D53" i="67"/>
  <c r="D53" i="93" s="1"/>
  <c r="D54" i="67"/>
  <c r="D54" i="93" s="1"/>
  <c r="D55" i="67"/>
  <c r="D55" i="93" s="1"/>
  <c r="D56" i="67"/>
  <c r="D56" i="93" s="1"/>
  <c r="D57" i="67"/>
  <c r="D57" i="93" s="1"/>
  <c r="D58" i="67"/>
  <c r="D58" i="93" s="1"/>
  <c r="D43" i="67"/>
  <c r="D43" i="93" s="1"/>
  <c r="D44" i="59"/>
  <c r="D44" i="60" s="1"/>
  <c r="D45" i="59"/>
  <c r="D45" i="60" s="1"/>
  <c r="D46" i="59"/>
  <c r="D46" i="60" s="1"/>
  <c r="D47" i="59"/>
  <c r="D47" i="60" s="1"/>
  <c r="D48" i="59"/>
  <c r="D48" i="60" s="1"/>
  <c r="D49" i="59"/>
  <c r="D49" i="60" s="1"/>
  <c r="D50" i="59"/>
  <c r="D50" i="60" s="1"/>
  <c r="D51" i="59"/>
  <c r="D51" i="60" s="1"/>
  <c r="D52" i="59"/>
  <c r="D52" i="60" s="1"/>
  <c r="D53" i="59"/>
  <c r="D53" i="60" s="1"/>
  <c r="D54" i="59"/>
  <c r="D54" i="60" s="1"/>
  <c r="D55" i="59"/>
  <c r="D55" i="60" s="1"/>
  <c r="D56" i="59"/>
  <c r="D57" i="59"/>
  <c r="D57" i="60" s="1"/>
  <c r="D58" i="59"/>
  <c r="D58" i="60" s="1"/>
  <c r="D43" i="59"/>
  <c r="D43" i="60" s="1"/>
  <c r="M58" i="57"/>
  <c r="D44" i="57"/>
  <c r="D44" i="58" s="1"/>
  <c r="D45" i="57"/>
  <c r="D45" i="58" s="1"/>
  <c r="D46" i="57"/>
  <c r="D46" i="58" s="1"/>
  <c r="D47" i="57"/>
  <c r="D47" i="58" s="1"/>
  <c r="D48" i="57"/>
  <c r="D48" i="58" s="1"/>
  <c r="D49" i="57"/>
  <c r="D49" i="58" s="1"/>
  <c r="D50" i="57"/>
  <c r="D50" i="58" s="1"/>
  <c r="D51" i="57"/>
  <c r="D51" i="58" s="1"/>
  <c r="D52" i="57"/>
  <c r="D52" i="58" s="1"/>
  <c r="D53" i="57"/>
  <c r="D53" i="58" s="1"/>
  <c r="D54" i="57"/>
  <c r="D54" i="58" s="1"/>
  <c r="D55" i="57"/>
  <c r="D55" i="58" s="1"/>
  <c r="D56" i="57"/>
  <c r="D56" i="58" s="1"/>
  <c r="D57" i="57"/>
  <c r="D57" i="58" s="1"/>
  <c r="D58" i="57"/>
  <c r="D58" i="58" s="1"/>
  <c r="D43" i="57"/>
  <c r="D43" i="58" s="1"/>
  <c r="M57" i="54"/>
  <c r="D44" i="54"/>
  <c r="D44" i="56" s="1"/>
  <c r="D45" i="54"/>
  <c r="D45" i="56" s="1"/>
  <c r="D46" i="54"/>
  <c r="D46" i="56" s="1"/>
  <c r="D47" i="54"/>
  <c r="D47" i="56" s="1"/>
  <c r="D48" i="54"/>
  <c r="D48" i="56" s="1"/>
  <c r="D49" i="54"/>
  <c r="D49" i="56" s="1"/>
  <c r="D50" i="54"/>
  <c r="D50" i="56" s="1"/>
  <c r="D51" i="54"/>
  <c r="D51" i="56" s="1"/>
  <c r="D52" i="54"/>
  <c r="D52" i="56" s="1"/>
  <c r="D53" i="54"/>
  <c r="D53" i="56" s="1"/>
  <c r="D54" i="54"/>
  <c r="D54" i="56" s="1"/>
  <c r="D55" i="54"/>
  <c r="D55" i="56" s="1"/>
  <c r="D56" i="54"/>
  <c r="D56" i="56" s="1"/>
  <c r="D57" i="54"/>
  <c r="J57" i="54" s="1"/>
  <c r="D58" i="54"/>
  <c r="D58" i="56" s="1"/>
  <c r="D43" i="54"/>
  <c r="D43" i="56" s="1"/>
  <c r="J49" i="95" l="1"/>
  <c r="J57" i="95"/>
  <c r="D53" i="96"/>
  <c r="J56" i="82"/>
  <c r="J46" i="97"/>
  <c r="D44" i="83"/>
  <c r="J58" i="54"/>
  <c r="J49" i="82"/>
  <c r="D48" i="83"/>
  <c r="J54" i="95"/>
  <c r="J46" i="95"/>
  <c r="J50" i="97"/>
  <c r="D55" i="98"/>
  <c r="J56" i="57"/>
  <c r="J55" i="82"/>
  <c r="J56" i="54"/>
  <c r="J57" i="57"/>
  <c r="J52" i="82"/>
  <c r="D54" i="83"/>
  <c r="J54" i="97"/>
  <c r="D57" i="56"/>
  <c r="J58" i="57"/>
  <c r="D57" i="83"/>
  <c r="J57" i="82"/>
  <c r="D53" i="83"/>
  <c r="J53" i="82"/>
  <c r="D45" i="83"/>
  <c r="J45" i="82"/>
  <c r="D56" i="60"/>
  <c r="J56" i="59"/>
  <c r="J58" i="59"/>
  <c r="D58" i="83"/>
  <c r="D47" i="83"/>
  <c r="D55" i="96"/>
  <c r="J55" i="95"/>
  <c r="D51" i="96"/>
  <c r="J51" i="95"/>
  <c r="D47" i="96"/>
  <c r="J47" i="95"/>
  <c r="J57" i="59"/>
  <c r="D51" i="83"/>
  <c r="D46" i="83"/>
  <c r="D50" i="83"/>
  <c r="D46" i="94"/>
  <c r="D54" i="94"/>
  <c r="D51" i="98"/>
  <c r="D47" i="98"/>
  <c r="J56" i="95"/>
  <c r="J52" i="95"/>
  <c r="J48" i="95"/>
  <c r="J44" i="95"/>
  <c r="J57" i="97"/>
  <c r="J53" i="97"/>
  <c r="J49" i="97"/>
  <c r="J45" i="97"/>
  <c r="J56" i="97"/>
  <c r="J52" i="97"/>
  <c r="J48" i="97"/>
  <c r="J44" i="97"/>
  <c r="D51" i="94"/>
  <c r="D47" i="94"/>
  <c r="D50" i="94"/>
  <c r="D58" i="94"/>
  <c r="D55" i="94"/>
  <c r="M58" i="53"/>
  <c r="D58" i="53"/>
  <c r="D58" i="52" s="1"/>
  <c r="D56" i="53"/>
  <c r="J56" i="53" s="1"/>
  <c r="D57" i="53"/>
  <c r="D57" i="52" s="1"/>
  <c r="D49" i="53"/>
  <c r="D49" i="52" s="1"/>
  <c r="D50" i="53"/>
  <c r="D50" i="52" s="1"/>
  <c r="D51" i="53"/>
  <c r="D51" i="52" s="1"/>
  <c r="D52" i="53"/>
  <c r="D52" i="52" s="1"/>
  <c r="D53" i="53"/>
  <c r="D53" i="52" s="1"/>
  <c r="D54" i="53"/>
  <c r="D54" i="52" s="1"/>
  <c r="D55" i="53"/>
  <c r="D55" i="52" s="1"/>
  <c r="D47" i="53"/>
  <c r="D47" i="52" s="1"/>
  <c r="D48" i="53"/>
  <c r="D48" i="52" s="1"/>
  <c r="D46" i="53"/>
  <c r="D46" i="52" s="1"/>
  <c r="D44" i="53"/>
  <c r="D44" i="52" s="1"/>
  <c r="D45" i="53"/>
  <c r="D45" i="52" s="1"/>
  <c r="D43" i="53"/>
  <c r="D43" i="52" s="1"/>
  <c r="M52" i="40"/>
  <c r="D58" i="40"/>
  <c r="D58" i="41" s="1"/>
  <c r="D44" i="40"/>
  <c r="D44" i="41" s="1"/>
  <c r="D45" i="40"/>
  <c r="D45" i="41" s="1"/>
  <c r="D46" i="40"/>
  <c r="D46" i="41" s="1"/>
  <c r="D47" i="40"/>
  <c r="D47" i="41" s="1"/>
  <c r="D48" i="40"/>
  <c r="D48" i="41" s="1"/>
  <c r="D49" i="40"/>
  <c r="D49" i="41" s="1"/>
  <c r="D50" i="40"/>
  <c r="D50" i="41" s="1"/>
  <c r="D51" i="40"/>
  <c r="D51" i="41" s="1"/>
  <c r="D52" i="40"/>
  <c r="D52" i="41" s="1"/>
  <c r="D53" i="40"/>
  <c r="D53" i="41" s="1"/>
  <c r="D54" i="40"/>
  <c r="D54" i="41" s="1"/>
  <c r="D55" i="40"/>
  <c r="D55" i="41" s="1"/>
  <c r="D56" i="40"/>
  <c r="J56" i="40" s="1"/>
  <c r="D57" i="40"/>
  <c r="J57" i="40" s="1"/>
  <c r="D43" i="40"/>
  <c r="D54" i="75"/>
  <c r="D55" i="75"/>
  <c r="D53" i="75"/>
  <c r="D41" i="75"/>
  <c r="D42" i="75"/>
  <c r="D43" i="75"/>
  <c r="D44" i="75"/>
  <c r="D45" i="75"/>
  <c r="D46" i="75"/>
  <c r="D47" i="75"/>
  <c r="D48" i="75"/>
  <c r="D49" i="75"/>
  <c r="D50" i="75"/>
  <c r="D51" i="75"/>
  <c r="D52" i="75"/>
  <c r="T29" i="75"/>
  <c r="D39" i="104"/>
  <c r="D38" i="104"/>
  <c r="D37" i="104"/>
  <c r="D36" i="104"/>
  <c r="D35" i="104"/>
  <c r="D34" i="104"/>
  <c r="D7" i="105"/>
  <c r="D6" i="105"/>
  <c r="D5" i="105"/>
  <c r="J43" i="104"/>
  <c r="F8" i="104"/>
  <c r="F7" i="104"/>
  <c r="I75" i="2"/>
  <c r="J57" i="53" l="1"/>
  <c r="D57" i="41"/>
  <c r="D56" i="41"/>
  <c r="J58" i="53"/>
  <c r="D56" i="52"/>
  <c r="J58" i="40"/>
  <c r="H44" i="105"/>
  <c r="H45" i="105"/>
  <c r="H46" i="105"/>
  <c r="H48" i="105"/>
  <c r="H49" i="105"/>
  <c r="H52" i="105"/>
  <c r="H58" i="105"/>
  <c r="H47" i="105"/>
  <c r="H50" i="105"/>
  <c r="H51" i="105"/>
  <c r="H53" i="105"/>
  <c r="H54" i="105"/>
  <c r="H56" i="105"/>
  <c r="J47" i="105"/>
  <c r="H55" i="105"/>
  <c r="H57" i="105"/>
  <c r="D71" i="105"/>
  <c r="D70" i="105"/>
  <c r="D69" i="105"/>
  <c r="D68" i="105"/>
  <c r="D67" i="105"/>
  <c r="D64" i="105"/>
  <c r="D63" i="105"/>
  <c r="D62" i="105"/>
  <c r="D61" i="105"/>
  <c r="D60" i="105"/>
  <c r="D43" i="105"/>
  <c r="D43" i="94" s="1"/>
  <c r="D39" i="105"/>
  <c r="D38" i="105"/>
  <c r="D37" i="105"/>
  <c r="D36" i="105"/>
  <c r="H35" i="105"/>
  <c r="D35" i="105"/>
  <c r="D34" i="105"/>
  <c r="D32" i="105"/>
  <c r="D31" i="105"/>
  <c r="D30" i="105"/>
  <c r="D29" i="105"/>
  <c r="D28" i="105"/>
  <c r="D27" i="105"/>
  <c r="D26" i="105"/>
  <c r="D25" i="105"/>
  <c r="D24" i="105"/>
  <c r="D23" i="105"/>
  <c r="D22" i="105"/>
  <c r="D21" i="105"/>
  <c r="D20" i="105"/>
  <c r="H19" i="105"/>
  <c r="D19" i="105"/>
  <c r="D18" i="105"/>
  <c r="AD11" i="105"/>
  <c r="AE11" i="105" s="1"/>
  <c r="K11" i="105"/>
  <c r="J11" i="105"/>
  <c r="J51" i="105" s="1"/>
  <c r="I11" i="105"/>
  <c r="I57" i="105" s="1"/>
  <c r="A3" i="105"/>
  <c r="A1" i="105"/>
  <c r="J32" i="104"/>
  <c r="J31" i="104"/>
  <c r="J30" i="104"/>
  <c r="J29" i="104"/>
  <c r="J28" i="104"/>
  <c r="J27" i="104"/>
  <c r="J26" i="104"/>
  <c r="J25" i="104"/>
  <c r="J24" i="104"/>
  <c r="J23" i="104"/>
  <c r="J22" i="104"/>
  <c r="J21" i="104"/>
  <c r="J20" i="104"/>
  <c r="J19" i="104"/>
  <c r="J18" i="104"/>
  <c r="M11" i="104"/>
  <c r="A3" i="104"/>
  <c r="A1" i="104"/>
  <c r="S11" i="104"/>
  <c r="I45" i="105" l="1"/>
  <c r="J58" i="105"/>
  <c r="J52" i="105"/>
  <c r="J46" i="105"/>
  <c r="J45" i="105"/>
  <c r="J54" i="105"/>
  <c r="I50" i="105"/>
  <c r="I44" i="105"/>
  <c r="J50" i="105"/>
  <c r="J44" i="105"/>
  <c r="I15" i="105"/>
  <c r="I49" i="105"/>
  <c r="I56" i="105"/>
  <c r="I54" i="105"/>
  <c r="I51" i="105"/>
  <c r="I53" i="105"/>
  <c r="J56" i="105"/>
  <c r="J49" i="105"/>
  <c r="J48" i="105"/>
  <c r="J57" i="105"/>
  <c r="K44" i="105"/>
  <c r="K52" i="105"/>
  <c r="K50" i="105"/>
  <c r="K55" i="105"/>
  <c r="K45" i="105"/>
  <c r="K46" i="105"/>
  <c r="K54" i="105"/>
  <c r="K48" i="105"/>
  <c r="K49" i="105"/>
  <c r="N11" i="105"/>
  <c r="K58" i="105"/>
  <c r="K56" i="105"/>
  <c r="K53" i="105"/>
  <c r="K47" i="105"/>
  <c r="K51" i="105"/>
  <c r="K57" i="105"/>
  <c r="I55" i="105"/>
  <c r="I48" i="105"/>
  <c r="J53" i="105"/>
  <c r="I46" i="105"/>
  <c r="I47" i="105"/>
  <c r="I58" i="105"/>
  <c r="I52" i="105"/>
  <c r="J55" i="105"/>
  <c r="K39" i="105"/>
  <c r="I36" i="105"/>
  <c r="K35" i="105"/>
  <c r="N34" i="105"/>
  <c r="K32" i="105"/>
  <c r="N30" i="105"/>
  <c r="I29" i="105"/>
  <c r="N28" i="105"/>
  <c r="H26" i="105"/>
  <c r="J25" i="105"/>
  <c r="N63" i="105"/>
  <c r="I60" i="105"/>
  <c r="H38" i="105"/>
  <c r="H36" i="105"/>
  <c r="J35" i="105"/>
  <c r="H32" i="105"/>
  <c r="I31" i="105"/>
  <c r="K30" i="105"/>
  <c r="N29" i="105"/>
  <c r="K28" i="105"/>
  <c r="N26" i="105"/>
  <c r="I25" i="105"/>
  <c r="N24" i="105"/>
  <c r="H22" i="105"/>
  <c r="J21" i="105"/>
  <c r="N19" i="105"/>
  <c r="H68" i="105"/>
  <c r="K43" i="105"/>
  <c r="N39" i="105"/>
  <c r="J34" i="105"/>
  <c r="H30" i="105"/>
  <c r="H27" i="105"/>
  <c r="K24" i="105"/>
  <c r="N23" i="105"/>
  <c r="K22" i="105"/>
  <c r="N35" i="105"/>
  <c r="I34" i="105"/>
  <c r="J22" i="105"/>
  <c r="N21" i="105"/>
  <c r="I64" i="105"/>
  <c r="N31" i="105"/>
  <c r="J30" i="105"/>
  <c r="J29" i="105"/>
  <c r="I27" i="105"/>
  <c r="J26" i="105"/>
  <c r="H23" i="105"/>
  <c r="N22" i="105"/>
  <c r="I21" i="105"/>
  <c r="H20" i="105"/>
  <c r="H18" i="105"/>
  <c r="N15" i="105"/>
  <c r="N18" i="105"/>
  <c r="J63" i="105"/>
  <c r="N37" i="105"/>
  <c r="H31" i="105"/>
  <c r="H28" i="105"/>
  <c r="N25" i="105"/>
  <c r="H24" i="105"/>
  <c r="J18" i="105"/>
  <c r="I19" i="105"/>
  <c r="N27" i="105"/>
  <c r="J69" i="105"/>
  <c r="J15" i="105"/>
  <c r="K18" i="105"/>
  <c r="I23" i="105"/>
  <c r="K26" i="105"/>
  <c r="K20" i="105"/>
  <c r="I62" i="105"/>
  <c r="I20" i="105"/>
  <c r="I24" i="105"/>
  <c r="I28" i="105"/>
  <c r="I32" i="105"/>
  <c r="I67" i="105"/>
  <c r="I37" i="105"/>
  <c r="I43" i="105"/>
  <c r="H71" i="105"/>
  <c r="N70" i="105"/>
  <c r="J70" i="105"/>
  <c r="H69" i="105"/>
  <c r="N68" i="105"/>
  <c r="J68" i="105"/>
  <c r="H67" i="105"/>
  <c r="N64" i="105"/>
  <c r="J64" i="105"/>
  <c r="H63" i="105"/>
  <c r="N62" i="105"/>
  <c r="J62" i="105"/>
  <c r="H61" i="105"/>
  <c r="N60" i="105"/>
  <c r="J60" i="105"/>
  <c r="K70" i="105"/>
  <c r="K68" i="105"/>
  <c r="K64" i="105"/>
  <c r="K62" i="105"/>
  <c r="K60" i="105"/>
  <c r="K71" i="105"/>
  <c r="I70" i="105"/>
  <c r="J71" i="105"/>
  <c r="H70" i="105"/>
  <c r="N67" i="105"/>
  <c r="K63" i="105"/>
  <c r="J61" i="105"/>
  <c r="H60" i="105"/>
  <c r="N71" i="105"/>
  <c r="I68" i="105"/>
  <c r="H62" i="105"/>
  <c r="K61" i="105"/>
  <c r="N43" i="105"/>
  <c r="J43" i="105"/>
  <c r="H39" i="105"/>
  <c r="N38" i="105"/>
  <c r="J38" i="105"/>
  <c r="H37" i="105"/>
  <c r="N36" i="105"/>
  <c r="J36" i="105"/>
  <c r="N69" i="105"/>
  <c r="K67" i="105"/>
  <c r="H64" i="105"/>
  <c r="N61" i="105"/>
  <c r="J39" i="105"/>
  <c r="K38" i="105"/>
  <c r="K37" i="105"/>
  <c r="K34" i="105"/>
  <c r="K31" i="105"/>
  <c r="K29" i="105"/>
  <c r="K27" i="105"/>
  <c r="K25" i="105"/>
  <c r="K23" i="105"/>
  <c r="K21" i="105"/>
  <c r="K19" i="105"/>
  <c r="K15" i="105"/>
  <c r="K69" i="105"/>
  <c r="J67" i="105"/>
  <c r="H15" i="105"/>
  <c r="I18" i="105"/>
  <c r="J19" i="105"/>
  <c r="J20" i="105"/>
  <c r="H21" i="105"/>
  <c r="I22" i="105"/>
  <c r="J23" i="105"/>
  <c r="J24" i="105"/>
  <c r="H25" i="105"/>
  <c r="I26" i="105"/>
  <c r="J27" i="105"/>
  <c r="J28" i="105"/>
  <c r="H29" i="105"/>
  <c r="I30" i="105"/>
  <c r="J31" i="105"/>
  <c r="J32" i="105"/>
  <c r="H34" i="105"/>
  <c r="I35" i="105"/>
  <c r="K36" i="105"/>
  <c r="J37" i="105"/>
  <c r="I38" i="105"/>
  <c r="I39" i="105"/>
  <c r="H43" i="105"/>
  <c r="M64" i="105"/>
  <c r="I71" i="105"/>
  <c r="I61" i="105"/>
  <c r="I63" i="105"/>
  <c r="I69" i="105"/>
  <c r="AF11" i="105"/>
  <c r="M11" i="105"/>
  <c r="M26" i="105" s="1"/>
  <c r="L11" i="105"/>
  <c r="L67" i="105" s="1"/>
  <c r="Q11" i="105"/>
  <c r="Q24" i="105" s="1"/>
  <c r="O11" i="104"/>
  <c r="T11" i="104"/>
  <c r="J11" i="104"/>
  <c r="Q11" i="104"/>
  <c r="U11" i="104"/>
  <c r="K11" i="104"/>
  <c r="R11" i="104"/>
  <c r="Q37" i="105" l="1"/>
  <c r="Q22" i="105"/>
  <c r="L23" i="105"/>
  <c r="Q38" i="105"/>
  <c r="Q36" i="105"/>
  <c r="Q45" i="105"/>
  <c r="Q53" i="105"/>
  <c r="Q47" i="105"/>
  <c r="Q48" i="105"/>
  <c r="Q55" i="105"/>
  <c r="Q56" i="105"/>
  <c r="Q46" i="105"/>
  <c r="Q52" i="105"/>
  <c r="Q51" i="105"/>
  <c r="Q50" i="105"/>
  <c r="Q49" i="105"/>
  <c r="Q57" i="105"/>
  <c r="Q54" i="105"/>
  <c r="Q44" i="105"/>
  <c r="Q58" i="105"/>
  <c r="Q27" i="105"/>
  <c r="Q23" i="105"/>
  <c r="Q29" i="105"/>
  <c r="Q15" i="105"/>
  <c r="Q69" i="105"/>
  <c r="Q63" i="105"/>
  <c r="Q62" i="105"/>
  <c r="Q25" i="105"/>
  <c r="Q68" i="105"/>
  <c r="Q31" i="105"/>
  <c r="Q71" i="105"/>
  <c r="Q67" i="105"/>
  <c r="Q61" i="105"/>
  <c r="Q70" i="105"/>
  <c r="L50" i="105"/>
  <c r="L58" i="105"/>
  <c r="L56" i="105"/>
  <c r="L52" i="105"/>
  <c r="L47" i="105"/>
  <c r="L46" i="105"/>
  <c r="L44" i="105"/>
  <c r="L49" i="105"/>
  <c r="L57" i="105"/>
  <c r="L53" i="105"/>
  <c r="L45" i="105"/>
  <c r="L54" i="105"/>
  <c r="L55" i="105"/>
  <c r="L48" i="105"/>
  <c r="L51" i="105"/>
  <c r="L70" i="105"/>
  <c r="L21" i="105"/>
  <c r="L43" i="105"/>
  <c r="L32" i="105"/>
  <c r="L64" i="105"/>
  <c r="L31" i="105"/>
  <c r="L19" i="105"/>
  <c r="L25" i="105"/>
  <c r="L24" i="105"/>
  <c r="L37" i="105"/>
  <c r="L39" i="105"/>
  <c r="L60" i="105"/>
  <c r="L69" i="105"/>
  <c r="M51" i="105"/>
  <c r="M45" i="105"/>
  <c r="M53" i="105"/>
  <c r="M49" i="105"/>
  <c r="M58" i="105"/>
  <c r="M48" i="105"/>
  <c r="M55" i="105"/>
  <c r="M54" i="105"/>
  <c r="M44" i="105"/>
  <c r="M47" i="105"/>
  <c r="M56" i="105"/>
  <c r="M46" i="105"/>
  <c r="M52" i="105"/>
  <c r="M50" i="105"/>
  <c r="M57" i="105"/>
  <c r="M36" i="105"/>
  <c r="M43" i="105"/>
  <c r="M23" i="105"/>
  <c r="M37" i="105"/>
  <c r="M31" i="105"/>
  <c r="M70" i="105"/>
  <c r="M19" i="105"/>
  <c r="M38" i="105"/>
  <c r="M32" i="105"/>
  <c r="M28" i="105"/>
  <c r="M24" i="105"/>
  <c r="M20" i="105"/>
  <c r="M62" i="105"/>
  <c r="M15" i="105"/>
  <c r="L63" i="105"/>
  <c r="L71" i="105"/>
  <c r="L68" i="105"/>
  <c r="Q18" i="105"/>
  <c r="Q20" i="105"/>
  <c r="M22" i="105"/>
  <c r="Q35" i="105"/>
  <c r="M68" i="105"/>
  <c r="Q34" i="105"/>
  <c r="Q19" i="105"/>
  <c r="M39" i="105"/>
  <c r="M27" i="105"/>
  <c r="L38" i="105"/>
  <c r="Q39" i="105"/>
  <c r="L35" i="105"/>
  <c r="M34" i="105"/>
  <c r="M29" i="105"/>
  <c r="M25" i="105"/>
  <c r="M21" i="105"/>
  <c r="Q64" i="105"/>
  <c r="Q26" i="105"/>
  <c r="Q28" i="105"/>
  <c r="M30" i="105"/>
  <c r="L62" i="105"/>
  <c r="L29" i="105"/>
  <c r="L27" i="105"/>
  <c r="L34" i="105"/>
  <c r="M60" i="105"/>
  <c r="L36" i="105"/>
  <c r="L61" i="105"/>
  <c r="Q43" i="105"/>
  <c r="L30" i="105"/>
  <c r="L26" i="105"/>
  <c r="L22" i="105"/>
  <c r="L18" i="105"/>
  <c r="Q60" i="105"/>
  <c r="M18" i="105"/>
  <c r="Q30" i="105"/>
  <c r="Q32" i="105"/>
  <c r="M35" i="105"/>
  <c r="M61" i="105"/>
  <c r="M63" i="105"/>
  <c r="M67" i="105"/>
  <c r="M69" i="105"/>
  <c r="M71" i="105"/>
  <c r="L28" i="105"/>
  <c r="L20" i="105"/>
  <c r="Q21" i="105"/>
  <c r="N44" i="105"/>
  <c r="N50" i="105"/>
  <c r="N54" i="105"/>
  <c r="N48" i="105"/>
  <c r="N52" i="105"/>
  <c r="N56" i="105"/>
  <c r="N58" i="105"/>
  <c r="N32" i="105"/>
  <c r="N53" i="105"/>
  <c r="N51" i="105"/>
  <c r="N45" i="105"/>
  <c r="N57" i="105"/>
  <c r="N46" i="105"/>
  <c r="N49" i="105"/>
  <c r="N55" i="105"/>
  <c r="N47" i="105"/>
  <c r="N20" i="105"/>
  <c r="I73" i="105"/>
  <c r="P11" i="105"/>
  <c r="H73" i="105"/>
  <c r="J73" i="105"/>
  <c r="O11" i="105"/>
  <c r="K73" i="105"/>
  <c r="T11" i="105"/>
  <c r="AG11" i="105"/>
  <c r="D27" i="45"/>
  <c r="D28" i="45"/>
  <c r="D29" i="45"/>
  <c r="D30" i="45"/>
  <c r="D31" i="45"/>
  <c r="D26" i="45"/>
  <c r="N73" i="105" l="1"/>
  <c r="P49" i="105"/>
  <c r="P44" i="105"/>
  <c r="P48" i="105"/>
  <c r="P57" i="105"/>
  <c r="P56" i="105"/>
  <c r="P54" i="105"/>
  <c r="P52" i="105"/>
  <c r="P50" i="105"/>
  <c r="P55" i="105"/>
  <c r="P45" i="105"/>
  <c r="P47" i="105"/>
  <c r="P53" i="105"/>
  <c r="P58" i="105"/>
  <c r="P46" i="105"/>
  <c r="P15" i="105"/>
  <c r="P51" i="105"/>
  <c r="P29" i="105"/>
  <c r="P20" i="105"/>
  <c r="P60" i="105"/>
  <c r="P43" i="105"/>
  <c r="P64" i="105"/>
  <c r="P36" i="105"/>
  <c r="P25" i="105"/>
  <c r="P28" i="105"/>
  <c r="P21" i="105"/>
  <c r="P24" i="105"/>
  <c r="P32" i="105"/>
  <c r="P26" i="105"/>
  <c r="P38" i="105"/>
  <c r="P34" i="105"/>
  <c r="P18" i="105"/>
  <c r="P69" i="105"/>
  <c r="P63" i="105"/>
  <c r="P70" i="105"/>
  <c r="P71" i="105"/>
  <c r="P67" i="105"/>
  <c r="P61" i="105"/>
  <c r="P39" i="105"/>
  <c r="P37" i="105"/>
  <c r="P30" i="105"/>
  <c r="P22" i="105"/>
  <c r="P35" i="105"/>
  <c r="P62" i="105"/>
  <c r="P19" i="105"/>
  <c r="P23" i="105"/>
  <c r="P27" i="105"/>
  <c r="P31" i="105"/>
  <c r="P68" i="105"/>
  <c r="O46" i="105"/>
  <c r="O48" i="105"/>
  <c r="O52" i="105"/>
  <c r="O53" i="105"/>
  <c r="O44" i="105"/>
  <c r="O45" i="105"/>
  <c r="O56" i="105"/>
  <c r="O49" i="105"/>
  <c r="O54" i="105"/>
  <c r="O47" i="105"/>
  <c r="O50" i="105"/>
  <c r="O55" i="105"/>
  <c r="O58" i="105"/>
  <c r="O57" i="105"/>
  <c r="O51" i="105"/>
  <c r="O30" i="105"/>
  <c r="O26" i="105"/>
  <c r="O18" i="105"/>
  <c r="O63" i="105"/>
  <c r="O67" i="105"/>
  <c r="O38" i="105"/>
  <c r="O39" i="105"/>
  <c r="O22" i="105"/>
  <c r="O43" i="105"/>
  <c r="O36" i="105"/>
  <c r="O37" i="105"/>
  <c r="O19" i="105"/>
  <c r="O60" i="105"/>
  <c r="O70" i="105"/>
  <c r="O61" i="105"/>
  <c r="O21" i="105"/>
  <c r="O29" i="105"/>
  <c r="O71" i="105"/>
  <c r="O35" i="105"/>
  <c r="O15" i="105"/>
  <c r="O25" i="105"/>
  <c r="O34" i="105"/>
  <c r="O69" i="105"/>
  <c r="O27" i="105"/>
  <c r="O64" i="105"/>
  <c r="O20" i="105"/>
  <c r="O28" i="105"/>
  <c r="O68" i="105"/>
  <c r="O23" i="105"/>
  <c r="O24" i="105"/>
  <c r="O62" i="105"/>
  <c r="O32" i="105"/>
  <c r="O31" i="105"/>
  <c r="T46" i="105"/>
  <c r="T54" i="105"/>
  <c r="T48" i="105"/>
  <c r="T56" i="105"/>
  <c r="T55" i="105"/>
  <c r="T49" i="105"/>
  <c r="T45" i="105"/>
  <c r="T53" i="105"/>
  <c r="T57" i="105"/>
  <c r="T50" i="105"/>
  <c r="T44" i="105"/>
  <c r="T51" i="105"/>
  <c r="T58" i="105"/>
  <c r="T52" i="105"/>
  <c r="T47" i="105"/>
  <c r="T36" i="105"/>
  <c r="T26" i="105"/>
  <c r="T23" i="105"/>
  <c r="T22" i="105"/>
  <c r="T19" i="105"/>
  <c r="T30" i="105"/>
  <c r="T27" i="105"/>
  <c r="T34" i="105"/>
  <c r="T35" i="105"/>
  <c r="T31" i="105"/>
  <c r="T68" i="105"/>
  <c r="T38" i="105"/>
  <c r="T25" i="105"/>
  <c r="T71" i="105"/>
  <c r="T69" i="105"/>
  <c r="T67" i="105"/>
  <c r="T63" i="105"/>
  <c r="T61" i="105"/>
  <c r="T70" i="105"/>
  <c r="T60" i="105"/>
  <c r="T20" i="105"/>
  <c r="T24" i="105"/>
  <c r="T28" i="105"/>
  <c r="T32" i="105"/>
  <c r="T18" i="105"/>
  <c r="T39" i="105"/>
  <c r="T37" i="105"/>
  <c r="T15" i="105"/>
  <c r="T64" i="105"/>
  <c r="T43" i="105"/>
  <c r="T21" i="105"/>
  <c r="T29" i="105"/>
  <c r="T62" i="105"/>
  <c r="E46" i="67"/>
  <c r="E50" i="67"/>
  <c r="E54" i="67"/>
  <c r="E58" i="67"/>
  <c r="E44" i="67"/>
  <c r="E56" i="67"/>
  <c r="E45" i="67"/>
  <c r="E53" i="67"/>
  <c r="E57" i="67"/>
  <c r="E51" i="67"/>
  <c r="E55" i="67"/>
  <c r="E52" i="67"/>
  <c r="R11" i="105"/>
  <c r="M73" i="105"/>
  <c r="W11" i="105"/>
  <c r="AH11" i="105"/>
  <c r="Q73" i="105"/>
  <c r="S11" i="105"/>
  <c r="S49" i="105" l="1"/>
  <c r="S56" i="105"/>
  <c r="S44" i="105"/>
  <c r="S58" i="105"/>
  <c r="S46" i="105"/>
  <c r="S52" i="105"/>
  <c r="S57" i="105"/>
  <c r="S54" i="105"/>
  <c r="S18" i="105"/>
  <c r="S48" i="105"/>
  <c r="S45" i="105"/>
  <c r="S50" i="105"/>
  <c r="S55" i="105"/>
  <c r="S47" i="105"/>
  <c r="S53" i="105"/>
  <c r="S51" i="105"/>
  <c r="S32" i="105"/>
  <c r="S38" i="105"/>
  <c r="S37" i="105"/>
  <c r="S28" i="105"/>
  <c r="S39" i="105"/>
  <c r="S35" i="105"/>
  <c r="S22" i="105"/>
  <c r="S34" i="105"/>
  <c r="S29" i="105"/>
  <c r="S25" i="105"/>
  <c r="S21" i="105"/>
  <c r="S15" i="105"/>
  <c r="S43" i="105"/>
  <c r="S23" i="105"/>
  <c r="S63" i="105"/>
  <c r="S30" i="105"/>
  <c r="S26" i="105"/>
  <c r="S70" i="105"/>
  <c r="S68" i="105"/>
  <c r="S64" i="105"/>
  <c r="S62" i="105"/>
  <c r="S60" i="105"/>
  <c r="S19" i="105"/>
  <c r="S36" i="105"/>
  <c r="S69" i="105"/>
  <c r="S20" i="105"/>
  <c r="S24" i="105"/>
  <c r="S71" i="105"/>
  <c r="S27" i="105"/>
  <c r="S61" i="105"/>
  <c r="S67" i="105"/>
  <c r="S31" i="105"/>
  <c r="W46" i="105"/>
  <c r="W52" i="105"/>
  <c r="W51" i="105"/>
  <c r="W57" i="105"/>
  <c r="W45" i="105"/>
  <c r="W47" i="105"/>
  <c r="W49" i="105"/>
  <c r="W53" i="105"/>
  <c r="W56" i="105"/>
  <c r="W54" i="105"/>
  <c r="W58" i="105"/>
  <c r="W55" i="105"/>
  <c r="W44" i="105"/>
  <c r="W48" i="105"/>
  <c r="W50" i="105"/>
  <c r="W38" i="105"/>
  <c r="W24" i="105"/>
  <c r="W32" i="105"/>
  <c r="W70" i="105"/>
  <c r="W64" i="105"/>
  <c r="W60" i="105"/>
  <c r="W37" i="105"/>
  <c r="W43" i="105"/>
  <c r="W68" i="105"/>
  <c r="W62" i="105"/>
  <c r="W67" i="105"/>
  <c r="W18" i="105"/>
  <c r="W22" i="105"/>
  <c r="W26" i="105"/>
  <c r="W30" i="105"/>
  <c r="W21" i="105"/>
  <c r="W19" i="105"/>
  <c r="W20" i="105"/>
  <c r="W69" i="105"/>
  <c r="W28" i="105"/>
  <c r="W36" i="105"/>
  <c r="W34" i="105"/>
  <c r="W31" i="105"/>
  <c r="W15" i="105"/>
  <c r="W63" i="105"/>
  <c r="W71" i="105"/>
  <c r="W25" i="105"/>
  <c r="W23" i="105"/>
  <c r="W61" i="105"/>
  <c r="W27" i="105"/>
  <c r="W35" i="105"/>
  <c r="W39" i="105"/>
  <c r="W29" i="105"/>
  <c r="P73" i="105"/>
  <c r="T73" i="105"/>
  <c r="U11" i="105"/>
  <c r="V11" i="105"/>
  <c r="AI11" i="105"/>
  <c r="Z11" i="105"/>
  <c r="O73" i="105"/>
  <c r="U58" i="105" l="1"/>
  <c r="U54" i="105"/>
  <c r="U44" i="105"/>
  <c r="U45" i="105"/>
  <c r="U55" i="105"/>
  <c r="U51" i="105"/>
  <c r="U56" i="105"/>
  <c r="U47" i="105"/>
  <c r="U15" i="105"/>
  <c r="U49" i="105"/>
  <c r="U57" i="105"/>
  <c r="U48" i="105"/>
  <c r="U53" i="105"/>
  <c r="U52" i="105"/>
  <c r="U50" i="105"/>
  <c r="U46" i="105"/>
  <c r="U29" i="105"/>
  <c r="U36" i="105"/>
  <c r="U24" i="105"/>
  <c r="U37" i="105"/>
  <c r="U62" i="105"/>
  <c r="U21" i="105"/>
  <c r="U32" i="105"/>
  <c r="U38" i="105"/>
  <c r="U67" i="105"/>
  <c r="U68" i="105"/>
  <c r="U19" i="105"/>
  <c r="U23" i="105"/>
  <c r="U27" i="105"/>
  <c r="U31" i="105"/>
  <c r="U64" i="105"/>
  <c r="U70" i="105"/>
  <c r="U71" i="105"/>
  <c r="U63" i="105"/>
  <c r="U20" i="105"/>
  <c r="U39" i="105"/>
  <c r="U43" i="105"/>
  <c r="U61" i="105"/>
  <c r="U28" i="105"/>
  <c r="U34" i="105"/>
  <c r="U25" i="105"/>
  <c r="U35" i="105"/>
  <c r="U69" i="105"/>
  <c r="U18" i="105"/>
  <c r="U26" i="105"/>
  <c r="U30" i="105"/>
  <c r="U60" i="105"/>
  <c r="U22" i="105"/>
  <c r="Z50" i="105"/>
  <c r="Z44" i="105"/>
  <c r="Z57" i="105"/>
  <c r="Z52" i="105"/>
  <c r="Z58" i="105"/>
  <c r="Z46" i="105"/>
  <c r="Z54" i="105"/>
  <c r="Z25" i="105"/>
  <c r="Z22" i="105"/>
  <c r="Z45" i="105"/>
  <c r="Z48" i="105"/>
  <c r="Z55" i="105"/>
  <c r="Z51" i="105"/>
  <c r="Z53" i="105"/>
  <c r="Z49" i="105"/>
  <c r="Z47" i="105"/>
  <c r="Z56" i="105"/>
  <c r="Z34" i="105"/>
  <c r="Z37" i="105"/>
  <c r="Z63" i="105"/>
  <c r="Z30" i="105"/>
  <c r="Z15" i="105"/>
  <c r="Z71" i="105"/>
  <c r="Z18" i="105"/>
  <c r="Z67" i="105"/>
  <c r="Z69" i="105"/>
  <c r="Z70" i="105"/>
  <c r="Z64" i="105"/>
  <c r="Z60" i="105"/>
  <c r="Z19" i="105"/>
  <c r="Z23" i="105"/>
  <c r="Z27" i="105"/>
  <c r="Z31" i="105"/>
  <c r="Z21" i="105"/>
  <c r="Z68" i="105"/>
  <c r="Z62" i="105"/>
  <c r="Z35" i="105"/>
  <c r="Z61" i="105"/>
  <c r="Z43" i="105"/>
  <c r="Z29" i="105"/>
  <c r="Z26" i="105"/>
  <c r="Z38" i="105"/>
  <c r="Z36" i="105"/>
  <c r="Z20" i="105"/>
  <c r="Z24" i="105"/>
  <c r="Z28" i="105"/>
  <c r="Z32" i="105"/>
  <c r="Z39" i="105"/>
  <c r="V47" i="105"/>
  <c r="V48" i="105"/>
  <c r="V55" i="105"/>
  <c r="V56" i="105"/>
  <c r="V46" i="105"/>
  <c r="V50" i="105"/>
  <c r="V44" i="105"/>
  <c r="V54" i="105"/>
  <c r="V57" i="105"/>
  <c r="V58" i="105"/>
  <c r="V51" i="105"/>
  <c r="V52" i="105"/>
  <c r="V53" i="105"/>
  <c r="V49" i="105"/>
  <c r="V15" i="105"/>
  <c r="V45" i="105"/>
  <c r="V32" i="105"/>
  <c r="V30" i="105"/>
  <c r="V27" i="105"/>
  <c r="V31" i="105"/>
  <c r="V67" i="105"/>
  <c r="V29" i="105"/>
  <c r="V26" i="105"/>
  <c r="V28" i="105"/>
  <c r="V34" i="105"/>
  <c r="V23" i="105"/>
  <c r="V70" i="105"/>
  <c r="V68" i="105"/>
  <c r="V64" i="105"/>
  <c r="V62" i="105"/>
  <c r="V60" i="105"/>
  <c r="V20" i="105"/>
  <c r="V61" i="105"/>
  <c r="V38" i="105"/>
  <c r="V36" i="105"/>
  <c r="V19" i="105"/>
  <c r="V43" i="105"/>
  <c r="V37" i="105"/>
  <c r="V69" i="105"/>
  <c r="V22" i="105"/>
  <c r="V35" i="105"/>
  <c r="V25" i="105"/>
  <c r="V24" i="105"/>
  <c r="V39" i="105"/>
  <c r="V18" i="105"/>
  <c r="V21" i="105"/>
  <c r="V71" i="105"/>
  <c r="V63" i="105"/>
  <c r="X11" i="105"/>
  <c r="S73" i="105"/>
  <c r="W73" i="105"/>
  <c r="AJ11" i="105"/>
  <c r="Y11" i="105"/>
  <c r="U73" i="105" l="1"/>
  <c r="AH47" i="105"/>
  <c r="AH48" i="105"/>
  <c r="Y44" i="105"/>
  <c r="Y45" i="105"/>
  <c r="Y46" i="105"/>
  <c r="Y52" i="105"/>
  <c r="Y53" i="105"/>
  <c r="Y54" i="105"/>
  <c r="Y55" i="105"/>
  <c r="Y19" i="105"/>
  <c r="Y58" i="105"/>
  <c r="Y47" i="105"/>
  <c r="Y57" i="105"/>
  <c r="Y56" i="105"/>
  <c r="Y51" i="105"/>
  <c r="Y48" i="105"/>
  <c r="Y50" i="105"/>
  <c r="Y49" i="105"/>
  <c r="Y23" i="105"/>
  <c r="Y27" i="105"/>
  <c r="Y21" i="105"/>
  <c r="Y38" i="105"/>
  <c r="Y34" i="105"/>
  <c r="Y29" i="105"/>
  <c r="Y15" i="105"/>
  <c r="Y35" i="105"/>
  <c r="Y30" i="105"/>
  <c r="Y26" i="105"/>
  <c r="Y22" i="105"/>
  <c r="Y18" i="105"/>
  <c r="Y62" i="105"/>
  <c r="Y28" i="105"/>
  <c r="Y37" i="105"/>
  <c r="Y25" i="105"/>
  <c r="Y70" i="105"/>
  <c r="Y64" i="105"/>
  <c r="Y24" i="105"/>
  <c r="Y31" i="105"/>
  <c r="Y39" i="105"/>
  <c r="Y71" i="105"/>
  <c r="Y69" i="105"/>
  <c r="Y67" i="105"/>
  <c r="Y63" i="105"/>
  <c r="Y61" i="105"/>
  <c r="Y43" i="105"/>
  <c r="Y32" i="105"/>
  <c r="Y20" i="105"/>
  <c r="Y68" i="105"/>
  <c r="Y36" i="105"/>
  <c r="Y60" i="105"/>
  <c r="X55" i="105"/>
  <c r="X51" i="105"/>
  <c r="X48" i="105"/>
  <c r="X46" i="105"/>
  <c r="X58" i="105"/>
  <c r="X49" i="105"/>
  <c r="X57" i="105"/>
  <c r="X44" i="105"/>
  <c r="X54" i="105"/>
  <c r="X53" i="105"/>
  <c r="X56" i="105"/>
  <c r="X15" i="105"/>
  <c r="X52" i="105"/>
  <c r="X47" i="105"/>
  <c r="X45" i="105"/>
  <c r="X50" i="105"/>
  <c r="X64" i="105"/>
  <c r="X26" i="105"/>
  <c r="X35" i="105"/>
  <c r="X36" i="105"/>
  <c r="X30" i="105"/>
  <c r="X67" i="105"/>
  <c r="X28" i="105"/>
  <c r="X22" i="105"/>
  <c r="X18" i="105"/>
  <c r="X20" i="105"/>
  <c r="X70" i="105"/>
  <c r="X21" i="105"/>
  <c r="X25" i="105"/>
  <c r="X29" i="105"/>
  <c r="X27" i="105"/>
  <c r="X62" i="105"/>
  <c r="X68" i="105"/>
  <c r="X37" i="105"/>
  <c r="X32" i="105"/>
  <c r="X24" i="105"/>
  <c r="X39" i="105"/>
  <c r="X19" i="105"/>
  <c r="X31" i="105"/>
  <c r="X23" i="105"/>
  <c r="X43" i="105"/>
  <c r="X60" i="105"/>
  <c r="X38" i="105"/>
  <c r="X61" i="105"/>
  <c r="X69" i="105"/>
  <c r="X34" i="105"/>
  <c r="X71" i="105"/>
  <c r="X63" i="105"/>
  <c r="AE44" i="105"/>
  <c r="AE45" i="105"/>
  <c r="V73" i="105"/>
  <c r="AA11" i="105"/>
  <c r="AH56" i="105" s="1"/>
  <c r="AE20" i="105"/>
  <c r="AB11" i="105"/>
  <c r="AF49" i="105" s="1"/>
  <c r="Z73" i="105"/>
  <c r="AF62" i="105"/>
  <c r="AF36" i="105"/>
  <c r="AH71" i="105"/>
  <c r="AD51" i="105" l="1"/>
  <c r="AD55" i="105"/>
  <c r="AH52" i="105"/>
  <c r="AI47" i="105"/>
  <c r="AD46" i="105"/>
  <c r="AH49" i="105"/>
  <c r="AH28" i="105"/>
  <c r="AD58" i="105"/>
  <c r="AI39" i="105"/>
  <c r="AH58" i="105"/>
  <c r="AI48" i="105"/>
  <c r="AI25" i="105"/>
  <c r="AI52" i="105"/>
  <c r="AI63" i="105"/>
  <c r="AI44" i="105"/>
  <c r="AI46" i="105"/>
  <c r="AI53" i="105"/>
  <c r="AI49" i="105"/>
  <c r="AI51" i="105"/>
  <c r="AI54" i="105"/>
  <c r="AI55" i="105"/>
  <c r="AI22" i="105"/>
  <c r="AI36" i="105"/>
  <c r="AI50" i="105"/>
  <c r="AI60" i="105"/>
  <c r="AI56" i="105"/>
  <c r="AH19" i="105"/>
  <c r="AH44" i="105"/>
  <c r="AI58" i="105"/>
  <c r="AD53" i="105"/>
  <c r="AD57" i="105"/>
  <c r="AH46" i="105"/>
  <c r="AE56" i="105"/>
  <c r="AE54" i="105"/>
  <c r="AB49" i="105"/>
  <c r="AB47" i="105"/>
  <c r="AB53" i="105"/>
  <c r="AB56" i="105"/>
  <c r="AB57" i="105"/>
  <c r="AB51" i="105"/>
  <c r="AB50" i="105"/>
  <c r="AB58" i="105"/>
  <c r="AB55" i="105"/>
  <c r="AB48" i="105"/>
  <c r="AB52" i="105"/>
  <c r="AB45" i="105"/>
  <c r="AB46" i="105"/>
  <c r="AB44" i="105"/>
  <c r="AB54" i="105"/>
  <c r="AB27" i="105"/>
  <c r="AB29" i="105"/>
  <c r="AB24" i="105"/>
  <c r="AB34" i="105"/>
  <c r="AB25" i="105"/>
  <c r="AB21" i="105"/>
  <c r="AB19" i="105"/>
  <c r="AB20" i="105"/>
  <c r="AB32" i="105"/>
  <c r="AB23" i="105"/>
  <c r="AB60" i="105"/>
  <c r="AB28" i="105"/>
  <c r="AB38" i="105"/>
  <c r="AB15" i="105"/>
  <c r="AB64" i="105"/>
  <c r="AB43" i="105"/>
  <c r="AB68" i="105"/>
  <c r="AB70" i="105"/>
  <c r="AB36" i="105"/>
  <c r="AB31" i="105"/>
  <c r="AB71" i="105"/>
  <c r="AB67" i="105"/>
  <c r="AB61" i="105"/>
  <c r="AB18" i="105"/>
  <c r="AB22" i="105"/>
  <c r="AB26" i="105"/>
  <c r="AB30" i="105"/>
  <c r="AB69" i="105"/>
  <c r="AB63" i="105"/>
  <c r="AB39" i="105"/>
  <c r="AB37" i="105"/>
  <c r="AB35" i="105"/>
  <c r="AB62" i="105"/>
  <c r="AF54" i="105"/>
  <c r="AF53" i="105"/>
  <c r="AF46" i="105"/>
  <c r="AF56" i="105"/>
  <c r="AF48" i="105"/>
  <c r="AF44" i="105"/>
  <c r="AF51" i="105"/>
  <c r="AF57" i="105"/>
  <c r="AF47" i="105"/>
  <c r="AF55" i="105"/>
  <c r="AE49" i="105"/>
  <c r="AE46" i="105"/>
  <c r="AD54" i="105"/>
  <c r="AD52" i="105"/>
  <c r="AE47" i="105"/>
  <c r="AE57" i="105"/>
  <c r="AF45" i="105"/>
  <c r="AD50" i="105"/>
  <c r="AE52" i="105"/>
  <c r="AD56" i="105"/>
  <c r="AD15" i="105"/>
  <c r="AI45" i="105"/>
  <c r="AE50" i="105"/>
  <c r="AH54" i="105"/>
  <c r="AD49" i="105"/>
  <c r="AF52" i="105"/>
  <c r="AD47" i="105"/>
  <c r="AE58" i="105"/>
  <c r="AH55" i="105"/>
  <c r="AF58" i="105"/>
  <c r="AH25" i="105"/>
  <c r="AH26" i="105"/>
  <c r="AH36" i="105"/>
  <c r="AH57" i="105"/>
  <c r="AF22" i="105"/>
  <c r="AF35" i="105"/>
  <c r="AD68" i="105"/>
  <c r="AA46" i="105"/>
  <c r="AA50" i="105"/>
  <c r="AA49" i="105"/>
  <c r="AA52" i="105"/>
  <c r="AA51" i="105"/>
  <c r="AA57" i="105"/>
  <c r="AA55" i="105"/>
  <c r="AA54" i="105"/>
  <c r="AA44" i="105"/>
  <c r="AA15" i="105"/>
  <c r="AA53" i="105"/>
  <c r="AA56" i="105"/>
  <c r="AA45" i="105"/>
  <c r="AA58" i="105"/>
  <c r="AA47" i="105"/>
  <c r="AA48" i="105"/>
  <c r="AA30" i="105"/>
  <c r="AJ30" i="105" s="1"/>
  <c r="AA43" i="105"/>
  <c r="AA20" i="105"/>
  <c r="AA22" i="105"/>
  <c r="AA24" i="105"/>
  <c r="AJ24" i="105" s="1"/>
  <c r="AA18" i="105"/>
  <c r="AA28" i="105"/>
  <c r="AA19" i="105"/>
  <c r="AA29" i="105"/>
  <c r="AA26" i="105"/>
  <c r="AA32" i="105"/>
  <c r="AA31" i="105"/>
  <c r="AA21" i="105"/>
  <c r="AA34" i="105"/>
  <c r="AA27" i="105"/>
  <c r="AA38" i="105"/>
  <c r="AA67" i="105"/>
  <c r="AA70" i="105"/>
  <c r="AA36" i="105"/>
  <c r="AA35" i="105"/>
  <c r="AA61" i="105"/>
  <c r="AJ61" i="105" s="1"/>
  <c r="AA25" i="105"/>
  <c r="AA39" i="105"/>
  <c r="AA23" i="105"/>
  <c r="AA37" i="105"/>
  <c r="AJ37" i="105" s="1"/>
  <c r="AA69" i="105"/>
  <c r="AA62" i="105"/>
  <c r="AA68" i="105"/>
  <c r="AA60" i="105"/>
  <c r="AJ60" i="105" s="1"/>
  <c r="AA64" i="105"/>
  <c r="AA63" i="105"/>
  <c r="AA71" i="105"/>
  <c r="AD44" i="105"/>
  <c r="AF25" i="105"/>
  <c r="AI57" i="105"/>
  <c r="AD48" i="105"/>
  <c r="AF50" i="105"/>
  <c r="AH50" i="105"/>
  <c r="AE55" i="105"/>
  <c r="AE51" i="105"/>
  <c r="AH45" i="105"/>
  <c r="AE48" i="105"/>
  <c r="AD45" i="105"/>
  <c r="AE53" i="105"/>
  <c r="AH51" i="105"/>
  <c r="AH53" i="105"/>
  <c r="AE21" i="105"/>
  <c r="AE27" i="105"/>
  <c r="AE23" i="105"/>
  <c r="AE69" i="105"/>
  <c r="AE67" i="105"/>
  <c r="AE34" i="105"/>
  <c r="AE39" i="105"/>
  <c r="AE63" i="105"/>
  <c r="AD29" i="105"/>
  <c r="AE62" i="105"/>
  <c r="AE61" i="105"/>
  <c r="AE64" i="105"/>
  <c r="AE25" i="105"/>
  <c r="AE71" i="105"/>
  <c r="AE19" i="105"/>
  <c r="AE37" i="105"/>
  <c r="AD28" i="105"/>
  <c r="AD43" i="105"/>
  <c r="AE31" i="105"/>
  <c r="AD35" i="105"/>
  <c r="AD19" i="105"/>
  <c r="AE26" i="105"/>
  <c r="AD71" i="105"/>
  <c r="AD38" i="105"/>
  <c r="AE43" i="105"/>
  <c r="AD64" i="105"/>
  <c r="AE28" i="105"/>
  <c r="AE24" i="105"/>
  <c r="AE35" i="105"/>
  <c r="AD70" i="105"/>
  <c r="AE18" i="105"/>
  <c r="AE22" i="105"/>
  <c r="AD61" i="105"/>
  <c r="AE60" i="105"/>
  <c r="AD31" i="105"/>
  <c r="AE32" i="105"/>
  <c r="AF37" i="105"/>
  <c r="AF68" i="105"/>
  <c r="AD18" i="105"/>
  <c r="AE36" i="105"/>
  <c r="AD36" i="105"/>
  <c r="AE38" i="105"/>
  <c r="AE68" i="105"/>
  <c r="AF27" i="105"/>
  <c r="AD24" i="105"/>
  <c r="AD67" i="105"/>
  <c r="AD27" i="105"/>
  <c r="AD60" i="105"/>
  <c r="AD30" i="105"/>
  <c r="AF61" i="105"/>
  <c r="AD26" i="105"/>
  <c r="AD21" i="105"/>
  <c r="AF69" i="105"/>
  <c r="AD39" i="105"/>
  <c r="AD25" i="105"/>
  <c r="AD63" i="105"/>
  <c r="AD69" i="105"/>
  <c r="AE29" i="105"/>
  <c r="AI37" i="105"/>
  <c r="AF43" i="105"/>
  <c r="AF15" i="105"/>
  <c r="AF26" i="105"/>
  <c r="AF64" i="105"/>
  <c r="AF20" i="105"/>
  <c r="AH29" i="105"/>
  <c r="AF70" i="105"/>
  <c r="AD34" i="105"/>
  <c r="AF19" i="105"/>
  <c r="AH68" i="105"/>
  <c r="AF23" i="105"/>
  <c r="AH70" i="105"/>
  <c r="AE30" i="105"/>
  <c r="AH23" i="105"/>
  <c r="AH64" i="105"/>
  <c r="AF71" i="105"/>
  <c r="AD20" i="105"/>
  <c r="AE70" i="105"/>
  <c r="AF24" i="105"/>
  <c r="AF18" i="105"/>
  <c r="AF29" i="105"/>
  <c r="AF30" i="105"/>
  <c r="AF32" i="105"/>
  <c r="AF28" i="105"/>
  <c r="AH43" i="105"/>
  <c r="AF38" i="105"/>
  <c r="AF67" i="105"/>
  <c r="AF34" i="105"/>
  <c r="AI26" i="105"/>
  <c r="AI67" i="105"/>
  <c r="AH30" i="105"/>
  <c r="AH18" i="105"/>
  <c r="AD32" i="105"/>
  <c r="AF39" i="105"/>
  <c r="Y73" i="105"/>
  <c r="AH60" i="105"/>
  <c r="AH35" i="105"/>
  <c r="AD62" i="105"/>
  <c r="AD23" i="105"/>
  <c r="AI34" i="105"/>
  <c r="AI20" i="105"/>
  <c r="AI32" i="105"/>
  <c r="AI31" i="105"/>
  <c r="AI23" i="105"/>
  <c r="AI35" i="105"/>
  <c r="AI70" i="105"/>
  <c r="AI61" i="105"/>
  <c r="AI71" i="105"/>
  <c r="AH21" i="105"/>
  <c r="AH32" i="105"/>
  <c r="AH63" i="105"/>
  <c r="AH67" i="105"/>
  <c r="X73" i="105"/>
  <c r="AI15" i="105"/>
  <c r="AH34" i="105"/>
  <c r="AI24" i="105"/>
  <c r="AI19" i="105"/>
  <c r="AI38" i="105"/>
  <c r="AI64" i="105"/>
  <c r="AD37" i="105"/>
  <c r="AH39" i="105"/>
  <c r="AH62" i="105"/>
  <c r="AH69" i="105"/>
  <c r="AH31" i="105"/>
  <c r="AH22" i="105"/>
  <c r="AF21" i="105"/>
  <c r="AF63" i="105"/>
  <c r="AH15" i="105"/>
  <c r="AH61" i="105"/>
  <c r="AF31" i="105"/>
  <c r="AD22" i="105"/>
  <c r="AI29" i="105"/>
  <c r="AI18" i="105"/>
  <c r="AI28" i="105"/>
  <c r="AI27" i="105"/>
  <c r="AI21" i="105"/>
  <c r="AI30" i="105"/>
  <c r="AI68" i="105"/>
  <c r="AI43" i="105"/>
  <c r="AI62" i="105"/>
  <c r="AI69" i="105"/>
  <c r="AF60" i="105"/>
  <c r="AH38" i="105"/>
  <c r="AH24" i="105"/>
  <c r="AH37" i="105"/>
  <c r="AH20" i="105"/>
  <c r="AH27" i="105"/>
  <c r="AJ19" i="105" l="1"/>
  <c r="AJ26" i="105"/>
  <c r="AJ23" i="105"/>
  <c r="AJ62" i="105"/>
  <c r="AJ32" i="105"/>
  <c r="AJ20" i="105"/>
  <c r="AJ47" i="105"/>
  <c r="AJ53" i="105"/>
  <c r="AJ49" i="105"/>
  <c r="AJ69" i="105"/>
  <c r="AJ25" i="105"/>
  <c r="AJ57" i="105"/>
  <c r="AJ35" i="105"/>
  <c r="AJ31" i="105"/>
  <c r="AJ52" i="105"/>
  <c r="AJ63" i="105"/>
  <c r="AJ39" i="105"/>
  <c r="AJ28" i="105"/>
  <c r="AJ22" i="105"/>
  <c r="AJ71" i="105"/>
  <c r="AJ70" i="105"/>
  <c r="AJ67" i="105"/>
  <c r="AJ21" i="105"/>
  <c r="AJ44" i="105"/>
  <c r="AJ51" i="105"/>
  <c r="AJ46" i="105"/>
  <c r="AJ48" i="105"/>
  <c r="AJ58" i="105"/>
  <c r="AJ34" i="105"/>
  <c r="AJ45" i="105"/>
  <c r="AJ18" i="105"/>
  <c r="AJ43" i="105"/>
  <c r="AJ50" i="105"/>
  <c r="AJ56" i="105"/>
  <c r="AJ54" i="105"/>
  <c r="AJ55" i="105"/>
  <c r="AA73" i="105"/>
  <c r="AJ15" i="105"/>
  <c r="AJ27" i="105"/>
  <c r="AJ38" i="105"/>
  <c r="AJ64" i="105"/>
  <c r="AF73" i="105"/>
  <c r="AH73" i="105"/>
  <c r="AJ36" i="105"/>
  <c r="AI73" i="105"/>
  <c r="AD73" i="105"/>
  <c r="AJ29" i="105"/>
  <c r="AJ68" i="105"/>
  <c r="AB73" i="105"/>
  <c r="D39" i="102"/>
  <c r="D39" i="100"/>
  <c r="D39" i="83"/>
  <c r="D38" i="101"/>
  <c r="D38" i="102" s="1"/>
  <c r="D35" i="101"/>
  <c r="D35" i="102" s="1"/>
  <c r="D36" i="101"/>
  <c r="D36" i="102" s="1"/>
  <c r="D37" i="101"/>
  <c r="D37" i="102" s="1"/>
  <c r="D34" i="101"/>
  <c r="D34" i="102" s="1"/>
  <c r="D38" i="99"/>
  <c r="D38" i="100" s="1"/>
  <c r="D36" i="99"/>
  <c r="D36" i="100" s="1"/>
  <c r="D37" i="99"/>
  <c r="D37" i="100" s="1"/>
  <c r="D35" i="99"/>
  <c r="D35" i="100" s="1"/>
  <c r="D34" i="99"/>
  <c r="D34" i="100" s="1"/>
  <c r="D35" i="97"/>
  <c r="D36" i="97"/>
  <c r="J36" i="97" s="1"/>
  <c r="D37" i="97"/>
  <c r="J37" i="97" s="1"/>
  <c r="D38" i="97"/>
  <c r="D38" i="98" s="1"/>
  <c r="D39" i="97"/>
  <c r="D34" i="97"/>
  <c r="D34" i="98" s="1"/>
  <c r="D35" i="95"/>
  <c r="D35" i="96" s="1"/>
  <c r="D36" i="95"/>
  <c r="D36" i="96" s="1"/>
  <c r="D37" i="95"/>
  <c r="D38" i="95"/>
  <c r="D38" i="96" s="1"/>
  <c r="D39" i="95"/>
  <c r="D39" i="96" s="1"/>
  <c r="D34" i="95"/>
  <c r="J34" i="95" s="1"/>
  <c r="D38" i="82"/>
  <c r="J38" i="82" s="1"/>
  <c r="D35" i="82"/>
  <c r="D36" i="82"/>
  <c r="D36" i="83" s="1"/>
  <c r="D37" i="82"/>
  <c r="D37" i="83" s="1"/>
  <c r="D34" i="82"/>
  <c r="D34" i="83" s="1"/>
  <c r="D35" i="59"/>
  <c r="D35" i="60" s="1"/>
  <c r="D36" i="59"/>
  <c r="D36" i="60" s="1"/>
  <c r="D37" i="59"/>
  <c r="J37" i="59" s="1"/>
  <c r="D38" i="59"/>
  <c r="J38" i="59" s="1"/>
  <c r="D39" i="59"/>
  <c r="D39" i="60" s="1"/>
  <c r="D34" i="59"/>
  <c r="D35" i="57"/>
  <c r="D35" i="58" s="1"/>
  <c r="D36" i="57"/>
  <c r="D37" i="57"/>
  <c r="J37" i="57" s="1"/>
  <c r="D38" i="57"/>
  <c r="D38" i="58" s="1"/>
  <c r="D39" i="57"/>
  <c r="D39" i="58" s="1"/>
  <c r="D34" i="57"/>
  <c r="D34" i="58" s="1"/>
  <c r="D35" i="54"/>
  <c r="D35" i="56" s="1"/>
  <c r="D36" i="54"/>
  <c r="D36" i="56" s="1"/>
  <c r="D37" i="54"/>
  <c r="D37" i="56" s="1"/>
  <c r="D38" i="54"/>
  <c r="D38" i="56" s="1"/>
  <c r="D39" i="54"/>
  <c r="D39" i="56" s="1"/>
  <c r="D34" i="54"/>
  <c r="D34" i="56" s="1"/>
  <c r="D35" i="53"/>
  <c r="D35" i="52" s="1"/>
  <c r="D36" i="53"/>
  <c r="D36" i="52" s="1"/>
  <c r="D37" i="53"/>
  <c r="D37" i="52" s="1"/>
  <c r="D38" i="53"/>
  <c r="D38" i="52" s="1"/>
  <c r="D39" i="53"/>
  <c r="D39" i="52" s="1"/>
  <c r="D34" i="53"/>
  <c r="D34" i="52" s="1"/>
  <c r="D35" i="75"/>
  <c r="D39" i="67" s="1"/>
  <c r="D34" i="75"/>
  <c r="D38" i="67" s="1"/>
  <c r="D33" i="75"/>
  <c r="D32" i="75"/>
  <c r="D36" i="67" s="1"/>
  <c r="D31" i="75"/>
  <c r="D35" i="67" s="1"/>
  <c r="D35" i="93" l="1"/>
  <c r="D35" i="94"/>
  <c r="D36" i="93"/>
  <c r="D36" i="94"/>
  <c r="D39" i="93"/>
  <c r="D39" i="94"/>
  <c r="D38" i="93"/>
  <c r="D38" i="94"/>
  <c r="J35" i="59"/>
  <c r="J36" i="59"/>
  <c r="D37" i="98"/>
  <c r="J34" i="57"/>
  <c r="D37" i="60"/>
  <c r="J36" i="82"/>
  <c r="J38" i="97"/>
  <c r="J36" i="95"/>
  <c r="D34" i="96"/>
  <c r="J37" i="82"/>
  <c r="J34" i="82"/>
  <c r="D38" i="83"/>
  <c r="D38" i="60"/>
  <c r="J35" i="57"/>
  <c r="J38" i="57"/>
  <c r="D36" i="98"/>
  <c r="D36" i="58"/>
  <c r="J36" i="57"/>
  <c r="J35" i="95"/>
  <c r="J34" i="97"/>
  <c r="D35" i="83"/>
  <c r="J35" i="82"/>
  <c r="D37" i="96"/>
  <c r="J37" i="95"/>
  <c r="D39" i="98"/>
  <c r="J39" i="97"/>
  <c r="D35" i="98"/>
  <c r="J35" i="97"/>
  <c r="D37" i="58"/>
  <c r="D37" i="67"/>
  <c r="D37" i="40"/>
  <c r="D34" i="60"/>
  <c r="J34" i="59"/>
  <c r="J38" i="95"/>
  <c r="D36" i="40"/>
  <c r="D38" i="40"/>
  <c r="D39" i="40"/>
  <c r="D35" i="40"/>
  <c r="AJ73" i="105"/>
  <c r="H11" i="103"/>
  <c r="A1" i="103"/>
  <c r="D37" i="93" l="1"/>
  <c r="D37" i="94"/>
  <c r="J37" i="40"/>
  <c r="D37" i="41"/>
  <c r="D39" i="41"/>
  <c r="J39" i="40"/>
  <c r="D38" i="41"/>
  <c r="J38" i="40"/>
  <c r="J35" i="40"/>
  <c r="D35" i="41"/>
  <c r="D36" i="41"/>
  <c r="J36" i="40"/>
  <c r="D7" i="102"/>
  <c r="D6" i="102"/>
  <c r="D5" i="102"/>
  <c r="F8" i="101"/>
  <c r="J11" i="101" s="1"/>
  <c r="F7" i="101"/>
  <c r="D71" i="102"/>
  <c r="D70" i="102"/>
  <c r="D69" i="102"/>
  <c r="D68" i="102"/>
  <c r="D67" i="102"/>
  <c r="D64" i="102"/>
  <c r="D63" i="102"/>
  <c r="D62" i="102"/>
  <c r="D61" i="102"/>
  <c r="D60" i="102"/>
  <c r="D43" i="102"/>
  <c r="D32" i="102"/>
  <c r="D31" i="102"/>
  <c r="D30" i="102"/>
  <c r="D29" i="102"/>
  <c r="D28" i="102"/>
  <c r="D27" i="102"/>
  <c r="D26" i="102"/>
  <c r="D25" i="102"/>
  <c r="D24" i="102"/>
  <c r="D23" i="102"/>
  <c r="D22" i="102"/>
  <c r="D21" i="102"/>
  <c r="D20" i="102"/>
  <c r="D19" i="102"/>
  <c r="D18" i="102"/>
  <c r="AD11" i="102"/>
  <c r="K11" i="102"/>
  <c r="J11" i="102"/>
  <c r="M11" i="102" s="1"/>
  <c r="P11" i="102" s="1"/>
  <c r="I11" i="102"/>
  <c r="L11" i="102" s="1"/>
  <c r="A3" i="102"/>
  <c r="A1" i="102"/>
  <c r="M71" i="101"/>
  <c r="J55" i="101"/>
  <c r="J54" i="101"/>
  <c r="J53" i="101"/>
  <c r="J52" i="101"/>
  <c r="J51" i="101"/>
  <c r="J50" i="101"/>
  <c r="J49" i="101"/>
  <c r="J48" i="101"/>
  <c r="J47" i="101"/>
  <c r="M46" i="101"/>
  <c r="J46" i="101"/>
  <c r="J45" i="101"/>
  <c r="J44" i="101"/>
  <c r="U43" i="101"/>
  <c r="T43" i="101"/>
  <c r="O43" i="101"/>
  <c r="M43" i="101"/>
  <c r="J43" i="101"/>
  <c r="J35" i="101"/>
  <c r="J34" i="101"/>
  <c r="J32" i="101"/>
  <c r="J31" i="101"/>
  <c r="J30" i="101"/>
  <c r="J29" i="101"/>
  <c r="J28" i="101"/>
  <c r="J27" i="101"/>
  <c r="J26" i="101"/>
  <c r="J25" i="101"/>
  <c r="J24" i="101"/>
  <c r="J23" i="101"/>
  <c r="J22" i="101"/>
  <c r="J21" i="101"/>
  <c r="J20" i="101"/>
  <c r="J19" i="101"/>
  <c r="J18" i="101"/>
  <c r="Q15" i="101"/>
  <c r="A3" i="101"/>
  <c r="A1" i="101"/>
  <c r="P18" i="102" l="1"/>
  <c r="H44" i="102"/>
  <c r="P44" i="102"/>
  <c r="M44" i="102"/>
  <c r="K45" i="102"/>
  <c r="M46" i="102"/>
  <c r="J44" i="102"/>
  <c r="H46" i="102"/>
  <c r="H47" i="102"/>
  <c r="P47" i="102"/>
  <c r="H48" i="102"/>
  <c r="P48" i="102"/>
  <c r="K49" i="102"/>
  <c r="M50" i="102"/>
  <c r="K51" i="102"/>
  <c r="K52" i="102"/>
  <c r="J53" i="102"/>
  <c r="M54" i="102"/>
  <c r="K55" i="102"/>
  <c r="K56" i="102"/>
  <c r="K44" i="102"/>
  <c r="J45" i="102"/>
  <c r="P45" i="102"/>
  <c r="J46" i="102"/>
  <c r="M47" i="102"/>
  <c r="M48" i="102"/>
  <c r="H49" i="102"/>
  <c r="P49" i="102"/>
  <c r="J50" i="102"/>
  <c r="H51" i="102"/>
  <c r="P51" i="102"/>
  <c r="H52" i="102"/>
  <c r="P52" i="102"/>
  <c r="K53" i="102"/>
  <c r="J54" i="102"/>
  <c r="H55" i="102"/>
  <c r="P55" i="102"/>
  <c r="H56" i="102"/>
  <c r="P56" i="102"/>
  <c r="J57" i="102"/>
  <c r="H58" i="102"/>
  <c r="P58" i="102"/>
  <c r="K46" i="102"/>
  <c r="P46" i="102"/>
  <c r="J47" i="102"/>
  <c r="J48" i="102"/>
  <c r="M49" i="102"/>
  <c r="K50" i="102"/>
  <c r="M51" i="102"/>
  <c r="M52" i="102"/>
  <c r="H53" i="102"/>
  <c r="P53" i="102"/>
  <c r="K54" i="102"/>
  <c r="M55" i="102"/>
  <c r="M56" i="102"/>
  <c r="K57" i="102"/>
  <c r="M58" i="102"/>
  <c r="M45" i="102"/>
  <c r="H50" i="102"/>
  <c r="S51" i="102"/>
  <c r="J56" i="102"/>
  <c r="K58" i="102"/>
  <c r="K47" i="102"/>
  <c r="M53" i="102"/>
  <c r="H54" i="102"/>
  <c r="K48" i="102"/>
  <c r="P50" i="102"/>
  <c r="J51" i="102"/>
  <c r="M57" i="102"/>
  <c r="H45" i="102"/>
  <c r="J49" i="102"/>
  <c r="J52" i="102"/>
  <c r="P54" i="102"/>
  <c r="J55" i="102"/>
  <c r="H57" i="102"/>
  <c r="P57" i="102"/>
  <c r="J58" i="102"/>
  <c r="I53" i="102"/>
  <c r="L54" i="102"/>
  <c r="L47" i="102"/>
  <c r="I51" i="102"/>
  <c r="I48" i="102"/>
  <c r="L44" i="102"/>
  <c r="I54" i="102"/>
  <c r="I57" i="102"/>
  <c r="I58" i="102"/>
  <c r="I55" i="102"/>
  <c r="I56" i="102"/>
  <c r="L52" i="102"/>
  <c r="L50" i="102"/>
  <c r="L49" i="102"/>
  <c r="L45" i="102"/>
  <c r="L53" i="102"/>
  <c r="L57" i="102"/>
  <c r="I47" i="102"/>
  <c r="L51" i="102"/>
  <c r="L48" i="102"/>
  <c r="I44" i="102"/>
  <c r="L46" i="102"/>
  <c r="I52" i="102"/>
  <c r="I50" i="102"/>
  <c r="L55" i="102"/>
  <c r="I45" i="102"/>
  <c r="L58" i="102"/>
  <c r="L56" i="102"/>
  <c r="I46" i="102"/>
  <c r="I49" i="102"/>
  <c r="K35" i="102"/>
  <c r="K36" i="102"/>
  <c r="J37" i="102"/>
  <c r="J38" i="102"/>
  <c r="J39" i="102"/>
  <c r="H36" i="102"/>
  <c r="M36" i="102"/>
  <c r="H37" i="102"/>
  <c r="M37" i="102"/>
  <c r="K39" i="102"/>
  <c r="P39" i="102"/>
  <c r="H35" i="102"/>
  <c r="M35" i="102"/>
  <c r="K38" i="102"/>
  <c r="P38" i="102"/>
  <c r="L39" i="102"/>
  <c r="P36" i="102"/>
  <c r="P37" i="102"/>
  <c r="H39" i="102"/>
  <c r="P35" i="102"/>
  <c r="J36" i="102"/>
  <c r="M38" i="102"/>
  <c r="I39" i="102"/>
  <c r="K37" i="102"/>
  <c r="M39" i="102"/>
  <c r="J35" i="102"/>
  <c r="H38" i="102"/>
  <c r="I35" i="102"/>
  <c r="I37" i="102"/>
  <c r="I36" i="102"/>
  <c r="L37" i="102"/>
  <c r="L38" i="102"/>
  <c r="L35" i="102"/>
  <c r="L36" i="102"/>
  <c r="I38" i="102"/>
  <c r="J25" i="102"/>
  <c r="K26" i="102"/>
  <c r="I22" i="102"/>
  <c r="J15" i="102"/>
  <c r="I18" i="102"/>
  <c r="P19" i="102"/>
  <c r="J20" i="102"/>
  <c r="H21" i="102"/>
  <c r="U11" i="101"/>
  <c r="L15" i="102"/>
  <c r="K15" i="102"/>
  <c r="K18" i="102"/>
  <c r="J19" i="102"/>
  <c r="M20" i="102"/>
  <c r="K21" i="102"/>
  <c r="K22" i="102"/>
  <c r="J23" i="102"/>
  <c r="M71" i="102"/>
  <c r="H71" i="102"/>
  <c r="P70" i="102"/>
  <c r="J70" i="102"/>
  <c r="K69" i="102"/>
  <c r="H68" i="102"/>
  <c r="P67" i="102"/>
  <c r="J67" i="102"/>
  <c r="P64" i="102"/>
  <c r="K64" i="102"/>
  <c r="M63" i="102"/>
  <c r="H63" i="102"/>
  <c r="M62" i="102"/>
  <c r="I61" i="102"/>
  <c r="K60" i="102"/>
  <c r="P71" i="102"/>
  <c r="J71" i="102"/>
  <c r="M70" i="102"/>
  <c r="I69" i="102"/>
  <c r="P68" i="102"/>
  <c r="K68" i="102"/>
  <c r="M67" i="102"/>
  <c r="H67" i="102"/>
  <c r="H64" i="102"/>
  <c r="P63" i="102"/>
  <c r="J63" i="102"/>
  <c r="P62" i="102"/>
  <c r="J62" i="102"/>
  <c r="K61" i="102"/>
  <c r="H60" i="102"/>
  <c r="H70" i="102"/>
  <c r="M69" i="102"/>
  <c r="I67" i="102"/>
  <c r="J64" i="102"/>
  <c r="K63" i="102"/>
  <c r="K62" i="102"/>
  <c r="P61" i="102"/>
  <c r="J60" i="102"/>
  <c r="J69" i="102"/>
  <c r="H62" i="102"/>
  <c r="M61" i="102"/>
  <c r="K43" i="102"/>
  <c r="I71" i="102"/>
  <c r="K70" i="102"/>
  <c r="P69" i="102"/>
  <c r="J68" i="102"/>
  <c r="K67" i="102"/>
  <c r="M64" i="102"/>
  <c r="H61" i="102"/>
  <c r="M60" i="102"/>
  <c r="I43" i="102"/>
  <c r="H69" i="102"/>
  <c r="P60" i="102"/>
  <c r="J43" i="102"/>
  <c r="K34" i="102"/>
  <c r="M32" i="102"/>
  <c r="H32" i="102"/>
  <c r="H31" i="102"/>
  <c r="P30" i="102"/>
  <c r="J30" i="102"/>
  <c r="P29" i="102"/>
  <c r="J29" i="102"/>
  <c r="K28" i="102"/>
  <c r="H27" i="102"/>
  <c r="P26" i="102"/>
  <c r="J26" i="102"/>
  <c r="H25" i="102"/>
  <c r="P24" i="102"/>
  <c r="J24" i="102"/>
  <c r="P23" i="102"/>
  <c r="K23" i="102"/>
  <c r="M22" i="102"/>
  <c r="H22" i="102"/>
  <c r="M21" i="102"/>
  <c r="K71" i="102"/>
  <c r="J61" i="102"/>
  <c r="H43" i="102"/>
  <c r="P34" i="102"/>
  <c r="J34" i="102"/>
  <c r="K32" i="102"/>
  <c r="M31" i="102"/>
  <c r="I30" i="102"/>
  <c r="H29" i="102"/>
  <c r="P28" i="102"/>
  <c r="J28" i="102"/>
  <c r="M27" i="102"/>
  <c r="I26" i="102"/>
  <c r="M25" i="102"/>
  <c r="S24" i="102"/>
  <c r="I24" i="102"/>
  <c r="P43" i="102"/>
  <c r="N34" i="102"/>
  <c r="H34" i="102"/>
  <c r="P32" i="102"/>
  <c r="J32" i="102"/>
  <c r="P31" i="102"/>
  <c r="K31" i="102"/>
  <c r="M30" i="102"/>
  <c r="H30" i="102"/>
  <c r="M29" i="102"/>
  <c r="I28" i="102"/>
  <c r="K27" i="102"/>
  <c r="M26" i="102"/>
  <c r="H26" i="102"/>
  <c r="P25" i="102"/>
  <c r="K25" i="102"/>
  <c r="M24" i="102"/>
  <c r="H24" i="102"/>
  <c r="H23" i="102"/>
  <c r="P22" i="102"/>
  <c r="J22" i="102"/>
  <c r="P21" i="102"/>
  <c r="J21" i="102"/>
  <c r="K20" i="102"/>
  <c r="H19" i="102"/>
  <c r="J18" i="102"/>
  <c r="P15" i="102"/>
  <c r="H15" i="102"/>
  <c r="M68" i="102"/>
  <c r="M43" i="102"/>
  <c r="M34" i="102"/>
  <c r="I32" i="102"/>
  <c r="J31" i="102"/>
  <c r="K30" i="102"/>
  <c r="K29" i="102"/>
  <c r="M28" i="102"/>
  <c r="H28" i="102"/>
  <c r="P27" i="102"/>
  <c r="J27" i="102"/>
  <c r="M15" i="102"/>
  <c r="L18" i="102"/>
  <c r="K19" i="102"/>
  <c r="H20" i="102"/>
  <c r="M23" i="102"/>
  <c r="I15" i="102"/>
  <c r="H18" i="102"/>
  <c r="M18" i="102"/>
  <c r="M19" i="102"/>
  <c r="I20" i="102"/>
  <c r="P20" i="102"/>
  <c r="K24" i="102"/>
  <c r="I63" i="102"/>
  <c r="I21" i="102"/>
  <c r="L21" i="102"/>
  <c r="L29" i="102"/>
  <c r="I62" i="102"/>
  <c r="I23" i="102"/>
  <c r="I31" i="102"/>
  <c r="I64" i="102"/>
  <c r="I25" i="102"/>
  <c r="L25" i="102"/>
  <c r="I34" i="102"/>
  <c r="L34" i="102"/>
  <c r="I68" i="102"/>
  <c r="L68" i="102"/>
  <c r="I29" i="102"/>
  <c r="L62" i="102"/>
  <c r="L23" i="102"/>
  <c r="L31" i="102"/>
  <c r="L64" i="102"/>
  <c r="I19" i="102"/>
  <c r="L19" i="102"/>
  <c r="I27" i="102"/>
  <c r="L27" i="102"/>
  <c r="I60" i="102"/>
  <c r="L60" i="102"/>
  <c r="I70" i="102"/>
  <c r="L70" i="102"/>
  <c r="L20" i="102"/>
  <c r="L22" i="102"/>
  <c r="L24" i="102"/>
  <c r="L26" i="102"/>
  <c r="L28" i="102"/>
  <c r="L30" i="102"/>
  <c r="L32" i="102"/>
  <c r="L43" i="102"/>
  <c r="L61" i="102"/>
  <c r="L63" i="102"/>
  <c r="L67" i="102"/>
  <c r="L69" i="102"/>
  <c r="L71" i="102"/>
  <c r="AE11" i="102"/>
  <c r="N11" i="102"/>
  <c r="N61" i="102" s="1"/>
  <c r="O11" i="102"/>
  <c r="O48" i="102" s="1"/>
  <c r="S11" i="102"/>
  <c r="S47" i="102" s="1"/>
  <c r="Q11" i="101"/>
  <c r="K11" i="101"/>
  <c r="R11" i="101"/>
  <c r="M11" i="101"/>
  <c r="S11" i="101"/>
  <c r="O11" i="101"/>
  <c r="T11" i="101"/>
  <c r="D71" i="100"/>
  <c r="D70" i="100"/>
  <c r="D69" i="100"/>
  <c r="D68" i="100"/>
  <c r="D67" i="100"/>
  <c r="D64" i="100"/>
  <c r="D63" i="100"/>
  <c r="D62" i="100"/>
  <c r="D61" i="100"/>
  <c r="D60" i="100"/>
  <c r="D43" i="100"/>
  <c r="D32" i="100"/>
  <c r="D31" i="100"/>
  <c r="D30" i="100"/>
  <c r="D29" i="100"/>
  <c r="D28" i="100"/>
  <c r="D27" i="100"/>
  <c r="D26" i="100"/>
  <c r="D25" i="100"/>
  <c r="D24" i="100"/>
  <c r="D23" i="100"/>
  <c r="D22" i="100"/>
  <c r="D21" i="100"/>
  <c r="D20" i="100"/>
  <c r="D19" i="100"/>
  <c r="D18" i="100"/>
  <c r="Q15" i="99"/>
  <c r="M71" i="99"/>
  <c r="J35" i="99"/>
  <c r="D71" i="41"/>
  <c r="D70" i="41"/>
  <c r="D69" i="41"/>
  <c r="D68" i="41"/>
  <c r="D67" i="41"/>
  <c r="D64" i="41"/>
  <c r="D63" i="41"/>
  <c r="D62" i="41"/>
  <c r="D61" i="41"/>
  <c r="D60" i="41"/>
  <c r="D43" i="41"/>
  <c r="D32" i="41"/>
  <c r="D31" i="41"/>
  <c r="D30" i="41"/>
  <c r="D29" i="41"/>
  <c r="D28" i="41"/>
  <c r="D27" i="41"/>
  <c r="D26" i="41"/>
  <c r="D25" i="41"/>
  <c r="D24" i="41"/>
  <c r="D23" i="41"/>
  <c r="D22" i="41"/>
  <c r="D21" i="41"/>
  <c r="D20" i="41"/>
  <c r="D19" i="41"/>
  <c r="D18" i="41"/>
  <c r="T48" i="40"/>
  <c r="Q15" i="97"/>
  <c r="Q15" i="57"/>
  <c r="J34" i="54"/>
  <c r="O63" i="102" l="1"/>
  <c r="O22" i="102"/>
  <c r="N32" i="102"/>
  <c r="N18" i="102"/>
  <c r="S30" i="102"/>
  <c r="N25" i="102"/>
  <c r="N69" i="102"/>
  <c r="N36" i="102"/>
  <c r="O55" i="102"/>
  <c r="O69" i="102"/>
  <c r="O26" i="102"/>
  <c r="O62" i="102"/>
  <c r="O43" i="102"/>
  <c r="N21" i="102"/>
  <c r="N23" i="102"/>
  <c r="N67" i="102"/>
  <c r="O35" i="102"/>
  <c r="O30" i="102"/>
  <c r="N20" i="102"/>
  <c r="O31" i="102"/>
  <c r="S34" i="102"/>
  <c r="N19" i="102"/>
  <c r="N28" i="102"/>
  <c r="S26" i="102"/>
  <c r="S31" i="102"/>
  <c r="S43" i="102"/>
  <c r="S64" i="102"/>
  <c r="O15" i="102"/>
  <c r="O29" i="102"/>
  <c r="O70" i="102"/>
  <c r="O60" i="102"/>
  <c r="O23" i="102"/>
  <c r="S18" i="102"/>
  <c r="S28" i="102"/>
  <c r="N53" i="102"/>
  <c r="N57" i="102"/>
  <c r="N49" i="102"/>
  <c r="N52" i="102"/>
  <c r="N37" i="102"/>
  <c r="N38" i="102"/>
  <c r="N39" i="102"/>
  <c r="N68" i="102"/>
  <c r="N62" i="102"/>
  <c r="N70" i="102"/>
  <c r="N46" i="102"/>
  <c r="N50" i="102"/>
  <c r="N56" i="102"/>
  <c r="N35" i="102"/>
  <c r="N71" i="102"/>
  <c r="N45" i="102"/>
  <c r="N54" i="102"/>
  <c r="N44" i="102"/>
  <c r="N47" i="102"/>
  <c r="N48" i="102"/>
  <c r="N55" i="102"/>
  <c r="O71" i="102"/>
  <c r="O67" i="102"/>
  <c r="O61" i="102"/>
  <c r="O32" i="102"/>
  <c r="O28" i="102"/>
  <c r="O24" i="102"/>
  <c r="O20" i="102"/>
  <c r="O21" i="102"/>
  <c r="O18" i="102"/>
  <c r="N15" i="102"/>
  <c r="N22" i="102"/>
  <c r="S19" i="102"/>
  <c r="N24" i="102"/>
  <c r="N26" i="102"/>
  <c r="S27" i="102"/>
  <c r="N29" i="102"/>
  <c r="N30" i="102"/>
  <c r="O64" i="102"/>
  <c r="S21" i="102"/>
  <c r="S25" i="102"/>
  <c r="N27" i="102"/>
  <c r="N31" i="102"/>
  <c r="N43" i="102"/>
  <c r="N63" i="102"/>
  <c r="O68" i="102"/>
  <c r="N60" i="102"/>
  <c r="N64" i="102"/>
  <c r="N51" i="102"/>
  <c r="S56" i="102"/>
  <c r="N58" i="102"/>
  <c r="S48" i="102"/>
  <c r="S32" i="102"/>
  <c r="S29" i="102"/>
  <c r="S63" i="102"/>
  <c r="S68" i="102"/>
  <c r="O44" i="102"/>
  <c r="S52" i="102"/>
  <c r="S55" i="102"/>
  <c r="S36" i="102"/>
  <c r="S20" i="102"/>
  <c r="S44" i="102"/>
  <c r="S53" i="102"/>
  <c r="S57" i="102"/>
  <c r="S45" i="102"/>
  <c r="S58" i="102"/>
  <c r="S37" i="102"/>
  <c r="S38" i="102"/>
  <c r="S39" i="102"/>
  <c r="S35" i="102"/>
  <c r="S22" i="102"/>
  <c r="S67" i="102"/>
  <c r="S60" i="102"/>
  <c r="S71" i="102"/>
  <c r="S46" i="102"/>
  <c r="S50" i="102"/>
  <c r="S49" i="102"/>
  <c r="S61" i="102"/>
  <c r="S69" i="102"/>
  <c r="O53" i="102"/>
  <c r="O46" i="102"/>
  <c r="O47" i="102"/>
  <c r="O38" i="102"/>
  <c r="O34" i="102"/>
  <c r="O58" i="102"/>
  <c r="O56" i="102"/>
  <c r="O54" i="102"/>
  <c r="O49" i="102"/>
  <c r="O36" i="102"/>
  <c r="O19" i="102"/>
  <c r="O25" i="102"/>
  <c r="O45" i="102"/>
  <c r="O57" i="102"/>
  <c r="O52" i="102"/>
  <c r="O39" i="102"/>
  <c r="O27" i="102"/>
  <c r="S15" i="102"/>
  <c r="S23" i="102"/>
  <c r="S70" i="102"/>
  <c r="S62" i="102"/>
  <c r="O37" i="102"/>
  <c r="O50" i="102"/>
  <c r="O51" i="102"/>
  <c r="S54" i="102"/>
  <c r="K73" i="102"/>
  <c r="I73" i="102"/>
  <c r="V11" i="102"/>
  <c r="AF11" i="102"/>
  <c r="L73" i="102"/>
  <c r="Q11" i="102"/>
  <c r="M73" i="102"/>
  <c r="H73" i="102"/>
  <c r="P73" i="102"/>
  <c r="R11" i="102"/>
  <c r="J73" i="102"/>
  <c r="V55" i="102" l="1"/>
  <c r="V56" i="102"/>
  <c r="V38" i="102"/>
  <c r="V36" i="102"/>
  <c r="V54" i="102"/>
  <c r="V45" i="102"/>
  <c r="V53" i="102"/>
  <c r="V39" i="102"/>
  <c r="V69" i="102"/>
  <c r="V44" i="102"/>
  <c r="V51" i="102"/>
  <c r="V52" i="102"/>
  <c r="V46" i="102"/>
  <c r="V57" i="102"/>
  <c r="V18" i="102"/>
  <c r="V35" i="102"/>
  <c r="V70" i="102"/>
  <c r="V68" i="102"/>
  <c r="V62" i="102"/>
  <c r="V25" i="102"/>
  <c r="V28" i="102"/>
  <c r="V58" i="102"/>
  <c r="V47" i="102"/>
  <c r="V49" i="102"/>
  <c r="V37" i="102"/>
  <c r="V71" i="102"/>
  <c r="V63" i="102"/>
  <c r="V60" i="102"/>
  <c r="V34" i="102"/>
  <c r="V31" i="102"/>
  <c r="V30" i="102"/>
  <c r="V64" i="102"/>
  <c r="V32" i="102"/>
  <c r="V29" i="102"/>
  <c r="V48" i="102"/>
  <c r="V15" i="102"/>
  <c r="V67" i="102"/>
  <c r="V61" i="102"/>
  <c r="V23" i="102"/>
  <c r="V22" i="102"/>
  <c r="V43" i="102"/>
  <c r="V19" i="102"/>
  <c r="V20" i="102"/>
  <c r="V26" i="102"/>
  <c r="V24" i="102"/>
  <c r="V21" i="102"/>
  <c r="V27" i="102"/>
  <c r="V50" i="102"/>
  <c r="Q54" i="102"/>
  <c r="Q45" i="102"/>
  <c r="Q57" i="102"/>
  <c r="Q35" i="102"/>
  <c r="Q37" i="102"/>
  <c r="Q36" i="102"/>
  <c r="Q69" i="102"/>
  <c r="Q68" i="102"/>
  <c r="Q43" i="102"/>
  <c r="Q44" i="102"/>
  <c r="Q51" i="102"/>
  <c r="Q52" i="102"/>
  <c r="Q53" i="102"/>
  <c r="Q23" i="102"/>
  <c r="Q19" i="102"/>
  <c r="Q67" i="102"/>
  <c r="Q50" i="102"/>
  <c r="Q47" i="102"/>
  <c r="Q48" i="102"/>
  <c r="Q49" i="102"/>
  <c r="Q58" i="102"/>
  <c r="Q46" i="102"/>
  <c r="Q38" i="102"/>
  <c r="Q24" i="102"/>
  <c r="Q15" i="102"/>
  <c r="Q18" i="102"/>
  <c r="Q55" i="102"/>
  <c r="Q60" i="102"/>
  <c r="Q61" i="102"/>
  <c r="Q70" i="102"/>
  <c r="Q64" i="102"/>
  <c r="Q32" i="102"/>
  <c r="Q21" i="102"/>
  <c r="Q30" i="102"/>
  <c r="Q71" i="102"/>
  <c r="Q27" i="102"/>
  <c r="Q20" i="102"/>
  <c r="Q29" i="102"/>
  <c r="Q26" i="102"/>
  <c r="Q56" i="102"/>
  <c r="Q22" i="102"/>
  <c r="Q34" i="102"/>
  <c r="Q28" i="102"/>
  <c r="Q31" i="102"/>
  <c r="Q25" i="102"/>
  <c r="Q39" i="102"/>
  <c r="Q63" i="102"/>
  <c r="Q62" i="102"/>
  <c r="U11" i="102"/>
  <c r="O73" i="102"/>
  <c r="T11" i="102"/>
  <c r="Y11" i="102"/>
  <c r="N73" i="102"/>
  <c r="AG11" i="102"/>
  <c r="S73" i="102"/>
  <c r="T55" i="102" l="1"/>
  <c r="T54" i="102"/>
  <c r="T37" i="102"/>
  <c r="T39" i="102"/>
  <c r="T69" i="102"/>
  <c r="T62" i="102"/>
  <c r="T61" i="102"/>
  <c r="T45" i="102"/>
  <c r="T52" i="102"/>
  <c r="T44" i="102"/>
  <c r="T47" i="102"/>
  <c r="T36" i="102"/>
  <c r="T38" i="102"/>
  <c r="T51" i="102"/>
  <c r="T50" i="102"/>
  <c r="T21" i="102"/>
  <c r="T35" i="102"/>
  <c r="T71" i="102"/>
  <c r="T49" i="102"/>
  <c r="T57" i="102"/>
  <c r="T48" i="102"/>
  <c r="T43" i="102"/>
  <c r="T15" i="102"/>
  <c r="T30" i="102"/>
  <c r="T23" i="102"/>
  <c r="T58" i="102"/>
  <c r="T63" i="102"/>
  <c r="T34" i="102"/>
  <c r="T32" i="102"/>
  <c r="T31" i="102"/>
  <c r="T56" i="102"/>
  <c r="T60" i="102"/>
  <c r="T70" i="102"/>
  <c r="T27" i="102"/>
  <c r="T28" i="102"/>
  <c r="T46" i="102"/>
  <c r="T67" i="102"/>
  <c r="T64" i="102"/>
  <c r="T24" i="102"/>
  <c r="T20" i="102"/>
  <c r="T22" i="102"/>
  <c r="T19" i="102"/>
  <c r="T18" i="102"/>
  <c r="T25" i="102"/>
  <c r="T53" i="102"/>
  <c r="T68" i="102"/>
  <c r="T26" i="102"/>
  <c r="T29" i="102"/>
  <c r="U50" i="102"/>
  <c r="U57" i="102"/>
  <c r="U54" i="102"/>
  <c r="U48" i="102"/>
  <c r="U15" i="102"/>
  <c r="U36" i="102"/>
  <c r="U37" i="102"/>
  <c r="U35" i="102"/>
  <c r="U24" i="102"/>
  <c r="U58" i="102"/>
  <c r="U55" i="102"/>
  <c r="U47" i="102"/>
  <c r="U52" i="102"/>
  <c r="U53" i="102"/>
  <c r="U22" i="102"/>
  <c r="U67" i="102"/>
  <c r="U56" i="102"/>
  <c r="U44" i="102"/>
  <c r="U51" i="102"/>
  <c r="U39" i="102"/>
  <c r="U38" i="102"/>
  <c r="U20" i="102"/>
  <c r="U26" i="102"/>
  <c r="U28" i="102"/>
  <c r="U62" i="102"/>
  <c r="U25" i="102"/>
  <c r="U60" i="102"/>
  <c r="U46" i="102"/>
  <c r="U30" i="102"/>
  <c r="U23" i="102"/>
  <c r="U27" i="102"/>
  <c r="U21" i="102"/>
  <c r="U64" i="102"/>
  <c r="U34" i="102"/>
  <c r="U29" i="102"/>
  <c r="U45" i="102"/>
  <c r="U69" i="102"/>
  <c r="U61" i="102"/>
  <c r="U71" i="102"/>
  <c r="U32" i="102"/>
  <c r="U68" i="102"/>
  <c r="U18" i="102"/>
  <c r="U63" i="102"/>
  <c r="U31" i="102"/>
  <c r="U19" i="102"/>
  <c r="U70" i="102"/>
  <c r="U49" i="102"/>
  <c r="U43" i="102"/>
  <c r="Y46" i="102"/>
  <c r="Y61" i="102"/>
  <c r="Y48" i="102"/>
  <c r="Y52" i="102"/>
  <c r="Y58" i="102"/>
  <c r="Y45" i="102"/>
  <c r="Y36" i="102"/>
  <c r="Y37" i="102"/>
  <c r="Y38" i="102"/>
  <c r="Y20" i="102"/>
  <c r="Y71" i="102"/>
  <c r="Y64" i="102"/>
  <c r="Y63" i="102"/>
  <c r="Y60" i="102"/>
  <c r="Y69" i="102"/>
  <c r="Y47" i="102"/>
  <c r="Y51" i="102"/>
  <c r="Y56" i="102"/>
  <c r="Y53" i="102"/>
  <c r="Y50" i="102"/>
  <c r="Y35" i="102"/>
  <c r="Y39" i="102"/>
  <c r="Y67" i="102"/>
  <c r="Y62" i="102"/>
  <c r="Y34" i="102"/>
  <c r="Y32" i="102"/>
  <c r="Y29" i="102"/>
  <c r="Y54" i="102"/>
  <c r="Y24" i="102"/>
  <c r="Y21" i="102"/>
  <c r="Y25" i="102"/>
  <c r="Y57" i="102"/>
  <c r="Y31" i="102"/>
  <c r="Y30" i="102"/>
  <c r="Y27" i="102"/>
  <c r="Y26" i="102"/>
  <c r="Y28" i="102"/>
  <c r="Y15" i="102"/>
  <c r="Y55" i="102"/>
  <c r="Y43" i="102"/>
  <c r="Y23" i="102"/>
  <c r="Y22" i="102"/>
  <c r="Y19" i="102"/>
  <c r="Y18" i="102"/>
  <c r="Y70" i="102"/>
  <c r="Y44" i="102"/>
  <c r="Y49" i="102"/>
  <c r="Y68" i="102"/>
  <c r="AH11" i="102"/>
  <c r="V73" i="102"/>
  <c r="AB11" i="102"/>
  <c r="W11" i="102"/>
  <c r="Q73" i="102"/>
  <c r="X11" i="102"/>
  <c r="AB19" i="102" l="1"/>
  <c r="AB49" i="102"/>
  <c r="AB46" i="102"/>
  <c r="AB53" i="102"/>
  <c r="AB57" i="102"/>
  <c r="AB58" i="102"/>
  <c r="AB47" i="102"/>
  <c r="AB48" i="102"/>
  <c r="AB56" i="102"/>
  <c r="AB60" i="102"/>
  <c r="AB55" i="102"/>
  <c r="AB54" i="102"/>
  <c r="AB38" i="102"/>
  <c r="AB37" i="102"/>
  <c r="AB70" i="102"/>
  <c r="AB67" i="102"/>
  <c r="AB62" i="102"/>
  <c r="AB45" i="102"/>
  <c r="AB52" i="102"/>
  <c r="AB44" i="102"/>
  <c r="AB36" i="102"/>
  <c r="AB39" i="102"/>
  <c r="AB71" i="102"/>
  <c r="AB64" i="102"/>
  <c r="AB63" i="102"/>
  <c r="AB51" i="102"/>
  <c r="AB35" i="102"/>
  <c r="AB20" i="102"/>
  <c r="AB68" i="102"/>
  <c r="AB61" i="102"/>
  <c r="AB32" i="102"/>
  <c r="AB29" i="102"/>
  <c r="AB25" i="102"/>
  <c r="AB43" i="102"/>
  <c r="AB27" i="102"/>
  <c r="AB34" i="102"/>
  <c r="AB18" i="102"/>
  <c r="AB22" i="102"/>
  <c r="AB50" i="102"/>
  <c r="AB69" i="102"/>
  <c r="AB26" i="102"/>
  <c r="AB24" i="102"/>
  <c r="AB21" i="102"/>
  <c r="AB15" i="102"/>
  <c r="AB28" i="102"/>
  <c r="AB31" i="102"/>
  <c r="AB30" i="102"/>
  <c r="AB23" i="102"/>
  <c r="X49" i="102"/>
  <c r="X53" i="102"/>
  <c r="X55" i="102"/>
  <c r="X46" i="102"/>
  <c r="X39" i="102"/>
  <c r="X48" i="102"/>
  <c r="X44" i="102"/>
  <c r="X45" i="102"/>
  <c r="X50" i="102"/>
  <c r="X54" i="102"/>
  <c r="X58" i="102"/>
  <c r="X37" i="102"/>
  <c r="X47" i="102"/>
  <c r="X56" i="102"/>
  <c r="X52" i="102"/>
  <c r="X51" i="102"/>
  <c r="X57" i="102"/>
  <c r="X35" i="102"/>
  <c r="X36" i="102"/>
  <c r="X19" i="102"/>
  <c r="X68" i="102"/>
  <c r="X70" i="102"/>
  <c r="X15" i="102"/>
  <c r="X24" i="102"/>
  <c r="X71" i="102"/>
  <c r="X64" i="102"/>
  <c r="X26" i="102"/>
  <c r="X22" i="102"/>
  <c r="X32" i="102"/>
  <c r="X67" i="102"/>
  <c r="X69" i="102"/>
  <c r="X62" i="102"/>
  <c r="X18" i="102"/>
  <c r="X31" i="102"/>
  <c r="X38" i="102"/>
  <c r="X63" i="102"/>
  <c r="X25" i="102"/>
  <c r="X27" i="102"/>
  <c r="X28" i="102"/>
  <c r="X60" i="102"/>
  <c r="X34" i="102"/>
  <c r="X30" i="102"/>
  <c r="X29" i="102"/>
  <c r="X43" i="102"/>
  <c r="X61" i="102"/>
  <c r="X21" i="102"/>
  <c r="X23" i="102"/>
  <c r="X20" i="102"/>
  <c r="AH54" i="102"/>
  <c r="W54" i="102"/>
  <c r="W47" i="102"/>
  <c r="W48" i="102"/>
  <c r="W58" i="102"/>
  <c r="W52" i="102"/>
  <c r="W56" i="102"/>
  <c r="W71" i="102"/>
  <c r="W45" i="102"/>
  <c r="W49" i="102"/>
  <c r="W19" i="102"/>
  <c r="W35" i="102"/>
  <c r="W20" i="102"/>
  <c r="W61" i="102"/>
  <c r="W69" i="102"/>
  <c r="W63" i="102"/>
  <c r="W53" i="102"/>
  <c r="W57" i="102"/>
  <c r="W55" i="102"/>
  <c r="W37" i="102"/>
  <c r="W38" i="102"/>
  <c r="W39" i="102"/>
  <c r="W60" i="102"/>
  <c r="W50" i="102"/>
  <c r="W36" i="102"/>
  <c r="W23" i="102"/>
  <c r="W27" i="102"/>
  <c r="W67" i="102"/>
  <c r="W31" i="102"/>
  <c r="W15" i="102"/>
  <c r="W44" i="102"/>
  <c r="W18" i="102"/>
  <c r="W21" i="102"/>
  <c r="W64" i="102"/>
  <c r="W43" i="102"/>
  <c r="W30" i="102"/>
  <c r="W26" i="102"/>
  <c r="W24" i="102"/>
  <c r="W34" i="102"/>
  <c r="W25" i="102"/>
  <c r="W51" i="102"/>
  <c r="W70" i="102"/>
  <c r="W28" i="102"/>
  <c r="W68" i="102"/>
  <c r="W32" i="102"/>
  <c r="W29" i="102"/>
  <c r="W22" i="102"/>
  <c r="W46" i="102"/>
  <c r="W62" i="102"/>
  <c r="AE48" i="102"/>
  <c r="AE44" i="102"/>
  <c r="AE56" i="102"/>
  <c r="U73" i="102"/>
  <c r="AH22" i="102"/>
  <c r="AI11" i="102"/>
  <c r="AD68" i="102"/>
  <c r="Z11" i="102"/>
  <c r="AH53" i="102" s="1"/>
  <c r="AD31" i="102"/>
  <c r="AF18" i="102"/>
  <c r="AE24" i="102"/>
  <c r="AD60" i="102"/>
  <c r="T73" i="102"/>
  <c r="Y73" i="102"/>
  <c r="AA11" i="102"/>
  <c r="AD49" i="102" s="1"/>
  <c r="AE34" i="102"/>
  <c r="AD22" i="102"/>
  <c r="AF20" i="102"/>
  <c r="AE71" i="102"/>
  <c r="AD23" i="102"/>
  <c r="AE29" i="102"/>
  <c r="AE19" i="102"/>
  <c r="AD25" i="102"/>
  <c r="AF24" i="102"/>
  <c r="AD62" i="102"/>
  <c r="AD26" i="102"/>
  <c r="AF21" i="102" l="1"/>
  <c r="AE21" i="102"/>
  <c r="AH27" i="102"/>
  <c r="AH62" i="102"/>
  <c r="AE49" i="102"/>
  <c r="AF46" i="102"/>
  <c r="AD57" i="102"/>
  <c r="AH45" i="102"/>
  <c r="AF27" i="102"/>
  <c r="AF34" i="102"/>
  <c r="AE15" i="102"/>
  <c r="AF69" i="102"/>
  <c r="AH23" i="102"/>
  <c r="AH67" i="102"/>
  <c r="AF52" i="102"/>
  <c r="AD45" i="102"/>
  <c r="AF39" i="102"/>
  <c r="AD32" i="102"/>
  <c r="AF29" i="102"/>
  <c r="AE37" i="102"/>
  <c r="AE64" i="102"/>
  <c r="AH18" i="102"/>
  <c r="AH58" i="102"/>
  <c r="AF55" i="102"/>
  <c r="AH38" i="102"/>
  <c r="AH44" i="102"/>
  <c r="AI58" i="102"/>
  <c r="AI52" i="102"/>
  <c r="AH34" i="102"/>
  <c r="AH71" i="102"/>
  <c r="AD50" i="102"/>
  <c r="AE47" i="102"/>
  <c r="AE52" i="102"/>
  <c r="AD56" i="102"/>
  <c r="AD47" i="102"/>
  <c r="AE45" i="102"/>
  <c r="AE54" i="102"/>
  <c r="AE51" i="102"/>
  <c r="AF49" i="102"/>
  <c r="AE55" i="102"/>
  <c r="AI51" i="102"/>
  <c r="AE53" i="102"/>
  <c r="AH35" i="102"/>
  <c r="AH51" i="102"/>
  <c r="AH47" i="102"/>
  <c r="AH50" i="102"/>
  <c r="AF44" i="102"/>
  <c r="AE67" i="102"/>
  <c r="AH25" i="102"/>
  <c r="AD44" i="102"/>
  <c r="AD48" i="102"/>
  <c r="AD39" i="102"/>
  <c r="AF56" i="102"/>
  <c r="AD51" i="102"/>
  <c r="AF57" i="102"/>
  <c r="AF47" i="102"/>
  <c r="AF45" i="102"/>
  <c r="AE58" i="102"/>
  <c r="AH55" i="102"/>
  <c r="AH39" i="102"/>
  <c r="AH37" i="102"/>
  <c r="AH57" i="102"/>
  <c r="AA50" i="102"/>
  <c r="AA51" i="102"/>
  <c r="AA44" i="102"/>
  <c r="AA47" i="102"/>
  <c r="AA15" i="102"/>
  <c r="AA46" i="102"/>
  <c r="AA54" i="102"/>
  <c r="AA53" i="102"/>
  <c r="AA35" i="102"/>
  <c r="AA37" i="102"/>
  <c r="AA60" i="102"/>
  <c r="AA56" i="102"/>
  <c r="AA52" i="102"/>
  <c r="AA48" i="102"/>
  <c r="AA36" i="102"/>
  <c r="AA55" i="102"/>
  <c r="AA20" i="102"/>
  <c r="AA32" i="102"/>
  <c r="AA71" i="102"/>
  <c r="AA49" i="102"/>
  <c r="AA64" i="102"/>
  <c r="AA22" i="102"/>
  <c r="AA30" i="102"/>
  <c r="AA63" i="102"/>
  <c r="AA57" i="102"/>
  <c r="AA39" i="102"/>
  <c r="AA34" i="102"/>
  <c r="AA25" i="102"/>
  <c r="AA23" i="102"/>
  <c r="AA31" i="102"/>
  <c r="AA38" i="102"/>
  <c r="AA18" i="102"/>
  <c r="AA26" i="102"/>
  <c r="AA43" i="102"/>
  <c r="AA69" i="102"/>
  <c r="AA45" i="102"/>
  <c r="AA58" i="102"/>
  <c r="AA70" i="102"/>
  <c r="AA27" i="102"/>
  <c r="AA29" i="102"/>
  <c r="AA62" i="102"/>
  <c r="AA68" i="102"/>
  <c r="AA19" i="102"/>
  <c r="AA21" i="102"/>
  <c r="AA24" i="102"/>
  <c r="AA28" i="102"/>
  <c r="AA61" i="102"/>
  <c r="AA67" i="102"/>
  <c r="AF68" i="102"/>
  <c r="AD24" i="102"/>
  <c r="AD27" i="102"/>
  <c r="AD71" i="102"/>
  <c r="AI57" i="102"/>
  <c r="AI50" i="102"/>
  <c r="AI53" i="102"/>
  <c r="AI46" i="102"/>
  <c r="AI48" i="102"/>
  <c r="AI36" i="102"/>
  <c r="AI55" i="102"/>
  <c r="AI45" i="102"/>
  <c r="AI37" i="102"/>
  <c r="AI39" i="102"/>
  <c r="AI49" i="102"/>
  <c r="AI38" i="102"/>
  <c r="AI35" i="102"/>
  <c r="AI54" i="102"/>
  <c r="AH26" i="102"/>
  <c r="AH68" i="102"/>
  <c r="AE57" i="102"/>
  <c r="AF61" i="102"/>
  <c r="AD29" i="102"/>
  <c r="AF25" i="102"/>
  <c r="AE32" i="102"/>
  <c r="AD70" i="102"/>
  <c r="AD63" i="102"/>
  <c r="AE26" i="102"/>
  <c r="Z50" i="102"/>
  <c r="Z47" i="102"/>
  <c r="Z48" i="102"/>
  <c r="Z49" i="102"/>
  <c r="Z58" i="102"/>
  <c r="Z46" i="102"/>
  <c r="Z36" i="102"/>
  <c r="Z15" i="102"/>
  <c r="Z67" i="102"/>
  <c r="Z55" i="102"/>
  <c r="Z56" i="102"/>
  <c r="Z53" i="102"/>
  <c r="Z57" i="102"/>
  <c r="Z37" i="102"/>
  <c r="Z68" i="102"/>
  <c r="Z61" i="102"/>
  <c r="Z71" i="102"/>
  <c r="Z54" i="102"/>
  <c r="Z38" i="102"/>
  <c r="Z35" i="102"/>
  <c r="Z39" i="102"/>
  <c r="Z70" i="102"/>
  <c r="Z69" i="102"/>
  <c r="Z44" i="102"/>
  <c r="Z45" i="102"/>
  <c r="Z62" i="102"/>
  <c r="Z51" i="102"/>
  <c r="Z43" i="102"/>
  <c r="Z64" i="102"/>
  <c r="Z28" i="102"/>
  <c r="Z29" i="102"/>
  <c r="Z23" i="102"/>
  <c r="Z63" i="102"/>
  <c r="Z18" i="102"/>
  <c r="Z52" i="102"/>
  <c r="Z25" i="102"/>
  <c r="Z20" i="102"/>
  <c r="Z27" i="102"/>
  <c r="Z26" i="102"/>
  <c r="Z24" i="102"/>
  <c r="Z22" i="102"/>
  <c r="Z31" i="102"/>
  <c r="Z30" i="102"/>
  <c r="Z19" i="102"/>
  <c r="Z34" i="102"/>
  <c r="Z32" i="102"/>
  <c r="Z60" i="102"/>
  <c r="Z21" i="102"/>
  <c r="AD54" i="102"/>
  <c r="AF51" i="102"/>
  <c r="AE39" i="102"/>
  <c r="AF36" i="102"/>
  <c r="AF50" i="102"/>
  <c r="AD38" i="102"/>
  <c r="AD36" i="102"/>
  <c r="AE38" i="102"/>
  <c r="AF48" i="102"/>
  <c r="AF53" i="102"/>
  <c r="AD35" i="102"/>
  <c r="AD53" i="102"/>
  <c r="AF58" i="102"/>
  <c r="AE50" i="102"/>
  <c r="AE36" i="102"/>
  <c r="AD21" i="102"/>
  <c r="AH21" i="102"/>
  <c r="AH60" i="102"/>
  <c r="AH30" i="102"/>
  <c r="AH64" i="102"/>
  <c r="AH48" i="102"/>
  <c r="AD55" i="102"/>
  <c r="AD37" i="102"/>
  <c r="AF38" i="102"/>
  <c r="AE46" i="102"/>
  <c r="AD46" i="102"/>
  <c r="AD58" i="102"/>
  <c r="AE35" i="102"/>
  <c r="AD52" i="102"/>
  <c r="AF37" i="102"/>
  <c r="AF35" i="102"/>
  <c r="AI44" i="102"/>
  <c r="AI56" i="102"/>
  <c r="AI47" i="102"/>
  <c r="AF54" i="102"/>
  <c r="AH36" i="102"/>
  <c r="AH46" i="102"/>
  <c r="AH52" i="102"/>
  <c r="AH49" i="102"/>
  <c r="AH56" i="102"/>
  <c r="AI70" i="102"/>
  <c r="AI68" i="102"/>
  <c r="AI64" i="102"/>
  <c r="AI62" i="102"/>
  <c r="AI60" i="102"/>
  <c r="AI63" i="102"/>
  <c r="AI61" i="102"/>
  <c r="AI69" i="102"/>
  <c r="AI67" i="102"/>
  <c r="AI43" i="102"/>
  <c r="AI32" i="102"/>
  <c r="AI30" i="102"/>
  <c r="AI28" i="102"/>
  <c r="AI34" i="102"/>
  <c r="AI26" i="102"/>
  <c r="AI24" i="102"/>
  <c r="AI22" i="102"/>
  <c r="AI20" i="102"/>
  <c r="AI18" i="102"/>
  <c r="AJ11" i="102"/>
  <c r="AI29" i="102"/>
  <c r="AI27" i="102"/>
  <c r="AI19" i="102"/>
  <c r="AI71" i="102"/>
  <c r="AI25" i="102"/>
  <c r="AI21" i="102"/>
  <c r="AI23" i="102"/>
  <c r="AI15" i="102"/>
  <c r="AI31" i="102"/>
  <c r="AD34" i="102"/>
  <c r="AD15" i="102"/>
  <c r="AD20" i="102"/>
  <c r="X73" i="102"/>
  <c r="AF62" i="102"/>
  <c r="AF26" i="102"/>
  <c r="AF64" i="102"/>
  <c r="AE25" i="102"/>
  <c r="AF19" i="102"/>
  <c r="AD43" i="102"/>
  <c r="AF31" i="102"/>
  <c r="AF22" i="102"/>
  <c r="AD18" i="102"/>
  <c r="AE28" i="102"/>
  <c r="AE60" i="102"/>
  <c r="AE63" i="102"/>
  <c r="AF28" i="102"/>
  <c r="AF63" i="102"/>
  <c r="AF67" i="102"/>
  <c r="AE18" i="102"/>
  <c r="AF23" i="102"/>
  <c r="AE43" i="102"/>
  <c r="AE62" i="102"/>
  <c r="AE23" i="102"/>
  <c r="AD64" i="102"/>
  <c r="AD28" i="102"/>
  <c r="AE22" i="102"/>
  <c r="AD30" i="102"/>
  <c r="AE70" i="102"/>
  <c r="AE27" i="102"/>
  <c r="AF15" i="102"/>
  <c r="AF43" i="102"/>
  <c r="AF70" i="102"/>
  <c r="AE30" i="102"/>
  <c r="AE31" i="102"/>
  <c r="AE20" i="102"/>
  <c r="AF71" i="102"/>
  <c r="AH29" i="102"/>
  <c r="AH19" i="102"/>
  <c r="AH32" i="102"/>
  <c r="AH20" i="102"/>
  <c r="AH28" i="102"/>
  <c r="AH31" i="102"/>
  <c r="AH70" i="102"/>
  <c r="AH63" i="102"/>
  <c r="AB73" i="102"/>
  <c r="W73" i="102"/>
  <c r="AF60" i="102"/>
  <c r="AE61" i="102"/>
  <c r="AF32" i="102"/>
  <c r="AE69" i="102"/>
  <c r="AD69" i="102"/>
  <c r="AE68" i="102"/>
  <c r="AF30" i="102"/>
  <c r="AD19" i="102"/>
  <c r="AD67" i="102"/>
  <c r="AH43" i="102"/>
  <c r="AH15" i="102"/>
  <c r="AH24" i="102"/>
  <c r="AH61" i="102"/>
  <c r="AH69" i="102"/>
  <c r="AD61" i="102"/>
  <c r="Z73" i="102" l="1"/>
  <c r="AJ44" i="102"/>
  <c r="AJ45" i="102"/>
  <c r="AJ38" i="102"/>
  <c r="AJ55" i="102"/>
  <c r="AJ56" i="102"/>
  <c r="AJ35" i="102"/>
  <c r="AJ37" i="102"/>
  <c r="AJ52" i="102"/>
  <c r="AJ57" i="102"/>
  <c r="AJ46" i="102"/>
  <c r="AJ58" i="102"/>
  <c r="AJ48" i="102"/>
  <c r="AJ39" i="102"/>
  <c r="AJ51" i="102"/>
  <c r="AJ53" i="102"/>
  <c r="AJ47" i="102"/>
  <c r="AJ50" i="102"/>
  <c r="AJ36" i="102"/>
  <c r="AJ54" i="102"/>
  <c r="AJ49" i="102"/>
  <c r="AE73" i="102"/>
  <c r="AH73" i="102"/>
  <c r="AD73" i="102"/>
  <c r="AI73" i="102"/>
  <c r="AA73" i="102"/>
  <c r="AJ70" i="102"/>
  <c r="AJ68" i="102"/>
  <c r="AJ64" i="102"/>
  <c r="AJ62" i="102"/>
  <c r="AJ67" i="102"/>
  <c r="AJ71" i="102"/>
  <c r="AJ60" i="102"/>
  <c r="AJ69" i="102"/>
  <c r="AJ43" i="102"/>
  <c r="AJ32" i="102"/>
  <c r="AJ63" i="102"/>
  <c r="AJ28" i="102"/>
  <c r="AJ29" i="102"/>
  <c r="AJ27" i="102"/>
  <c r="AJ25" i="102"/>
  <c r="AJ23" i="102"/>
  <c r="AJ21" i="102"/>
  <c r="AJ19" i="102"/>
  <c r="AJ15" i="102"/>
  <c r="AJ31" i="102"/>
  <c r="AJ30" i="102"/>
  <c r="AJ26" i="102"/>
  <c r="AJ18" i="102"/>
  <c r="AJ24" i="102"/>
  <c r="AJ22" i="102"/>
  <c r="AJ20" i="102"/>
  <c r="AJ34" i="102"/>
  <c r="AJ61" i="102"/>
  <c r="AF73" i="102"/>
  <c r="AJ73" i="102" l="1"/>
  <c r="R19" i="99" l="1"/>
  <c r="R18" i="99"/>
  <c r="M46" i="99" l="1"/>
  <c r="U43" i="99"/>
  <c r="T43" i="99"/>
  <c r="O43" i="99"/>
  <c r="M43" i="99"/>
  <c r="J34" i="99"/>
  <c r="D7" i="100"/>
  <c r="D6" i="100"/>
  <c r="D5" i="100"/>
  <c r="AD11" i="100"/>
  <c r="M11" i="100"/>
  <c r="L11" i="100"/>
  <c r="K11" i="100"/>
  <c r="J11" i="100"/>
  <c r="I11" i="100"/>
  <c r="A3" i="100"/>
  <c r="A1" i="100"/>
  <c r="F8" i="99"/>
  <c r="T11" i="99" s="1"/>
  <c r="F7" i="99"/>
  <c r="J55" i="99"/>
  <c r="J54" i="99"/>
  <c r="J53" i="99"/>
  <c r="J52" i="99"/>
  <c r="J51" i="99"/>
  <c r="J50" i="99"/>
  <c r="J49" i="99"/>
  <c r="J48" i="99"/>
  <c r="J47" i="99"/>
  <c r="J46" i="99"/>
  <c r="J45" i="99"/>
  <c r="J44" i="99"/>
  <c r="J43" i="99"/>
  <c r="J32" i="99"/>
  <c r="J31" i="99"/>
  <c r="J30" i="99"/>
  <c r="J29" i="99"/>
  <c r="J28" i="99"/>
  <c r="J27" i="99"/>
  <c r="J26" i="99"/>
  <c r="J25" i="99"/>
  <c r="J24" i="99"/>
  <c r="J23" i="99"/>
  <c r="J22" i="99"/>
  <c r="J21" i="99"/>
  <c r="J20" i="99"/>
  <c r="J19" i="99"/>
  <c r="J18" i="99"/>
  <c r="A3" i="99"/>
  <c r="A1" i="99"/>
  <c r="I62" i="100" l="1"/>
  <c r="K44" i="100"/>
  <c r="M45" i="100"/>
  <c r="K46" i="100"/>
  <c r="M47" i="100"/>
  <c r="M48" i="100"/>
  <c r="K49" i="100"/>
  <c r="M50" i="100"/>
  <c r="K51" i="100"/>
  <c r="K52" i="100"/>
  <c r="J53" i="100"/>
  <c r="H54" i="100"/>
  <c r="J55" i="100"/>
  <c r="J56" i="100"/>
  <c r="H57" i="100"/>
  <c r="H44" i="100"/>
  <c r="J45" i="100"/>
  <c r="H46" i="100"/>
  <c r="J47" i="100"/>
  <c r="J48" i="100"/>
  <c r="H49" i="100"/>
  <c r="J50" i="100"/>
  <c r="H51" i="100"/>
  <c r="H52" i="100"/>
  <c r="K53" i="100"/>
  <c r="M54" i="100"/>
  <c r="K55" i="100"/>
  <c r="K56" i="100"/>
  <c r="K45" i="100"/>
  <c r="K48" i="100"/>
  <c r="M49" i="100"/>
  <c r="J44" i="100"/>
  <c r="H47" i="100"/>
  <c r="P47" i="100"/>
  <c r="L48" i="100"/>
  <c r="M44" i="100"/>
  <c r="K47" i="100"/>
  <c r="K50" i="100"/>
  <c r="M51" i="100"/>
  <c r="H55" i="100"/>
  <c r="J57" i="100"/>
  <c r="M58" i="100"/>
  <c r="H45" i="100"/>
  <c r="J46" i="100"/>
  <c r="H48" i="100"/>
  <c r="J49" i="100"/>
  <c r="J52" i="100"/>
  <c r="M53" i="100"/>
  <c r="M56" i="100"/>
  <c r="K57" i="100"/>
  <c r="J58" i="100"/>
  <c r="I44" i="100"/>
  <c r="M46" i="100"/>
  <c r="M52" i="100"/>
  <c r="H53" i="100"/>
  <c r="J54" i="100"/>
  <c r="J51" i="100"/>
  <c r="K54" i="100"/>
  <c r="I56" i="100"/>
  <c r="K58" i="100"/>
  <c r="H50" i="100"/>
  <c r="H56" i="100"/>
  <c r="M57" i="100"/>
  <c r="H58" i="100"/>
  <c r="M55" i="100"/>
  <c r="L54" i="100"/>
  <c r="L45" i="100"/>
  <c r="L49" i="100"/>
  <c r="L55" i="100"/>
  <c r="I47" i="100"/>
  <c r="L47" i="100"/>
  <c r="I52" i="100"/>
  <c r="L58" i="100"/>
  <c r="I50" i="100"/>
  <c r="L50" i="100"/>
  <c r="L46" i="100"/>
  <c r="L57" i="100"/>
  <c r="I55" i="100"/>
  <c r="L51" i="100"/>
  <c r="I57" i="100"/>
  <c r="I48" i="100"/>
  <c r="L44" i="100"/>
  <c r="I54" i="100"/>
  <c r="I53" i="100"/>
  <c r="I45" i="100"/>
  <c r="O45" i="100"/>
  <c r="I49" i="100"/>
  <c r="L53" i="100"/>
  <c r="I51" i="100"/>
  <c r="L52" i="100"/>
  <c r="I58" i="100"/>
  <c r="I46" i="100"/>
  <c r="L56" i="100"/>
  <c r="J35" i="100"/>
  <c r="M36" i="100"/>
  <c r="H37" i="100"/>
  <c r="K38" i="100"/>
  <c r="K39" i="100"/>
  <c r="H35" i="100"/>
  <c r="M35" i="100"/>
  <c r="H36" i="100"/>
  <c r="J39" i="100"/>
  <c r="J36" i="100"/>
  <c r="J37" i="100"/>
  <c r="J38" i="100"/>
  <c r="L39" i="100"/>
  <c r="K35" i="100"/>
  <c r="K36" i="100"/>
  <c r="K37" i="100"/>
  <c r="M39" i="100"/>
  <c r="M38" i="100"/>
  <c r="H39" i="100"/>
  <c r="I39" i="100"/>
  <c r="L35" i="100"/>
  <c r="H38" i="100"/>
  <c r="M37" i="100"/>
  <c r="I37" i="100"/>
  <c r="O38" i="100"/>
  <c r="L38" i="100"/>
  <c r="L37" i="100"/>
  <c r="I36" i="100"/>
  <c r="L36" i="100"/>
  <c r="I38" i="100"/>
  <c r="I35" i="100"/>
  <c r="I18" i="100"/>
  <c r="K19" i="100"/>
  <c r="M20" i="100"/>
  <c r="I21" i="100"/>
  <c r="I24" i="100"/>
  <c r="I25" i="100"/>
  <c r="K28" i="100"/>
  <c r="M30" i="100"/>
  <c r="H43" i="100"/>
  <c r="I60" i="100"/>
  <c r="L18" i="100"/>
  <c r="L19" i="100"/>
  <c r="L21" i="100"/>
  <c r="H22" i="100"/>
  <c r="M24" i="100"/>
  <c r="H27" i="100"/>
  <c r="K34" i="100"/>
  <c r="J61" i="100"/>
  <c r="K15" i="100"/>
  <c r="L22" i="100"/>
  <c r="K29" i="100"/>
  <c r="M15" i="100"/>
  <c r="H18" i="100"/>
  <c r="I20" i="100"/>
  <c r="K23" i="100"/>
  <c r="L26" i="100"/>
  <c r="H32" i="100"/>
  <c r="K71" i="100"/>
  <c r="K67" i="100"/>
  <c r="M63" i="100"/>
  <c r="K62" i="100"/>
  <c r="I34" i="100"/>
  <c r="L32" i="100"/>
  <c r="I31" i="100"/>
  <c r="L30" i="100"/>
  <c r="I29" i="100"/>
  <c r="K69" i="100"/>
  <c r="M61" i="100"/>
  <c r="K60" i="100"/>
  <c r="J43" i="100"/>
  <c r="L34" i="100"/>
  <c r="I32" i="100"/>
  <c r="L31" i="100"/>
  <c r="I30" i="100"/>
  <c r="L29" i="100"/>
  <c r="I28" i="100"/>
  <c r="L27" i="100"/>
  <c r="I26" i="100"/>
  <c r="L25" i="100"/>
  <c r="K70" i="100"/>
  <c r="J63" i="100"/>
  <c r="H34" i="100"/>
  <c r="M31" i="100"/>
  <c r="K30" i="100"/>
  <c r="H29" i="100"/>
  <c r="H28" i="100"/>
  <c r="M27" i="100"/>
  <c r="K26" i="100"/>
  <c r="K68" i="100"/>
  <c r="M32" i="100"/>
  <c r="K31" i="100"/>
  <c r="H30" i="100"/>
  <c r="M28" i="100"/>
  <c r="K27" i="100"/>
  <c r="H26" i="100"/>
  <c r="M25" i="100"/>
  <c r="K24" i="100"/>
  <c r="M23" i="100"/>
  <c r="H23" i="100"/>
  <c r="K22" i="100"/>
  <c r="M21" i="100"/>
  <c r="H21" i="100"/>
  <c r="K20" i="100"/>
  <c r="M19" i="100"/>
  <c r="H19" i="100"/>
  <c r="K18" i="100"/>
  <c r="H15" i="100"/>
  <c r="K64" i="100"/>
  <c r="M18" i="100"/>
  <c r="I19" i="100"/>
  <c r="L20" i="100"/>
  <c r="I22" i="100"/>
  <c r="L23" i="100"/>
  <c r="H24" i="100"/>
  <c r="H25" i="100"/>
  <c r="M26" i="100"/>
  <c r="I27" i="100"/>
  <c r="H31" i="100"/>
  <c r="K32" i="100"/>
  <c r="M34" i="100"/>
  <c r="H20" i="100"/>
  <c r="K21" i="100"/>
  <c r="M22" i="100"/>
  <c r="I23" i="100"/>
  <c r="L24" i="100"/>
  <c r="K25" i="100"/>
  <c r="L28" i="100"/>
  <c r="M29" i="100"/>
  <c r="L43" i="100"/>
  <c r="L15" i="100"/>
  <c r="I15" i="100"/>
  <c r="L63" i="100"/>
  <c r="L62" i="100"/>
  <c r="I63" i="100"/>
  <c r="J71" i="100"/>
  <c r="J70" i="100"/>
  <c r="J69" i="100"/>
  <c r="J68" i="100"/>
  <c r="J67" i="100"/>
  <c r="J64" i="100"/>
  <c r="L71" i="100"/>
  <c r="H71" i="100"/>
  <c r="L70" i="100"/>
  <c r="H70" i="100"/>
  <c r="L69" i="100"/>
  <c r="H69" i="100"/>
  <c r="L68" i="100"/>
  <c r="H68" i="100"/>
  <c r="L67" i="100"/>
  <c r="H67" i="100"/>
  <c r="L64" i="100"/>
  <c r="H64" i="100"/>
  <c r="H63" i="100"/>
  <c r="H62" i="100"/>
  <c r="L61" i="100"/>
  <c r="H61" i="100"/>
  <c r="L60" i="100"/>
  <c r="H60" i="100"/>
  <c r="J15" i="100"/>
  <c r="J18" i="100"/>
  <c r="J19" i="100"/>
  <c r="J20" i="100"/>
  <c r="J21" i="100"/>
  <c r="J22" i="100"/>
  <c r="J23" i="100"/>
  <c r="J24" i="100"/>
  <c r="J25" i="100"/>
  <c r="J26" i="100"/>
  <c r="J27" i="100"/>
  <c r="J28" i="100"/>
  <c r="J29" i="100"/>
  <c r="J30" i="100"/>
  <c r="J31" i="100"/>
  <c r="J32" i="100"/>
  <c r="J34" i="100"/>
  <c r="K43" i="100"/>
  <c r="J60" i="100"/>
  <c r="K61" i="100"/>
  <c r="M62" i="100"/>
  <c r="M64" i="100"/>
  <c r="I67" i="100"/>
  <c r="M68" i="100"/>
  <c r="I69" i="100"/>
  <c r="M70" i="100"/>
  <c r="I71" i="100"/>
  <c r="I43" i="100"/>
  <c r="M43" i="100"/>
  <c r="M60" i="100"/>
  <c r="I61" i="100"/>
  <c r="J62" i="100"/>
  <c r="K63" i="100"/>
  <c r="I64" i="100"/>
  <c r="M67" i="100"/>
  <c r="I68" i="100"/>
  <c r="M69" i="100"/>
  <c r="I70" i="100"/>
  <c r="M71" i="100"/>
  <c r="N11" i="100"/>
  <c r="N15" i="100" s="1"/>
  <c r="AE11" i="100"/>
  <c r="P11" i="100"/>
  <c r="P46" i="100" s="1"/>
  <c r="O11" i="100"/>
  <c r="O35" i="100" s="1"/>
  <c r="U11" i="99"/>
  <c r="R11" i="99"/>
  <c r="S11" i="99"/>
  <c r="Q11" i="99"/>
  <c r="J11" i="99"/>
  <c r="K11" i="99"/>
  <c r="M11" i="99"/>
  <c r="O11" i="99"/>
  <c r="Q15" i="40"/>
  <c r="U48" i="40"/>
  <c r="U47" i="40"/>
  <c r="T47" i="40"/>
  <c r="U43" i="40"/>
  <c r="T43" i="40"/>
  <c r="M48" i="40"/>
  <c r="M47" i="40"/>
  <c r="M46" i="40"/>
  <c r="O43" i="40"/>
  <c r="M43" i="40"/>
  <c r="D7" i="98"/>
  <c r="D6" i="98"/>
  <c r="D5" i="98"/>
  <c r="D71" i="98"/>
  <c r="D70" i="98"/>
  <c r="D69" i="98"/>
  <c r="D68" i="98"/>
  <c r="D67" i="98"/>
  <c r="D64" i="98"/>
  <c r="D63" i="98"/>
  <c r="D62" i="98"/>
  <c r="D61" i="98"/>
  <c r="D60" i="98"/>
  <c r="D32" i="98"/>
  <c r="D31" i="98"/>
  <c r="D30" i="98"/>
  <c r="D29" i="98"/>
  <c r="D28" i="98"/>
  <c r="D27" i="98"/>
  <c r="D26" i="98"/>
  <c r="D25" i="98"/>
  <c r="D24" i="98"/>
  <c r="D23" i="98"/>
  <c r="D22" i="98"/>
  <c r="D21" i="98"/>
  <c r="D20" i="98"/>
  <c r="D19" i="98"/>
  <c r="D18" i="98"/>
  <c r="D15" i="98"/>
  <c r="AD11" i="98"/>
  <c r="K11" i="98"/>
  <c r="J11" i="98"/>
  <c r="M11" i="98" s="1"/>
  <c r="P11" i="98" s="1"/>
  <c r="I11" i="98"/>
  <c r="L11" i="98" s="1"/>
  <c r="O11" i="98" s="1"/>
  <c r="A3" i="98"/>
  <c r="A1" i="98"/>
  <c r="F8" i="97"/>
  <c r="K11" i="97" s="1"/>
  <c r="F7" i="97"/>
  <c r="Q11" i="97" s="1"/>
  <c r="J43" i="97"/>
  <c r="J32" i="97"/>
  <c r="J31" i="97"/>
  <c r="J30" i="97"/>
  <c r="J29" i="97"/>
  <c r="J28" i="97"/>
  <c r="J27" i="97"/>
  <c r="J26" i="97"/>
  <c r="J25" i="97"/>
  <c r="J24" i="97"/>
  <c r="J23" i="97"/>
  <c r="J22" i="97"/>
  <c r="J21" i="97"/>
  <c r="J20" i="97"/>
  <c r="J19" i="97"/>
  <c r="J18" i="97"/>
  <c r="A3" i="97"/>
  <c r="A1" i="97"/>
  <c r="J34" i="53"/>
  <c r="D71" i="58"/>
  <c r="D70" i="58"/>
  <c r="D69" i="58"/>
  <c r="D68" i="58"/>
  <c r="D67" i="58"/>
  <c r="D64" i="58"/>
  <c r="D63" i="58"/>
  <c r="D62" i="58"/>
  <c r="D61" i="58"/>
  <c r="D60" i="58"/>
  <c r="D32" i="58"/>
  <c r="D31" i="58"/>
  <c r="D30" i="58"/>
  <c r="D29" i="58"/>
  <c r="D28" i="58"/>
  <c r="D27" i="58"/>
  <c r="D26" i="58"/>
  <c r="D25" i="58"/>
  <c r="D24" i="58"/>
  <c r="D23" i="58"/>
  <c r="D22" i="58"/>
  <c r="D21" i="58"/>
  <c r="D20" i="58"/>
  <c r="D19" i="58"/>
  <c r="D18" i="58"/>
  <c r="D15" i="58"/>
  <c r="D71" i="83"/>
  <c r="D70" i="83"/>
  <c r="D69" i="83"/>
  <c r="D68" i="83"/>
  <c r="D67" i="83"/>
  <c r="N63" i="100" l="1"/>
  <c r="N61" i="100"/>
  <c r="O43" i="100"/>
  <c r="N29" i="100"/>
  <c r="N26" i="100"/>
  <c r="N21" i="100"/>
  <c r="N18" i="100"/>
  <c r="P70" i="100"/>
  <c r="O61" i="100"/>
  <c r="O22" i="100"/>
  <c r="O46" i="100"/>
  <c r="N45" i="100"/>
  <c r="N56" i="100"/>
  <c r="P36" i="100"/>
  <c r="O50" i="100"/>
  <c r="O60" i="100"/>
  <c r="N34" i="100"/>
  <c r="N30" i="100"/>
  <c r="N25" i="100"/>
  <c r="N22" i="100"/>
  <c r="O62" i="100"/>
  <c r="O31" i="100"/>
  <c r="O58" i="100"/>
  <c r="P29" i="98"/>
  <c r="N53" i="100"/>
  <c r="N46" i="100"/>
  <c r="N44" i="100"/>
  <c r="N51" i="100"/>
  <c r="N37" i="100"/>
  <c r="N50" i="100"/>
  <c r="N49" i="100"/>
  <c r="N36" i="100"/>
  <c r="N43" i="100"/>
  <c r="N60" i="100"/>
  <c r="N47" i="100"/>
  <c r="N48" i="100"/>
  <c r="N58" i="100"/>
  <c r="N57" i="100"/>
  <c r="N52" i="100"/>
  <c r="N35" i="100"/>
  <c r="N39" i="100"/>
  <c r="N71" i="100"/>
  <c r="N70" i="100"/>
  <c r="N69" i="100"/>
  <c r="N68" i="100"/>
  <c r="N67" i="100"/>
  <c r="N64" i="100"/>
  <c r="N31" i="100"/>
  <c r="N27" i="100"/>
  <c r="N23" i="100"/>
  <c r="N19" i="100"/>
  <c r="P68" i="100"/>
  <c r="O63" i="100"/>
  <c r="O69" i="100"/>
  <c r="O18" i="100"/>
  <c r="P35" i="100"/>
  <c r="P45" i="100"/>
  <c r="N54" i="100"/>
  <c r="O52" i="100"/>
  <c r="O49" i="100"/>
  <c r="O39" i="100"/>
  <c r="O34" i="100"/>
  <c r="O28" i="100"/>
  <c r="O25" i="100"/>
  <c r="O20" i="100"/>
  <c r="O48" i="100"/>
  <c r="O44" i="100"/>
  <c r="O36" i="100"/>
  <c r="O19" i="100"/>
  <c r="O70" i="100"/>
  <c r="O30" i="100"/>
  <c r="O71" i="100"/>
  <c r="O53" i="100"/>
  <c r="O57" i="100"/>
  <c r="O47" i="100"/>
  <c r="O54" i="100"/>
  <c r="O56" i="100"/>
  <c r="O37" i="100"/>
  <c r="O23" i="100"/>
  <c r="O27" i="100"/>
  <c r="O64" i="100"/>
  <c r="O29" i="100"/>
  <c r="O68" i="100"/>
  <c r="O32" i="100"/>
  <c r="O24" i="100"/>
  <c r="O21" i="100"/>
  <c r="O67" i="100"/>
  <c r="N32" i="100"/>
  <c r="N28" i="100"/>
  <c r="N24" i="100"/>
  <c r="N20" i="100"/>
  <c r="P64" i="100"/>
  <c r="N62" i="100"/>
  <c r="O26" i="100"/>
  <c r="O51" i="100"/>
  <c r="O55" i="100"/>
  <c r="P50" i="100"/>
  <c r="P57" i="100"/>
  <c r="N55" i="100"/>
  <c r="P54" i="100"/>
  <c r="P44" i="100"/>
  <c r="P52" i="100"/>
  <c r="P48" i="100"/>
  <c r="P21" i="100"/>
  <c r="P31" i="100"/>
  <c r="P28" i="100"/>
  <c r="P43" i="100"/>
  <c r="P29" i="100"/>
  <c r="P15" i="100"/>
  <c r="P23" i="100"/>
  <c r="P69" i="100"/>
  <c r="P63" i="100"/>
  <c r="P62" i="100"/>
  <c r="P61" i="100"/>
  <c r="P51" i="100"/>
  <c r="P53" i="100"/>
  <c r="P32" i="100"/>
  <c r="P34" i="100"/>
  <c r="P18" i="100"/>
  <c r="P19" i="100"/>
  <c r="P49" i="100"/>
  <c r="P55" i="100"/>
  <c r="P58" i="100"/>
  <c r="P56" i="100"/>
  <c r="P37" i="100"/>
  <c r="P39" i="100"/>
  <c r="P38" i="100"/>
  <c r="P25" i="100"/>
  <c r="P20" i="100"/>
  <c r="P24" i="100"/>
  <c r="P30" i="100"/>
  <c r="P71" i="100"/>
  <c r="P67" i="100"/>
  <c r="P60" i="100"/>
  <c r="P27" i="100"/>
  <c r="P22" i="100"/>
  <c r="P26" i="100"/>
  <c r="N38" i="100"/>
  <c r="K22" i="98"/>
  <c r="I25" i="98"/>
  <c r="H29" i="98"/>
  <c r="K20" i="98"/>
  <c r="M21" i="98"/>
  <c r="J44" i="98"/>
  <c r="H45" i="98"/>
  <c r="P45" i="98"/>
  <c r="J46" i="98"/>
  <c r="M47" i="98"/>
  <c r="H48" i="98"/>
  <c r="P48" i="98"/>
  <c r="J49" i="98"/>
  <c r="H44" i="98"/>
  <c r="P44" i="98"/>
  <c r="K45" i="98"/>
  <c r="K46" i="98"/>
  <c r="P46" i="98"/>
  <c r="K47" i="98"/>
  <c r="P47" i="98"/>
  <c r="K48" i="98"/>
  <c r="K49" i="98"/>
  <c r="M50" i="98"/>
  <c r="H51" i="98"/>
  <c r="P51" i="98"/>
  <c r="K52" i="98"/>
  <c r="M53" i="98"/>
  <c r="K54" i="98"/>
  <c r="J55" i="98"/>
  <c r="M56" i="98"/>
  <c r="K57" i="98"/>
  <c r="M58" i="98"/>
  <c r="M45" i="98"/>
  <c r="M48" i="98"/>
  <c r="P49" i="98"/>
  <c r="J50" i="98"/>
  <c r="M51" i="98"/>
  <c r="H52" i="98"/>
  <c r="P52" i="98"/>
  <c r="J53" i="98"/>
  <c r="H54" i="98"/>
  <c r="P54" i="98"/>
  <c r="K55" i="98"/>
  <c r="J56" i="98"/>
  <c r="H57" i="98"/>
  <c r="P57" i="98"/>
  <c r="J58" i="98"/>
  <c r="K44" i="98"/>
  <c r="H46" i="98"/>
  <c r="M46" i="98"/>
  <c r="H47" i="98"/>
  <c r="H49" i="98"/>
  <c r="M49" i="98"/>
  <c r="K50" i="98"/>
  <c r="J51" i="98"/>
  <c r="M52" i="98"/>
  <c r="K53" i="98"/>
  <c r="M54" i="98"/>
  <c r="H55" i="98"/>
  <c r="P55" i="98"/>
  <c r="K56" i="98"/>
  <c r="M57" i="98"/>
  <c r="K58" i="98"/>
  <c r="M44" i="98"/>
  <c r="N49" i="98"/>
  <c r="H50" i="98"/>
  <c r="H53" i="98"/>
  <c r="M55" i="98"/>
  <c r="H56" i="98"/>
  <c r="P58" i="98"/>
  <c r="P50" i="98"/>
  <c r="K51" i="98"/>
  <c r="P53" i="98"/>
  <c r="J54" i="98"/>
  <c r="P56" i="98"/>
  <c r="J57" i="98"/>
  <c r="J45" i="98"/>
  <c r="J47" i="98"/>
  <c r="J48" i="98"/>
  <c r="J52" i="98"/>
  <c r="H58" i="98"/>
  <c r="O52" i="98"/>
  <c r="I57" i="98"/>
  <c r="O53" i="98"/>
  <c r="L49" i="98"/>
  <c r="I45" i="98"/>
  <c r="I49" i="98"/>
  <c r="I44" i="98"/>
  <c r="L53" i="98"/>
  <c r="O54" i="98"/>
  <c r="I50" i="98"/>
  <c r="O48" i="98"/>
  <c r="I46" i="98"/>
  <c r="O56" i="98"/>
  <c r="O57" i="98"/>
  <c r="I53" i="98"/>
  <c r="L45" i="98"/>
  <c r="L55" i="98"/>
  <c r="L44" i="98"/>
  <c r="L58" i="98"/>
  <c r="O46" i="98"/>
  <c r="L50" i="98"/>
  <c r="I56" i="98"/>
  <c r="L52" i="98"/>
  <c r="O49" i="98"/>
  <c r="I55" i="98"/>
  <c r="I48" i="98"/>
  <c r="O44" i="98"/>
  <c r="O58" i="98"/>
  <c r="L54" i="98"/>
  <c r="O45" i="98"/>
  <c r="I52" i="98"/>
  <c r="L57" i="98"/>
  <c r="O55" i="98"/>
  <c r="O50" i="98"/>
  <c r="I58" i="98"/>
  <c r="L46" i="98"/>
  <c r="L48" i="98"/>
  <c r="L56" i="98"/>
  <c r="I54" i="98"/>
  <c r="L47" i="98"/>
  <c r="I51" i="98"/>
  <c r="O51" i="98"/>
  <c r="O47" i="98"/>
  <c r="L51" i="98"/>
  <c r="I47" i="98"/>
  <c r="L15" i="98"/>
  <c r="K24" i="98"/>
  <c r="I32" i="98"/>
  <c r="M15" i="98"/>
  <c r="L23" i="98"/>
  <c r="I19" i="98"/>
  <c r="I63" i="98"/>
  <c r="M35" i="98"/>
  <c r="M36" i="98"/>
  <c r="H37" i="98"/>
  <c r="P37" i="98"/>
  <c r="H38" i="98"/>
  <c r="P38" i="98"/>
  <c r="H39" i="98"/>
  <c r="P39" i="98"/>
  <c r="K35" i="98"/>
  <c r="P35" i="98"/>
  <c r="M37" i="98"/>
  <c r="S38" i="98"/>
  <c r="J39" i="98"/>
  <c r="H36" i="98"/>
  <c r="J38" i="98"/>
  <c r="K39" i="98"/>
  <c r="P36" i="98"/>
  <c r="K36" i="98"/>
  <c r="M38" i="98"/>
  <c r="H35" i="98"/>
  <c r="J37" i="98"/>
  <c r="M39" i="98"/>
  <c r="J36" i="98"/>
  <c r="O37" i="98"/>
  <c r="J35" i="98"/>
  <c r="K38" i="98"/>
  <c r="K37" i="98"/>
  <c r="L38" i="98"/>
  <c r="I37" i="98"/>
  <c r="I38" i="98"/>
  <c r="L37" i="98"/>
  <c r="O38" i="98"/>
  <c r="I35" i="98"/>
  <c r="O35" i="98"/>
  <c r="I36" i="98"/>
  <c r="L39" i="98"/>
  <c r="L35" i="98"/>
  <c r="L36" i="98"/>
  <c r="O36" i="98"/>
  <c r="O39" i="98"/>
  <c r="I39" i="98"/>
  <c r="I15" i="98"/>
  <c r="K18" i="98"/>
  <c r="M19" i="98"/>
  <c r="L21" i="98"/>
  <c r="I23" i="98"/>
  <c r="O29" i="98"/>
  <c r="J43" i="98"/>
  <c r="L19" i="98"/>
  <c r="I21" i="98"/>
  <c r="L25" i="98"/>
  <c r="K26" i="98"/>
  <c r="P27" i="98"/>
  <c r="K28" i="98"/>
  <c r="J32" i="98"/>
  <c r="I73" i="100"/>
  <c r="H73" i="100"/>
  <c r="K73" i="100"/>
  <c r="J73" i="100"/>
  <c r="S11" i="100"/>
  <c r="Q11" i="100"/>
  <c r="AF11" i="100"/>
  <c r="L73" i="100"/>
  <c r="R11" i="100"/>
  <c r="M73" i="100"/>
  <c r="K64" i="98"/>
  <c r="M27" i="98"/>
  <c r="H30" i="98"/>
  <c r="O34" i="98"/>
  <c r="O43" i="98"/>
  <c r="M67" i="98"/>
  <c r="H34" i="98"/>
  <c r="K31" i="98"/>
  <c r="M29" i="98"/>
  <c r="J28" i="98"/>
  <c r="I27" i="98"/>
  <c r="J26" i="98"/>
  <c r="P25" i="98"/>
  <c r="H25" i="98"/>
  <c r="J24" i="98"/>
  <c r="P23" i="98"/>
  <c r="H23" i="98"/>
  <c r="J22" i="98"/>
  <c r="P21" i="98"/>
  <c r="H21" i="98"/>
  <c r="J20" i="98"/>
  <c r="P19" i="98"/>
  <c r="H19" i="98"/>
  <c r="J18" i="98"/>
  <c r="P15" i="98"/>
  <c r="H15" i="98"/>
  <c r="P32" i="98"/>
  <c r="L30" i="98"/>
  <c r="L29" i="98"/>
  <c r="H27" i="98"/>
  <c r="M25" i="98"/>
  <c r="M23" i="98"/>
  <c r="O61" i="98"/>
  <c r="K63" i="98"/>
  <c r="L27" i="98"/>
  <c r="I29" i="98"/>
  <c r="M30" i="98"/>
  <c r="P31" i="98"/>
  <c r="J34" i="98"/>
  <c r="H43" i="98"/>
  <c r="O71" i="98"/>
  <c r="L62" i="98"/>
  <c r="I62" i="98"/>
  <c r="O18" i="98"/>
  <c r="O20" i="98"/>
  <c r="O28" i="98"/>
  <c r="L31" i="98"/>
  <c r="P71" i="98"/>
  <c r="H71" i="98"/>
  <c r="J70" i="98"/>
  <c r="P69" i="98"/>
  <c r="H69" i="98"/>
  <c r="J68" i="98"/>
  <c r="P67" i="98"/>
  <c r="H67" i="98"/>
  <c r="J64" i="98"/>
  <c r="P63" i="98"/>
  <c r="H63" i="98"/>
  <c r="J62" i="98"/>
  <c r="P61" i="98"/>
  <c r="H61" i="98"/>
  <c r="J60" i="98"/>
  <c r="J71" i="98"/>
  <c r="P70" i="98"/>
  <c r="H70" i="98"/>
  <c r="J69" i="98"/>
  <c r="P68" i="98"/>
  <c r="H68" i="98"/>
  <c r="J67" i="98"/>
  <c r="P64" i="98"/>
  <c r="H64" i="98"/>
  <c r="J63" i="98"/>
  <c r="P62" i="98"/>
  <c r="H62" i="98"/>
  <c r="J61" i="98"/>
  <c r="P60" i="98"/>
  <c r="H60" i="98"/>
  <c r="K71" i="98"/>
  <c r="M68" i="98"/>
  <c r="K67" i="98"/>
  <c r="I64" i="98"/>
  <c r="M62" i="98"/>
  <c r="K61" i="98"/>
  <c r="I60" i="98"/>
  <c r="M69" i="98"/>
  <c r="K68" i="98"/>
  <c r="M63" i="98"/>
  <c r="K62" i="98"/>
  <c r="M43" i="98"/>
  <c r="M70" i="98"/>
  <c r="I69" i="98"/>
  <c r="M64" i="98"/>
  <c r="M60" i="98"/>
  <c r="P43" i="98"/>
  <c r="K43" i="98"/>
  <c r="M34" i="98"/>
  <c r="K32" i="98"/>
  <c r="M31" i="98"/>
  <c r="K30" i="98"/>
  <c r="J15" i="98"/>
  <c r="H18" i="98"/>
  <c r="L18" i="98"/>
  <c r="P18" i="98"/>
  <c r="J19" i="98"/>
  <c r="H20" i="98"/>
  <c r="L20" i="98"/>
  <c r="P20" i="98"/>
  <c r="J21" i="98"/>
  <c r="H22" i="98"/>
  <c r="L22" i="98"/>
  <c r="P22" i="98"/>
  <c r="J23" i="98"/>
  <c r="H24" i="98"/>
  <c r="L24" i="98"/>
  <c r="P24" i="98"/>
  <c r="J25" i="98"/>
  <c r="H26" i="98"/>
  <c r="L26" i="98"/>
  <c r="P26" i="98"/>
  <c r="J27" i="98"/>
  <c r="H28" i="98"/>
  <c r="L28" i="98"/>
  <c r="P28" i="98"/>
  <c r="J29" i="98"/>
  <c r="I30" i="98"/>
  <c r="N30" i="98"/>
  <c r="H31" i="98"/>
  <c r="L32" i="98"/>
  <c r="K34" i="98"/>
  <c r="P34" i="98"/>
  <c r="L43" i="98"/>
  <c r="K60" i="98"/>
  <c r="M61" i="98"/>
  <c r="L68" i="98"/>
  <c r="I68" i="98"/>
  <c r="K69" i="98"/>
  <c r="K70" i="98"/>
  <c r="M71" i="98"/>
  <c r="O22" i="98"/>
  <c r="O24" i="98"/>
  <c r="O26" i="98"/>
  <c r="I31" i="98"/>
  <c r="O62" i="98"/>
  <c r="K15" i="98"/>
  <c r="O15" i="98"/>
  <c r="I18" i="98"/>
  <c r="M18" i="98"/>
  <c r="K19" i="98"/>
  <c r="O19" i="98"/>
  <c r="I20" i="98"/>
  <c r="M20" i="98"/>
  <c r="K21" i="98"/>
  <c r="O21" i="98"/>
  <c r="I22" i="98"/>
  <c r="M22" i="98"/>
  <c r="K23" i="98"/>
  <c r="O23" i="98"/>
  <c r="S23" i="98"/>
  <c r="I24" i="98"/>
  <c r="M24" i="98"/>
  <c r="K25" i="98"/>
  <c r="O25" i="98"/>
  <c r="I26" i="98"/>
  <c r="M26" i="98"/>
  <c r="K27" i="98"/>
  <c r="O27" i="98"/>
  <c r="S27" i="98"/>
  <c r="I28" i="98"/>
  <c r="M28" i="98"/>
  <c r="K29" i="98"/>
  <c r="J30" i="98"/>
  <c r="P30" i="98"/>
  <c r="J31" i="98"/>
  <c r="O31" i="98"/>
  <c r="H32" i="98"/>
  <c r="M32" i="98"/>
  <c r="I34" i="98"/>
  <c r="L34" i="98"/>
  <c r="I43" i="98"/>
  <c r="O67" i="98"/>
  <c r="O68" i="98"/>
  <c r="O30" i="98"/>
  <c r="O32" i="98"/>
  <c r="L61" i="98"/>
  <c r="I61" i="98"/>
  <c r="L67" i="98"/>
  <c r="I67" i="98"/>
  <c r="L71" i="98"/>
  <c r="I71" i="98"/>
  <c r="L60" i="98"/>
  <c r="O60" i="98"/>
  <c r="L64" i="98"/>
  <c r="O64" i="98"/>
  <c r="L70" i="98"/>
  <c r="O70" i="98"/>
  <c r="L63" i="98"/>
  <c r="O63" i="98"/>
  <c r="L69" i="98"/>
  <c r="O69" i="98"/>
  <c r="I70" i="98"/>
  <c r="S11" i="98"/>
  <c r="S61" i="98" s="1"/>
  <c r="N11" i="98"/>
  <c r="N48" i="98" s="1"/>
  <c r="R11" i="98"/>
  <c r="AE11" i="98"/>
  <c r="O11" i="97"/>
  <c r="T11" i="97"/>
  <c r="J11" i="97"/>
  <c r="U11" i="97"/>
  <c r="R11" i="97"/>
  <c r="M11" i="97"/>
  <c r="S11" i="97"/>
  <c r="D64" i="83"/>
  <c r="D63" i="83"/>
  <c r="D62" i="83"/>
  <c r="D61" i="83"/>
  <c r="D60" i="83"/>
  <c r="D43" i="83"/>
  <c r="D19" i="83"/>
  <c r="D20" i="83"/>
  <c r="D21" i="83"/>
  <c r="D22" i="83"/>
  <c r="D23" i="83"/>
  <c r="D24" i="83"/>
  <c r="D25" i="83"/>
  <c r="D26" i="83"/>
  <c r="D27" i="83"/>
  <c r="D28" i="83"/>
  <c r="D29" i="83"/>
  <c r="D30" i="83"/>
  <c r="D31" i="83"/>
  <c r="D32" i="83"/>
  <c r="D18" i="83"/>
  <c r="D15" i="83"/>
  <c r="S43" i="98" l="1"/>
  <c r="S19" i="98"/>
  <c r="S31" i="98"/>
  <c r="N35" i="98"/>
  <c r="S52" i="98"/>
  <c r="R55" i="98"/>
  <c r="R49" i="98"/>
  <c r="R46" i="98"/>
  <c r="R53" i="98"/>
  <c r="R57" i="98"/>
  <c r="R54" i="98"/>
  <c r="R37" i="98"/>
  <c r="R36" i="98"/>
  <c r="R48" i="98"/>
  <c r="R52" i="98"/>
  <c r="R58" i="98"/>
  <c r="R45" i="98"/>
  <c r="R47" i="98"/>
  <c r="R38" i="98"/>
  <c r="R39" i="98"/>
  <c r="S69" i="98"/>
  <c r="S29" i="98"/>
  <c r="N29" i="98"/>
  <c r="N25" i="98"/>
  <c r="N21" i="98"/>
  <c r="N15" i="98"/>
  <c r="Q45" i="100"/>
  <c r="Q35" i="100"/>
  <c r="Q38" i="100"/>
  <c r="Q20" i="100"/>
  <c r="Q23" i="100"/>
  <c r="Q29" i="100"/>
  <c r="Q24" i="100"/>
  <c r="Q15" i="100"/>
  <c r="Q67" i="100"/>
  <c r="Q51" i="100"/>
  <c r="Q46" i="100"/>
  <c r="Q52" i="100"/>
  <c r="Q58" i="100"/>
  <c r="Q56" i="100"/>
  <c r="Q39" i="100"/>
  <c r="Q37" i="100"/>
  <c r="Q18" i="100"/>
  <c r="Q28" i="100"/>
  <c r="Q31" i="100"/>
  <c r="Q26" i="100"/>
  <c r="Q22" i="100"/>
  <c r="Q50" i="100"/>
  <c r="Q54" i="100"/>
  <c r="Q44" i="100"/>
  <c r="Q49" i="100"/>
  <c r="Q55" i="100"/>
  <c r="Q36" i="100"/>
  <c r="Q30" i="100"/>
  <c r="Q34" i="100"/>
  <c r="Q25" i="100"/>
  <c r="Q47" i="100"/>
  <c r="Q53" i="100"/>
  <c r="Q64" i="100"/>
  <c r="Q27" i="100"/>
  <c r="Q32" i="100"/>
  <c r="Q61" i="100"/>
  <c r="Q69" i="100"/>
  <c r="Q71" i="100"/>
  <c r="Q43" i="100"/>
  <c r="Q63" i="100"/>
  <c r="Q68" i="100"/>
  <c r="Q57" i="100"/>
  <c r="Q48" i="100"/>
  <c r="Q19" i="100"/>
  <c r="Q60" i="100"/>
  <c r="Q62" i="100"/>
  <c r="Q21" i="100"/>
  <c r="Q70" i="100"/>
  <c r="N22" i="98"/>
  <c r="R35" i="98"/>
  <c r="R44" i="98"/>
  <c r="R56" i="98"/>
  <c r="R50" i="98"/>
  <c r="N56" i="98"/>
  <c r="N45" i="98"/>
  <c r="N47" i="98"/>
  <c r="N57" i="98"/>
  <c r="N18" i="98"/>
  <c r="N24" i="98"/>
  <c r="N36" i="98"/>
  <c r="N32" i="98"/>
  <c r="N70" i="98"/>
  <c r="N68" i="98"/>
  <c r="N64" i="98"/>
  <c r="N62" i="98"/>
  <c r="N60" i="98"/>
  <c r="N71" i="98"/>
  <c r="N69" i="98"/>
  <c r="N67" i="98"/>
  <c r="N63" i="98"/>
  <c r="N61" i="98"/>
  <c r="N19" i="98"/>
  <c r="N23" i="98"/>
  <c r="N27" i="98"/>
  <c r="N46" i="98"/>
  <c r="N55" i="98"/>
  <c r="N54" i="98"/>
  <c r="N20" i="98"/>
  <c r="N34" i="98"/>
  <c r="N44" i="98"/>
  <c r="N53" i="98"/>
  <c r="N38" i="98"/>
  <c r="N39" i="98"/>
  <c r="N26" i="98"/>
  <c r="N43" i="98"/>
  <c r="N31" i="98"/>
  <c r="R62" i="98"/>
  <c r="N37" i="98"/>
  <c r="N58" i="98"/>
  <c r="N50" i="98"/>
  <c r="R63" i="98"/>
  <c r="S49" i="98"/>
  <c r="S57" i="98"/>
  <c r="S48" i="98"/>
  <c r="S50" i="98"/>
  <c r="S58" i="98"/>
  <c r="S37" i="98"/>
  <c r="S39" i="98"/>
  <c r="S20" i="98"/>
  <c r="S28" i="98"/>
  <c r="S63" i="98"/>
  <c r="S24" i="98"/>
  <c r="S64" i="98"/>
  <c r="S67" i="98"/>
  <c r="S68" i="98"/>
  <c r="S32" i="98"/>
  <c r="S18" i="98"/>
  <c r="S55" i="98"/>
  <c r="S45" i="98"/>
  <c r="S46" i="98"/>
  <c r="S47" i="98"/>
  <c r="S56" i="98"/>
  <c r="S36" i="98"/>
  <c r="S35" i="98"/>
  <c r="S54" i="98"/>
  <c r="S44" i="98"/>
  <c r="S53" i="98"/>
  <c r="S51" i="98"/>
  <c r="S22" i="98"/>
  <c r="S34" i="98"/>
  <c r="S26" i="98"/>
  <c r="S71" i="98"/>
  <c r="S62" i="98"/>
  <c r="S70" i="98"/>
  <c r="S60" i="98"/>
  <c r="S25" i="98"/>
  <c r="S21" i="98"/>
  <c r="S15" i="98"/>
  <c r="S30" i="98"/>
  <c r="N28" i="98"/>
  <c r="R51" i="98"/>
  <c r="N52" i="98"/>
  <c r="N51" i="98"/>
  <c r="S55" i="100"/>
  <c r="S56" i="100"/>
  <c r="S45" i="100"/>
  <c r="S36" i="100"/>
  <c r="S38" i="100"/>
  <c r="S32" i="100"/>
  <c r="S28" i="100"/>
  <c r="S24" i="100"/>
  <c r="S64" i="100"/>
  <c r="S27" i="100"/>
  <c r="S20" i="100"/>
  <c r="S25" i="100"/>
  <c r="S70" i="100"/>
  <c r="S53" i="100"/>
  <c r="S51" i="100"/>
  <c r="S39" i="100"/>
  <c r="S22" i="100"/>
  <c r="S26" i="100"/>
  <c r="S68" i="100"/>
  <c r="S19" i="100"/>
  <c r="S50" i="100"/>
  <c r="S44" i="100"/>
  <c r="S46" i="100"/>
  <c r="S57" i="100"/>
  <c r="S37" i="100"/>
  <c r="S69" i="100"/>
  <c r="S71" i="100"/>
  <c r="S29" i="100"/>
  <c r="S30" i="100"/>
  <c r="S21" i="100"/>
  <c r="S62" i="100"/>
  <c r="S15" i="100"/>
  <c r="S43" i="100"/>
  <c r="S52" i="100"/>
  <c r="S61" i="100"/>
  <c r="S48" i="100"/>
  <c r="S54" i="100"/>
  <c r="S67" i="100"/>
  <c r="S60" i="100"/>
  <c r="S23" i="100"/>
  <c r="S63" i="100"/>
  <c r="S47" i="100"/>
  <c r="S58" i="100"/>
  <c r="S35" i="100"/>
  <c r="S49" i="100"/>
  <c r="S18" i="100"/>
  <c r="S34" i="100"/>
  <c r="S31" i="100"/>
  <c r="AG11" i="100"/>
  <c r="T11" i="100"/>
  <c r="N73" i="100"/>
  <c r="V11" i="100"/>
  <c r="U11" i="100"/>
  <c r="P73" i="100"/>
  <c r="J73" i="98"/>
  <c r="M73" i="98"/>
  <c r="H73" i="98"/>
  <c r="R18" i="98"/>
  <c r="R20" i="98"/>
  <c r="R15" i="98"/>
  <c r="R25" i="98"/>
  <c r="R68" i="98"/>
  <c r="R32" i="98"/>
  <c r="R61" i="98"/>
  <c r="R60" i="98"/>
  <c r="R64" i="98"/>
  <c r="R70" i="98"/>
  <c r="R29" i="98"/>
  <c r="R31" i="98"/>
  <c r="R24" i="98"/>
  <c r="R30" i="98"/>
  <c r="R23" i="98"/>
  <c r="R34" i="98"/>
  <c r="R67" i="98"/>
  <c r="R22" i="98"/>
  <c r="R43" i="98"/>
  <c r="R26" i="98"/>
  <c r="R21" i="98"/>
  <c r="R71" i="98"/>
  <c r="R69" i="98"/>
  <c r="R28" i="98"/>
  <c r="R19" i="98"/>
  <c r="R27" i="98"/>
  <c r="U11" i="98"/>
  <c r="K73" i="98"/>
  <c r="V11" i="98"/>
  <c r="O73" i="98"/>
  <c r="P73" i="98"/>
  <c r="AF11" i="98"/>
  <c r="Q11" i="98"/>
  <c r="I73" i="98"/>
  <c r="L73" i="98"/>
  <c r="S73" i="98" l="1"/>
  <c r="Q23" i="98"/>
  <c r="Q47" i="98"/>
  <c r="Q45" i="98"/>
  <c r="Q48" i="98"/>
  <c r="Q56" i="98"/>
  <c r="Q49" i="98"/>
  <c r="Q57" i="98"/>
  <c r="Q19" i="98"/>
  <c r="Q15" i="98"/>
  <c r="Q27" i="98"/>
  <c r="Q43" i="98"/>
  <c r="Q46" i="98"/>
  <c r="Q54" i="98"/>
  <c r="Q39" i="98"/>
  <c r="Q25" i="98"/>
  <c r="Q30" i="98"/>
  <c r="Q53" i="98"/>
  <c r="Q44" i="98"/>
  <c r="Q51" i="98"/>
  <c r="Q52" i="98"/>
  <c r="Q21" i="98"/>
  <c r="Q35" i="98"/>
  <c r="Q36" i="98"/>
  <c r="Q37" i="98"/>
  <c r="Q38" i="98"/>
  <c r="Q29" i="98"/>
  <c r="Q60" i="98"/>
  <c r="Q68" i="98"/>
  <c r="Q62" i="98"/>
  <c r="Q70" i="98"/>
  <c r="Q63" i="98"/>
  <c r="Q34" i="98"/>
  <c r="Q32" i="98"/>
  <c r="Q55" i="98"/>
  <c r="Q61" i="98"/>
  <c r="Q31" i="98"/>
  <c r="Q20" i="98"/>
  <c r="Q24" i="98"/>
  <c r="Q28" i="98"/>
  <c r="Q58" i="98"/>
  <c r="Q64" i="98"/>
  <c r="Q71" i="98"/>
  <c r="Q69" i="98"/>
  <c r="Q18" i="98"/>
  <c r="Q22" i="98"/>
  <c r="Q26" i="98"/>
  <c r="Q50" i="98"/>
  <c r="Q67" i="98"/>
  <c r="V50" i="98"/>
  <c r="V58" i="98"/>
  <c r="V24" i="98"/>
  <c r="V47" i="98"/>
  <c r="V46" i="98"/>
  <c r="V56" i="98"/>
  <c r="V49" i="98"/>
  <c r="V57" i="98"/>
  <c r="V44" i="98"/>
  <c r="V48" i="98"/>
  <c r="V30" i="98"/>
  <c r="V22" i="98"/>
  <c r="V54" i="98"/>
  <c r="V45" i="98"/>
  <c r="V39" i="98"/>
  <c r="V20" i="98"/>
  <c r="V53" i="98"/>
  <c r="V36" i="98"/>
  <c r="V31" i="98"/>
  <c r="V26" i="98"/>
  <c r="V70" i="98"/>
  <c r="V60" i="98"/>
  <c r="V67" i="98"/>
  <c r="V15" i="98"/>
  <c r="V21" i="98"/>
  <c r="V25" i="98"/>
  <c r="V29" i="98"/>
  <c r="V34" i="98"/>
  <c r="V52" i="98"/>
  <c r="V18" i="98"/>
  <c r="V64" i="98"/>
  <c r="V71" i="98"/>
  <c r="V55" i="98"/>
  <c r="V37" i="98"/>
  <c r="V28" i="98"/>
  <c r="V68" i="98"/>
  <c r="V63" i="98"/>
  <c r="V43" i="98"/>
  <c r="V32" i="98"/>
  <c r="V61" i="98"/>
  <c r="V51" i="98"/>
  <c r="V38" i="98"/>
  <c r="V62" i="98"/>
  <c r="V69" i="98"/>
  <c r="V19" i="98"/>
  <c r="V23" i="98"/>
  <c r="V27" i="98"/>
  <c r="V35" i="98"/>
  <c r="U54" i="100"/>
  <c r="U50" i="100"/>
  <c r="U55" i="100"/>
  <c r="U56" i="100"/>
  <c r="U57" i="100"/>
  <c r="U52" i="100"/>
  <c r="U47" i="100"/>
  <c r="U46" i="100"/>
  <c r="U51" i="100"/>
  <c r="U39" i="100"/>
  <c r="U36" i="100"/>
  <c r="U35" i="100"/>
  <c r="U48" i="100"/>
  <c r="U45" i="100"/>
  <c r="U58" i="100"/>
  <c r="U53" i="100"/>
  <c r="U38" i="100"/>
  <c r="U15" i="100"/>
  <c r="U49" i="100"/>
  <c r="U37" i="100"/>
  <c r="U44" i="100"/>
  <c r="V47" i="100"/>
  <c r="V48" i="100"/>
  <c r="V44" i="100"/>
  <c r="V51" i="100"/>
  <c r="V55" i="100"/>
  <c r="V37" i="100"/>
  <c r="V35" i="100"/>
  <c r="V30" i="100"/>
  <c r="V23" i="100"/>
  <c r="V70" i="100"/>
  <c r="V45" i="100"/>
  <c r="V53" i="100"/>
  <c r="V56" i="100"/>
  <c r="V19" i="100"/>
  <c r="V29" i="100"/>
  <c r="V32" i="100"/>
  <c r="V24" i="100"/>
  <c r="V25" i="100"/>
  <c r="V46" i="100"/>
  <c r="V58" i="100"/>
  <c r="V49" i="100"/>
  <c r="V57" i="100"/>
  <c r="V63" i="100"/>
  <c r="V21" i="100"/>
  <c r="V31" i="100"/>
  <c r="V26" i="100"/>
  <c r="V27" i="100"/>
  <c r="V61" i="100"/>
  <c r="V22" i="100"/>
  <c r="V69" i="100"/>
  <c r="V60" i="100"/>
  <c r="V64" i="100"/>
  <c r="V68" i="100"/>
  <c r="V67" i="100"/>
  <c r="V36" i="100"/>
  <c r="V15" i="100"/>
  <c r="V28" i="100"/>
  <c r="V71" i="100"/>
  <c r="V54" i="100"/>
  <c r="V52" i="100"/>
  <c r="V20" i="100"/>
  <c r="V34" i="100"/>
  <c r="V62" i="100"/>
  <c r="V50" i="100"/>
  <c r="V39" i="100"/>
  <c r="V38" i="100"/>
  <c r="V18" i="100"/>
  <c r="V43" i="100"/>
  <c r="T46" i="100"/>
  <c r="T47" i="100"/>
  <c r="T48" i="100"/>
  <c r="T31" i="100"/>
  <c r="T24" i="100"/>
  <c r="T22" i="100"/>
  <c r="T43" i="100"/>
  <c r="T68" i="100"/>
  <c r="T60" i="100"/>
  <c r="T44" i="100"/>
  <c r="T52" i="100"/>
  <c r="T56" i="100"/>
  <c r="T50" i="100"/>
  <c r="T38" i="100"/>
  <c r="T39" i="100"/>
  <c r="T37" i="100"/>
  <c r="T19" i="100"/>
  <c r="T15" i="100"/>
  <c r="T28" i="100"/>
  <c r="T26" i="100"/>
  <c r="T21" i="100"/>
  <c r="T34" i="100"/>
  <c r="T71" i="100"/>
  <c r="T51" i="100"/>
  <c r="T55" i="100"/>
  <c r="T57" i="100"/>
  <c r="T45" i="100"/>
  <c r="T58" i="100"/>
  <c r="T54" i="100"/>
  <c r="T35" i="100"/>
  <c r="T36" i="100"/>
  <c r="T27" i="100"/>
  <c r="T32" i="100"/>
  <c r="T30" i="100"/>
  <c r="T25" i="100"/>
  <c r="T70" i="100"/>
  <c r="T64" i="100"/>
  <c r="T49" i="100"/>
  <c r="T23" i="100"/>
  <c r="T20" i="100"/>
  <c r="T63" i="100"/>
  <c r="T61" i="100"/>
  <c r="T53" i="100"/>
  <c r="T67" i="100"/>
  <c r="T18" i="100"/>
  <c r="T29" i="100"/>
  <c r="T69" i="100"/>
  <c r="T62" i="100"/>
  <c r="X11" i="100"/>
  <c r="Q73" i="100"/>
  <c r="W11" i="100"/>
  <c r="AH11" i="100"/>
  <c r="S73" i="100"/>
  <c r="Y11" i="100"/>
  <c r="X11" i="98"/>
  <c r="N73" i="98"/>
  <c r="AG11" i="98"/>
  <c r="T11" i="98"/>
  <c r="Y11" i="98"/>
  <c r="V73" i="98" l="1"/>
  <c r="Y46" i="100"/>
  <c r="Y53" i="100"/>
  <c r="Y47" i="100"/>
  <c r="Y45" i="100"/>
  <c r="Y57" i="100"/>
  <c r="Y50" i="100"/>
  <c r="Y56" i="100"/>
  <c r="Y21" i="100"/>
  <c r="Y43" i="100"/>
  <c r="Y28" i="100"/>
  <c r="Y31" i="100"/>
  <c r="Y71" i="100"/>
  <c r="Y67" i="100"/>
  <c r="Y54" i="100"/>
  <c r="Y44" i="100"/>
  <c r="Y52" i="100"/>
  <c r="Y48" i="100"/>
  <c r="Y18" i="100"/>
  <c r="Y30" i="100"/>
  <c r="Y34" i="100"/>
  <c r="Y25" i="100"/>
  <c r="Y20" i="100"/>
  <c r="Y23" i="100"/>
  <c r="Y70" i="100"/>
  <c r="Y51" i="100"/>
  <c r="Y38" i="100"/>
  <c r="Y15" i="100"/>
  <c r="Y24" i="100"/>
  <c r="Y32" i="100"/>
  <c r="Y27" i="100"/>
  <c r="Y26" i="100"/>
  <c r="Y19" i="100"/>
  <c r="Y69" i="100"/>
  <c r="Y63" i="100"/>
  <c r="Y62" i="100"/>
  <c r="Y61" i="100"/>
  <c r="Y55" i="100"/>
  <c r="Y39" i="100"/>
  <c r="Y64" i="100"/>
  <c r="Y36" i="100"/>
  <c r="Y29" i="100"/>
  <c r="Y60" i="100"/>
  <c r="Y35" i="100"/>
  <c r="Y68" i="100"/>
  <c r="Y49" i="100"/>
  <c r="Y37" i="100"/>
  <c r="Y22" i="100"/>
  <c r="Y58" i="100"/>
  <c r="Y52" i="98"/>
  <c r="Y56" i="98"/>
  <c r="Y37" i="98"/>
  <c r="Y38" i="98"/>
  <c r="Y39" i="98"/>
  <c r="Y23" i="98"/>
  <c r="Y70" i="98"/>
  <c r="Y71" i="98"/>
  <c r="Y61" i="98"/>
  <c r="Y69" i="98"/>
  <c r="Y62" i="98"/>
  <c r="Y34" i="98"/>
  <c r="Y29" i="98"/>
  <c r="Y30" i="98"/>
  <c r="Y18" i="98"/>
  <c r="Y20" i="98"/>
  <c r="Y22" i="98"/>
  <c r="Y24" i="98"/>
  <c r="Y26" i="98"/>
  <c r="Y28" i="98"/>
  <c r="Y51" i="98"/>
  <c r="Y49" i="98"/>
  <c r="Y57" i="98"/>
  <c r="Y50" i="98"/>
  <c r="Y53" i="98"/>
  <c r="Y19" i="98"/>
  <c r="Y15" i="98"/>
  <c r="Y25" i="98"/>
  <c r="Y48" i="98"/>
  <c r="Y46" i="98"/>
  <c r="Y47" i="98"/>
  <c r="Y58" i="98"/>
  <c r="Y36" i="98"/>
  <c r="Y35" i="98"/>
  <c r="Y21" i="98"/>
  <c r="Y64" i="98"/>
  <c r="Y67" i="98"/>
  <c r="Y68" i="98"/>
  <c r="Y44" i="98"/>
  <c r="Y63" i="98"/>
  <c r="Y31" i="98"/>
  <c r="Y55" i="98"/>
  <c r="Y60" i="98"/>
  <c r="Y43" i="98"/>
  <c r="Y27" i="98"/>
  <c r="Y54" i="98"/>
  <c r="Y32" i="98"/>
  <c r="Y45" i="98"/>
  <c r="T51" i="98"/>
  <c r="T49" i="98"/>
  <c r="T57" i="98"/>
  <c r="T47" i="98"/>
  <c r="T53" i="98"/>
  <c r="T21" i="98"/>
  <c r="T36" i="98"/>
  <c r="T18" i="98"/>
  <c r="T22" i="98"/>
  <c r="T26" i="98"/>
  <c r="T48" i="98"/>
  <c r="T25" i="98"/>
  <c r="T19" i="98"/>
  <c r="T45" i="98"/>
  <c r="T44" i="98"/>
  <c r="T54" i="98"/>
  <c r="T55" i="98"/>
  <c r="T58" i="98"/>
  <c r="T50" i="98"/>
  <c r="T29" i="98"/>
  <c r="T23" i="98"/>
  <c r="T46" i="98"/>
  <c r="T56" i="98"/>
  <c r="T35" i="98"/>
  <c r="T63" i="98"/>
  <c r="T70" i="98"/>
  <c r="T60" i="98"/>
  <c r="T20" i="98"/>
  <c r="T24" i="98"/>
  <c r="T28" i="98"/>
  <c r="T31" i="98"/>
  <c r="T43" i="98"/>
  <c r="T39" i="98"/>
  <c r="T15" i="98"/>
  <c r="T34" i="98"/>
  <c r="T71" i="98"/>
  <c r="T61" i="98"/>
  <c r="T68" i="98"/>
  <c r="T52" i="98"/>
  <c r="T69" i="98"/>
  <c r="T37" i="98"/>
  <c r="T32" i="98"/>
  <c r="T27" i="98"/>
  <c r="T67" i="98"/>
  <c r="T62" i="98"/>
  <c r="T30" i="98"/>
  <c r="T38" i="98"/>
  <c r="T64" i="98"/>
  <c r="X50" i="100"/>
  <c r="X56" i="100"/>
  <c r="X47" i="100"/>
  <c r="X45" i="100"/>
  <c r="X37" i="100"/>
  <c r="X38" i="100"/>
  <c r="X27" i="100"/>
  <c r="X64" i="100"/>
  <c r="X61" i="100"/>
  <c r="X30" i="100"/>
  <c r="X31" i="100"/>
  <c r="X18" i="100"/>
  <c r="X67" i="100"/>
  <c r="X28" i="100"/>
  <c r="X32" i="100"/>
  <c r="X54" i="100"/>
  <c r="X46" i="100"/>
  <c r="X52" i="100"/>
  <c r="X55" i="100"/>
  <c r="X49" i="100"/>
  <c r="X29" i="100"/>
  <c r="X20" i="100"/>
  <c r="X62" i="100"/>
  <c r="X44" i="100"/>
  <c r="X53" i="100"/>
  <c r="X39" i="100"/>
  <c r="X35" i="100"/>
  <c r="X36" i="100"/>
  <c r="X69" i="100"/>
  <c r="X22" i="100"/>
  <c r="X26" i="100"/>
  <c r="X15" i="100"/>
  <c r="X63" i="100"/>
  <c r="X34" i="100"/>
  <c r="X19" i="100"/>
  <c r="X71" i="100"/>
  <c r="X43" i="100"/>
  <c r="X70" i="100"/>
  <c r="X25" i="100"/>
  <c r="X57" i="100"/>
  <c r="X23" i="100"/>
  <c r="X21" i="100"/>
  <c r="X60" i="100"/>
  <c r="X58" i="100"/>
  <c r="X51" i="100"/>
  <c r="X48" i="100"/>
  <c r="X68" i="100"/>
  <c r="X24" i="100"/>
  <c r="X49" i="98"/>
  <c r="X39" i="98"/>
  <c r="X35" i="98"/>
  <c r="X19" i="98"/>
  <c r="X31" i="98"/>
  <c r="X62" i="98"/>
  <c r="X50" i="98"/>
  <c r="X56" i="98"/>
  <c r="X44" i="98"/>
  <c r="X51" i="98"/>
  <c r="X34" i="98"/>
  <c r="X25" i="98"/>
  <c r="X15" i="98"/>
  <c r="X43" i="98"/>
  <c r="X46" i="98"/>
  <c r="X52" i="98"/>
  <c r="X53" i="98"/>
  <c r="X48" i="98"/>
  <c r="X54" i="98"/>
  <c r="X45" i="98"/>
  <c r="X47" i="98"/>
  <c r="X37" i="98"/>
  <c r="X36" i="98"/>
  <c r="X29" i="98"/>
  <c r="X23" i="98"/>
  <c r="X55" i="98"/>
  <c r="X21" i="98"/>
  <c r="X30" i="98"/>
  <c r="X18" i="98"/>
  <c r="X22" i="98"/>
  <c r="X26" i="98"/>
  <c r="X68" i="98"/>
  <c r="X63" i="98"/>
  <c r="X69" i="98"/>
  <c r="X32" i="98"/>
  <c r="X57" i="98"/>
  <c r="X58" i="98"/>
  <c r="X20" i="98"/>
  <c r="X24" i="98"/>
  <c r="X28" i="98"/>
  <c r="X70" i="98"/>
  <c r="X38" i="98"/>
  <c r="X64" i="98"/>
  <c r="X27" i="98"/>
  <c r="X61" i="98"/>
  <c r="X67" i="98"/>
  <c r="X71" i="98"/>
  <c r="X60" i="98"/>
  <c r="W47" i="100"/>
  <c r="W48" i="100"/>
  <c r="W54" i="100"/>
  <c r="W58" i="100"/>
  <c r="W49" i="100"/>
  <c r="W35" i="100"/>
  <c r="W37" i="100"/>
  <c r="W62" i="100"/>
  <c r="W55" i="100"/>
  <c r="W56" i="100"/>
  <c r="W45" i="100"/>
  <c r="W46" i="100"/>
  <c r="W44" i="100"/>
  <c r="W51" i="100"/>
  <c r="W38" i="100"/>
  <c r="W34" i="100"/>
  <c r="W71" i="100"/>
  <c r="W70" i="100"/>
  <c r="W69" i="100"/>
  <c r="W68" i="100"/>
  <c r="W67" i="100"/>
  <c r="W64" i="100"/>
  <c r="W53" i="100"/>
  <c r="W52" i="100"/>
  <c r="W39" i="100"/>
  <c r="W36" i="100"/>
  <c r="W60" i="100"/>
  <c r="W43" i="100"/>
  <c r="W18" i="100"/>
  <c r="W19" i="100"/>
  <c r="W20" i="100"/>
  <c r="W21" i="100"/>
  <c r="W22" i="100"/>
  <c r="W23" i="100"/>
  <c r="W24" i="100"/>
  <c r="W25" i="100"/>
  <c r="W26" i="100"/>
  <c r="W27" i="100"/>
  <c r="W28" i="100"/>
  <c r="W29" i="100"/>
  <c r="W30" i="100"/>
  <c r="W31" i="100"/>
  <c r="W32" i="100"/>
  <c r="W50" i="100"/>
  <c r="W15" i="100"/>
  <c r="W57" i="100"/>
  <c r="W61" i="100"/>
  <c r="W63" i="100"/>
  <c r="AF36" i="100"/>
  <c r="V73" i="100"/>
  <c r="T73" i="100"/>
  <c r="AA11" i="100"/>
  <c r="Z11" i="100"/>
  <c r="AF51" i="100" s="1"/>
  <c r="AD15" i="100"/>
  <c r="AB11" i="100"/>
  <c r="AF50" i="100" s="1"/>
  <c r="AI11" i="100"/>
  <c r="AE60" i="100"/>
  <c r="AE70" i="100"/>
  <c r="Q73" i="98"/>
  <c r="AH11" i="98"/>
  <c r="AA11" i="98"/>
  <c r="W11" i="98"/>
  <c r="AB11" i="98"/>
  <c r="AF53" i="100" l="1"/>
  <c r="AH51" i="100"/>
  <c r="AD51" i="100"/>
  <c r="AF47" i="100"/>
  <c r="AF44" i="100"/>
  <c r="AF19" i="100"/>
  <c r="AD46" i="100"/>
  <c r="AF45" i="100"/>
  <c r="AE44" i="100"/>
  <c r="AE35" i="100"/>
  <c r="AH52" i="100"/>
  <c r="AH58" i="100"/>
  <c r="AH54" i="100"/>
  <c r="AH46" i="100"/>
  <c r="AH57" i="100"/>
  <c r="AI58" i="100"/>
  <c r="AD55" i="100"/>
  <c r="AF39" i="100"/>
  <c r="AE45" i="100"/>
  <c r="AE36" i="98"/>
  <c r="AE57" i="100"/>
  <c r="AE53" i="100"/>
  <c r="AF58" i="100"/>
  <c r="AF52" i="100"/>
  <c r="AD39" i="100"/>
  <c r="AF46" i="100"/>
  <c r="AG48" i="98"/>
  <c r="AD50" i="100"/>
  <c r="AF48" i="100"/>
  <c r="AH38" i="100"/>
  <c r="AD57" i="100"/>
  <c r="AD54" i="100"/>
  <c r="AF35" i="100"/>
  <c r="AD47" i="100"/>
  <c r="AF34" i="100"/>
  <c r="AD54" i="98"/>
  <c r="AD37" i="100"/>
  <c r="AE36" i="100"/>
  <c r="AH37" i="100"/>
  <c r="AH56" i="100"/>
  <c r="AE56" i="100"/>
  <c r="AD38" i="100"/>
  <c r="AF54" i="100"/>
  <c r="AH48" i="100"/>
  <c r="AE38" i="100"/>
  <c r="AF49" i="100"/>
  <c r="AE48" i="100"/>
  <c r="AE46" i="100"/>
  <c r="AD36" i="100"/>
  <c r="W50" i="98"/>
  <c r="W58" i="98"/>
  <c r="W51" i="98"/>
  <c r="W57" i="98"/>
  <c r="W49" i="98"/>
  <c r="W52" i="98"/>
  <c r="W36" i="98"/>
  <c r="W38" i="98"/>
  <c r="W28" i="98"/>
  <c r="W64" i="98"/>
  <c r="W15" i="98"/>
  <c r="W19" i="98"/>
  <c r="W21" i="98"/>
  <c r="W23" i="98"/>
  <c r="W25" i="98"/>
  <c r="W27" i="98"/>
  <c r="W22" i="98"/>
  <c r="W45" i="98"/>
  <c r="W47" i="98"/>
  <c r="W48" i="98"/>
  <c r="W56" i="98"/>
  <c r="W26" i="98"/>
  <c r="W37" i="98"/>
  <c r="W18" i="98"/>
  <c r="W24" i="98"/>
  <c r="W46" i="98"/>
  <c r="W55" i="98"/>
  <c r="W54" i="98"/>
  <c r="W39" i="98"/>
  <c r="W31" i="98"/>
  <c r="W69" i="98"/>
  <c r="W70" i="98"/>
  <c r="W60" i="98"/>
  <c r="W71" i="98"/>
  <c r="W53" i="98"/>
  <c r="W35" i="98"/>
  <c r="W20" i="98"/>
  <c r="W68" i="98"/>
  <c r="W29" i="98"/>
  <c r="W63" i="98"/>
  <c r="W61" i="98"/>
  <c r="W34" i="98"/>
  <c r="W32" i="98"/>
  <c r="W44" i="98"/>
  <c r="W43" i="98"/>
  <c r="W30" i="98"/>
  <c r="W67" i="98"/>
  <c r="W62" i="98"/>
  <c r="Z50" i="100"/>
  <c r="Z54" i="100"/>
  <c r="Z57" i="100"/>
  <c r="Z36" i="100"/>
  <c r="Z38" i="100"/>
  <c r="Z18" i="100"/>
  <c r="Z26" i="100"/>
  <c r="Z19" i="100"/>
  <c r="Z63" i="100"/>
  <c r="Z47" i="100"/>
  <c r="Z48" i="100"/>
  <c r="Z53" i="100"/>
  <c r="Z56" i="100"/>
  <c r="Z35" i="100"/>
  <c r="Z30" i="100"/>
  <c r="Z25" i="100"/>
  <c r="Z20" i="100"/>
  <c r="Z60" i="100"/>
  <c r="Z62" i="100"/>
  <c r="Z28" i="100"/>
  <c r="Z21" i="100"/>
  <c r="Z29" i="100"/>
  <c r="Z34" i="100"/>
  <c r="Z45" i="100"/>
  <c r="Z51" i="100"/>
  <c r="Z46" i="100"/>
  <c r="Z52" i="100"/>
  <c r="Z37" i="100"/>
  <c r="Z39" i="100"/>
  <c r="Z31" i="100"/>
  <c r="Z32" i="100"/>
  <c r="Z23" i="100"/>
  <c r="Z22" i="100"/>
  <c r="Z58" i="100"/>
  <c r="Z15" i="100"/>
  <c r="Z27" i="100"/>
  <c r="Z24" i="100"/>
  <c r="Z70" i="100"/>
  <c r="Z67" i="100"/>
  <c r="Z61" i="100"/>
  <c r="Z64" i="100"/>
  <c r="Z44" i="100"/>
  <c r="Z49" i="100"/>
  <c r="Z43" i="100"/>
  <c r="Z55" i="100"/>
  <c r="Z69" i="100"/>
  <c r="Z71" i="100"/>
  <c r="Z68" i="100"/>
  <c r="AE39" i="100"/>
  <c r="AH44" i="100"/>
  <c r="AH53" i="100"/>
  <c r="AH49" i="100"/>
  <c r="AI46" i="100"/>
  <c r="AE37" i="100"/>
  <c r="AD53" i="100"/>
  <c r="AE52" i="100"/>
  <c r="AD44" i="100"/>
  <c r="AD58" i="100"/>
  <c r="AA56" i="98"/>
  <c r="AA45" i="98"/>
  <c r="AA49" i="98"/>
  <c r="AA31" i="98"/>
  <c r="AA28" i="98"/>
  <c r="AA29" i="98"/>
  <c r="AA32" i="98"/>
  <c r="AA34" i="98"/>
  <c r="AA64" i="98"/>
  <c r="AA20" i="98"/>
  <c r="AA24" i="98"/>
  <c r="AA27" i="98"/>
  <c r="AA58" i="98"/>
  <c r="AA37" i="98"/>
  <c r="AA38" i="98"/>
  <c r="AA39" i="98"/>
  <c r="AA69" i="98"/>
  <c r="AA19" i="98"/>
  <c r="AA44" i="98"/>
  <c r="AA50" i="98"/>
  <c r="AA48" i="98"/>
  <c r="AA47" i="98"/>
  <c r="AA36" i="98"/>
  <c r="AA35" i="98"/>
  <c r="AA30" i="98"/>
  <c r="AA23" i="98"/>
  <c r="AA60" i="98"/>
  <c r="AA70" i="98"/>
  <c r="AA62" i="98"/>
  <c r="AA53" i="98"/>
  <c r="AA22" i="98"/>
  <c r="AA43" i="98"/>
  <c r="AA54" i="98"/>
  <c r="AA68" i="98"/>
  <c r="AA52" i="98"/>
  <c r="AA25" i="98"/>
  <c r="AA18" i="98"/>
  <c r="AA61" i="98"/>
  <c r="AA67" i="98"/>
  <c r="AA71" i="98"/>
  <c r="AA46" i="98"/>
  <c r="AA21" i="98"/>
  <c r="AA55" i="98"/>
  <c r="AA57" i="98"/>
  <c r="AA51" i="98"/>
  <c r="AA15" i="98"/>
  <c r="AA63" i="98"/>
  <c r="AA26" i="98"/>
  <c r="AE64" i="100"/>
  <c r="AA51" i="100"/>
  <c r="AA47" i="100"/>
  <c r="AA56" i="100"/>
  <c r="AA49" i="100"/>
  <c r="AA53" i="100"/>
  <c r="AA39" i="100"/>
  <c r="AA38" i="100"/>
  <c r="AA37" i="100"/>
  <c r="AA61" i="100"/>
  <c r="AA15" i="100"/>
  <c r="AA71" i="100"/>
  <c r="AA70" i="100"/>
  <c r="AA69" i="100"/>
  <c r="AA68" i="100"/>
  <c r="AA67" i="100"/>
  <c r="AA64" i="100"/>
  <c r="AA60" i="100"/>
  <c r="AA54" i="100"/>
  <c r="AA55" i="100"/>
  <c r="AA58" i="100"/>
  <c r="AA46" i="100"/>
  <c r="AA48" i="100"/>
  <c r="AA45" i="100"/>
  <c r="AA52" i="100"/>
  <c r="AA35" i="100"/>
  <c r="AA34" i="100"/>
  <c r="AA62" i="100"/>
  <c r="AA18" i="100"/>
  <c r="AA22" i="100"/>
  <c r="AA26" i="100"/>
  <c r="AA30" i="100"/>
  <c r="AA23" i="100"/>
  <c r="AA27" i="100"/>
  <c r="AA44" i="100"/>
  <c r="AA57" i="100"/>
  <c r="AA50" i="100"/>
  <c r="AA36" i="100"/>
  <c r="AA63" i="100"/>
  <c r="AA21" i="100"/>
  <c r="AA25" i="100"/>
  <c r="AA29" i="100"/>
  <c r="AA19" i="100"/>
  <c r="AA31" i="100"/>
  <c r="AA20" i="100"/>
  <c r="AA24" i="100"/>
  <c r="AA28" i="100"/>
  <c r="AA32" i="100"/>
  <c r="AA43" i="100"/>
  <c r="AE47" i="100"/>
  <c r="AE71" i="100"/>
  <c r="AI45" i="100"/>
  <c r="AI47" i="100"/>
  <c r="AI35" i="100"/>
  <c r="AI53" i="100"/>
  <c r="AI56" i="100"/>
  <c r="AI57" i="100"/>
  <c r="AI54" i="100"/>
  <c r="AI51" i="100"/>
  <c r="AI55" i="100"/>
  <c r="AI50" i="100"/>
  <c r="AI38" i="100"/>
  <c r="AI36" i="100"/>
  <c r="AI37" i="100"/>
  <c r="AI39" i="100"/>
  <c r="AI52" i="100"/>
  <c r="AI48" i="100"/>
  <c r="AI44" i="100"/>
  <c r="AI49" i="100"/>
  <c r="AE62" i="100"/>
  <c r="AD48" i="100"/>
  <c r="AE50" i="100"/>
  <c r="AD49" i="100"/>
  <c r="AF57" i="100"/>
  <c r="AH45" i="100"/>
  <c r="AH35" i="100"/>
  <c r="AB52" i="98"/>
  <c r="AB30" i="98"/>
  <c r="AB35" i="98"/>
  <c r="AB20" i="98"/>
  <c r="AB24" i="98"/>
  <c r="AB28" i="98"/>
  <c r="AB32" i="98"/>
  <c r="AB29" i="98"/>
  <c r="AB15" i="98"/>
  <c r="AB49" i="98"/>
  <c r="AB57" i="98"/>
  <c r="AB50" i="98"/>
  <c r="AB58" i="98"/>
  <c r="AB36" i="98"/>
  <c r="AB38" i="98"/>
  <c r="AB21" i="98"/>
  <c r="AB23" i="98"/>
  <c r="AB45" i="98"/>
  <c r="AB46" i="98"/>
  <c r="AB47" i="98"/>
  <c r="AB48" i="98"/>
  <c r="AB55" i="98"/>
  <c r="AB56" i="98"/>
  <c r="AB44" i="98"/>
  <c r="AB25" i="98"/>
  <c r="AB27" i="98"/>
  <c r="AB71" i="98"/>
  <c r="AB69" i="98"/>
  <c r="AB67" i="98"/>
  <c r="AB63" i="98"/>
  <c r="AB61" i="98"/>
  <c r="AB70" i="98"/>
  <c r="AB68" i="98"/>
  <c r="AB64" i="98"/>
  <c r="AB62" i="98"/>
  <c r="AB60" i="98"/>
  <c r="AB53" i="98"/>
  <c r="AB34" i="98"/>
  <c r="AB39" i="98"/>
  <c r="AB19" i="98"/>
  <c r="AB18" i="98"/>
  <c r="AB22" i="98"/>
  <c r="AB26" i="98"/>
  <c r="AB31" i="98"/>
  <c r="AB37" i="98"/>
  <c r="AB43" i="98"/>
  <c r="AB54" i="98"/>
  <c r="AB51" i="98"/>
  <c r="AF60" i="100"/>
  <c r="AD27" i="100"/>
  <c r="AB49" i="100"/>
  <c r="AB53" i="100"/>
  <c r="AB56" i="100"/>
  <c r="AB54" i="100"/>
  <c r="AB68" i="100"/>
  <c r="AB67" i="100"/>
  <c r="AB29" i="100"/>
  <c r="AB69" i="100"/>
  <c r="AB32" i="100"/>
  <c r="AB24" i="100"/>
  <c r="AB21" i="100"/>
  <c r="AB43" i="100"/>
  <c r="AB61" i="100"/>
  <c r="AB46" i="100"/>
  <c r="AB45" i="100"/>
  <c r="AB47" i="100"/>
  <c r="AB48" i="100"/>
  <c r="AB36" i="100"/>
  <c r="AB37" i="100"/>
  <c r="AB23" i="100"/>
  <c r="AB31" i="100"/>
  <c r="AB63" i="100"/>
  <c r="AB26" i="100"/>
  <c r="AB15" i="100"/>
  <c r="AB20" i="100"/>
  <c r="AB25" i="100"/>
  <c r="AB44" i="100"/>
  <c r="AB52" i="100"/>
  <c r="AB50" i="100"/>
  <c r="AB38" i="100"/>
  <c r="AB35" i="100"/>
  <c r="AB19" i="100"/>
  <c r="AB22" i="100"/>
  <c r="AB18" i="100"/>
  <c r="AB60" i="100"/>
  <c r="AB62" i="100"/>
  <c r="AB28" i="100"/>
  <c r="AB64" i="100"/>
  <c r="AB70" i="100"/>
  <c r="AB51" i="100"/>
  <c r="AB71" i="100"/>
  <c r="AB55" i="100"/>
  <c r="AB58" i="100"/>
  <c r="AB30" i="100"/>
  <c r="AB34" i="100"/>
  <c r="AB57" i="100"/>
  <c r="AB39" i="100"/>
  <c r="AB27" i="100"/>
  <c r="AD30" i="100"/>
  <c r="AD52" i="98"/>
  <c r="AD45" i="100"/>
  <c r="AF56" i="100"/>
  <c r="AE49" i="100"/>
  <c r="AE51" i="100"/>
  <c r="AH39" i="100"/>
  <c r="AH50" i="100"/>
  <c r="AH47" i="100"/>
  <c r="AH36" i="100"/>
  <c r="AH55" i="100"/>
  <c r="AE37" i="98"/>
  <c r="AF37" i="100"/>
  <c r="AE50" i="98"/>
  <c r="AE55" i="100"/>
  <c r="AD35" i="100"/>
  <c r="AD52" i="100"/>
  <c r="AD56" i="100"/>
  <c r="AE58" i="100"/>
  <c r="AF38" i="100"/>
  <c r="AE54" i="100"/>
  <c r="AG47" i="98"/>
  <c r="AF55" i="100"/>
  <c r="AD39" i="98"/>
  <c r="AE23" i="100"/>
  <c r="AE31" i="100"/>
  <c r="AD23" i="100"/>
  <c r="AD70" i="100"/>
  <c r="AE32" i="100"/>
  <c r="AF67" i="100"/>
  <c r="AF29" i="100"/>
  <c r="AE20" i="100"/>
  <c r="AE27" i="100"/>
  <c r="AE24" i="100"/>
  <c r="AE25" i="100"/>
  <c r="AF24" i="100"/>
  <c r="AE30" i="100"/>
  <c r="AF32" i="100"/>
  <c r="AF43" i="100"/>
  <c r="AD26" i="100"/>
  <c r="AD32" i="100"/>
  <c r="AE34" i="100"/>
  <c r="AF71" i="100"/>
  <c r="Y73" i="100"/>
  <c r="AD60" i="100"/>
  <c r="AD31" i="100"/>
  <c r="AD67" i="100"/>
  <c r="AD21" i="100"/>
  <c r="AD20" i="100"/>
  <c r="AD28" i="100"/>
  <c r="AD22" i="100"/>
  <c r="AD19" i="100"/>
  <c r="AD18" i="100"/>
  <c r="AD64" i="100"/>
  <c r="AD25" i="100"/>
  <c r="AD63" i="100"/>
  <c r="AD61" i="100"/>
  <c r="AD62" i="100"/>
  <c r="AD43" i="100"/>
  <c r="AD24" i="100"/>
  <c r="AF20" i="100"/>
  <c r="AF63" i="100"/>
  <c r="AE28" i="100"/>
  <c r="AF25" i="100"/>
  <c r="AF30" i="100"/>
  <c r="AF31" i="100"/>
  <c r="AF70" i="100"/>
  <c r="AD68" i="100"/>
  <c r="AE67" i="100"/>
  <c r="AD34" i="100"/>
  <c r="AF26" i="100"/>
  <c r="AF23" i="100"/>
  <c r="AE61" i="100"/>
  <c r="AE43" i="100"/>
  <c r="AE29" i="100"/>
  <c r="AF21" i="100"/>
  <c r="AE18" i="100"/>
  <c r="AE19" i="100"/>
  <c r="AI15" i="100"/>
  <c r="AJ11" i="100"/>
  <c r="AF27" i="100"/>
  <c r="AF22" i="100"/>
  <c r="AE26" i="100"/>
  <c r="AE15" i="100"/>
  <c r="AE63" i="100"/>
  <c r="AF64" i="100"/>
  <c r="AD29" i="100"/>
  <c r="AF62" i="100"/>
  <c r="AF18" i="100"/>
  <c r="AF68" i="100"/>
  <c r="AF61" i="100"/>
  <c r="AE21" i="100"/>
  <c r="AE69" i="100"/>
  <c r="AD69" i="100"/>
  <c r="AD71" i="100"/>
  <c r="AF69" i="100"/>
  <c r="W73" i="100"/>
  <c r="AF28" i="100"/>
  <c r="AE22" i="100"/>
  <c r="AE68" i="100"/>
  <c r="AD43" i="98"/>
  <c r="X73" i="98"/>
  <c r="AE32" i="98"/>
  <c r="AD63" i="98"/>
  <c r="AF31" i="98"/>
  <c r="T73" i="98"/>
  <c r="AE63" i="98"/>
  <c r="AE31" i="98"/>
  <c r="AI11" i="98"/>
  <c r="Z11" i="98"/>
  <c r="AF38" i="98" s="1"/>
  <c r="AE27" i="98"/>
  <c r="AE21" i="98"/>
  <c r="AE70" i="98"/>
  <c r="AD21" i="98"/>
  <c r="AE22" i="98"/>
  <c r="AE43" i="98"/>
  <c r="AE71" i="98"/>
  <c r="AE30" i="98"/>
  <c r="AD20" i="98"/>
  <c r="AE69" i="98"/>
  <c r="AD19" i="98"/>
  <c r="AD18" i="98"/>
  <c r="AE18" i="98"/>
  <c r="AE29" i="98"/>
  <c r="AE60" i="98"/>
  <c r="AD26" i="98"/>
  <c r="AE19" i="98"/>
  <c r="AE61" i="98"/>
  <c r="AD67" i="98"/>
  <c r="AD24" i="98"/>
  <c r="AF70" i="98"/>
  <c r="AF30" i="98"/>
  <c r="AE25" i="98"/>
  <c r="AE68" i="98"/>
  <c r="AF34" i="98"/>
  <c r="AF25" i="98"/>
  <c r="AF19" i="98"/>
  <c r="AD34" i="98"/>
  <c r="Y73" i="98"/>
  <c r="AE20" i="98"/>
  <c r="AD27" i="98"/>
  <c r="AF23" i="98"/>
  <c r="AF15" i="98"/>
  <c r="AD71" i="98"/>
  <c r="AF63" i="98"/>
  <c r="AF29" i="98"/>
  <c r="AF43" i="98"/>
  <c r="AD23" i="98"/>
  <c r="AD30" i="98"/>
  <c r="AE62" i="98"/>
  <c r="AF71" i="98"/>
  <c r="AF20" i="98"/>
  <c r="AE23" i="98"/>
  <c r="D7" i="96"/>
  <c r="D6" i="96"/>
  <c r="D5" i="96"/>
  <c r="I15" i="96" s="1"/>
  <c r="AD11" i="96"/>
  <c r="L11" i="96"/>
  <c r="K11" i="96"/>
  <c r="J11" i="96"/>
  <c r="M11" i="96" s="1"/>
  <c r="P11" i="96" s="1"/>
  <c r="I11" i="96"/>
  <c r="A3" i="96"/>
  <c r="A1" i="96"/>
  <c r="F8" i="95"/>
  <c r="F7" i="95"/>
  <c r="AE58" i="98" l="1"/>
  <c r="AG57" i="98"/>
  <c r="AD58" i="98"/>
  <c r="AF39" i="98"/>
  <c r="AF57" i="98"/>
  <c r="AD48" i="98"/>
  <c r="AE46" i="98"/>
  <c r="AD35" i="98"/>
  <c r="AD37" i="98"/>
  <c r="AD53" i="98"/>
  <c r="AF51" i="98"/>
  <c r="AD44" i="98"/>
  <c r="AD50" i="98"/>
  <c r="AG49" i="98"/>
  <c r="AD45" i="98"/>
  <c r="AD47" i="98"/>
  <c r="AG50" i="98"/>
  <c r="AG39" i="98"/>
  <c r="AE51" i="98"/>
  <c r="AI47" i="98"/>
  <c r="AI49" i="98"/>
  <c r="AI53" i="98"/>
  <c r="AI44" i="98"/>
  <c r="AI36" i="98"/>
  <c r="AI39" i="98"/>
  <c r="AI38" i="98"/>
  <c r="AI56" i="98"/>
  <c r="AI45" i="98"/>
  <c r="AI57" i="98"/>
  <c r="AI48" i="98"/>
  <c r="AI52" i="98"/>
  <c r="AI51" i="98"/>
  <c r="AI35" i="98"/>
  <c r="AI37" i="98"/>
  <c r="AI58" i="98"/>
  <c r="AJ49" i="100"/>
  <c r="AJ55" i="100"/>
  <c r="AJ37" i="100"/>
  <c r="AJ45" i="100"/>
  <c r="AJ53" i="100"/>
  <c r="AJ35" i="100"/>
  <c r="AJ39" i="100"/>
  <c r="AJ52" i="100"/>
  <c r="AJ58" i="100"/>
  <c r="AJ48" i="100"/>
  <c r="AJ54" i="100"/>
  <c r="AJ38" i="100"/>
  <c r="AJ46" i="100"/>
  <c r="AJ44" i="100"/>
  <c r="AJ57" i="100"/>
  <c r="AJ50" i="100"/>
  <c r="AJ56" i="100"/>
  <c r="AJ47" i="100"/>
  <c r="AJ36" i="100"/>
  <c r="AI54" i="98"/>
  <c r="AJ51" i="100"/>
  <c r="AF50" i="98"/>
  <c r="AG54" i="98"/>
  <c r="AE49" i="98"/>
  <c r="AG35" i="98"/>
  <c r="AE47" i="98"/>
  <c r="AF47" i="98"/>
  <c r="AF53" i="98"/>
  <c r="AF44" i="98"/>
  <c r="AE39" i="98"/>
  <c r="AG37" i="98"/>
  <c r="AF35" i="98"/>
  <c r="AF56" i="98"/>
  <c r="AG46" i="98"/>
  <c r="AD57" i="98"/>
  <c r="AI46" i="98"/>
  <c r="AD56" i="98"/>
  <c r="AE48" i="98"/>
  <c r="AG36" i="98"/>
  <c r="AE56" i="98"/>
  <c r="AF48" i="98"/>
  <c r="AF55" i="98"/>
  <c r="AG45" i="98"/>
  <c r="AE55" i="98"/>
  <c r="AE57" i="98"/>
  <c r="AF46" i="98"/>
  <c r="AE45" i="98"/>
  <c r="AE54" i="98"/>
  <c r="AG56" i="98"/>
  <c r="AG58" i="98"/>
  <c r="AF37" i="98"/>
  <c r="AE53" i="98"/>
  <c r="AD38" i="98"/>
  <c r="AG51" i="98"/>
  <c r="AF54" i="98"/>
  <c r="AI55" i="98"/>
  <c r="I62" i="96"/>
  <c r="Z53" i="98"/>
  <c r="Z51" i="98"/>
  <c r="Z52" i="98"/>
  <c r="Z35" i="98"/>
  <c r="Z36" i="98"/>
  <c r="Z38" i="98"/>
  <c r="Z39" i="98"/>
  <c r="Z24" i="98"/>
  <c r="Z28" i="98"/>
  <c r="Z15" i="98"/>
  <c r="Z21" i="98"/>
  <c r="Z25" i="98"/>
  <c r="Z50" i="98"/>
  <c r="Z58" i="98"/>
  <c r="Z48" i="98"/>
  <c r="Z37" i="98"/>
  <c r="Z18" i="98"/>
  <c r="Z34" i="98"/>
  <c r="Z47" i="98"/>
  <c r="Z56" i="98"/>
  <c r="Z45" i="98"/>
  <c r="Z49" i="98"/>
  <c r="Z57" i="98"/>
  <c r="Z55" i="98"/>
  <c r="Z20" i="98"/>
  <c r="Z70" i="98"/>
  <c r="Z68" i="98"/>
  <c r="Z64" i="98"/>
  <c r="Z62" i="98"/>
  <c r="Z60" i="98"/>
  <c r="Z71" i="98"/>
  <c r="Z69" i="98"/>
  <c r="Z67" i="98"/>
  <c r="Z63" i="98"/>
  <c r="Z61" i="98"/>
  <c r="Z19" i="98"/>
  <c r="Z23" i="98"/>
  <c r="Z27" i="98"/>
  <c r="Z32" i="98"/>
  <c r="Z26" i="98"/>
  <c r="Z44" i="98"/>
  <c r="Z46" i="98"/>
  <c r="Z22" i="98"/>
  <c r="Z43" i="98"/>
  <c r="Z30" i="98"/>
  <c r="Z31" i="98"/>
  <c r="Z54" i="98"/>
  <c r="Z29" i="98"/>
  <c r="AG53" i="98"/>
  <c r="AD51" i="98"/>
  <c r="AD55" i="98"/>
  <c r="AD49" i="98"/>
  <c r="AE44" i="98"/>
  <c r="AI50" i="98"/>
  <c r="AE35" i="98"/>
  <c r="AD46" i="98"/>
  <c r="AD36" i="98"/>
  <c r="AF45" i="98"/>
  <c r="AF49" i="98"/>
  <c r="AG55" i="98"/>
  <c r="AF58" i="98"/>
  <c r="AF52" i="98"/>
  <c r="AE38" i="98"/>
  <c r="AG38" i="98"/>
  <c r="AE52" i="98"/>
  <c r="AF36" i="98"/>
  <c r="AG52" i="98"/>
  <c r="AG44" i="98"/>
  <c r="H44" i="96"/>
  <c r="P44" i="96"/>
  <c r="K45" i="96"/>
  <c r="J46" i="96"/>
  <c r="H47" i="96"/>
  <c r="P47" i="96"/>
  <c r="K48" i="96"/>
  <c r="M49" i="96"/>
  <c r="H50" i="96"/>
  <c r="P50" i="96"/>
  <c r="J51" i="96"/>
  <c r="M52" i="96"/>
  <c r="K53" i="96"/>
  <c r="J54" i="96"/>
  <c r="H55" i="96"/>
  <c r="P55" i="96"/>
  <c r="K56" i="96"/>
  <c r="M57" i="96"/>
  <c r="H58" i="96"/>
  <c r="M44" i="96"/>
  <c r="H45" i="96"/>
  <c r="P45" i="96"/>
  <c r="K46" i="96"/>
  <c r="M47" i="96"/>
  <c r="H48" i="96"/>
  <c r="P48" i="96"/>
  <c r="J49" i="96"/>
  <c r="N49" i="96"/>
  <c r="M50" i="96"/>
  <c r="K51" i="96"/>
  <c r="J52" i="96"/>
  <c r="H53" i="96"/>
  <c r="P53" i="96"/>
  <c r="K54" i="96"/>
  <c r="M55" i="96"/>
  <c r="H56" i="96"/>
  <c r="P56" i="96"/>
  <c r="J57" i="96"/>
  <c r="M58" i="96"/>
  <c r="J44" i="96"/>
  <c r="M45" i="96"/>
  <c r="H46" i="96"/>
  <c r="P46" i="96"/>
  <c r="J47" i="96"/>
  <c r="M48" i="96"/>
  <c r="K49" i="96"/>
  <c r="J50" i="96"/>
  <c r="H51" i="96"/>
  <c r="P51" i="96"/>
  <c r="K52" i="96"/>
  <c r="M53" i="96"/>
  <c r="H54" i="96"/>
  <c r="P54" i="96"/>
  <c r="J55" i="96"/>
  <c r="M56" i="96"/>
  <c r="K57" i="96"/>
  <c r="J58" i="96"/>
  <c r="H49" i="96"/>
  <c r="M51" i="96"/>
  <c r="H52" i="96"/>
  <c r="M54" i="96"/>
  <c r="L57" i="96"/>
  <c r="P58" i="96"/>
  <c r="M46" i="96"/>
  <c r="K55" i="96"/>
  <c r="P57" i="96"/>
  <c r="K58" i="96"/>
  <c r="J45" i="96"/>
  <c r="J48" i="96"/>
  <c r="H57" i="96"/>
  <c r="P49" i="96"/>
  <c r="P52" i="96"/>
  <c r="L58" i="96"/>
  <c r="K44" i="96"/>
  <c r="K47" i="96"/>
  <c r="K50" i="96"/>
  <c r="J53" i="96"/>
  <c r="J56" i="96"/>
  <c r="L50" i="96"/>
  <c r="I52" i="96"/>
  <c r="I53" i="96"/>
  <c r="I45" i="96"/>
  <c r="L49" i="96"/>
  <c r="I50" i="96"/>
  <c r="L56" i="96"/>
  <c r="O48" i="96"/>
  <c r="L44" i="96"/>
  <c r="I57" i="96"/>
  <c r="L54" i="96"/>
  <c r="L46" i="96"/>
  <c r="I54" i="96"/>
  <c r="I56" i="96"/>
  <c r="L48" i="96"/>
  <c r="I44" i="96"/>
  <c r="I49" i="96"/>
  <c r="I46" i="96"/>
  <c r="L53" i="96"/>
  <c r="L52" i="96"/>
  <c r="L45" i="96"/>
  <c r="I58" i="96"/>
  <c r="I48" i="96"/>
  <c r="L47" i="96"/>
  <c r="L51" i="96"/>
  <c r="I47" i="96"/>
  <c r="I55" i="96"/>
  <c r="I51" i="96"/>
  <c r="L55" i="96"/>
  <c r="J35" i="96"/>
  <c r="J36" i="96"/>
  <c r="M37" i="96"/>
  <c r="H38" i="96"/>
  <c r="P38" i="96"/>
  <c r="K39" i="96"/>
  <c r="K35" i="96"/>
  <c r="P35" i="96"/>
  <c r="M38" i="96"/>
  <c r="H39" i="96"/>
  <c r="M39" i="96"/>
  <c r="H36" i="96"/>
  <c r="M36" i="96"/>
  <c r="H37" i="96"/>
  <c r="I38" i="96"/>
  <c r="P36" i="96"/>
  <c r="P37" i="96"/>
  <c r="H35" i="96"/>
  <c r="J37" i="96"/>
  <c r="J39" i="96"/>
  <c r="K37" i="96"/>
  <c r="K36" i="96"/>
  <c r="M35" i="96"/>
  <c r="J38" i="96"/>
  <c r="P39" i="96"/>
  <c r="K38" i="96"/>
  <c r="I36" i="96"/>
  <c r="L36" i="96"/>
  <c r="L39" i="96"/>
  <c r="L38" i="96"/>
  <c r="I35" i="96"/>
  <c r="I39" i="96"/>
  <c r="L35" i="96"/>
  <c r="L37" i="96"/>
  <c r="I37" i="96"/>
  <c r="AD73" i="100"/>
  <c r="AB73" i="100"/>
  <c r="AJ71" i="100"/>
  <c r="AJ63" i="100"/>
  <c r="AJ64" i="100"/>
  <c r="AJ67" i="100"/>
  <c r="AJ69" i="100"/>
  <c r="AJ61" i="100"/>
  <c r="AJ60" i="100"/>
  <c r="AJ70" i="100"/>
  <c r="AJ68" i="100"/>
  <c r="AJ43" i="100"/>
  <c r="AJ32" i="100"/>
  <c r="AJ26" i="100"/>
  <c r="AJ62" i="100"/>
  <c r="AJ34" i="100"/>
  <c r="AJ30" i="100"/>
  <c r="AJ24" i="100"/>
  <c r="AJ28" i="100"/>
  <c r="AJ23" i="100"/>
  <c r="AJ22" i="100"/>
  <c r="AJ20" i="100"/>
  <c r="AJ19" i="100"/>
  <c r="AJ15" i="100"/>
  <c r="AJ29" i="100"/>
  <c r="AJ27" i="100"/>
  <c r="AJ21" i="100"/>
  <c r="AJ31" i="100"/>
  <c r="AJ18" i="100"/>
  <c r="AJ25" i="100"/>
  <c r="AE73" i="100"/>
  <c r="Z73" i="100"/>
  <c r="AA73" i="100"/>
  <c r="AB73" i="98"/>
  <c r="W73" i="98"/>
  <c r="AI70" i="98"/>
  <c r="AI64" i="98"/>
  <c r="AI60" i="98"/>
  <c r="AI68" i="98"/>
  <c r="AI62" i="98"/>
  <c r="AI43" i="98"/>
  <c r="AI71" i="98"/>
  <c r="AI67" i="98"/>
  <c r="AI61" i="98"/>
  <c r="AI34" i="98"/>
  <c r="AI32" i="98"/>
  <c r="AI31" i="98"/>
  <c r="AI30" i="98"/>
  <c r="AI29" i="98"/>
  <c r="AI28" i="98"/>
  <c r="AI27" i="98"/>
  <c r="AI26" i="98"/>
  <c r="AI25" i="98"/>
  <c r="AI24" i="98"/>
  <c r="AI23" i="98"/>
  <c r="AI22" i="98"/>
  <c r="AI21" i="98"/>
  <c r="AI20" i="98"/>
  <c r="AI63" i="98"/>
  <c r="AI19" i="98"/>
  <c r="AI18" i="98"/>
  <c r="AI69" i="98"/>
  <c r="AJ11" i="98"/>
  <c r="AI15" i="98"/>
  <c r="AF68" i="98"/>
  <c r="AD69" i="98"/>
  <c r="AF60" i="98"/>
  <c r="AF67" i="98"/>
  <c r="AA73" i="98"/>
  <c r="AD68" i="98"/>
  <c r="AD29" i="98"/>
  <c r="AD31" i="98"/>
  <c r="AD70" i="98"/>
  <c r="AE64" i="98"/>
  <c r="AD61" i="98"/>
  <c r="AF21" i="98"/>
  <c r="AD64" i="98"/>
  <c r="AE28" i="98"/>
  <c r="AE15" i="98"/>
  <c r="AD22" i="98"/>
  <c r="AD60" i="98"/>
  <c r="AD32" i="98"/>
  <c r="AD28" i="98"/>
  <c r="AD25" i="98"/>
  <c r="AF24" i="98"/>
  <c r="AF62" i="98"/>
  <c r="AD62" i="98"/>
  <c r="AF26" i="98"/>
  <c r="AF64" i="98"/>
  <c r="AF27" i="98"/>
  <c r="AF61" i="98"/>
  <c r="AD15" i="98"/>
  <c r="AF32" i="98"/>
  <c r="AE34" i="98"/>
  <c r="AE24" i="98"/>
  <c r="AF28" i="98"/>
  <c r="AE26" i="98"/>
  <c r="AF22" i="98"/>
  <c r="AF18" i="98"/>
  <c r="AE67" i="98"/>
  <c r="AF69" i="98"/>
  <c r="H18" i="96"/>
  <c r="K23" i="96"/>
  <c r="L23" i="96"/>
  <c r="K28" i="96"/>
  <c r="J34" i="96"/>
  <c r="N21" i="96"/>
  <c r="P26" i="96"/>
  <c r="M34" i="96"/>
  <c r="L63" i="96"/>
  <c r="I18" i="96"/>
  <c r="L60" i="96"/>
  <c r="L22" i="96"/>
  <c r="J15" i="96"/>
  <c r="H19" i="96"/>
  <c r="M22" i="96"/>
  <c r="J24" i="96"/>
  <c r="P27" i="96"/>
  <c r="I29" i="96"/>
  <c r="P18" i="96"/>
  <c r="K20" i="96"/>
  <c r="O24" i="96"/>
  <c r="J25" i="96"/>
  <c r="H26" i="96"/>
  <c r="L30" i="96"/>
  <c r="K31" i="96"/>
  <c r="H64" i="96"/>
  <c r="I69" i="96"/>
  <c r="H69" i="96"/>
  <c r="P19" i="96"/>
  <c r="I21" i="96"/>
  <c r="M25" i="96"/>
  <c r="I26" i="96"/>
  <c r="H27" i="96"/>
  <c r="M30" i="96"/>
  <c r="L31" i="96"/>
  <c r="J32" i="96"/>
  <c r="M15" i="96"/>
  <c r="L18" i="96"/>
  <c r="K19" i="96"/>
  <c r="J21" i="96"/>
  <c r="H22" i="96"/>
  <c r="P22" i="96"/>
  <c r="K24" i="96"/>
  <c r="L26" i="96"/>
  <c r="K27" i="96"/>
  <c r="J29" i="96"/>
  <c r="H30" i="96"/>
  <c r="P30" i="96"/>
  <c r="K32" i="96"/>
  <c r="I43" i="96"/>
  <c r="M68" i="96"/>
  <c r="N15" i="96"/>
  <c r="M18" i="96"/>
  <c r="L19" i="96"/>
  <c r="J20" i="96"/>
  <c r="M21" i="96"/>
  <c r="I22" i="96"/>
  <c r="H23" i="96"/>
  <c r="P23" i="96"/>
  <c r="I25" i="96"/>
  <c r="M26" i="96"/>
  <c r="L27" i="96"/>
  <c r="J28" i="96"/>
  <c r="M29" i="96"/>
  <c r="I30" i="96"/>
  <c r="H31" i="96"/>
  <c r="P31" i="96"/>
  <c r="N32" i="96"/>
  <c r="I34" i="96"/>
  <c r="J43" i="96"/>
  <c r="K60" i="96"/>
  <c r="M63" i="96"/>
  <c r="P71" i="96"/>
  <c r="L71" i="96"/>
  <c r="H71" i="96"/>
  <c r="M70" i="96"/>
  <c r="I70" i="96"/>
  <c r="J69" i="96"/>
  <c r="K68" i="96"/>
  <c r="P67" i="96"/>
  <c r="L67" i="96"/>
  <c r="H67" i="96"/>
  <c r="M64" i="96"/>
  <c r="I64" i="96"/>
  <c r="J63" i="96"/>
  <c r="K62" i="96"/>
  <c r="P61" i="96"/>
  <c r="L61" i="96"/>
  <c r="H61" i="96"/>
  <c r="M60" i="96"/>
  <c r="I60" i="96"/>
  <c r="M71" i="96"/>
  <c r="I71" i="96"/>
  <c r="J70" i="96"/>
  <c r="K69" i="96"/>
  <c r="P68" i="96"/>
  <c r="L68" i="96"/>
  <c r="H68" i="96"/>
  <c r="M67" i="96"/>
  <c r="I67" i="96"/>
  <c r="J64" i="96"/>
  <c r="K63" i="96"/>
  <c r="P62" i="96"/>
  <c r="H62" i="96"/>
  <c r="M61" i="96"/>
  <c r="I61" i="96"/>
  <c r="J60" i="96"/>
  <c r="K71" i="96"/>
  <c r="P70" i="96"/>
  <c r="H70" i="96"/>
  <c r="M69" i="96"/>
  <c r="J68" i="96"/>
  <c r="L64" i="96"/>
  <c r="K61" i="96"/>
  <c r="P60" i="96"/>
  <c r="H60" i="96"/>
  <c r="P43" i="96"/>
  <c r="L43" i="96"/>
  <c r="H43" i="96"/>
  <c r="J71" i="96"/>
  <c r="L69" i="96"/>
  <c r="I68" i="96"/>
  <c r="K64" i="96"/>
  <c r="P63" i="96"/>
  <c r="H63" i="96"/>
  <c r="M62" i="96"/>
  <c r="J61" i="96"/>
  <c r="K43" i="96"/>
  <c r="K15" i="96"/>
  <c r="J18" i="96"/>
  <c r="I19" i="96"/>
  <c r="M19" i="96"/>
  <c r="H20" i="96"/>
  <c r="L20" i="96"/>
  <c r="P20" i="96"/>
  <c r="K21" i="96"/>
  <c r="J22" i="96"/>
  <c r="I23" i="96"/>
  <c r="M23" i="96"/>
  <c r="H24" i="96"/>
  <c r="L24" i="96"/>
  <c r="P24" i="96"/>
  <c r="K25" i="96"/>
  <c r="J26" i="96"/>
  <c r="I27" i="96"/>
  <c r="M27" i="96"/>
  <c r="H28" i="96"/>
  <c r="L28" i="96"/>
  <c r="P28" i="96"/>
  <c r="K29" i="96"/>
  <c r="J30" i="96"/>
  <c r="I31" i="96"/>
  <c r="M31" i="96"/>
  <c r="H32" i="96"/>
  <c r="L32" i="96"/>
  <c r="P32" i="96"/>
  <c r="K34" i="96"/>
  <c r="M43" i="96"/>
  <c r="J67" i="96"/>
  <c r="P69" i="96"/>
  <c r="K70" i="96"/>
  <c r="O62" i="96"/>
  <c r="L62" i="96"/>
  <c r="I63" i="96"/>
  <c r="H15" i="96"/>
  <c r="L15" i="96"/>
  <c r="P15" i="96"/>
  <c r="K18" i="96"/>
  <c r="J19" i="96"/>
  <c r="N19" i="96"/>
  <c r="I20" i="96"/>
  <c r="M20" i="96"/>
  <c r="H21" i="96"/>
  <c r="L21" i="96"/>
  <c r="P21" i="96"/>
  <c r="K22" i="96"/>
  <c r="J23" i="96"/>
  <c r="I24" i="96"/>
  <c r="M24" i="96"/>
  <c r="H25" i="96"/>
  <c r="L25" i="96"/>
  <c r="P25" i="96"/>
  <c r="K26" i="96"/>
  <c r="J27" i="96"/>
  <c r="I28" i="96"/>
  <c r="M28" i="96"/>
  <c r="H29" i="96"/>
  <c r="L29" i="96"/>
  <c r="P29" i="96"/>
  <c r="K30" i="96"/>
  <c r="J31" i="96"/>
  <c r="N31" i="96"/>
  <c r="I32" i="96"/>
  <c r="M32" i="96"/>
  <c r="H34" i="96"/>
  <c r="L34" i="96"/>
  <c r="P34" i="96"/>
  <c r="N43" i="96"/>
  <c r="J62" i="96"/>
  <c r="P64" i="96"/>
  <c r="K67" i="96"/>
  <c r="L70" i="96"/>
  <c r="N11" i="96"/>
  <c r="N51" i="96" s="1"/>
  <c r="AE11" i="96"/>
  <c r="O11" i="96"/>
  <c r="O44" i="96" s="1"/>
  <c r="S11" i="96"/>
  <c r="S46" i="96" s="1"/>
  <c r="J43" i="95"/>
  <c r="J32" i="95"/>
  <c r="J31" i="95"/>
  <c r="J30" i="95"/>
  <c r="J29" i="95"/>
  <c r="J28" i="95"/>
  <c r="J27" i="95"/>
  <c r="J26" i="95"/>
  <c r="J25" i="95"/>
  <c r="J24" i="95"/>
  <c r="J23" i="95"/>
  <c r="J22" i="95"/>
  <c r="J21" i="95"/>
  <c r="J20" i="95"/>
  <c r="J19" i="95"/>
  <c r="J18" i="95"/>
  <c r="A3" i="95"/>
  <c r="A1" i="95"/>
  <c r="N23" i="96" l="1"/>
  <c r="N26" i="96"/>
  <c r="N64" i="96"/>
  <c r="N70" i="96"/>
  <c r="N71" i="96"/>
  <c r="O27" i="96"/>
  <c r="O58" i="96"/>
  <c r="N57" i="96"/>
  <c r="AJ57" i="98"/>
  <c r="N61" i="96"/>
  <c r="N22" i="96"/>
  <c r="N18" i="96"/>
  <c r="O70" i="96"/>
  <c r="N62" i="96"/>
  <c r="N60" i="96"/>
  <c r="N35" i="96"/>
  <c r="O52" i="96"/>
  <c r="N56" i="96"/>
  <c r="N47" i="96"/>
  <c r="O22" i="96"/>
  <c r="O25" i="96"/>
  <c r="N67" i="96"/>
  <c r="N63" i="96"/>
  <c r="O38" i="96"/>
  <c r="O47" i="96"/>
  <c r="O51" i="96"/>
  <c r="N48" i="96"/>
  <c r="N55" i="96"/>
  <c r="S21" i="96"/>
  <c r="S31" i="96"/>
  <c r="S44" i="96"/>
  <c r="S30" i="96"/>
  <c r="O64" i="96"/>
  <c r="S34" i="96"/>
  <c r="O21" i="96"/>
  <c r="O60" i="96"/>
  <c r="O67" i="96"/>
  <c r="S32" i="96"/>
  <c r="O28" i="96"/>
  <c r="S24" i="96"/>
  <c r="O20" i="96"/>
  <c r="S23" i="96"/>
  <c r="O35" i="96"/>
  <c r="S38" i="96"/>
  <c r="S37" i="96"/>
  <c r="S36" i="96"/>
  <c r="N36" i="96"/>
  <c r="O49" i="96"/>
  <c r="O45" i="96"/>
  <c r="S55" i="96"/>
  <c r="S50" i="96"/>
  <c r="S47" i="96"/>
  <c r="N54" i="96"/>
  <c r="S53" i="96"/>
  <c r="N46" i="96"/>
  <c r="S45" i="96"/>
  <c r="AJ49" i="98"/>
  <c r="S61" i="96"/>
  <c r="S70" i="96"/>
  <c r="O30" i="96"/>
  <c r="S29" i="96"/>
  <c r="O32" i="96"/>
  <c r="O37" i="96"/>
  <c r="O36" i="96"/>
  <c r="S35" i="96"/>
  <c r="N38" i="96"/>
  <c r="N37" i="96"/>
  <c r="O71" i="96"/>
  <c r="O53" i="96"/>
  <c r="O57" i="96"/>
  <c r="O46" i="96"/>
  <c r="O56" i="96"/>
  <c r="S58" i="96"/>
  <c r="N58" i="96"/>
  <c r="S57" i="96"/>
  <c r="N50" i="96"/>
  <c r="S49" i="96"/>
  <c r="N44" i="96"/>
  <c r="N52" i="96"/>
  <c r="S51" i="96"/>
  <c r="S56" i="96"/>
  <c r="S48" i="96"/>
  <c r="AJ45" i="98"/>
  <c r="S18" i="96"/>
  <c r="S69" i="96"/>
  <c r="S28" i="96"/>
  <c r="S20" i="96"/>
  <c r="O18" i="96"/>
  <c r="S60" i="96"/>
  <c r="O61" i="96"/>
  <c r="S26" i="96"/>
  <c r="O63" i="96"/>
  <c r="O34" i="96"/>
  <c r="S15" i="96"/>
  <c r="O43" i="96"/>
  <c r="S64" i="96"/>
  <c r="S71" i="96"/>
  <c r="S63" i="96"/>
  <c r="S62" i="96"/>
  <c r="O68" i="96"/>
  <c r="N27" i="96"/>
  <c r="O26" i="96"/>
  <c r="S22" i="96"/>
  <c r="N30" i="96"/>
  <c r="O29" i="96"/>
  <c r="S25" i="96"/>
  <c r="O15" i="96"/>
  <c r="S43" i="96"/>
  <c r="O69" i="96"/>
  <c r="S68" i="96"/>
  <c r="N69" i="96"/>
  <c r="N68" i="96"/>
  <c r="N24" i="96"/>
  <c r="N34" i="96"/>
  <c r="O31" i="96"/>
  <c r="S27" i="96"/>
  <c r="N25" i="96"/>
  <c r="O23" i="96"/>
  <c r="S19" i="96"/>
  <c r="N20" i="96"/>
  <c r="O19" i="96"/>
  <c r="N29" i="96"/>
  <c r="S67" i="96"/>
  <c r="N28" i="96"/>
  <c r="AJ56" i="98"/>
  <c r="AJ51" i="98"/>
  <c r="AJ58" i="98"/>
  <c r="AJ38" i="98"/>
  <c r="AJ47" i="98"/>
  <c r="AJ36" i="98"/>
  <c r="AJ35" i="98"/>
  <c r="AJ48" i="98"/>
  <c r="AJ55" i="98"/>
  <c r="AJ39" i="98"/>
  <c r="AJ37" i="98"/>
  <c r="AJ53" i="98"/>
  <c r="AJ46" i="98"/>
  <c r="AJ50" i="98"/>
  <c r="AJ52" i="98"/>
  <c r="AJ54" i="98"/>
  <c r="AJ44" i="98"/>
  <c r="O39" i="96"/>
  <c r="N39" i="96"/>
  <c r="S39" i="96"/>
  <c r="O55" i="96"/>
  <c r="O50" i="96"/>
  <c r="O54" i="96"/>
  <c r="N53" i="96"/>
  <c r="N45" i="96"/>
  <c r="S52" i="96"/>
  <c r="S54" i="96"/>
  <c r="AJ73" i="100"/>
  <c r="AE73" i="98"/>
  <c r="AJ70" i="98"/>
  <c r="AJ68" i="98"/>
  <c r="AJ64" i="98"/>
  <c r="AJ62" i="98"/>
  <c r="AJ60" i="98"/>
  <c r="AJ71" i="98"/>
  <c r="AJ69" i="98"/>
  <c r="AJ67" i="98"/>
  <c r="AJ63" i="98"/>
  <c r="AJ61" i="98"/>
  <c r="AJ43" i="98"/>
  <c r="AJ34" i="98"/>
  <c r="AJ31" i="98"/>
  <c r="AJ29" i="98"/>
  <c r="AJ27" i="98"/>
  <c r="AJ25" i="98"/>
  <c r="AJ23" i="98"/>
  <c r="AJ21" i="98"/>
  <c r="AJ32" i="98"/>
  <c r="AJ30" i="98"/>
  <c r="AJ28" i="98"/>
  <c r="AJ26" i="98"/>
  <c r="AJ24" i="98"/>
  <c r="AJ22" i="98"/>
  <c r="AJ20" i="98"/>
  <c r="AJ18" i="98"/>
  <c r="AJ19" i="98"/>
  <c r="AJ15" i="98"/>
  <c r="AD73" i="98"/>
  <c r="AF73" i="98"/>
  <c r="Z73" i="98"/>
  <c r="AI73" i="98"/>
  <c r="H73" i="96"/>
  <c r="P73" i="96"/>
  <c r="R11" i="96"/>
  <c r="J73" i="96"/>
  <c r="K73" i="96"/>
  <c r="AF11" i="96"/>
  <c r="L73" i="96"/>
  <c r="V11" i="96"/>
  <c r="M73" i="96"/>
  <c r="Q11" i="96"/>
  <c r="I73" i="96"/>
  <c r="T11" i="95"/>
  <c r="J11" i="95"/>
  <c r="Q11" i="95"/>
  <c r="U11" i="95"/>
  <c r="K11" i="95"/>
  <c r="R11" i="95"/>
  <c r="O11" i="95"/>
  <c r="M11" i="95"/>
  <c r="S11" i="95"/>
  <c r="R54" i="96" l="1"/>
  <c r="R50" i="96"/>
  <c r="R47" i="96"/>
  <c r="R55" i="96"/>
  <c r="R36" i="96"/>
  <c r="R34" i="96"/>
  <c r="R24" i="96"/>
  <c r="R43" i="96"/>
  <c r="R21" i="96"/>
  <c r="R29" i="96"/>
  <c r="R71" i="96"/>
  <c r="R26" i="96"/>
  <c r="R23" i="96"/>
  <c r="R28" i="96"/>
  <c r="R64" i="96"/>
  <c r="R60" i="96"/>
  <c r="R30" i="96"/>
  <c r="R63" i="96"/>
  <c r="R48" i="96"/>
  <c r="R20" i="96"/>
  <c r="R15" i="96"/>
  <c r="R61" i="96"/>
  <c r="R19" i="96"/>
  <c r="R56" i="96"/>
  <c r="R44" i="96"/>
  <c r="R46" i="96"/>
  <c r="R57" i="96"/>
  <c r="R35" i="96"/>
  <c r="R37" i="96"/>
  <c r="R27" i="96"/>
  <c r="R31" i="96"/>
  <c r="R45" i="96"/>
  <c r="R69" i="96"/>
  <c r="R22" i="96"/>
  <c r="R53" i="96"/>
  <c r="R49" i="96"/>
  <c r="R58" i="96"/>
  <c r="R52" i="96"/>
  <c r="R51" i="96"/>
  <c r="R39" i="96"/>
  <c r="R38" i="96"/>
  <c r="R25" i="96"/>
  <c r="R67" i="96"/>
  <c r="R62" i="96"/>
  <c r="R70" i="96"/>
  <c r="R18" i="96"/>
  <c r="R32" i="96"/>
  <c r="R68" i="96"/>
  <c r="Q47" i="96"/>
  <c r="Q55" i="96"/>
  <c r="Q45" i="96"/>
  <c r="Q53" i="96"/>
  <c r="Q38" i="96"/>
  <c r="Q26" i="96"/>
  <c r="Q22" i="96"/>
  <c r="Q67" i="96"/>
  <c r="Q61" i="96"/>
  <c r="Q68" i="96"/>
  <c r="Q23" i="96"/>
  <c r="Q20" i="96"/>
  <c r="Q69" i="96"/>
  <c r="Q43" i="96"/>
  <c r="Q62" i="96"/>
  <c r="Q34" i="96"/>
  <c r="Q64" i="96"/>
  <c r="Q71" i="96"/>
  <c r="Q24" i="96"/>
  <c r="Q31" i="96"/>
  <c r="Q52" i="96"/>
  <c r="Q54" i="96"/>
  <c r="Q49" i="96"/>
  <c r="Q57" i="96"/>
  <c r="Q44" i="96"/>
  <c r="Q51" i="96"/>
  <c r="Q37" i="96"/>
  <c r="Q15" i="96"/>
  <c r="Q60" i="96"/>
  <c r="Q27" i="96"/>
  <c r="Q28" i="96"/>
  <c r="Q46" i="96"/>
  <c r="Q50" i="96"/>
  <c r="Q58" i="96"/>
  <c r="Q48" i="96"/>
  <c r="Q56" i="96"/>
  <c r="Q36" i="96"/>
  <c r="Q35" i="96"/>
  <c r="Q39" i="96"/>
  <c r="Q21" i="96"/>
  <c r="Q18" i="96"/>
  <c r="Q29" i="96"/>
  <c r="Q30" i="96"/>
  <c r="Q70" i="96"/>
  <c r="Q25" i="96"/>
  <c r="Q63" i="96"/>
  <c r="Q19" i="96"/>
  <c r="Q32" i="96"/>
  <c r="V49" i="96"/>
  <c r="V57" i="96"/>
  <c r="V47" i="96"/>
  <c r="V55" i="96"/>
  <c r="V35" i="96"/>
  <c r="V20" i="96"/>
  <c r="V29" i="96"/>
  <c r="V64" i="96"/>
  <c r="V60" i="96"/>
  <c r="V62" i="96"/>
  <c r="V22" i="96"/>
  <c r="V71" i="96"/>
  <c r="V19" i="96"/>
  <c r="V15" i="96"/>
  <c r="V28" i="96"/>
  <c r="V24" i="96"/>
  <c r="V63" i="96"/>
  <c r="V70" i="96"/>
  <c r="V26" i="96"/>
  <c r="V54" i="96"/>
  <c r="V45" i="96"/>
  <c r="V36" i="96"/>
  <c r="V34" i="96"/>
  <c r="V32" i="96"/>
  <c r="V18" i="96"/>
  <c r="V31" i="96"/>
  <c r="V68" i="96"/>
  <c r="V51" i="96"/>
  <c r="V48" i="96"/>
  <c r="V39" i="96"/>
  <c r="V38" i="96"/>
  <c r="V23" i="96"/>
  <c r="V43" i="96"/>
  <c r="V52" i="96"/>
  <c r="V44" i="96"/>
  <c r="V50" i="96"/>
  <c r="V58" i="96"/>
  <c r="V53" i="96"/>
  <c r="V56" i="96"/>
  <c r="V37" i="96"/>
  <c r="V21" i="96"/>
  <c r="V61" i="96"/>
  <c r="V69" i="96"/>
  <c r="V67" i="96"/>
  <c r="V30" i="96"/>
  <c r="V27" i="96"/>
  <c r="V46" i="96"/>
  <c r="V25" i="96"/>
  <c r="AJ73" i="98"/>
  <c r="Y11" i="96"/>
  <c r="N73" i="96"/>
  <c r="AG11" i="96"/>
  <c r="T11" i="96"/>
  <c r="U11" i="96"/>
  <c r="S73" i="96"/>
  <c r="R73" i="96" l="1"/>
  <c r="Y44" i="96"/>
  <c r="Y58" i="96"/>
  <c r="Y18" i="96"/>
  <c r="Y64" i="96"/>
  <c r="Y60" i="96"/>
  <c r="Y71" i="96"/>
  <c r="Y19" i="96"/>
  <c r="Y62" i="96"/>
  <c r="Y32" i="96"/>
  <c r="Y15" i="96"/>
  <c r="Y25" i="96"/>
  <c r="Y34" i="96"/>
  <c r="Y69" i="96"/>
  <c r="Y70" i="96"/>
  <c r="Y20" i="96"/>
  <c r="Y55" i="96"/>
  <c r="Y37" i="96"/>
  <c r="Y22" i="96"/>
  <c r="Y43" i="96"/>
  <c r="Y61" i="96"/>
  <c r="Y28" i="96"/>
  <c r="Y48" i="96"/>
  <c r="Y56" i="96"/>
  <c r="Y46" i="96"/>
  <c r="Y54" i="96"/>
  <c r="Y49" i="96"/>
  <c r="Y52" i="96"/>
  <c r="Y57" i="96"/>
  <c r="Y39" i="96"/>
  <c r="Y21" i="96"/>
  <c r="Y23" i="96"/>
  <c r="Y27" i="96"/>
  <c r="Y24" i="96"/>
  <c r="Y36" i="96"/>
  <c r="Y67" i="96"/>
  <c r="Y50" i="96"/>
  <c r="Y45" i="96"/>
  <c r="Y53" i="96"/>
  <c r="Y51" i="96"/>
  <c r="Y38" i="96"/>
  <c r="Y35" i="96"/>
  <c r="Y29" i="96"/>
  <c r="Y30" i="96"/>
  <c r="Y26" i="96"/>
  <c r="Y63" i="96"/>
  <c r="Y47" i="96"/>
  <c r="Y68" i="96"/>
  <c r="Y31" i="96"/>
  <c r="U48" i="96"/>
  <c r="U57" i="96"/>
  <c r="U46" i="96"/>
  <c r="U47" i="96"/>
  <c r="U35" i="96"/>
  <c r="U37" i="96"/>
  <c r="U45" i="96"/>
  <c r="U50" i="96"/>
  <c r="U39" i="96"/>
  <c r="U44" i="96"/>
  <c r="U56" i="96"/>
  <c r="U38" i="96"/>
  <c r="U54" i="96"/>
  <c r="U58" i="96"/>
  <c r="U52" i="96"/>
  <c r="U53" i="96"/>
  <c r="U49" i="96"/>
  <c r="U55" i="96"/>
  <c r="U36" i="96"/>
  <c r="U51" i="96"/>
  <c r="T48" i="96"/>
  <c r="T56" i="96"/>
  <c r="T46" i="96"/>
  <c r="T54" i="96"/>
  <c r="T58" i="96"/>
  <c r="T57" i="96"/>
  <c r="T35" i="96"/>
  <c r="T70" i="96"/>
  <c r="T67" i="96"/>
  <c r="T61" i="96"/>
  <c r="T62" i="96"/>
  <c r="T64" i="96"/>
  <c r="T34" i="96"/>
  <c r="T60" i="96"/>
  <c r="T71" i="96"/>
  <c r="T63" i="96"/>
  <c r="T15" i="96"/>
  <c r="T50" i="96"/>
  <c r="T45" i="96"/>
  <c r="T53" i="96"/>
  <c r="T51" i="96"/>
  <c r="T49" i="96"/>
  <c r="T38" i="96"/>
  <c r="T39" i="96"/>
  <c r="T69" i="96"/>
  <c r="T52" i="96"/>
  <c r="T68" i="96"/>
  <c r="T47" i="96"/>
  <c r="T55" i="96"/>
  <c r="T44" i="96"/>
  <c r="T36" i="96"/>
  <c r="T37" i="96"/>
  <c r="T26" i="96"/>
  <c r="T28" i="96"/>
  <c r="T31" i="96"/>
  <c r="T24" i="96"/>
  <c r="T43" i="96"/>
  <c r="T20" i="96"/>
  <c r="T22" i="96"/>
  <c r="T27" i="96"/>
  <c r="T18" i="96"/>
  <c r="T32" i="96"/>
  <c r="T21" i="96"/>
  <c r="T19" i="96"/>
  <c r="T30" i="96"/>
  <c r="T25" i="96"/>
  <c r="T23" i="96"/>
  <c r="T29" i="96"/>
  <c r="Q73" i="96"/>
  <c r="AH11" i="96"/>
  <c r="W11" i="96"/>
  <c r="AB11" i="96"/>
  <c r="X11" i="96"/>
  <c r="V73" i="96"/>
  <c r="W55" i="96" l="1"/>
  <c r="W50" i="96"/>
  <c r="W37" i="96"/>
  <c r="W62" i="96"/>
  <c r="W63" i="96"/>
  <c r="W64" i="96"/>
  <c r="W60" i="96"/>
  <c r="W45" i="96"/>
  <c r="W36" i="96"/>
  <c r="W46" i="96"/>
  <c r="W54" i="96"/>
  <c r="W52" i="96"/>
  <c r="W44" i="96"/>
  <c r="W39" i="96"/>
  <c r="W67" i="96"/>
  <c r="W47" i="96"/>
  <c r="W68" i="96"/>
  <c r="W71" i="96"/>
  <c r="W48" i="96"/>
  <c r="W56" i="96"/>
  <c r="W51" i="96"/>
  <c r="W49" i="96"/>
  <c r="W57" i="96"/>
  <c r="W58" i="96"/>
  <c r="W38" i="96"/>
  <c r="W61" i="96"/>
  <c r="W69" i="96"/>
  <c r="W70" i="96"/>
  <c r="W15" i="96"/>
  <c r="W53" i="96"/>
  <c r="W35" i="96"/>
  <c r="W34" i="96"/>
  <c r="W30" i="96"/>
  <c r="W29" i="96"/>
  <c r="W43" i="96"/>
  <c r="W32" i="96"/>
  <c r="W26" i="96"/>
  <c r="W27" i="96"/>
  <c r="W19" i="96"/>
  <c r="W21" i="96"/>
  <c r="W20" i="96"/>
  <c r="W18" i="96"/>
  <c r="W25" i="96"/>
  <c r="W24" i="96"/>
  <c r="W31" i="96"/>
  <c r="W22" i="96"/>
  <c r="W28" i="96"/>
  <c r="W23" i="96"/>
  <c r="AB45" i="96"/>
  <c r="AB53" i="96"/>
  <c r="AB60" i="96"/>
  <c r="AB71" i="96"/>
  <c r="AB69" i="96"/>
  <c r="AB20" i="96"/>
  <c r="AB15" i="96"/>
  <c r="AB19" i="96"/>
  <c r="AB27" i="96"/>
  <c r="AB24" i="96"/>
  <c r="AB21" i="96"/>
  <c r="AB34" i="96"/>
  <c r="AB28" i="96"/>
  <c r="AB25" i="96"/>
  <c r="AB70" i="96"/>
  <c r="AB48" i="96"/>
  <c r="AB56" i="96"/>
  <c r="AB49" i="96"/>
  <c r="AB57" i="96"/>
  <c r="AB22" i="96"/>
  <c r="AB30" i="96"/>
  <c r="AB61" i="96"/>
  <c r="AB62" i="96"/>
  <c r="AB64" i="96"/>
  <c r="AB43" i="96"/>
  <c r="AB32" i="96"/>
  <c r="AB29" i="96"/>
  <c r="AB55" i="96"/>
  <c r="AB44" i="96"/>
  <c r="AB35" i="96"/>
  <c r="AB36" i="96"/>
  <c r="AB38" i="96"/>
  <c r="AB23" i="96"/>
  <c r="AB67" i="96"/>
  <c r="AB46" i="96"/>
  <c r="AB54" i="96"/>
  <c r="AB52" i="96"/>
  <c r="AB58" i="96"/>
  <c r="AB47" i="96"/>
  <c r="AB39" i="96"/>
  <c r="AB18" i="96"/>
  <c r="AB26" i="96"/>
  <c r="AB63" i="96"/>
  <c r="AB68" i="96"/>
  <c r="AB51" i="96"/>
  <c r="AB50" i="96"/>
  <c r="AB37" i="96"/>
  <c r="AB31" i="96"/>
  <c r="Z11" i="96"/>
  <c r="Y73" i="96"/>
  <c r="AD31" i="96"/>
  <c r="T73" i="96"/>
  <c r="AI11" i="96"/>
  <c r="AA11" i="96"/>
  <c r="AE57" i="96" s="1"/>
  <c r="AE19" i="96"/>
  <c r="AG62" i="96"/>
  <c r="AE20" i="96" l="1"/>
  <c r="AD34" i="96"/>
  <c r="AG30" i="96"/>
  <c r="AF30" i="96"/>
  <c r="AE30" i="96"/>
  <c r="AE27" i="96"/>
  <c r="AG61" i="96"/>
  <c r="AB73" i="96"/>
  <c r="AF19" i="96"/>
  <c r="AD43" i="96"/>
  <c r="AF53" i="96"/>
  <c r="AG55" i="96"/>
  <c r="AE50" i="96"/>
  <c r="AF37" i="96"/>
  <c r="AH36" i="96"/>
  <c r="AE44" i="96"/>
  <c r="AG64" i="96"/>
  <c r="AD27" i="96"/>
  <c r="AE24" i="96"/>
  <c r="AG28" i="96"/>
  <c r="AE28" i="96"/>
  <c r="AD61" i="96"/>
  <c r="AF31" i="96"/>
  <c r="AD64" i="96"/>
  <c r="AE63" i="96"/>
  <c r="Z52" i="96"/>
  <c r="Z29" i="96"/>
  <c r="Z20" i="96"/>
  <c r="Z25" i="96"/>
  <c r="Z43" i="96"/>
  <c r="Z63" i="96"/>
  <c r="Z70" i="96"/>
  <c r="Z18" i="96"/>
  <c r="Z67" i="96"/>
  <c r="Z31" i="96"/>
  <c r="Z22" i="96"/>
  <c r="Z19" i="96"/>
  <c r="Z26" i="96"/>
  <c r="Z58" i="96"/>
  <c r="Z48" i="96"/>
  <c r="Z56" i="96"/>
  <c r="Z24" i="96"/>
  <c r="Z64" i="96"/>
  <c r="Z30" i="96"/>
  <c r="Z27" i="96"/>
  <c r="Z47" i="96"/>
  <c r="Z55" i="96"/>
  <c r="Z45" i="96"/>
  <c r="Z53" i="96"/>
  <c r="Z46" i="96"/>
  <c r="Z54" i="96"/>
  <c r="Z69" i="96"/>
  <c r="Z50" i="96"/>
  <c r="Z35" i="96"/>
  <c r="Z49" i="96"/>
  <c r="Z57" i="96"/>
  <c r="Z44" i="96"/>
  <c r="Z51" i="96"/>
  <c r="Z37" i="96"/>
  <c r="Z39" i="96"/>
  <c r="Z36" i="96"/>
  <c r="Z21" i="96"/>
  <c r="Z32" i="96"/>
  <c r="Z15" i="96"/>
  <c r="Z28" i="96"/>
  <c r="Z34" i="96"/>
  <c r="Z68" i="96"/>
  <c r="Z61" i="96"/>
  <c r="Z23" i="96"/>
  <c r="Z38" i="96"/>
  <c r="Z60" i="96"/>
  <c r="Z71" i="96"/>
  <c r="Z62" i="96"/>
  <c r="AD49" i="96"/>
  <c r="AE55" i="96"/>
  <c r="AF51" i="96"/>
  <c r="AG37" i="96"/>
  <c r="AD39" i="96"/>
  <c r="AH51" i="96"/>
  <c r="AD46" i="96"/>
  <c r="AE37" i="96"/>
  <c r="AF49" i="96"/>
  <c r="AG50" i="96"/>
  <c r="AF46" i="96"/>
  <c r="AE54" i="96"/>
  <c r="AG52" i="96"/>
  <c r="AD48" i="96"/>
  <c r="AG49" i="96"/>
  <c r="AE56" i="96"/>
  <c r="AD37" i="96"/>
  <c r="AE39" i="96"/>
  <c r="AF44" i="96"/>
  <c r="AF50" i="96"/>
  <c r="AH50" i="96"/>
  <c r="AH57" i="96"/>
  <c r="AH38" i="96"/>
  <c r="AH45" i="96"/>
  <c r="AG57" i="96"/>
  <c r="AD47" i="96"/>
  <c r="AD55" i="96"/>
  <c r="AD35" i="96"/>
  <c r="AG44" i="96"/>
  <c r="AG35" i="96"/>
  <c r="AF47" i="96"/>
  <c r="AH48" i="96"/>
  <c r="AH52" i="96"/>
  <c r="AF22" i="96"/>
  <c r="AD67" i="96"/>
  <c r="AD62" i="96"/>
  <c r="AF62" i="96"/>
  <c r="AE71" i="96"/>
  <c r="AG15" i="96"/>
  <c r="AF29" i="96"/>
  <c r="AG31" i="96"/>
  <c r="AF43" i="96"/>
  <c r="AF28" i="96"/>
  <c r="AF55" i="96"/>
  <c r="AE47" i="96"/>
  <c r="AE53" i="96"/>
  <c r="AF35" i="96"/>
  <c r="AF39" i="96"/>
  <c r="AG47" i="96"/>
  <c r="AG58" i="96"/>
  <c r="AF58" i="96"/>
  <c r="AF36" i="96"/>
  <c r="AF45" i="96"/>
  <c r="AG46" i="96"/>
  <c r="AD58" i="96"/>
  <c r="AE52" i="96"/>
  <c r="AH54" i="96"/>
  <c r="AE45" i="96"/>
  <c r="AD44" i="96"/>
  <c r="AH47" i="96"/>
  <c r="AH39" i="96"/>
  <c r="AH37" i="96"/>
  <c r="AH46" i="96"/>
  <c r="AG48" i="96"/>
  <c r="AE48" i="96"/>
  <c r="AA53" i="96"/>
  <c r="AA50" i="96"/>
  <c r="AA52" i="96"/>
  <c r="AA45" i="96"/>
  <c r="AA38" i="96"/>
  <c r="AA28" i="96"/>
  <c r="AA20" i="96"/>
  <c r="AA27" i="96"/>
  <c r="AA71" i="96"/>
  <c r="AA64" i="96"/>
  <c r="AA21" i="96"/>
  <c r="AA34" i="96"/>
  <c r="AA63" i="96"/>
  <c r="AA18" i="96"/>
  <c r="AA60" i="96"/>
  <c r="AA69" i="96"/>
  <c r="AA22" i="96"/>
  <c r="AA29" i="96"/>
  <c r="AA62" i="96"/>
  <c r="AA37" i="96"/>
  <c r="AA43" i="96"/>
  <c r="AA56" i="96"/>
  <c r="AA57" i="96"/>
  <c r="AA44" i="96"/>
  <c r="AA47" i="96"/>
  <c r="AA36" i="96"/>
  <c r="AA39" i="96"/>
  <c r="AA19" i="96"/>
  <c r="AA31" i="96"/>
  <c r="AA25" i="96"/>
  <c r="AA26" i="96"/>
  <c r="AA46" i="96"/>
  <c r="AA51" i="96"/>
  <c r="AA32" i="96"/>
  <c r="AA23" i="96"/>
  <c r="AA30" i="96"/>
  <c r="AA49" i="96"/>
  <c r="AA58" i="96"/>
  <c r="AA54" i="96"/>
  <c r="AA55" i="96"/>
  <c r="AA35" i="96"/>
  <c r="AA68" i="96"/>
  <c r="AA61" i="96"/>
  <c r="AA67" i="96"/>
  <c r="AA48" i="96"/>
  <c r="AA24" i="96"/>
  <c r="AA15" i="96"/>
  <c r="AA70" i="96"/>
  <c r="AE70" i="96"/>
  <c r="AG71" i="96"/>
  <c r="AF71" i="96"/>
  <c r="AG54" i="96"/>
  <c r="AD38" i="96"/>
  <c r="AE51" i="96"/>
  <c r="AE38" i="96"/>
  <c r="AF56" i="96"/>
  <c r="AE58" i="96"/>
  <c r="AD57" i="96"/>
  <c r="AD50" i="96"/>
  <c r="AH58" i="96"/>
  <c r="AH44" i="96"/>
  <c r="AE49" i="96"/>
  <c r="AG25" i="96"/>
  <c r="AF27" i="96"/>
  <c r="AG20" i="96"/>
  <c r="AF61" i="96"/>
  <c r="AG63" i="96"/>
  <c r="AG27" i="96"/>
  <c r="AG19" i="96"/>
  <c r="AD18" i="96"/>
  <c r="AF25" i="96"/>
  <c r="AE68" i="96"/>
  <c r="AE29" i="96"/>
  <c r="AD30" i="96"/>
  <c r="AE25" i="96"/>
  <c r="AE15" i="96"/>
  <c r="AD24" i="96"/>
  <c r="AE26" i="96"/>
  <c r="AF54" i="96"/>
  <c r="AG36" i="96"/>
  <c r="AF34" i="96"/>
  <c r="AG24" i="96"/>
  <c r="AF21" i="96"/>
  <c r="AD15" i="96"/>
  <c r="AE60" i="96"/>
  <c r="AF64" i="96"/>
  <c r="AG18" i="96"/>
  <c r="AD71" i="96"/>
  <c r="AF32" i="96"/>
  <c r="AG32" i="96"/>
  <c r="AG68" i="96"/>
  <c r="AG34" i="96"/>
  <c r="AD70" i="96"/>
  <c r="AF23" i="96"/>
  <c r="AD29" i="96"/>
  <c r="AE61" i="96"/>
  <c r="AG60" i="96"/>
  <c r="AD54" i="96"/>
  <c r="AG56" i="96"/>
  <c r="AF38" i="96"/>
  <c r="AD56" i="96"/>
  <c r="AE36" i="96"/>
  <c r="AG51" i="96"/>
  <c r="AD52" i="96"/>
  <c r="AG39" i="96"/>
  <c r="AD36" i="96"/>
  <c r="AD45" i="96"/>
  <c r="AH56" i="96"/>
  <c r="AE35" i="96"/>
  <c r="AG53" i="96"/>
  <c r="AG38" i="96"/>
  <c r="AD53" i="96"/>
  <c r="AD51" i="96"/>
  <c r="AF57" i="96"/>
  <c r="AF52" i="96"/>
  <c r="AF48" i="96"/>
  <c r="AH55" i="96"/>
  <c r="AH35" i="96"/>
  <c r="AH53" i="96"/>
  <c r="AH49" i="96"/>
  <c r="AG45" i="96"/>
  <c r="AE46" i="96"/>
  <c r="AD60" i="96"/>
  <c r="AD21" i="96"/>
  <c r="AE18" i="96"/>
  <c r="AF24" i="96"/>
  <c r="AJ11" i="96"/>
  <c r="AG43" i="96"/>
  <c r="AG21" i="96"/>
  <c r="AE64" i="96"/>
  <c r="AD28" i="96"/>
  <c r="AE32" i="96"/>
  <c r="AE69" i="96"/>
  <c r="AE22" i="96"/>
  <c r="AF26" i="96"/>
  <c r="AF67" i="96"/>
  <c r="AG67" i="96"/>
  <c r="AG29" i="96"/>
  <c r="W73" i="96"/>
  <c r="AD32" i="96"/>
  <c r="AG69" i="96"/>
  <c r="AG26" i="96"/>
  <c r="AG23" i="96"/>
  <c r="AD68" i="96"/>
  <c r="AE34" i="96"/>
  <c r="AD69" i="96"/>
  <c r="AF70" i="96"/>
  <c r="AG22" i="96"/>
  <c r="AE21" i="96"/>
  <c r="AF69" i="96"/>
  <c r="AE62" i="96"/>
  <c r="AG70" i="96"/>
  <c r="AF18" i="96"/>
  <c r="AD22" i="96"/>
  <c r="AE43" i="96"/>
  <c r="AD20" i="96"/>
  <c r="AD63" i="96"/>
  <c r="AF60" i="96"/>
  <c r="AE31" i="96"/>
  <c r="AF68" i="96"/>
  <c r="AD23" i="96"/>
  <c r="AD25" i="96"/>
  <c r="AE23" i="96"/>
  <c r="AD19" i="96"/>
  <c r="AF63" i="96"/>
  <c r="AD26" i="96"/>
  <c r="AE67" i="96"/>
  <c r="AF20" i="96"/>
  <c r="AJ56" i="96" l="1"/>
  <c r="AJ58" i="96"/>
  <c r="AJ54" i="96"/>
  <c r="AJ37" i="96"/>
  <c r="AJ48" i="96"/>
  <c r="AJ53" i="96"/>
  <c r="AJ39" i="96"/>
  <c r="AJ52" i="96"/>
  <c r="AJ47" i="96"/>
  <c r="AJ44" i="96"/>
  <c r="AJ49" i="96"/>
  <c r="AJ55" i="96"/>
  <c r="AJ45" i="96"/>
  <c r="AJ38" i="96"/>
  <c r="AJ35" i="96"/>
  <c r="AJ51" i="96"/>
  <c r="AJ57" i="96"/>
  <c r="AJ36" i="96"/>
  <c r="AJ50" i="96"/>
  <c r="AJ46" i="96"/>
  <c r="AE73" i="96"/>
  <c r="AG73" i="96"/>
  <c r="Z73" i="96"/>
  <c r="AD73" i="96"/>
  <c r="AJ69" i="96"/>
  <c r="AJ63" i="96"/>
  <c r="AJ68" i="96"/>
  <c r="AJ62" i="96"/>
  <c r="AJ67" i="96"/>
  <c r="AJ70" i="96"/>
  <c r="AJ60" i="96"/>
  <c r="AJ61" i="96"/>
  <c r="AJ34" i="96"/>
  <c r="AJ29" i="96"/>
  <c r="AJ32" i="96"/>
  <c r="AJ28" i="96"/>
  <c r="AJ27" i="96"/>
  <c r="AJ25" i="96"/>
  <c r="AJ21" i="96"/>
  <c r="AJ15" i="96"/>
  <c r="AJ31" i="96"/>
  <c r="AJ23" i="96"/>
  <c r="AJ19" i="96"/>
  <c r="AJ26" i="96"/>
  <c r="AJ22" i="96"/>
  <c r="AJ18" i="96"/>
  <c r="AJ64" i="96"/>
  <c r="AJ43" i="96"/>
  <c r="AJ30" i="96"/>
  <c r="AJ24" i="96"/>
  <c r="AJ20" i="96"/>
  <c r="AJ71" i="96"/>
  <c r="AA73" i="96"/>
  <c r="AJ73" i="96" l="1"/>
  <c r="H11" i="94" l="1"/>
  <c r="I13" i="94" l="1"/>
  <c r="B67" i="94"/>
  <c r="B68" i="94" s="1"/>
  <c r="B69" i="94" s="1"/>
  <c r="B42" i="94"/>
  <c r="B43" i="94" s="1"/>
  <c r="B18" i="94"/>
  <c r="B19" i="94" s="1"/>
  <c r="B20" i="94" s="1"/>
  <c r="B21" i="94" s="1"/>
  <c r="B22" i="94" s="1"/>
  <c r="B23" i="94" s="1"/>
  <c r="B24" i="94" s="1"/>
  <c r="B25" i="94" s="1"/>
  <c r="B26" i="94" s="1"/>
  <c r="B27" i="94" s="1"/>
  <c r="B28" i="94" s="1"/>
  <c r="B29" i="94" s="1"/>
  <c r="B30" i="94" s="1"/>
  <c r="B31" i="94" s="1"/>
  <c r="B32" i="94" s="1"/>
  <c r="B33" i="94" s="1"/>
  <c r="B34" i="94" s="1"/>
  <c r="B35" i="94" s="1"/>
  <c r="B36" i="94" s="1"/>
  <c r="B37" i="94" s="1"/>
  <c r="B38" i="94" s="1"/>
  <c r="B15" i="94"/>
  <c r="E13" i="94"/>
  <c r="A3" i="94"/>
  <c r="A1" i="94"/>
  <c r="AI13" i="67"/>
  <c r="AH13" i="67"/>
  <c r="AJ13" i="67" s="1"/>
  <c r="AL13" i="67" s="1"/>
  <c r="AN13" i="67" s="1"/>
  <c r="AP13" i="67" s="1"/>
  <c r="AR13" i="67" s="1"/>
  <c r="AS9" i="67"/>
  <c r="AQ9" i="67"/>
  <c r="AO9" i="67"/>
  <c r="AM9" i="67"/>
  <c r="AK9" i="67"/>
  <c r="AI9" i="67"/>
  <c r="AG9" i="67"/>
  <c r="AF11" i="67"/>
  <c r="AI12" i="67"/>
  <c r="AK12" i="67" s="1"/>
  <c r="AM12" i="67" s="1"/>
  <c r="AO12" i="67" s="1"/>
  <c r="AQ12" i="67" s="1"/>
  <c r="AS12" i="67" s="1"/>
  <c r="AH12" i="67"/>
  <c r="AJ12" i="67" s="1"/>
  <c r="AL12" i="67" s="1"/>
  <c r="AN12" i="67" s="1"/>
  <c r="AP12" i="67" s="1"/>
  <c r="AR12" i="67" s="1"/>
  <c r="H11" i="93"/>
  <c r="B67" i="93"/>
  <c r="B68" i="93" s="1"/>
  <c r="B69" i="93" s="1"/>
  <c r="B71" i="93" s="1"/>
  <c r="B42" i="93"/>
  <c r="B43" i="93" s="1"/>
  <c r="B18" i="93"/>
  <c r="B19" i="93" s="1"/>
  <c r="B20" i="93" s="1"/>
  <c r="B21" i="93" s="1"/>
  <c r="B22" i="93" s="1"/>
  <c r="B23" i="93" s="1"/>
  <c r="B24" i="93" s="1"/>
  <c r="B25" i="93" s="1"/>
  <c r="B26" i="93" s="1"/>
  <c r="B27" i="93" s="1"/>
  <c r="B28" i="93" s="1"/>
  <c r="B29" i="93" s="1"/>
  <c r="B30" i="93" s="1"/>
  <c r="B31" i="93" s="1"/>
  <c r="B32" i="93" s="1"/>
  <c r="B33" i="93" s="1"/>
  <c r="B34" i="93" s="1"/>
  <c r="B35" i="93" s="1"/>
  <c r="B36" i="93" s="1"/>
  <c r="B37" i="93" s="1"/>
  <c r="B38" i="93" s="1"/>
  <c r="B39" i="93" s="1"/>
  <c r="B15" i="93"/>
  <c r="E13" i="93"/>
  <c r="A3" i="93"/>
  <c r="A1" i="93"/>
  <c r="B44" i="93" l="1"/>
  <c r="B45" i="93" s="1"/>
  <c r="B46" i="93" s="1"/>
  <c r="B47" i="93" s="1"/>
  <c r="B48" i="93" s="1"/>
  <c r="B49" i="93" s="1"/>
  <c r="B50" i="93" s="1"/>
  <c r="B51" i="93" s="1"/>
  <c r="B52" i="93" s="1"/>
  <c r="B53" i="93" s="1"/>
  <c r="B54" i="93" s="1"/>
  <c r="B55" i="93" s="1"/>
  <c r="B56" i="93" s="1"/>
  <c r="B57" i="93" s="1"/>
  <c r="B58" i="93" s="1"/>
  <c r="B44" i="94"/>
  <c r="B45" i="94" s="1"/>
  <c r="B46" i="94" s="1"/>
  <c r="B47" i="94" s="1"/>
  <c r="B48" i="94" s="1"/>
  <c r="B49" i="94" s="1"/>
  <c r="B50" i="94" s="1"/>
  <c r="B51" i="94" s="1"/>
  <c r="B52" i="94" s="1"/>
  <c r="B53" i="94" s="1"/>
  <c r="B54" i="94" s="1"/>
  <c r="B55" i="94" s="1"/>
  <c r="B56" i="94" s="1"/>
  <c r="B57" i="94" s="1"/>
  <c r="B58" i="94" s="1"/>
  <c r="J13" i="94"/>
  <c r="I11" i="94"/>
  <c r="B71" i="94"/>
  <c r="B70" i="94"/>
  <c r="AH11" i="67"/>
  <c r="AG11" i="67"/>
  <c r="I11" i="93"/>
  <c r="AK13" i="67"/>
  <c r="B70" i="93"/>
  <c r="B60" i="94" l="1"/>
  <c r="B61" i="94" s="1"/>
  <c r="B62" i="94" s="1"/>
  <c r="B63" i="94" s="1"/>
  <c r="B64" i="94" s="1"/>
  <c r="K13" i="94"/>
  <c r="J11" i="94"/>
  <c r="B60" i="93"/>
  <c r="B61" i="93" s="1"/>
  <c r="B62" i="93" s="1"/>
  <c r="B63" i="93" s="1"/>
  <c r="B64" i="93" s="1"/>
  <c r="AJ11" i="67"/>
  <c r="AI11" i="67"/>
  <c r="J11" i="93"/>
  <c r="AM13" i="67"/>
  <c r="L13" i="94" l="1"/>
  <c r="K11" i="94"/>
  <c r="AK11" i="67"/>
  <c r="AL11" i="67"/>
  <c r="K11" i="93"/>
  <c r="L11" i="93" s="1"/>
  <c r="AO13" i="67"/>
  <c r="M13" i="94" l="1"/>
  <c r="L11" i="94"/>
  <c r="AM11" i="67"/>
  <c r="AN11" i="67"/>
  <c r="AQ13" i="67"/>
  <c r="M11" i="93"/>
  <c r="N13" i="94" l="1"/>
  <c r="N11" i="94" s="1"/>
  <c r="M11" i="94"/>
  <c r="AO11" i="67"/>
  <c r="AP11" i="67"/>
  <c r="AS13" i="67"/>
  <c r="N11" i="93"/>
  <c r="AQ11" i="67" l="1"/>
  <c r="AR11" i="67"/>
  <c r="AS11" i="67" l="1"/>
  <c r="U84" i="2" l="1"/>
  <c r="U83" i="2"/>
  <c r="O63" i="99"/>
  <c r="O63" i="97"/>
  <c r="O63" i="101"/>
  <c r="O63" i="95"/>
  <c r="A3" i="53" l="1"/>
  <c r="A3" i="54"/>
  <c r="A3" i="57"/>
  <c r="A3" i="59"/>
  <c r="A3" i="82"/>
  <c r="A3" i="41"/>
  <c r="A3" i="52"/>
  <c r="A3" i="56"/>
  <c r="A3" i="58"/>
  <c r="A3" i="60"/>
  <c r="A3" i="83"/>
  <c r="A3" i="67"/>
  <c r="A3" i="62"/>
  <c r="A3" i="40"/>
  <c r="L79" i="2" l="1"/>
  <c r="M79" i="2" s="1"/>
  <c r="N79" i="2" s="1"/>
  <c r="O79" i="2" s="1"/>
  <c r="P79" i="2" s="1"/>
  <c r="Q79" i="2" s="1"/>
  <c r="R79" i="2" s="1"/>
  <c r="S79" i="2" s="1"/>
  <c r="D68" i="75" l="1"/>
  <c r="I75" i="94" l="1"/>
  <c r="I76" i="93"/>
  <c r="I75" i="93"/>
  <c r="J76" i="94"/>
  <c r="I76" i="94"/>
  <c r="J75" i="94"/>
  <c r="H76" i="94"/>
  <c r="H76" i="93"/>
  <c r="J75" i="93"/>
  <c r="H75" i="94"/>
  <c r="H75" i="93"/>
  <c r="J76" i="93"/>
  <c r="D61" i="75" l="1"/>
  <c r="D60" i="75"/>
  <c r="D59" i="75"/>
  <c r="D58" i="75"/>
  <c r="D57" i="75"/>
  <c r="E74" i="67"/>
  <c r="E71" i="67"/>
  <c r="E70" i="67"/>
  <c r="E69" i="67"/>
  <c r="E68" i="67"/>
  <c r="E67" i="67"/>
  <c r="E66" i="67"/>
  <c r="E65" i="67"/>
  <c r="E63" i="67"/>
  <c r="E64" i="67"/>
  <c r="E61" i="67"/>
  <c r="E62" i="67"/>
  <c r="K75" i="93" l="1"/>
  <c r="K75" i="94"/>
  <c r="N75" i="93"/>
  <c r="N76" i="93"/>
  <c r="N75" i="94"/>
  <c r="M75" i="94"/>
  <c r="K76" i="93"/>
  <c r="K76" i="94"/>
  <c r="E39" i="67"/>
  <c r="L76" i="93" l="1"/>
  <c r="M76" i="93"/>
  <c r="M76" i="94"/>
  <c r="L75" i="93"/>
  <c r="L76" i="94"/>
  <c r="N76" i="94"/>
  <c r="L75" i="94"/>
  <c r="P75" i="94" s="1"/>
  <c r="M75" i="93"/>
  <c r="J32" i="53"/>
  <c r="J30" i="53"/>
  <c r="P75" i="93" l="1"/>
  <c r="P76" i="93"/>
  <c r="P76" i="94"/>
  <c r="K14" i="66"/>
  <c r="O63" i="82"/>
  <c r="O63" i="59"/>
  <c r="O63" i="54"/>
  <c r="O63" i="40"/>
  <c r="O63" i="57"/>
  <c r="O63" i="53"/>
  <c r="D7" i="56" l="1"/>
  <c r="D7" i="58"/>
  <c r="D7" i="60"/>
  <c r="D7" i="83"/>
  <c r="D7" i="52"/>
  <c r="D7" i="41"/>
  <c r="E30" i="67" l="1"/>
  <c r="E21" i="67"/>
  <c r="E22" i="67"/>
  <c r="E23" i="67"/>
  <c r="E35" i="67"/>
  <c r="E24" i="67"/>
  <c r="I29" i="66" l="1"/>
  <c r="I23" i="66"/>
  <c r="I17" i="66"/>
  <c r="J23" i="66" l="1"/>
  <c r="J17" i="66"/>
  <c r="J29" i="66"/>
  <c r="K17" i="66" l="1"/>
  <c r="K23" i="66"/>
  <c r="K29" i="66"/>
  <c r="L29" i="66" l="1"/>
  <c r="L23" i="66"/>
  <c r="L17" i="66"/>
  <c r="M29" i="66" l="1"/>
  <c r="M23" i="66"/>
  <c r="M17" i="66"/>
  <c r="N23" i="66"/>
  <c r="N29" i="66"/>
  <c r="N17" i="66"/>
  <c r="O23" i="66" l="1"/>
  <c r="O29" i="66"/>
  <c r="O17" i="66"/>
  <c r="P29" i="66" l="1"/>
  <c r="P17" i="66"/>
  <c r="P23" i="66"/>
  <c r="Q29" i="66" l="1"/>
  <c r="Q17" i="66"/>
  <c r="Q23" i="66"/>
  <c r="R23" i="66" l="1"/>
  <c r="R29" i="66"/>
  <c r="R17" i="66"/>
  <c r="J32" i="59" l="1"/>
  <c r="J30" i="59"/>
  <c r="J32" i="57"/>
  <c r="J30" i="57"/>
  <c r="J32" i="54"/>
  <c r="J30" i="54"/>
  <c r="J53" i="40"/>
  <c r="J54" i="40"/>
  <c r="J55" i="40"/>
  <c r="J53" i="53"/>
  <c r="J54" i="53"/>
  <c r="J55" i="53"/>
  <c r="J53" i="54"/>
  <c r="J54" i="54"/>
  <c r="J55" i="54"/>
  <c r="J53" i="57"/>
  <c r="J54" i="57"/>
  <c r="J55" i="57"/>
  <c r="J53" i="59"/>
  <c r="J54" i="59"/>
  <c r="J55" i="59"/>
  <c r="J32" i="82"/>
  <c r="J30" i="82"/>
  <c r="J30" i="40"/>
  <c r="J32" i="40"/>
  <c r="D20" i="75"/>
  <c r="A3" i="45" l="1"/>
  <c r="D71" i="75"/>
  <c r="D30" i="75" l="1"/>
  <c r="D26" i="75"/>
  <c r="D28" i="75"/>
  <c r="D27" i="75"/>
  <c r="D34" i="67" l="1"/>
  <c r="D34" i="94" s="1"/>
  <c r="D34" i="40"/>
  <c r="J52" i="40"/>
  <c r="J51" i="40"/>
  <c r="J50" i="40"/>
  <c r="J49" i="40"/>
  <c r="J48" i="40"/>
  <c r="J47" i="40"/>
  <c r="J46" i="40"/>
  <c r="J45" i="40"/>
  <c r="J44" i="40"/>
  <c r="J43" i="40"/>
  <c r="J19" i="40"/>
  <c r="J20" i="40"/>
  <c r="J21" i="40"/>
  <c r="J22" i="40"/>
  <c r="J23" i="40"/>
  <c r="J24" i="40"/>
  <c r="J25" i="40"/>
  <c r="J26" i="40"/>
  <c r="J27" i="40"/>
  <c r="J28" i="40"/>
  <c r="J29" i="40"/>
  <c r="J31" i="40"/>
  <c r="D34" i="93" l="1"/>
  <c r="E34" i="67"/>
  <c r="J34" i="40"/>
  <c r="D34" i="41"/>
  <c r="AD11" i="52"/>
  <c r="AD11" i="56"/>
  <c r="AD11" i="58"/>
  <c r="AD11" i="60"/>
  <c r="AD11" i="83"/>
  <c r="AD11" i="41"/>
  <c r="K11" i="52"/>
  <c r="N11" i="52" s="1"/>
  <c r="K11" i="56"/>
  <c r="N11" i="56" s="1"/>
  <c r="K11" i="58"/>
  <c r="N11" i="58" s="1"/>
  <c r="K11" i="60"/>
  <c r="N11" i="60" s="1"/>
  <c r="K11" i="83"/>
  <c r="N11" i="83" s="1"/>
  <c r="K11" i="67"/>
  <c r="N11" i="67" s="1"/>
  <c r="Q11" i="67" s="1"/>
  <c r="T11" i="67" s="1"/>
  <c r="W11" i="67" s="1"/>
  <c r="Z11" i="67" s="1"/>
  <c r="K11" i="41"/>
  <c r="N11" i="41" s="1"/>
  <c r="J11" i="52"/>
  <c r="M11" i="52" s="1"/>
  <c r="P11" i="52" s="1"/>
  <c r="J11" i="56"/>
  <c r="M11" i="56" s="1"/>
  <c r="P11" i="56" s="1"/>
  <c r="J11" i="58"/>
  <c r="M11" i="58" s="1"/>
  <c r="P11" i="58" s="1"/>
  <c r="J11" i="60"/>
  <c r="M11" i="60" s="1"/>
  <c r="P11" i="60" s="1"/>
  <c r="J11" i="83"/>
  <c r="M11" i="83" s="1"/>
  <c r="P11" i="83" s="1"/>
  <c r="J11" i="67"/>
  <c r="M11" i="67" s="1"/>
  <c r="P11" i="67" s="1"/>
  <c r="S11" i="67" s="1"/>
  <c r="V11" i="67" s="1"/>
  <c r="Y11" i="67" s="1"/>
  <c r="AB11" i="67" s="1"/>
  <c r="J11" i="41"/>
  <c r="M11" i="41" s="1"/>
  <c r="P11" i="41" s="1"/>
  <c r="I11" i="52"/>
  <c r="I11" i="56"/>
  <c r="I11" i="58"/>
  <c r="I11" i="60"/>
  <c r="I11" i="83"/>
  <c r="I11" i="67"/>
  <c r="I11" i="41"/>
  <c r="L11" i="67" l="1"/>
  <c r="O11" i="67" s="1"/>
  <c r="R11" i="67" s="1"/>
  <c r="U11" i="67" s="1"/>
  <c r="X11" i="67" s="1"/>
  <c r="AA11" i="67" s="1"/>
  <c r="I63" i="60"/>
  <c r="I62" i="60"/>
  <c r="I63" i="83"/>
  <c r="I62" i="83"/>
  <c r="I63" i="56"/>
  <c r="I62" i="56"/>
  <c r="I63" i="58"/>
  <c r="I62" i="58"/>
  <c r="I63" i="52"/>
  <c r="I62" i="52"/>
  <c r="L11" i="83"/>
  <c r="O11" i="83" s="1"/>
  <c r="L11" i="56"/>
  <c r="L11" i="52"/>
  <c r="L11" i="41"/>
  <c r="O11" i="41" s="1"/>
  <c r="L11" i="60"/>
  <c r="L11" i="58"/>
  <c r="S11" i="41"/>
  <c r="S11" i="60"/>
  <c r="S11" i="58"/>
  <c r="Q11" i="58"/>
  <c r="S11" i="83"/>
  <c r="S11" i="56"/>
  <c r="Q11" i="83"/>
  <c r="Q11" i="56"/>
  <c r="Q11" i="41"/>
  <c r="Q11" i="60"/>
  <c r="S11" i="52"/>
  <c r="Q11" i="52"/>
  <c r="L62" i="58" l="1"/>
  <c r="L63" i="58"/>
  <c r="L62" i="60"/>
  <c r="L63" i="60"/>
  <c r="L62" i="56"/>
  <c r="L63" i="56"/>
  <c r="O62" i="41"/>
  <c r="O63" i="41"/>
  <c r="L62" i="52"/>
  <c r="L63" i="52"/>
  <c r="R11" i="41"/>
  <c r="R11" i="83"/>
  <c r="O11" i="58"/>
  <c r="O11" i="60"/>
  <c r="O11" i="56"/>
  <c r="R11" i="56" s="1"/>
  <c r="O11" i="52"/>
  <c r="V11" i="83"/>
  <c r="T11" i="52"/>
  <c r="T11" i="60"/>
  <c r="T11" i="41"/>
  <c r="T11" i="56"/>
  <c r="V11" i="60"/>
  <c r="V11" i="41"/>
  <c r="V11" i="52"/>
  <c r="T11" i="83"/>
  <c r="V11" i="56"/>
  <c r="T11" i="58"/>
  <c r="V11" i="58"/>
  <c r="R63" i="41" l="1"/>
  <c r="R62" i="41"/>
  <c r="U11" i="83"/>
  <c r="R63" i="83"/>
  <c r="R62" i="83"/>
  <c r="U11" i="41"/>
  <c r="O63" i="52"/>
  <c r="O62" i="52"/>
  <c r="U11" i="56"/>
  <c r="R11" i="58"/>
  <c r="U11" i="58" s="1"/>
  <c r="R11" i="52"/>
  <c r="U11" i="52" s="1"/>
  <c r="R11" i="60"/>
  <c r="U11" i="60" s="1"/>
  <c r="X11" i="41"/>
  <c r="Y11" i="58"/>
  <c r="Y11" i="52"/>
  <c r="X11" i="83"/>
  <c r="W11" i="58"/>
  <c r="W11" i="83"/>
  <c r="W11" i="41"/>
  <c r="Y11" i="83"/>
  <c r="Y11" i="41"/>
  <c r="W11" i="56"/>
  <c r="W11" i="60"/>
  <c r="Y11" i="56"/>
  <c r="Y11" i="60"/>
  <c r="W11" i="52"/>
  <c r="I47" i="62"/>
  <c r="I46" i="62"/>
  <c r="I45" i="62"/>
  <c r="I44" i="62"/>
  <c r="J43" i="62"/>
  <c r="K43" i="62" s="1"/>
  <c r="L43" i="62" s="1"/>
  <c r="M43" i="62" s="1"/>
  <c r="N43" i="62" s="1"/>
  <c r="O43" i="62" s="1"/>
  <c r="I38" i="62"/>
  <c r="I37" i="62"/>
  <c r="I36" i="62"/>
  <c r="I35" i="62"/>
  <c r="J34" i="62"/>
  <c r="K34" i="62" s="1"/>
  <c r="L34" i="62" s="1"/>
  <c r="M34" i="62" s="1"/>
  <c r="N34" i="62" s="1"/>
  <c r="O34" i="62" s="1"/>
  <c r="I56" i="62"/>
  <c r="I55" i="62"/>
  <c r="I54" i="62"/>
  <c r="I53" i="62"/>
  <c r="J52" i="62"/>
  <c r="K52" i="62" s="1"/>
  <c r="L52" i="62" s="1"/>
  <c r="M52" i="62" s="1"/>
  <c r="N52" i="62" s="1"/>
  <c r="O52" i="62" s="1"/>
  <c r="I29" i="62"/>
  <c r="I28" i="62"/>
  <c r="I27" i="62"/>
  <c r="I26" i="62"/>
  <c r="J25" i="62"/>
  <c r="K25" i="62" s="1"/>
  <c r="L25" i="62" s="1"/>
  <c r="M25" i="62" s="1"/>
  <c r="N25" i="62" s="1"/>
  <c r="O25" i="62" s="1"/>
  <c r="X63" i="41" l="1"/>
  <c r="X62" i="41"/>
  <c r="X11" i="56"/>
  <c r="AA11" i="56" s="1"/>
  <c r="U62" i="83"/>
  <c r="U63" i="83"/>
  <c r="J38" i="62"/>
  <c r="K38" i="62" s="1"/>
  <c r="L38" i="62" s="1"/>
  <c r="M38" i="62" s="1"/>
  <c r="N38" i="62" s="1"/>
  <c r="O38" i="62" s="1"/>
  <c r="J26" i="62"/>
  <c r="K26" i="62" s="1"/>
  <c r="L26" i="62" s="1"/>
  <c r="J56" i="62"/>
  <c r="K56" i="62" s="1"/>
  <c r="J37" i="62"/>
  <c r="K37" i="62" s="1"/>
  <c r="L37" i="62" s="1"/>
  <c r="M37" i="62" s="1"/>
  <c r="N37" i="62" s="1"/>
  <c r="O37" i="62" s="1"/>
  <c r="J45" i="62"/>
  <c r="K45" i="62" s="1"/>
  <c r="L45" i="62" s="1"/>
  <c r="M45" i="62" s="1"/>
  <c r="N45" i="62" s="1"/>
  <c r="O45" i="62" s="1"/>
  <c r="J27" i="62"/>
  <c r="K27" i="62" s="1"/>
  <c r="L27" i="62" s="1"/>
  <c r="J46" i="62"/>
  <c r="K46" i="62" s="1"/>
  <c r="L46" i="62" s="1"/>
  <c r="M46" i="62" s="1"/>
  <c r="N46" i="62" s="1"/>
  <c r="O46" i="62" s="1"/>
  <c r="J28" i="62"/>
  <c r="K28" i="62" s="1"/>
  <c r="L28" i="62" s="1"/>
  <c r="J54" i="62"/>
  <c r="K54" i="62" s="1"/>
  <c r="J35" i="62"/>
  <c r="K35" i="62" s="1"/>
  <c r="L35" i="62" s="1"/>
  <c r="M35" i="62" s="1"/>
  <c r="N35" i="62" s="1"/>
  <c r="O35" i="62" s="1"/>
  <c r="J47" i="62"/>
  <c r="K47" i="62" s="1"/>
  <c r="L47" i="62" s="1"/>
  <c r="M47" i="62" s="1"/>
  <c r="N47" i="62" s="1"/>
  <c r="O47" i="62" s="1"/>
  <c r="J53" i="62"/>
  <c r="K53" i="62" s="1"/>
  <c r="J29" i="62"/>
  <c r="K29" i="62" s="1"/>
  <c r="L29" i="62" s="1"/>
  <c r="J55" i="62"/>
  <c r="K55" i="62" s="1"/>
  <c r="J36" i="62"/>
  <c r="K36" i="62" s="1"/>
  <c r="L36" i="62" s="1"/>
  <c r="M36" i="62" s="1"/>
  <c r="N36" i="62" s="1"/>
  <c r="O36" i="62" s="1"/>
  <c r="J44" i="62"/>
  <c r="K44" i="62" s="1"/>
  <c r="L44" i="62" s="1"/>
  <c r="M44" i="62" s="1"/>
  <c r="N44" i="62" s="1"/>
  <c r="O44" i="62" s="1"/>
  <c r="X11" i="58"/>
  <c r="AA11" i="58" s="1"/>
  <c r="X11" i="60"/>
  <c r="X11" i="52"/>
  <c r="AA11" i="52" s="1"/>
  <c r="Z11" i="56"/>
  <c r="Z11" i="41"/>
  <c r="AB11" i="52"/>
  <c r="AB11" i="58"/>
  <c r="AA11" i="83"/>
  <c r="Z11" i="52"/>
  <c r="AB11" i="60"/>
  <c r="AB11" i="83"/>
  <c r="Z11" i="60"/>
  <c r="Z11" i="58"/>
  <c r="AB11" i="56"/>
  <c r="AB11" i="41"/>
  <c r="Z11" i="83"/>
  <c r="AA11" i="41"/>
  <c r="J16" i="62"/>
  <c r="K16" i="62" s="1"/>
  <c r="L16" i="62" s="1"/>
  <c r="M16" i="62" s="1"/>
  <c r="N16" i="62" s="1"/>
  <c r="O16" i="62" s="1"/>
  <c r="J10" i="62"/>
  <c r="T13" i="104"/>
  <c r="U13" i="101"/>
  <c r="R13" i="104"/>
  <c r="S13" i="101"/>
  <c r="T13" i="101"/>
  <c r="R13" i="101"/>
  <c r="S13" i="104"/>
  <c r="U13" i="104"/>
  <c r="R15" i="105" l="1"/>
  <c r="AG15" i="105" s="1"/>
  <c r="R46" i="105"/>
  <c r="AG46" i="105" s="1"/>
  <c r="AL46" i="105" s="1"/>
  <c r="R50" i="105"/>
  <c r="AG50" i="105" s="1"/>
  <c r="AL50" i="105" s="1"/>
  <c r="R54" i="105"/>
  <c r="AG54" i="105" s="1"/>
  <c r="AL54" i="105" s="1"/>
  <c r="R58" i="105"/>
  <c r="AG58" i="105" s="1"/>
  <c r="R55" i="75" s="1"/>
  <c r="R44" i="105"/>
  <c r="AG44" i="105" s="1"/>
  <c r="AL44" i="105" s="1"/>
  <c r="R48" i="105"/>
  <c r="AG48" i="105" s="1"/>
  <c r="AL48" i="105" s="1"/>
  <c r="R56" i="105"/>
  <c r="AG56" i="105" s="1"/>
  <c r="R53" i="75" s="1"/>
  <c r="R45" i="105"/>
  <c r="AG45" i="105" s="1"/>
  <c r="AL45" i="105" s="1"/>
  <c r="R49" i="105"/>
  <c r="AG49" i="105" s="1"/>
  <c r="AL49" i="105" s="1"/>
  <c r="R47" i="105"/>
  <c r="AG47" i="105" s="1"/>
  <c r="AL47" i="105" s="1"/>
  <c r="R51" i="105"/>
  <c r="AG51" i="105" s="1"/>
  <c r="AL51" i="105" s="1"/>
  <c r="R55" i="105"/>
  <c r="AG55" i="105" s="1"/>
  <c r="R52" i="105"/>
  <c r="AG52" i="105" s="1"/>
  <c r="AL52" i="105" s="1"/>
  <c r="R53" i="105"/>
  <c r="AG53" i="105" s="1"/>
  <c r="AL53" i="105" s="1"/>
  <c r="R57" i="105"/>
  <c r="AG57" i="105" s="1"/>
  <c r="R54" i="75" s="1"/>
  <c r="R62" i="105"/>
  <c r="AG62" i="105" s="1"/>
  <c r="R36" i="105"/>
  <c r="AG36" i="105" s="1"/>
  <c r="R23" i="105"/>
  <c r="AG23" i="105" s="1"/>
  <c r="R29" i="105"/>
  <c r="AG29" i="105" s="1"/>
  <c r="R68" i="105"/>
  <c r="AG68" i="105" s="1"/>
  <c r="R28" i="105"/>
  <c r="AG28" i="105" s="1"/>
  <c r="R64" i="105"/>
  <c r="AG64" i="105" s="1"/>
  <c r="R37" i="105"/>
  <c r="AG37" i="105" s="1"/>
  <c r="R63" i="105"/>
  <c r="AG63" i="105" s="1"/>
  <c r="R18" i="105"/>
  <c r="R60" i="105"/>
  <c r="AG60" i="105" s="1"/>
  <c r="R57" i="75" s="1"/>
  <c r="R67" i="105"/>
  <c r="AG67" i="105" s="1"/>
  <c r="R24" i="105"/>
  <c r="AG24" i="105" s="1"/>
  <c r="R19" i="105"/>
  <c r="AG19" i="105" s="1"/>
  <c r="R32" i="105"/>
  <c r="AG32" i="105" s="1"/>
  <c r="R25" i="105"/>
  <c r="AG25" i="105" s="1"/>
  <c r="L15" i="105"/>
  <c r="R31" i="105"/>
  <c r="AG31" i="105" s="1"/>
  <c r="R26" i="105"/>
  <c r="AG26" i="105" s="1"/>
  <c r="R39" i="105"/>
  <c r="AG39" i="105" s="1"/>
  <c r="R69" i="105"/>
  <c r="AG69" i="105" s="1"/>
  <c r="R71" i="105"/>
  <c r="AG71" i="105" s="1"/>
  <c r="R22" i="105"/>
  <c r="AG22" i="105" s="1"/>
  <c r="R70" i="105"/>
  <c r="AG70" i="105" s="1"/>
  <c r="R34" i="105"/>
  <c r="AG34" i="105" s="1"/>
  <c r="R43" i="105"/>
  <c r="AG43" i="105" s="1"/>
  <c r="R35" i="105"/>
  <c r="AG35" i="105" s="1"/>
  <c r="R27" i="105"/>
  <c r="AG27" i="105" s="1"/>
  <c r="R21" i="105"/>
  <c r="AG21" i="105" s="1"/>
  <c r="R30" i="105"/>
  <c r="AG30" i="105" s="1"/>
  <c r="R20" i="105"/>
  <c r="AG20" i="105" s="1"/>
  <c r="R61" i="105"/>
  <c r="AG61" i="105" s="1"/>
  <c r="R38" i="105"/>
  <c r="AG38" i="105" s="1"/>
  <c r="M27" i="62"/>
  <c r="N27" i="62" s="1"/>
  <c r="O27" i="62" s="1"/>
  <c r="M26" i="62"/>
  <c r="M29" i="62"/>
  <c r="M28" i="62"/>
  <c r="N28" i="62" s="1"/>
  <c r="O28" i="62" s="1"/>
  <c r="AA62" i="58"/>
  <c r="AA63" i="58"/>
  <c r="AA62" i="83"/>
  <c r="AA63" i="83"/>
  <c r="X63" i="60"/>
  <c r="X62" i="60"/>
  <c r="AA62" i="41"/>
  <c r="AA63" i="41"/>
  <c r="AA62" i="52"/>
  <c r="AA63" i="52"/>
  <c r="AA62" i="56"/>
  <c r="AA63" i="56"/>
  <c r="AA11" i="60"/>
  <c r="X63" i="52"/>
  <c r="X62" i="52"/>
  <c r="K10" i="62"/>
  <c r="L55" i="62"/>
  <c r="M55" i="62" s="1"/>
  <c r="N55" i="62" s="1"/>
  <c r="O55" i="62" s="1"/>
  <c r="L54" i="62"/>
  <c r="M54" i="62" s="1"/>
  <c r="N54" i="62" s="1"/>
  <c r="O54" i="62" s="1"/>
  <c r="L53" i="62"/>
  <c r="M53" i="62" s="1"/>
  <c r="N53" i="62" s="1"/>
  <c r="O53" i="62" s="1"/>
  <c r="L56" i="62"/>
  <c r="M56" i="62" s="1"/>
  <c r="N56" i="62" s="1"/>
  <c r="O56" i="62" s="1"/>
  <c r="AE11" i="83"/>
  <c r="AF11" i="83" s="1"/>
  <c r="AG11" i="83" s="1"/>
  <c r="AH11" i="83" s="1"/>
  <c r="AI11" i="83" s="1"/>
  <c r="AJ11" i="83" s="1"/>
  <c r="D6" i="83"/>
  <c r="D5" i="83"/>
  <c r="J43" i="82"/>
  <c r="J31" i="82"/>
  <c r="J29" i="82"/>
  <c r="J28" i="82"/>
  <c r="J27" i="82"/>
  <c r="J26" i="82"/>
  <c r="J25" i="82"/>
  <c r="J24" i="82"/>
  <c r="J23" i="82"/>
  <c r="J22" i="82"/>
  <c r="J21" i="82"/>
  <c r="J20" i="82"/>
  <c r="J19" i="82"/>
  <c r="J18" i="82"/>
  <c r="U13" i="97"/>
  <c r="T13" i="97"/>
  <c r="R13" i="97"/>
  <c r="S13" i="97"/>
  <c r="AL55" i="105" l="1"/>
  <c r="R52" i="75"/>
  <c r="AL58" i="105"/>
  <c r="AL57" i="105"/>
  <c r="H44" i="83"/>
  <c r="P44" i="83"/>
  <c r="T44" i="83"/>
  <c r="Y44" i="83"/>
  <c r="K45" i="83"/>
  <c r="S45" i="83"/>
  <c r="W45" i="83"/>
  <c r="AB45" i="83"/>
  <c r="M46" i="83"/>
  <c r="Q46" i="83"/>
  <c r="Z46" i="83"/>
  <c r="H47" i="83"/>
  <c r="P47" i="83"/>
  <c r="T47" i="83"/>
  <c r="Y47" i="83"/>
  <c r="J48" i="83"/>
  <c r="N48" i="83"/>
  <c r="V48" i="83"/>
  <c r="M49" i="83"/>
  <c r="Q49" i="83"/>
  <c r="Z49" i="83"/>
  <c r="K50" i="83"/>
  <c r="S50" i="83"/>
  <c r="W50" i="83"/>
  <c r="AB50" i="83"/>
  <c r="J51" i="83"/>
  <c r="N51" i="83"/>
  <c r="V51" i="83"/>
  <c r="H52" i="83"/>
  <c r="P52" i="83"/>
  <c r="T52" i="83"/>
  <c r="Y52" i="83"/>
  <c r="K53" i="83"/>
  <c r="S53" i="83"/>
  <c r="W53" i="83"/>
  <c r="AB53" i="83"/>
  <c r="M54" i="83"/>
  <c r="Q54" i="83"/>
  <c r="Z54" i="83"/>
  <c r="H55" i="83"/>
  <c r="M44" i="83"/>
  <c r="Q44" i="83"/>
  <c r="Z44" i="83"/>
  <c r="H45" i="83"/>
  <c r="P45" i="83"/>
  <c r="T45" i="83"/>
  <c r="Y45" i="83"/>
  <c r="J46" i="83"/>
  <c r="N46" i="83"/>
  <c r="V46" i="83"/>
  <c r="M47" i="83"/>
  <c r="Q47" i="83"/>
  <c r="Z47" i="83"/>
  <c r="K48" i="83"/>
  <c r="S48" i="83"/>
  <c r="W48" i="83"/>
  <c r="AB48" i="83"/>
  <c r="J49" i="83"/>
  <c r="N49" i="83"/>
  <c r="V49" i="83"/>
  <c r="H50" i="83"/>
  <c r="P50" i="83"/>
  <c r="T50" i="83"/>
  <c r="Y50" i="83"/>
  <c r="K51" i="83"/>
  <c r="S51" i="83"/>
  <c r="W51" i="83"/>
  <c r="AB51" i="83"/>
  <c r="M52" i="83"/>
  <c r="Q52" i="83"/>
  <c r="Z52" i="83"/>
  <c r="H53" i="83"/>
  <c r="P53" i="83"/>
  <c r="T53" i="83"/>
  <c r="Y53" i="83"/>
  <c r="J54" i="83"/>
  <c r="N54" i="83"/>
  <c r="V54" i="83"/>
  <c r="N44" i="83"/>
  <c r="V44" i="83"/>
  <c r="Q45" i="83"/>
  <c r="Z45" i="83"/>
  <c r="K46" i="83"/>
  <c r="S46" i="83"/>
  <c r="AB46" i="83"/>
  <c r="N47" i="83"/>
  <c r="V47" i="83"/>
  <c r="H48" i="83"/>
  <c r="P48" i="83"/>
  <c r="Y48" i="83"/>
  <c r="K49" i="83"/>
  <c r="S49" i="83"/>
  <c r="AB49" i="83"/>
  <c r="M50" i="83"/>
  <c r="H51" i="83"/>
  <c r="P51" i="83"/>
  <c r="Y51" i="83"/>
  <c r="J52" i="83"/>
  <c r="M53" i="83"/>
  <c r="W54" i="83"/>
  <c r="J55" i="83"/>
  <c r="S55" i="83"/>
  <c r="W55" i="83"/>
  <c r="AB55" i="83"/>
  <c r="M56" i="83"/>
  <c r="Q56" i="83"/>
  <c r="Z56" i="83"/>
  <c r="H57" i="83"/>
  <c r="P57" i="83"/>
  <c r="T57" i="83"/>
  <c r="Y57" i="83"/>
  <c r="J58" i="83"/>
  <c r="N58" i="83"/>
  <c r="V58" i="83"/>
  <c r="J44" i="83"/>
  <c r="M45" i="83"/>
  <c r="W46" i="83"/>
  <c r="J47" i="83"/>
  <c r="T48" i="83"/>
  <c r="W49" i="83"/>
  <c r="Q50" i="83"/>
  <c r="Z50" i="83"/>
  <c r="T51" i="83"/>
  <c r="N52" i="83"/>
  <c r="V52" i="83"/>
  <c r="Q53" i="83"/>
  <c r="Z53" i="83"/>
  <c r="K54" i="83"/>
  <c r="S54" i="83"/>
  <c r="AB54" i="83"/>
  <c r="M55" i="83"/>
  <c r="Q55" i="83"/>
  <c r="Z55" i="83"/>
  <c r="K56" i="83"/>
  <c r="S56" i="83"/>
  <c r="J45" i="83"/>
  <c r="T46" i="83"/>
  <c r="Z48" i="83"/>
  <c r="T49" i="83"/>
  <c r="N50" i="83"/>
  <c r="Z51" i="83"/>
  <c r="S52" i="83"/>
  <c r="N53" i="83"/>
  <c r="H54" i="83"/>
  <c r="Y54" i="83"/>
  <c r="P55" i="83"/>
  <c r="Y55" i="83"/>
  <c r="J56" i="83"/>
  <c r="Y56" i="83"/>
  <c r="N57" i="83"/>
  <c r="S57" i="83"/>
  <c r="Z57" i="83"/>
  <c r="H58" i="83"/>
  <c r="M58" i="83"/>
  <c r="S58" i="83"/>
  <c r="Y58" i="83"/>
  <c r="S44" i="83"/>
  <c r="N45" i="83"/>
  <c r="H46" i="83"/>
  <c r="Y46" i="83"/>
  <c r="S47" i="83"/>
  <c r="M48" i="83"/>
  <c r="H49" i="83"/>
  <c r="Y49" i="83"/>
  <c r="M51" i="83"/>
  <c r="W52" i="83"/>
  <c r="T56" i="83"/>
  <c r="J57" i="83"/>
  <c r="T58" i="83"/>
  <c r="Z58" i="83"/>
  <c r="W44" i="83"/>
  <c r="W47" i="83"/>
  <c r="Q48" i="83"/>
  <c r="V50" i="83"/>
  <c r="Q51" i="83"/>
  <c r="K52" i="83"/>
  <c r="AB52" i="83"/>
  <c r="V53" i="83"/>
  <c r="P54" i="83"/>
  <c r="K55" i="83"/>
  <c r="T55" i="83"/>
  <c r="N56" i="83"/>
  <c r="V56" i="83"/>
  <c r="AB56" i="83"/>
  <c r="K57" i="83"/>
  <c r="Q57" i="83"/>
  <c r="V57" i="83"/>
  <c r="AB57" i="83"/>
  <c r="K58" i="83"/>
  <c r="P58" i="83"/>
  <c r="AB58" i="83"/>
  <c r="V45" i="83"/>
  <c r="T54" i="83"/>
  <c r="P56" i="83"/>
  <c r="Q58" i="83"/>
  <c r="P46" i="83"/>
  <c r="P49" i="83"/>
  <c r="N55" i="83"/>
  <c r="W56" i="83"/>
  <c r="W57" i="83"/>
  <c r="W58" i="83"/>
  <c r="AB44" i="83"/>
  <c r="H56" i="83"/>
  <c r="K44" i="83"/>
  <c r="K47" i="83"/>
  <c r="J50" i="83"/>
  <c r="J53" i="83"/>
  <c r="V55" i="83"/>
  <c r="AB47" i="83"/>
  <c r="M57" i="83"/>
  <c r="L55" i="83"/>
  <c r="R55" i="83"/>
  <c r="R49" i="83"/>
  <c r="R54" i="83"/>
  <c r="I52" i="83"/>
  <c r="R48" i="83"/>
  <c r="I48" i="83"/>
  <c r="U56" i="83"/>
  <c r="AA56" i="83"/>
  <c r="I44" i="83"/>
  <c r="R56" i="83"/>
  <c r="O52" i="83"/>
  <c r="I55" i="83"/>
  <c r="AA55" i="83"/>
  <c r="AA49" i="83"/>
  <c r="AA54" i="83"/>
  <c r="U52" i="83"/>
  <c r="AA48" i="83"/>
  <c r="U48" i="83"/>
  <c r="O56" i="83"/>
  <c r="L56" i="83"/>
  <c r="U44" i="83"/>
  <c r="O44" i="83"/>
  <c r="O55" i="83"/>
  <c r="I49" i="83"/>
  <c r="O49" i="83"/>
  <c r="I54" i="83"/>
  <c r="O54" i="83"/>
  <c r="R52" i="83"/>
  <c r="O48" i="83"/>
  <c r="R44" i="83"/>
  <c r="U55" i="83"/>
  <c r="L49" i="83"/>
  <c r="L54" i="83"/>
  <c r="AA52" i="83"/>
  <c r="L48" i="83"/>
  <c r="L44" i="83"/>
  <c r="U49" i="83"/>
  <c r="U54" i="83"/>
  <c r="L52" i="83"/>
  <c r="I56" i="83"/>
  <c r="AA44" i="83"/>
  <c r="R58" i="83"/>
  <c r="U58" i="83"/>
  <c r="R46" i="83"/>
  <c r="I50" i="83"/>
  <c r="AA51" i="83"/>
  <c r="U51" i="83"/>
  <c r="U57" i="83"/>
  <c r="U47" i="83"/>
  <c r="O45" i="83"/>
  <c r="AA45" i="83"/>
  <c r="U53" i="83"/>
  <c r="L46" i="83"/>
  <c r="R51" i="83"/>
  <c r="I47" i="83"/>
  <c r="U45" i="83"/>
  <c r="L53" i="83"/>
  <c r="AA53" i="83"/>
  <c r="AA58" i="83"/>
  <c r="L58" i="83"/>
  <c r="AA46" i="83"/>
  <c r="O50" i="83"/>
  <c r="R50" i="83"/>
  <c r="O51" i="83"/>
  <c r="L57" i="83"/>
  <c r="AA57" i="83"/>
  <c r="R47" i="83"/>
  <c r="L45" i="83"/>
  <c r="R45" i="83"/>
  <c r="I53" i="83"/>
  <c r="O58" i="83"/>
  <c r="U50" i="83"/>
  <c r="O57" i="83"/>
  <c r="I58" i="83"/>
  <c r="I46" i="83"/>
  <c r="O46" i="83"/>
  <c r="L50" i="83"/>
  <c r="AA50" i="83"/>
  <c r="L51" i="83"/>
  <c r="I57" i="83"/>
  <c r="R57" i="83"/>
  <c r="L47" i="83"/>
  <c r="AA47" i="83"/>
  <c r="I45" i="83"/>
  <c r="O53" i="83"/>
  <c r="R53" i="83"/>
  <c r="U46" i="83"/>
  <c r="I51" i="83"/>
  <c r="O47" i="83"/>
  <c r="AL56" i="105"/>
  <c r="R43" i="75"/>
  <c r="R50" i="75"/>
  <c r="AL69" i="105"/>
  <c r="R66" i="75"/>
  <c r="L73" i="105"/>
  <c r="AE15" i="105"/>
  <c r="AL67" i="105"/>
  <c r="R64" i="75"/>
  <c r="AL28" i="105"/>
  <c r="R24" i="75"/>
  <c r="AL61" i="105"/>
  <c r="R58" i="75"/>
  <c r="AL43" i="105"/>
  <c r="R40" i="75"/>
  <c r="R45" i="75"/>
  <c r="AL39" i="105"/>
  <c r="R35" i="75"/>
  <c r="R51" i="75"/>
  <c r="AL19" i="105"/>
  <c r="R15" i="75"/>
  <c r="AL60" i="105"/>
  <c r="R49" i="75"/>
  <c r="R46" i="75"/>
  <c r="AL36" i="105"/>
  <c r="R32" i="75"/>
  <c r="AL20" i="105"/>
  <c r="R16" i="75"/>
  <c r="R23" i="75"/>
  <c r="AL27" i="105"/>
  <c r="AL34" i="105"/>
  <c r="R30" i="75"/>
  <c r="AL22" i="105"/>
  <c r="R18" i="75"/>
  <c r="AL26" i="105"/>
  <c r="R22" i="75"/>
  <c r="AL25" i="105"/>
  <c r="R21" i="75"/>
  <c r="AL24" i="105"/>
  <c r="R20" i="75"/>
  <c r="AG18" i="105"/>
  <c r="R73" i="105"/>
  <c r="AL64" i="105"/>
  <c r="R61" i="75"/>
  <c r="AL68" i="105"/>
  <c r="R65" i="75"/>
  <c r="R42" i="75"/>
  <c r="R48" i="75"/>
  <c r="AL32" i="105"/>
  <c r="R28" i="75"/>
  <c r="AL37" i="105"/>
  <c r="R33" i="75"/>
  <c r="R19" i="75"/>
  <c r="AL23" i="105"/>
  <c r="AL21" i="105"/>
  <c r="R17" i="75"/>
  <c r="R34" i="75"/>
  <c r="AL38" i="105"/>
  <c r="AL30" i="105"/>
  <c r="R26" i="75"/>
  <c r="AL35" i="105"/>
  <c r="R31" i="75"/>
  <c r="AL70" i="105"/>
  <c r="R67" i="75"/>
  <c r="AL71" i="105"/>
  <c r="R68" i="75"/>
  <c r="AL31" i="105"/>
  <c r="R27" i="75"/>
  <c r="R47" i="75"/>
  <c r="R44" i="75"/>
  <c r="AL63" i="105"/>
  <c r="R60" i="75"/>
  <c r="R41" i="75"/>
  <c r="AL29" i="105"/>
  <c r="R25" i="75"/>
  <c r="AL62" i="105"/>
  <c r="R59" i="75"/>
  <c r="M35" i="83"/>
  <c r="Q35" i="83"/>
  <c r="Z35" i="83"/>
  <c r="M36" i="83"/>
  <c r="Q36" i="83"/>
  <c r="Z36" i="83"/>
  <c r="H37" i="83"/>
  <c r="P37" i="83"/>
  <c r="T37" i="83"/>
  <c r="Y37" i="83"/>
  <c r="H38" i="83"/>
  <c r="P38" i="83"/>
  <c r="T38" i="83"/>
  <c r="Y38" i="83"/>
  <c r="H39" i="83"/>
  <c r="L39" i="83"/>
  <c r="P39" i="83"/>
  <c r="T39" i="83"/>
  <c r="Y39" i="83"/>
  <c r="H35" i="83"/>
  <c r="N35" i="83"/>
  <c r="S35" i="83"/>
  <c r="Y35" i="83"/>
  <c r="J36" i="83"/>
  <c r="T36" i="83"/>
  <c r="J37" i="83"/>
  <c r="K38" i="83"/>
  <c r="Q38" i="83"/>
  <c r="V38" i="83"/>
  <c r="AB38" i="83"/>
  <c r="M39" i="83"/>
  <c r="R39" i="83"/>
  <c r="W39" i="83"/>
  <c r="J35" i="83"/>
  <c r="T35" i="83"/>
  <c r="K36" i="83"/>
  <c r="P36" i="83"/>
  <c r="V36" i="83"/>
  <c r="AB36" i="83"/>
  <c r="K37" i="83"/>
  <c r="Q37" i="83"/>
  <c r="V37" i="83"/>
  <c r="AB37" i="83"/>
  <c r="M38" i="83"/>
  <c r="W38" i="83"/>
  <c r="I39" i="83"/>
  <c r="N39" i="83"/>
  <c r="S39" i="83"/>
  <c r="Z39" i="83"/>
  <c r="W35" i="83"/>
  <c r="N36" i="83"/>
  <c r="Y36" i="83"/>
  <c r="N37" i="83"/>
  <c r="Z37" i="83"/>
  <c r="Q39" i="83"/>
  <c r="AB39" i="83"/>
  <c r="K35" i="83"/>
  <c r="AB35" i="83"/>
  <c r="S36" i="83"/>
  <c r="M37" i="83"/>
  <c r="O39" i="83"/>
  <c r="P35" i="83"/>
  <c r="H36" i="83"/>
  <c r="W36" i="83"/>
  <c r="R37" i="83"/>
  <c r="J38" i="83"/>
  <c r="Z38" i="83"/>
  <c r="U39" i="83"/>
  <c r="R36" i="83"/>
  <c r="W37" i="83"/>
  <c r="K39" i="83"/>
  <c r="N38" i="83"/>
  <c r="V39" i="83"/>
  <c r="V35" i="83"/>
  <c r="I37" i="83"/>
  <c r="S38" i="83"/>
  <c r="AA39" i="83"/>
  <c r="L36" i="83"/>
  <c r="S37" i="83"/>
  <c r="J39" i="83"/>
  <c r="U36" i="83"/>
  <c r="O37" i="83"/>
  <c r="AA38" i="83"/>
  <c r="O36" i="83"/>
  <c r="U37" i="83"/>
  <c r="L38" i="83"/>
  <c r="U38" i="83"/>
  <c r="AA36" i="83"/>
  <c r="AA37" i="83"/>
  <c r="R38" i="83"/>
  <c r="I38" i="83"/>
  <c r="I36" i="83"/>
  <c r="L37" i="83"/>
  <c r="O38" i="83"/>
  <c r="O35" i="83"/>
  <c r="AA35" i="83"/>
  <c r="I35" i="83"/>
  <c r="L35" i="83"/>
  <c r="U35" i="83"/>
  <c r="R35" i="83"/>
  <c r="N29" i="62"/>
  <c r="O29" i="62" s="1"/>
  <c r="N26" i="62"/>
  <c r="O26" i="62" s="1"/>
  <c r="AA62" i="60"/>
  <c r="AA62" i="67" s="1"/>
  <c r="AA63" i="60"/>
  <c r="AA63" i="67" s="1"/>
  <c r="L15" i="83"/>
  <c r="AA15" i="83"/>
  <c r="U15" i="83"/>
  <c r="R15" i="83"/>
  <c r="I71" i="83"/>
  <c r="I70" i="83"/>
  <c r="I69" i="83"/>
  <c r="I68" i="83"/>
  <c r="I67" i="83"/>
  <c r="I64" i="83"/>
  <c r="I61" i="83"/>
  <c r="I60" i="83"/>
  <c r="I43" i="83"/>
  <c r="I34" i="83"/>
  <c r="I32" i="83"/>
  <c r="I31" i="83"/>
  <c r="I30" i="83"/>
  <c r="I29" i="83"/>
  <c r="I28" i="83"/>
  <c r="I27" i="83"/>
  <c r="I26" i="83"/>
  <c r="I25" i="83"/>
  <c r="I24" i="83"/>
  <c r="I23" i="83"/>
  <c r="I22" i="83"/>
  <c r="I21" i="83"/>
  <c r="I20" i="83"/>
  <c r="I19" i="83"/>
  <c r="I18" i="83"/>
  <c r="AA71" i="83"/>
  <c r="AA70" i="83"/>
  <c r="AA69" i="83"/>
  <c r="AA68" i="83"/>
  <c r="AA67" i="83"/>
  <c r="AA64" i="83"/>
  <c r="AA61" i="83"/>
  <c r="AA60" i="83"/>
  <c r="AA43" i="83"/>
  <c r="AA34" i="83"/>
  <c r="AA32" i="83"/>
  <c r="AA31" i="83"/>
  <c r="AA30" i="83"/>
  <c r="AA29" i="83"/>
  <c r="AA28" i="83"/>
  <c r="AA27" i="83"/>
  <c r="AA26" i="83"/>
  <c r="AA25" i="83"/>
  <c r="AA24" i="83"/>
  <c r="AA23" i="83"/>
  <c r="AA22" i="83"/>
  <c r="AA21" i="83"/>
  <c r="AA20" i="83"/>
  <c r="AA19" i="83"/>
  <c r="AA18" i="83"/>
  <c r="U71" i="83"/>
  <c r="U70" i="83"/>
  <c r="U69" i="83"/>
  <c r="U68" i="83"/>
  <c r="U67" i="83"/>
  <c r="U64" i="83"/>
  <c r="U61" i="83"/>
  <c r="U60" i="83"/>
  <c r="U43" i="83"/>
  <c r="U34" i="83"/>
  <c r="U32" i="83"/>
  <c r="U31" i="83"/>
  <c r="U30" i="83"/>
  <c r="U29" i="83"/>
  <c r="U28" i="83"/>
  <c r="U27" i="83"/>
  <c r="U26" i="83"/>
  <c r="U25" i="83"/>
  <c r="U24" i="83"/>
  <c r="U23" i="83"/>
  <c r="U22" i="83"/>
  <c r="U21" i="83"/>
  <c r="U20" i="83"/>
  <c r="U19" i="83"/>
  <c r="U18" i="83"/>
  <c r="R71" i="83"/>
  <c r="R70" i="83"/>
  <c r="R69" i="83"/>
  <c r="R68" i="83"/>
  <c r="R67" i="83"/>
  <c r="R64" i="83"/>
  <c r="R61" i="83"/>
  <c r="R60" i="83"/>
  <c r="R43" i="83"/>
  <c r="R34" i="83"/>
  <c r="R32" i="83"/>
  <c r="R31" i="83"/>
  <c r="R30" i="83"/>
  <c r="R29" i="83"/>
  <c r="R28" i="83"/>
  <c r="R27" i="83"/>
  <c r="R26" i="83"/>
  <c r="R25" i="83"/>
  <c r="R24" i="83"/>
  <c r="R23" i="83"/>
  <c r="R22" i="83"/>
  <c r="R21" i="83"/>
  <c r="R20" i="83"/>
  <c r="R19" i="83"/>
  <c r="R18" i="83"/>
  <c r="O71" i="83"/>
  <c r="O70" i="83"/>
  <c r="O69" i="83"/>
  <c r="O68" i="83"/>
  <c r="O67" i="83"/>
  <c r="O64" i="83"/>
  <c r="O61" i="83"/>
  <c r="O60" i="83"/>
  <c r="O43" i="83"/>
  <c r="O34" i="83"/>
  <c r="O32" i="83"/>
  <c r="O31" i="83"/>
  <c r="O30" i="83"/>
  <c r="O29" i="83"/>
  <c r="O28" i="83"/>
  <c r="O27" i="83"/>
  <c r="O26" i="83"/>
  <c r="O25" i="83"/>
  <c r="O24" i="83"/>
  <c r="O23" i="83"/>
  <c r="O22" i="83"/>
  <c r="O21" i="83"/>
  <c r="O20" i="83"/>
  <c r="O19" i="83"/>
  <c r="O18" i="83"/>
  <c r="L10" i="62"/>
  <c r="S61" i="83"/>
  <c r="S60" i="83"/>
  <c r="S63" i="83"/>
  <c r="S62" i="83"/>
  <c r="S64" i="83"/>
  <c r="J71" i="83"/>
  <c r="S70" i="83"/>
  <c r="S69" i="83"/>
  <c r="S68" i="83"/>
  <c r="K68" i="83"/>
  <c r="K70" i="83"/>
  <c r="T71" i="83"/>
  <c r="T70" i="83"/>
  <c r="T69" i="83"/>
  <c r="T68" i="83"/>
  <c r="Q67" i="83"/>
  <c r="T62" i="83"/>
  <c r="T63" i="83"/>
  <c r="T60" i="83"/>
  <c r="J69" i="83"/>
  <c r="S71" i="83"/>
  <c r="J68" i="83"/>
  <c r="K71" i="83"/>
  <c r="Q70" i="83"/>
  <c r="J67" i="83"/>
  <c r="K69" i="83"/>
  <c r="Q71" i="83"/>
  <c r="Q69" i="83"/>
  <c r="T67" i="83"/>
  <c r="J70" i="83"/>
  <c r="S67" i="83"/>
  <c r="K67" i="83"/>
  <c r="Q68" i="83"/>
  <c r="K27" i="83"/>
  <c r="AB63" i="83"/>
  <c r="P63" i="83"/>
  <c r="K63" i="83"/>
  <c r="W63" i="83"/>
  <c r="J63" i="83"/>
  <c r="Y63" i="83"/>
  <c r="Q63" i="83"/>
  <c r="H63" i="83"/>
  <c r="V63" i="83"/>
  <c r="N63" i="83"/>
  <c r="M63" i="83"/>
  <c r="Z63" i="83"/>
  <c r="K26" i="83"/>
  <c r="K31" i="83"/>
  <c r="P68" i="83"/>
  <c r="AB68" i="83"/>
  <c r="P69" i="83"/>
  <c r="AB69" i="83"/>
  <c r="W70" i="83"/>
  <c r="W71" i="83"/>
  <c r="H68" i="83"/>
  <c r="M68" i="83"/>
  <c r="Y68" i="83"/>
  <c r="H69" i="83"/>
  <c r="M69" i="83"/>
  <c r="Y69" i="83"/>
  <c r="P70" i="83"/>
  <c r="AB70" i="83"/>
  <c r="P71" i="83"/>
  <c r="AB71" i="83"/>
  <c r="N68" i="83"/>
  <c r="V68" i="83"/>
  <c r="Z69" i="83"/>
  <c r="M70" i="83"/>
  <c r="H71" i="83"/>
  <c r="Y71" i="83"/>
  <c r="W68" i="83"/>
  <c r="N70" i="83"/>
  <c r="V70" i="83"/>
  <c r="Z71" i="83"/>
  <c r="N69" i="83"/>
  <c r="H70" i="83"/>
  <c r="Y70" i="83"/>
  <c r="W69" i="83"/>
  <c r="N71" i="83"/>
  <c r="V69" i="83"/>
  <c r="M71" i="83"/>
  <c r="V71" i="83"/>
  <c r="Z70" i="83"/>
  <c r="K60" i="83"/>
  <c r="P60" i="83"/>
  <c r="AB60" i="83"/>
  <c r="J61" i="83"/>
  <c r="W61" i="83"/>
  <c r="N62" i="83"/>
  <c r="V62" i="83"/>
  <c r="Z62" i="83"/>
  <c r="N64" i="83"/>
  <c r="V64" i="83"/>
  <c r="Z64" i="83"/>
  <c r="H60" i="83"/>
  <c r="M60" i="83"/>
  <c r="Q60" i="83"/>
  <c r="Y60" i="83"/>
  <c r="K61" i="83"/>
  <c r="P61" i="83"/>
  <c r="T61" i="83"/>
  <c r="AB61" i="83"/>
  <c r="J62" i="83"/>
  <c r="W62" i="83"/>
  <c r="J64" i="83"/>
  <c r="W64" i="83"/>
  <c r="N60" i="83"/>
  <c r="V60" i="83"/>
  <c r="M61" i="83"/>
  <c r="P62" i="83"/>
  <c r="K64" i="83"/>
  <c r="T64" i="83"/>
  <c r="AB64" i="83"/>
  <c r="J60" i="83"/>
  <c r="Z61" i="83"/>
  <c r="M62" i="83"/>
  <c r="H64" i="83"/>
  <c r="Q64" i="83"/>
  <c r="Y64" i="83"/>
  <c r="Z68" i="83"/>
  <c r="Z60" i="83"/>
  <c r="Q61" i="83"/>
  <c r="K62" i="83"/>
  <c r="AB62" i="83"/>
  <c r="J24" i="83"/>
  <c r="P24" i="83"/>
  <c r="T24" i="83"/>
  <c r="AB24" i="83"/>
  <c r="M25" i="83"/>
  <c r="Q25" i="83"/>
  <c r="Y25" i="83"/>
  <c r="M26" i="83"/>
  <c r="Q26" i="83"/>
  <c r="Y26" i="83"/>
  <c r="M27" i="83"/>
  <c r="Q27" i="83"/>
  <c r="Y27" i="83"/>
  <c r="H28" i="83"/>
  <c r="N28" i="83"/>
  <c r="V28" i="83"/>
  <c r="Z28" i="83"/>
  <c r="H29" i="83"/>
  <c r="N29" i="83"/>
  <c r="V29" i="83"/>
  <c r="Z29" i="83"/>
  <c r="S31" i="83"/>
  <c r="W31" i="83"/>
  <c r="J32" i="83"/>
  <c r="P32" i="83"/>
  <c r="T32" i="83"/>
  <c r="AB32" i="83"/>
  <c r="M30" i="83"/>
  <c r="Q30" i="83"/>
  <c r="Y30" i="83"/>
  <c r="H34" i="83"/>
  <c r="M34" i="83"/>
  <c r="Q34" i="83"/>
  <c r="Y34" i="83"/>
  <c r="V61" i="83"/>
  <c r="M64" i="83"/>
  <c r="H25" i="83"/>
  <c r="H26" i="83"/>
  <c r="V26" i="83"/>
  <c r="Z26" i="83"/>
  <c r="N27" i="83"/>
  <c r="V27" i="83"/>
  <c r="Z27" i="83"/>
  <c r="S28" i="83"/>
  <c r="P31" i="83"/>
  <c r="Q32" i="83"/>
  <c r="Y32" i="83"/>
  <c r="H30" i="83"/>
  <c r="Z30" i="83"/>
  <c r="N34" i="83"/>
  <c r="P64" i="83"/>
  <c r="W60" i="83"/>
  <c r="N61" i="83"/>
  <c r="H62" i="83"/>
  <c r="Y62" i="83"/>
  <c r="S24" i="83"/>
  <c r="W24" i="83"/>
  <c r="J25" i="83"/>
  <c r="P25" i="83"/>
  <c r="T25" i="83"/>
  <c r="AB25" i="83"/>
  <c r="J26" i="83"/>
  <c r="P26" i="83"/>
  <c r="T26" i="83"/>
  <c r="AB26" i="83"/>
  <c r="J27" i="83"/>
  <c r="P27" i="83"/>
  <c r="T27" i="83"/>
  <c r="AB27" i="83"/>
  <c r="M28" i="83"/>
  <c r="Q28" i="83"/>
  <c r="Y28" i="83"/>
  <c r="M29" i="83"/>
  <c r="Q29" i="83"/>
  <c r="Y29" i="83"/>
  <c r="H31" i="83"/>
  <c r="N31" i="83"/>
  <c r="V31" i="83"/>
  <c r="Z31" i="83"/>
  <c r="S32" i="83"/>
  <c r="W32" i="83"/>
  <c r="J30" i="83"/>
  <c r="P30" i="83"/>
  <c r="T30" i="83"/>
  <c r="AB30" i="83"/>
  <c r="K34" i="83"/>
  <c r="P34" i="83"/>
  <c r="T34" i="83"/>
  <c r="AB34" i="83"/>
  <c r="Q62" i="83"/>
  <c r="M24" i="83"/>
  <c r="Q24" i="83"/>
  <c r="Y24" i="83"/>
  <c r="N25" i="83"/>
  <c r="V25" i="83"/>
  <c r="Z25" i="83"/>
  <c r="N26" i="83"/>
  <c r="H27" i="83"/>
  <c r="W28" i="83"/>
  <c r="S29" i="83"/>
  <c r="W29" i="83"/>
  <c r="J31" i="83"/>
  <c r="T31" i="83"/>
  <c r="AB31" i="83"/>
  <c r="M32" i="83"/>
  <c r="N30" i="83"/>
  <c r="V30" i="83"/>
  <c r="V34" i="83"/>
  <c r="Z34" i="83"/>
  <c r="H61" i="83"/>
  <c r="Y61" i="83"/>
  <c r="W27" i="83"/>
  <c r="T28" i="83"/>
  <c r="J29" i="83"/>
  <c r="AB29" i="83"/>
  <c r="Y31" i="83"/>
  <c r="V32" i="83"/>
  <c r="S30" i="83"/>
  <c r="V24" i="83"/>
  <c r="S25" i="83"/>
  <c r="P29" i="83"/>
  <c r="M31" i="83"/>
  <c r="H32" i="83"/>
  <c r="Z32" i="83"/>
  <c r="W30" i="83"/>
  <c r="S34" i="83"/>
  <c r="H24" i="83"/>
  <c r="Z24" i="83"/>
  <c r="W25" i="83"/>
  <c r="S26" i="83"/>
  <c r="J28" i="83"/>
  <c r="AB28" i="83"/>
  <c r="T29" i="83"/>
  <c r="Q31" i="83"/>
  <c r="N32" i="83"/>
  <c r="W34" i="83"/>
  <c r="N24" i="83"/>
  <c r="W26" i="83"/>
  <c r="S27" i="83"/>
  <c r="P28" i="83"/>
  <c r="J34" i="83"/>
  <c r="K30" i="83"/>
  <c r="K32" i="83"/>
  <c r="K24" i="83"/>
  <c r="K28" i="83"/>
  <c r="K25" i="83"/>
  <c r="K29" i="83"/>
  <c r="AB15" i="83"/>
  <c r="Z23" i="83"/>
  <c r="AB22" i="83"/>
  <c r="AB43" i="83"/>
  <c r="Z67" i="83"/>
  <c r="AB19" i="83"/>
  <c r="Z21" i="83"/>
  <c r="Z19" i="83"/>
  <c r="Z20" i="83"/>
  <c r="Z18" i="83"/>
  <c r="AB18" i="83"/>
  <c r="AB21" i="83"/>
  <c r="AB20" i="83"/>
  <c r="P15" i="83"/>
  <c r="P23" i="83"/>
  <c r="P18" i="83"/>
  <c r="P20" i="83"/>
  <c r="N67" i="83"/>
  <c r="N15" i="83"/>
  <c r="N20" i="83"/>
  <c r="N19" i="83"/>
  <c r="N43" i="83"/>
  <c r="P43" i="83"/>
  <c r="P22" i="83"/>
  <c r="N23" i="83"/>
  <c r="P67" i="83"/>
  <c r="N21" i="83"/>
  <c r="N18" i="83"/>
  <c r="P19" i="83"/>
  <c r="P21" i="83"/>
  <c r="N22" i="83"/>
  <c r="S21" i="83"/>
  <c r="S19" i="83"/>
  <c r="S18" i="83"/>
  <c r="Q18" i="83"/>
  <c r="Q15" i="83"/>
  <c r="S43" i="83"/>
  <c r="Q23" i="83"/>
  <c r="Q21" i="83"/>
  <c r="Q22" i="83"/>
  <c r="S20" i="83"/>
  <c r="S22" i="83"/>
  <c r="S15" i="83"/>
  <c r="S23" i="83"/>
  <c r="Q19" i="83"/>
  <c r="Q43" i="83"/>
  <c r="Q20" i="83"/>
  <c r="T43" i="83"/>
  <c r="T20" i="83"/>
  <c r="T19" i="83"/>
  <c r="V22" i="83"/>
  <c r="V43" i="83"/>
  <c r="T23" i="83"/>
  <c r="V67" i="83"/>
  <c r="V15" i="83"/>
  <c r="T22" i="83"/>
  <c r="T21" i="83"/>
  <c r="V21" i="83"/>
  <c r="V23" i="83"/>
  <c r="V19" i="83"/>
  <c r="T15" i="83"/>
  <c r="V20" i="83"/>
  <c r="V18" i="83"/>
  <c r="T18" i="83"/>
  <c r="Y20" i="83"/>
  <c r="Y23" i="83"/>
  <c r="Y22" i="83"/>
  <c r="Y43" i="83"/>
  <c r="W43" i="83"/>
  <c r="W22" i="83"/>
  <c r="W21" i="83"/>
  <c r="Y18" i="83"/>
  <c r="Y21" i="83"/>
  <c r="Y19" i="83"/>
  <c r="W18" i="83"/>
  <c r="W15" i="83"/>
  <c r="W20" i="83"/>
  <c r="W19" i="83"/>
  <c r="Y15" i="83"/>
  <c r="W23" i="83"/>
  <c r="Y67" i="83"/>
  <c r="W67" i="83"/>
  <c r="Z15" i="83"/>
  <c r="Z22" i="83"/>
  <c r="Z43" i="83"/>
  <c r="AB23" i="83"/>
  <c r="AB67" i="83"/>
  <c r="H18" i="83"/>
  <c r="H19" i="83"/>
  <c r="H67" i="83"/>
  <c r="H15" i="83"/>
  <c r="M21" i="83"/>
  <c r="M22" i="83"/>
  <c r="M23" i="83"/>
  <c r="H43" i="83"/>
  <c r="J15" i="83"/>
  <c r="H21" i="83"/>
  <c r="H22" i="83"/>
  <c r="H23" i="83"/>
  <c r="K43" i="83"/>
  <c r="K23" i="83"/>
  <c r="J22" i="83"/>
  <c r="M20" i="83"/>
  <c r="H20" i="83"/>
  <c r="K19" i="83"/>
  <c r="J18" i="83"/>
  <c r="K15" i="83"/>
  <c r="K18" i="83"/>
  <c r="J19" i="83"/>
  <c r="J20" i="83"/>
  <c r="J21" i="83"/>
  <c r="J43" i="83"/>
  <c r="M15" i="83"/>
  <c r="M18" i="83"/>
  <c r="M19" i="83"/>
  <c r="K20" i="83"/>
  <c r="K21" i="83"/>
  <c r="K22" i="83"/>
  <c r="J23" i="83"/>
  <c r="M43" i="83"/>
  <c r="M67" i="83"/>
  <c r="AH55" i="83" l="1"/>
  <c r="AE44" i="83"/>
  <c r="AF46" i="83"/>
  <c r="AJ57" i="83"/>
  <c r="AE55" i="83"/>
  <c r="AE52" i="83"/>
  <c r="AD56" i="83"/>
  <c r="AD54" i="83"/>
  <c r="AF52" i="83"/>
  <c r="AD53" i="83"/>
  <c r="AJ53" i="83"/>
  <c r="AG47" i="83"/>
  <c r="AH51" i="83"/>
  <c r="AJ45" i="83"/>
  <c r="AG58" i="83"/>
  <c r="AJ58" i="83"/>
  <c r="AF54" i="83"/>
  <c r="AG51" i="83"/>
  <c r="AH56" i="83"/>
  <c r="AD49" i="83"/>
  <c r="AD46" i="83"/>
  <c r="AH49" i="83"/>
  <c r="AD44" i="83"/>
  <c r="AJ56" i="83"/>
  <c r="AE49" i="83"/>
  <c r="AH47" i="83"/>
  <c r="AE46" i="83"/>
  <c r="AF44" i="83"/>
  <c r="AJ52" i="83"/>
  <c r="AH50" i="83"/>
  <c r="AJ44" i="83"/>
  <c r="AF51" i="83"/>
  <c r="AG55" i="83"/>
  <c r="AD57" i="83"/>
  <c r="AG49" i="83"/>
  <c r="AD48" i="83"/>
  <c r="AF55" i="83"/>
  <c r="AF58" i="83"/>
  <c r="AG57" i="83"/>
  <c r="AF56" i="83"/>
  <c r="AJ48" i="83"/>
  <c r="AE56" i="83"/>
  <c r="AJ54" i="83"/>
  <c r="AG53" i="83"/>
  <c r="AD47" i="83"/>
  <c r="AH57" i="83"/>
  <c r="AG56" i="83"/>
  <c r="AD52" i="83"/>
  <c r="AF47" i="83"/>
  <c r="AH53" i="83"/>
  <c r="AG52" i="83"/>
  <c r="AF50" i="83"/>
  <c r="AE48" i="83"/>
  <c r="AH45" i="83"/>
  <c r="AG44" i="83"/>
  <c r="AG54" i="83"/>
  <c r="AD51" i="83"/>
  <c r="AE50" i="83"/>
  <c r="AH48" i="83"/>
  <c r="AG46" i="83"/>
  <c r="AE54" i="83"/>
  <c r="AH44" i="83"/>
  <c r="AD45" i="83"/>
  <c r="AE47" i="83"/>
  <c r="AF49" i="83"/>
  <c r="AH54" i="83"/>
  <c r="AE58" i="83"/>
  <c r="AE57" i="83"/>
  <c r="AG48" i="83"/>
  <c r="AH58" i="83"/>
  <c r="AD58" i="83"/>
  <c r="AJ51" i="83"/>
  <c r="AH46" i="83"/>
  <c r="AJ55" i="83"/>
  <c r="AH52" i="83"/>
  <c r="AG50" i="83"/>
  <c r="AF57" i="83"/>
  <c r="AD55" i="83"/>
  <c r="AJ49" i="83"/>
  <c r="AJ46" i="83"/>
  <c r="AG45" i="83"/>
  <c r="AF53" i="83"/>
  <c r="AE51" i="83"/>
  <c r="AD50" i="83"/>
  <c r="AJ47" i="83"/>
  <c r="AF45" i="83"/>
  <c r="AE53" i="83"/>
  <c r="AJ50" i="83"/>
  <c r="AF48" i="83"/>
  <c r="AE45" i="83"/>
  <c r="AG35" i="83"/>
  <c r="AJ35" i="83"/>
  <c r="AH37" i="83"/>
  <c r="AF35" i="83"/>
  <c r="AD37" i="83"/>
  <c r="AF38" i="83"/>
  <c r="AE36" i="83"/>
  <c r="AD35" i="83"/>
  <c r="AE35" i="83"/>
  <c r="AL18" i="105"/>
  <c r="R14" i="75"/>
  <c r="AG73" i="105"/>
  <c r="AE73" i="105"/>
  <c r="AL15" i="105"/>
  <c r="R11" i="75"/>
  <c r="AE39" i="83"/>
  <c r="AF36" i="83"/>
  <c r="AE38" i="83"/>
  <c r="AD39" i="83"/>
  <c r="AG38" i="83"/>
  <c r="AJ37" i="83"/>
  <c r="AJ38" i="83"/>
  <c r="AH39" i="83"/>
  <c r="AJ36" i="83"/>
  <c r="AG39" i="83"/>
  <c r="AD36" i="83"/>
  <c r="AH35" i="83"/>
  <c r="AD38" i="83"/>
  <c r="AE37" i="83"/>
  <c r="AJ39" i="83"/>
  <c r="AF39" i="83"/>
  <c r="AF37" i="83"/>
  <c r="AG37" i="83"/>
  <c r="AH36" i="83"/>
  <c r="AH38" i="83"/>
  <c r="AG36" i="83"/>
  <c r="M10" i="62"/>
  <c r="AF61" i="83"/>
  <c r="R73" i="83"/>
  <c r="U73" i="83"/>
  <c r="AG62" i="83"/>
  <c r="AA73" i="83"/>
  <c r="AG70" i="83"/>
  <c r="AJ24" i="83"/>
  <c r="AH34" i="83"/>
  <c r="AJ71" i="83"/>
  <c r="AD61" i="83"/>
  <c r="AH27" i="83"/>
  <c r="AF70" i="83"/>
  <c r="AJ63" i="83"/>
  <c r="AG28" i="83"/>
  <c r="AH25" i="83"/>
  <c r="AJ30" i="83"/>
  <c r="AG32" i="83"/>
  <c r="AG34" i="83"/>
  <c r="AF68" i="83"/>
  <c r="AD69" i="83"/>
  <c r="AG68" i="83"/>
  <c r="AJ62" i="83"/>
  <c r="AH69" i="83"/>
  <c r="AH63" i="83"/>
  <c r="AD62" i="83"/>
  <c r="AF71" i="83"/>
  <c r="AG61" i="83"/>
  <c r="AF24" i="83"/>
  <c r="AD27" i="83"/>
  <c r="AJ28" i="83"/>
  <c r="AD26" i="83"/>
  <c r="AH64" i="83"/>
  <c r="AJ15" i="83"/>
  <c r="AG63" i="83"/>
  <c r="AH22" i="83"/>
  <c r="AD31" i="83"/>
  <c r="AH68" i="83"/>
  <c r="AD32" i="83"/>
  <c r="AF25" i="83"/>
  <c r="AH26" i="83"/>
  <c r="AH62" i="83"/>
  <c r="AH32" i="83"/>
  <c r="AG64" i="83"/>
  <c r="AJ61" i="83"/>
  <c r="AJ64" i="83"/>
  <c r="AD64" i="83"/>
  <c r="AH71" i="83"/>
  <c r="AD63" i="83"/>
  <c r="AD34" i="83"/>
  <c r="AD70" i="83"/>
  <c r="AD24" i="83"/>
  <c r="AJ31" i="83"/>
  <c r="AF27" i="83"/>
  <c r="AJ29" i="83"/>
  <c r="AD29" i="83"/>
  <c r="AD60" i="83"/>
  <c r="AH28" i="83"/>
  <c r="AG27" i="83"/>
  <c r="AJ25" i="83"/>
  <c r="AJ32" i="83"/>
  <c r="AG29" i="83"/>
  <c r="AF34" i="83"/>
  <c r="AD28" i="83"/>
  <c r="AJ60" i="83"/>
  <c r="AJ68" i="83"/>
  <c r="AG60" i="83"/>
  <c r="AH60" i="83"/>
  <c r="AD71" i="83"/>
  <c r="AG69" i="83"/>
  <c r="AG24" i="83"/>
  <c r="AF29" i="83"/>
  <c r="AF64" i="83"/>
  <c r="AH30" i="83"/>
  <c r="AG30" i="83"/>
  <c r="AH61" i="83"/>
  <c r="AJ70" i="83"/>
  <c r="AF69" i="83"/>
  <c r="AJ34" i="83"/>
  <c r="AF30" i="83"/>
  <c r="AH31" i="83"/>
  <c r="AF26" i="83"/>
  <c r="AD30" i="83"/>
  <c r="AF32" i="83"/>
  <c r="AG31" i="83"/>
  <c r="AH29" i="83"/>
  <c r="AJ27" i="83"/>
  <c r="AF31" i="83"/>
  <c r="AJ26" i="83"/>
  <c r="AD25" i="83"/>
  <c r="AF28" i="83"/>
  <c r="AG26" i="83"/>
  <c r="AG25" i="83"/>
  <c r="AH24" i="83"/>
  <c r="AF60" i="83"/>
  <c r="AG71" i="83"/>
  <c r="AJ69" i="83"/>
  <c r="AH70" i="83"/>
  <c r="AD68" i="83"/>
  <c r="AJ22" i="83"/>
  <c r="AJ67" i="83"/>
  <c r="AH18" i="83"/>
  <c r="AJ21" i="83"/>
  <c r="AH23" i="83"/>
  <c r="AJ19" i="83"/>
  <c r="AF19" i="83"/>
  <c r="AJ43" i="83"/>
  <c r="AG19" i="83"/>
  <c r="AF43" i="83"/>
  <c r="AH67" i="83"/>
  <c r="AF67" i="83"/>
  <c r="AH15" i="83"/>
  <c r="AG67" i="83"/>
  <c r="AJ23" i="83"/>
  <c r="AH21" i="83"/>
  <c r="AG15" i="83"/>
  <c r="AH43" i="83"/>
  <c r="AG43" i="83"/>
  <c r="AG18" i="83"/>
  <c r="AJ20" i="83"/>
  <c r="AG22" i="83"/>
  <c r="AG21" i="83"/>
  <c r="AF23" i="83"/>
  <c r="AG20" i="83"/>
  <c r="AF18" i="83"/>
  <c r="AF20" i="83"/>
  <c r="AH19" i="83"/>
  <c r="AF21" i="83"/>
  <c r="AH20" i="83"/>
  <c r="AG23" i="83"/>
  <c r="AF22" i="83"/>
  <c r="AB73" i="83"/>
  <c r="Z73" i="83"/>
  <c r="AJ18" i="83"/>
  <c r="P73" i="83"/>
  <c r="W73" i="83"/>
  <c r="T73" i="83"/>
  <c r="S73" i="83"/>
  <c r="Q73" i="83"/>
  <c r="N73" i="83"/>
  <c r="Y73" i="83"/>
  <c r="V73" i="83"/>
  <c r="M73" i="83"/>
  <c r="J73" i="83"/>
  <c r="H73" i="83"/>
  <c r="K73" i="83"/>
  <c r="AL73" i="105" l="1"/>
  <c r="N10" i="62"/>
  <c r="AG73" i="83"/>
  <c r="AH73" i="83"/>
  <c r="AJ73" i="83"/>
  <c r="O10" i="62" l="1"/>
  <c r="I11" i="62"/>
  <c r="I20" i="62"/>
  <c r="I19" i="62"/>
  <c r="I18" i="62"/>
  <c r="I17" i="62"/>
  <c r="J18" i="62" l="1"/>
  <c r="K18" i="62" s="1"/>
  <c r="L18" i="62" s="1"/>
  <c r="M18" i="62" s="1"/>
  <c r="J19" i="62"/>
  <c r="K19" i="62" s="1"/>
  <c r="L19" i="62" s="1"/>
  <c r="M19" i="62" s="1"/>
  <c r="J20" i="62"/>
  <c r="K20" i="62" s="1"/>
  <c r="L20" i="62" s="1"/>
  <c r="M20" i="62" s="1"/>
  <c r="J17" i="62"/>
  <c r="K17" i="62" s="1"/>
  <c r="L17" i="62" s="1"/>
  <c r="M17" i="62" s="1"/>
  <c r="J11" i="62"/>
  <c r="K11" i="62" s="1"/>
  <c r="L11" i="62" s="1"/>
  <c r="R13" i="99"/>
  <c r="U13" i="99"/>
  <c r="T13" i="99"/>
  <c r="S13" i="99"/>
  <c r="Q13" i="99" l="1"/>
  <c r="R35" i="100" s="1"/>
  <c r="AG35" i="100" s="1"/>
  <c r="AL35" i="100" s="1"/>
  <c r="Q13" i="101"/>
  <c r="O15" i="100"/>
  <c r="U30" i="100"/>
  <c r="U63" i="100"/>
  <c r="U32" i="100"/>
  <c r="U21" i="100"/>
  <c r="U23" i="100"/>
  <c r="U62" i="100"/>
  <c r="U29" i="100"/>
  <c r="U20" i="100"/>
  <c r="U71" i="100"/>
  <c r="U61" i="100"/>
  <c r="U24" i="100"/>
  <c r="U19" i="100"/>
  <c r="U70" i="100"/>
  <c r="U60" i="100"/>
  <c r="U28" i="100"/>
  <c r="U69" i="100"/>
  <c r="U27" i="100"/>
  <c r="U18" i="100"/>
  <c r="U68" i="100"/>
  <c r="U34" i="100"/>
  <c r="U26" i="100"/>
  <c r="U67" i="100"/>
  <c r="U25" i="100"/>
  <c r="U64" i="100"/>
  <c r="U31" i="100"/>
  <c r="U43" i="100"/>
  <c r="U22" i="100"/>
  <c r="M11" i="62"/>
  <c r="N11" i="62" s="1"/>
  <c r="O11" i="62" s="1"/>
  <c r="Q13" i="97"/>
  <c r="N17" i="62"/>
  <c r="N20" i="62"/>
  <c r="N19" i="62"/>
  <c r="N18" i="62"/>
  <c r="L94" i="2"/>
  <c r="M94" i="2" s="1"/>
  <c r="N94" i="2" s="1"/>
  <c r="R13" i="95"/>
  <c r="T13" i="95"/>
  <c r="U13" i="95"/>
  <c r="S13" i="95"/>
  <c r="R30" i="100" l="1"/>
  <c r="AG30" i="100" s="1"/>
  <c r="R69" i="100"/>
  <c r="AG69" i="100" s="1"/>
  <c r="R28" i="100"/>
  <c r="AG28" i="100" s="1"/>
  <c r="R52" i="100"/>
  <c r="AG52" i="100" s="1"/>
  <c r="R24" i="100"/>
  <c r="AG24" i="100" s="1"/>
  <c r="R22" i="100"/>
  <c r="AG22" i="100" s="1"/>
  <c r="R31" i="100"/>
  <c r="AG31" i="100" s="1"/>
  <c r="R39" i="100"/>
  <c r="AG39" i="100" s="1"/>
  <c r="AL39" i="100" s="1"/>
  <c r="R57" i="100"/>
  <c r="AG57" i="100" s="1"/>
  <c r="P54" i="75" s="1"/>
  <c r="R48" i="100"/>
  <c r="AG48" i="100" s="1"/>
  <c r="R47" i="100"/>
  <c r="AG47" i="100" s="1"/>
  <c r="R54" i="100"/>
  <c r="AG54" i="100" s="1"/>
  <c r="R51" i="100"/>
  <c r="AG51" i="100" s="1"/>
  <c r="R20" i="100"/>
  <c r="AG20" i="100" s="1"/>
  <c r="R68" i="100"/>
  <c r="AG68" i="100" s="1"/>
  <c r="R67" i="100"/>
  <c r="AG67" i="100" s="1"/>
  <c r="R37" i="100"/>
  <c r="AG37" i="100" s="1"/>
  <c r="AL37" i="100" s="1"/>
  <c r="R53" i="100"/>
  <c r="AG53" i="100" s="1"/>
  <c r="R44" i="100"/>
  <c r="AG44" i="100" s="1"/>
  <c r="R49" i="100"/>
  <c r="AG49" i="100" s="1"/>
  <c r="R50" i="100"/>
  <c r="AG50" i="100" s="1"/>
  <c r="R58" i="100"/>
  <c r="AG58" i="100" s="1"/>
  <c r="P55" i="75" s="1"/>
  <c r="U47" i="98"/>
  <c r="AH47" i="98" s="1"/>
  <c r="AL47" i="98" s="1"/>
  <c r="U53" i="98"/>
  <c r="AH53" i="98" s="1"/>
  <c r="AL53" i="98" s="1"/>
  <c r="U58" i="98"/>
  <c r="AH58" i="98" s="1"/>
  <c r="U56" i="98"/>
  <c r="AH56" i="98" s="1"/>
  <c r="O53" i="75" s="1"/>
  <c r="U54" i="98"/>
  <c r="AH54" i="98" s="1"/>
  <c r="AL54" i="98" s="1"/>
  <c r="U51" i="98"/>
  <c r="AH51" i="98" s="1"/>
  <c r="AL51" i="98" s="1"/>
  <c r="U57" i="98"/>
  <c r="AH57" i="98" s="1"/>
  <c r="U44" i="98"/>
  <c r="AH44" i="98" s="1"/>
  <c r="AL44" i="98" s="1"/>
  <c r="U45" i="98"/>
  <c r="AH45" i="98" s="1"/>
  <c r="AL45" i="98" s="1"/>
  <c r="U52" i="98"/>
  <c r="AH52" i="98" s="1"/>
  <c r="AL52" i="98" s="1"/>
  <c r="U55" i="98"/>
  <c r="AH55" i="98" s="1"/>
  <c r="U50" i="98"/>
  <c r="AH50" i="98" s="1"/>
  <c r="AL50" i="98" s="1"/>
  <c r="U48" i="98"/>
  <c r="AH48" i="98" s="1"/>
  <c r="AL48" i="98" s="1"/>
  <c r="U46" i="98"/>
  <c r="AH46" i="98" s="1"/>
  <c r="AL46" i="98" s="1"/>
  <c r="U49" i="98"/>
  <c r="AH49" i="98" s="1"/>
  <c r="AL49" i="98" s="1"/>
  <c r="R15" i="100"/>
  <c r="R19" i="100"/>
  <c r="AG19" i="100" s="1"/>
  <c r="R32" i="100"/>
  <c r="AG32" i="100" s="1"/>
  <c r="R34" i="100"/>
  <c r="AG34" i="100" s="1"/>
  <c r="R50" i="102"/>
  <c r="AG50" i="102" s="1"/>
  <c r="R56" i="102"/>
  <c r="AG56" i="102" s="1"/>
  <c r="Q53" i="75" s="1"/>
  <c r="R55" i="102"/>
  <c r="AG55" i="102" s="1"/>
  <c r="Q52" i="75" s="1"/>
  <c r="R53" i="102"/>
  <c r="AG53" i="102" s="1"/>
  <c r="R54" i="102"/>
  <c r="AG54" i="102" s="1"/>
  <c r="R49" i="102"/>
  <c r="AG49" i="102" s="1"/>
  <c r="R44" i="102"/>
  <c r="AG44" i="102" s="1"/>
  <c r="R57" i="102"/>
  <c r="AG57" i="102" s="1"/>
  <c r="Q54" i="75" s="1"/>
  <c r="R58" i="102"/>
  <c r="AG58" i="102" s="1"/>
  <c r="Q55" i="75" s="1"/>
  <c r="R47" i="102"/>
  <c r="AG47" i="102" s="1"/>
  <c r="R52" i="102"/>
  <c r="AG52" i="102" s="1"/>
  <c r="R46" i="102"/>
  <c r="AG46" i="102" s="1"/>
  <c r="R48" i="102"/>
  <c r="AG48" i="102" s="1"/>
  <c r="R51" i="102"/>
  <c r="AG51" i="102" s="1"/>
  <c r="R45" i="102"/>
  <c r="AG45" i="102" s="1"/>
  <c r="R56" i="100"/>
  <c r="AG56" i="100" s="1"/>
  <c r="P53" i="75" s="1"/>
  <c r="R55" i="100"/>
  <c r="AG55" i="100" s="1"/>
  <c r="P52" i="75" s="1"/>
  <c r="R45" i="100"/>
  <c r="AG45" i="100" s="1"/>
  <c r="R46" i="100"/>
  <c r="AG46" i="100" s="1"/>
  <c r="R70" i="100"/>
  <c r="AG70" i="100" s="1"/>
  <c r="R25" i="100"/>
  <c r="AG25" i="100" s="1"/>
  <c r="R38" i="100"/>
  <c r="AG38" i="100" s="1"/>
  <c r="AL38" i="100" s="1"/>
  <c r="R64" i="100"/>
  <c r="AG64" i="100" s="1"/>
  <c r="R27" i="100"/>
  <c r="AG27" i="100" s="1"/>
  <c r="R26" i="100"/>
  <c r="AG26" i="100" s="1"/>
  <c r="R63" i="100"/>
  <c r="AG63" i="100" s="1"/>
  <c r="R60" i="100"/>
  <c r="AG60" i="100" s="1"/>
  <c r="R21" i="100"/>
  <c r="AG21" i="100" s="1"/>
  <c r="R36" i="100"/>
  <c r="AG36" i="100" s="1"/>
  <c r="AL36" i="100" s="1"/>
  <c r="R62" i="100"/>
  <c r="AG62" i="100" s="1"/>
  <c r="R71" i="100"/>
  <c r="AG71" i="100" s="1"/>
  <c r="R18" i="100"/>
  <c r="AG18" i="100" s="1"/>
  <c r="R43" i="100"/>
  <c r="AG43" i="100" s="1"/>
  <c r="R61" i="100"/>
  <c r="AG61" i="100" s="1"/>
  <c r="R23" i="100"/>
  <c r="AG23" i="100" s="1"/>
  <c r="R29" i="100"/>
  <c r="AG29" i="100" s="1"/>
  <c r="R37" i="102"/>
  <c r="AG37" i="102" s="1"/>
  <c r="R36" i="102"/>
  <c r="AG36" i="102" s="1"/>
  <c r="R71" i="102"/>
  <c r="AG71" i="102" s="1"/>
  <c r="Q68" i="75" s="1"/>
  <c r="R19" i="102"/>
  <c r="AG19" i="102" s="1"/>
  <c r="AL19" i="102" s="1"/>
  <c r="R69" i="102"/>
  <c r="AG69" i="102" s="1"/>
  <c r="Q66" i="75" s="1"/>
  <c r="R22" i="102"/>
  <c r="AG22" i="102" s="1"/>
  <c r="Q18" i="75" s="1"/>
  <c r="R23" i="102"/>
  <c r="AG23" i="102" s="1"/>
  <c r="AL23" i="102" s="1"/>
  <c r="R30" i="102"/>
  <c r="AG30" i="102" s="1"/>
  <c r="Q26" i="75" s="1"/>
  <c r="R15" i="102"/>
  <c r="AG15" i="102" s="1"/>
  <c r="R27" i="102"/>
  <c r="AG27" i="102" s="1"/>
  <c r="AL27" i="102" s="1"/>
  <c r="R39" i="102"/>
  <c r="AG39" i="102" s="1"/>
  <c r="R21" i="102"/>
  <c r="AG21" i="102" s="1"/>
  <c r="AL21" i="102" s="1"/>
  <c r="R32" i="102"/>
  <c r="AG32" i="102" s="1"/>
  <c r="Q28" i="75" s="1"/>
  <c r="R28" i="102"/>
  <c r="AG28" i="102" s="1"/>
  <c r="Q24" i="75" s="1"/>
  <c r="R38" i="102"/>
  <c r="AG38" i="102" s="1"/>
  <c r="R63" i="102"/>
  <c r="AG63" i="102" s="1"/>
  <c r="AL63" i="102" s="1"/>
  <c r="R60" i="102"/>
  <c r="AG60" i="102" s="1"/>
  <c r="Q57" i="75" s="1"/>
  <c r="R64" i="102"/>
  <c r="AG64" i="102" s="1"/>
  <c r="AL64" i="102" s="1"/>
  <c r="R43" i="102"/>
  <c r="AG43" i="102" s="1"/>
  <c r="AL43" i="102" s="1"/>
  <c r="R31" i="102"/>
  <c r="AG31" i="102" s="1"/>
  <c r="Q27" i="75" s="1"/>
  <c r="R29" i="102"/>
  <c r="AG29" i="102" s="1"/>
  <c r="AL29" i="102" s="1"/>
  <c r="R35" i="102"/>
  <c r="AG35" i="102" s="1"/>
  <c r="R62" i="102"/>
  <c r="AG62" i="102" s="1"/>
  <c r="Q59" i="75" s="1"/>
  <c r="R18" i="102"/>
  <c r="AG18" i="102" s="1"/>
  <c r="AL18" i="102" s="1"/>
  <c r="R25" i="102"/>
  <c r="AG25" i="102" s="1"/>
  <c r="AL25" i="102" s="1"/>
  <c r="R26" i="102"/>
  <c r="AG26" i="102" s="1"/>
  <c r="Q22" i="75" s="1"/>
  <c r="R70" i="102"/>
  <c r="AG70" i="102" s="1"/>
  <c r="Q67" i="75" s="1"/>
  <c r="R34" i="102"/>
  <c r="AG34" i="102" s="1"/>
  <c r="Q30" i="75" s="1"/>
  <c r="R24" i="102"/>
  <c r="AG24" i="102" s="1"/>
  <c r="Q20" i="75" s="1"/>
  <c r="R20" i="102"/>
  <c r="AG20" i="102" s="1"/>
  <c r="AL20" i="102" s="1"/>
  <c r="R68" i="102"/>
  <c r="AG68" i="102" s="1"/>
  <c r="AL68" i="102" s="1"/>
  <c r="R67" i="102"/>
  <c r="AG67" i="102" s="1"/>
  <c r="AL67" i="102" s="1"/>
  <c r="R61" i="102"/>
  <c r="AG61" i="102" s="1"/>
  <c r="U38" i="98"/>
  <c r="AH38" i="98" s="1"/>
  <c r="AL38" i="98" s="1"/>
  <c r="U36" i="98"/>
  <c r="AH36" i="98" s="1"/>
  <c r="AL36" i="98" s="1"/>
  <c r="U37" i="98"/>
  <c r="AH37" i="98" s="1"/>
  <c r="AL37" i="98" s="1"/>
  <c r="U35" i="98"/>
  <c r="AH35" i="98" s="1"/>
  <c r="AL35" i="98" s="1"/>
  <c r="U39" i="98"/>
  <c r="AH39" i="98" s="1"/>
  <c r="O73" i="100"/>
  <c r="AF15" i="100"/>
  <c r="O19" i="62"/>
  <c r="O20" i="62"/>
  <c r="O17" i="62"/>
  <c r="O18" i="62"/>
  <c r="U68" i="98"/>
  <c r="AH68" i="98" s="1"/>
  <c r="U19" i="98"/>
  <c r="AH19" i="98" s="1"/>
  <c r="U34" i="98"/>
  <c r="AH34" i="98" s="1"/>
  <c r="U26" i="98"/>
  <c r="AH26" i="98" s="1"/>
  <c r="U43" i="98"/>
  <c r="AH43" i="98" s="1"/>
  <c r="U21" i="98"/>
  <c r="AH21" i="98" s="1"/>
  <c r="U23" i="98"/>
  <c r="AH23" i="98" s="1"/>
  <c r="U31" i="98"/>
  <c r="AH31" i="98" s="1"/>
  <c r="U28" i="98"/>
  <c r="AH28" i="98" s="1"/>
  <c r="U70" i="98"/>
  <c r="AH70" i="98" s="1"/>
  <c r="U29" i="98"/>
  <c r="AH29" i="98" s="1"/>
  <c r="U24" i="98"/>
  <c r="AH24" i="98" s="1"/>
  <c r="U30" i="98"/>
  <c r="AH30" i="98" s="1"/>
  <c r="U32" i="98"/>
  <c r="AH32" i="98" s="1"/>
  <c r="U27" i="98"/>
  <c r="AH27" i="98" s="1"/>
  <c r="U69" i="98"/>
  <c r="AH69" i="98" s="1"/>
  <c r="U15" i="98"/>
  <c r="U22" i="98"/>
  <c r="AH22" i="98" s="1"/>
  <c r="U62" i="98"/>
  <c r="AH62" i="98" s="1"/>
  <c r="U71" i="98"/>
  <c r="AH71" i="98" s="1"/>
  <c r="U60" i="98"/>
  <c r="AH60" i="98" s="1"/>
  <c r="U18" i="98"/>
  <c r="AH18" i="98" s="1"/>
  <c r="U25" i="98"/>
  <c r="AH25" i="98" s="1"/>
  <c r="U63" i="98"/>
  <c r="AH63" i="98" s="1"/>
  <c r="U61" i="98"/>
  <c r="AH61" i="98" s="1"/>
  <c r="U64" i="98"/>
  <c r="AH64" i="98" s="1"/>
  <c r="U67" i="98"/>
  <c r="AH67" i="98" s="1"/>
  <c r="U20" i="98"/>
  <c r="AH20" i="98" s="1"/>
  <c r="Q13" i="95"/>
  <c r="X69" i="96" s="1"/>
  <c r="U62" i="96"/>
  <c r="AH62" i="96" s="1"/>
  <c r="U19" i="96"/>
  <c r="AH19" i="96" s="1"/>
  <c r="U61" i="96"/>
  <c r="AH61" i="96" s="1"/>
  <c r="U60" i="96"/>
  <c r="AH60" i="96" s="1"/>
  <c r="U18" i="96"/>
  <c r="AH18" i="96" s="1"/>
  <c r="U28" i="96"/>
  <c r="AH28" i="96" s="1"/>
  <c r="U68" i="96"/>
  <c r="AH68" i="96" s="1"/>
  <c r="U63" i="96"/>
  <c r="AH63" i="96" s="1"/>
  <c r="U21" i="96"/>
  <c r="AH21" i="96" s="1"/>
  <c r="U70" i="96"/>
  <c r="AH70" i="96" s="1"/>
  <c r="U31" i="96"/>
  <c r="AH31" i="96" s="1"/>
  <c r="U29" i="96"/>
  <c r="AH29" i="96" s="1"/>
  <c r="U15" i="96"/>
  <c r="U22" i="96"/>
  <c r="AH22" i="96" s="1"/>
  <c r="U23" i="96"/>
  <c r="AH23" i="96" s="1"/>
  <c r="U20" i="96"/>
  <c r="AH20" i="96" s="1"/>
  <c r="U30" i="96"/>
  <c r="AH30" i="96" s="1"/>
  <c r="U32" i="96"/>
  <c r="AH32" i="96" s="1"/>
  <c r="U24" i="96"/>
  <c r="AH24" i="96" s="1"/>
  <c r="U71" i="96"/>
  <c r="AH71" i="96" s="1"/>
  <c r="U25" i="96"/>
  <c r="AH25" i="96" s="1"/>
  <c r="U43" i="96"/>
  <c r="AH43" i="96" s="1"/>
  <c r="U64" i="96"/>
  <c r="AH64" i="96" s="1"/>
  <c r="U34" i="96"/>
  <c r="AH34" i="96" s="1"/>
  <c r="U67" i="96"/>
  <c r="AH67" i="96" s="1"/>
  <c r="U26" i="96"/>
  <c r="AH26" i="96" s="1"/>
  <c r="U69" i="96"/>
  <c r="AH69" i="96" s="1"/>
  <c r="U27" i="96"/>
  <c r="AH27" i="96" s="1"/>
  <c r="O94" i="2"/>
  <c r="E13" i="67"/>
  <c r="E29" i="67"/>
  <c r="AL58" i="98" l="1"/>
  <c r="O55" i="75"/>
  <c r="AL57" i="98"/>
  <c r="O54" i="75"/>
  <c r="AL55" i="98"/>
  <c r="O52" i="75"/>
  <c r="AL48" i="102"/>
  <c r="Q45" i="75"/>
  <c r="AL58" i="102"/>
  <c r="AL54" i="102"/>
  <c r="Q51" i="75"/>
  <c r="AL50" i="102"/>
  <c r="Q47" i="75"/>
  <c r="AL46" i="102"/>
  <c r="Q43" i="75"/>
  <c r="AL57" i="102"/>
  <c r="AL53" i="102"/>
  <c r="Q50" i="75"/>
  <c r="AL45" i="102"/>
  <c r="Q42" i="75"/>
  <c r="AL52" i="102"/>
  <c r="Q49" i="75"/>
  <c r="AL44" i="102"/>
  <c r="Q41" i="75"/>
  <c r="AL55" i="102"/>
  <c r="AL51" i="102"/>
  <c r="Q48" i="75"/>
  <c r="AL47" i="102"/>
  <c r="Q44" i="75"/>
  <c r="AL49" i="102"/>
  <c r="Q46" i="75"/>
  <c r="AL46" i="100"/>
  <c r="P43" i="75"/>
  <c r="AL50" i="100"/>
  <c r="P47" i="75"/>
  <c r="AL51" i="100"/>
  <c r="P48" i="75"/>
  <c r="AL57" i="100"/>
  <c r="AL54" i="100"/>
  <c r="P51" i="75"/>
  <c r="AL45" i="100"/>
  <c r="P42" i="75"/>
  <c r="AL44" i="100"/>
  <c r="P41" i="75"/>
  <c r="AL47" i="100"/>
  <c r="P44" i="75"/>
  <c r="AL49" i="100"/>
  <c r="P46" i="75"/>
  <c r="AL52" i="100"/>
  <c r="P49" i="75"/>
  <c r="AL55" i="100"/>
  <c r="AL58" i="100"/>
  <c r="AL53" i="100"/>
  <c r="P50" i="75"/>
  <c r="AL48" i="100"/>
  <c r="P45" i="75"/>
  <c r="AL56" i="100"/>
  <c r="P35" i="75"/>
  <c r="X51" i="96"/>
  <c r="AI51" i="96" s="1"/>
  <c r="AL51" i="96" s="1"/>
  <c r="X48" i="96"/>
  <c r="AI48" i="96" s="1"/>
  <c r="AL48" i="96" s="1"/>
  <c r="X58" i="96"/>
  <c r="AI58" i="96" s="1"/>
  <c r="X49" i="96"/>
  <c r="AI49" i="96" s="1"/>
  <c r="AL49" i="96" s="1"/>
  <c r="X46" i="96"/>
  <c r="AI46" i="96" s="1"/>
  <c r="AL46" i="96" s="1"/>
  <c r="X44" i="96"/>
  <c r="AI44" i="96" s="1"/>
  <c r="AL44" i="96" s="1"/>
  <c r="AL56" i="98"/>
  <c r="X54" i="96"/>
  <c r="AI54" i="96" s="1"/>
  <c r="AL54" i="96" s="1"/>
  <c r="X45" i="96"/>
  <c r="AI45" i="96" s="1"/>
  <c r="AL45" i="96" s="1"/>
  <c r="X56" i="96"/>
  <c r="AI56" i="96" s="1"/>
  <c r="N53" i="75" s="1"/>
  <c r="X53" i="96"/>
  <c r="AI53" i="96" s="1"/>
  <c r="AL53" i="96" s="1"/>
  <c r="X50" i="96"/>
  <c r="AI50" i="96" s="1"/>
  <c r="AL50" i="96" s="1"/>
  <c r="AL56" i="102"/>
  <c r="X55" i="96"/>
  <c r="AI55" i="96" s="1"/>
  <c r="X57" i="96"/>
  <c r="AI57" i="96" s="1"/>
  <c r="X47" i="96"/>
  <c r="AI47" i="96" s="1"/>
  <c r="AL47" i="96" s="1"/>
  <c r="X52" i="96"/>
  <c r="AI52" i="96" s="1"/>
  <c r="AL52" i="96" s="1"/>
  <c r="AL61" i="102"/>
  <c r="AL30" i="102"/>
  <c r="AL70" i="102"/>
  <c r="Q65" i="75"/>
  <c r="AL60" i="102"/>
  <c r="AL26" i="102"/>
  <c r="AL31" i="102"/>
  <c r="AL62" i="102"/>
  <c r="Q40" i="75"/>
  <c r="Q17" i="75"/>
  <c r="Q19" i="75"/>
  <c r="Q15" i="75"/>
  <c r="Q16" i="75"/>
  <c r="Q64" i="75"/>
  <c r="Q23" i="75"/>
  <c r="AL69" i="102"/>
  <c r="AL34" i="102"/>
  <c r="Q60" i="75"/>
  <c r="Q25" i="75"/>
  <c r="AL28" i="102"/>
  <c r="R73" i="102"/>
  <c r="AL22" i="102"/>
  <c r="AL32" i="102"/>
  <c r="Q14" i="75"/>
  <c r="AL71" i="102"/>
  <c r="AL24" i="102"/>
  <c r="Q35" i="75"/>
  <c r="AL39" i="102"/>
  <c r="Q61" i="75"/>
  <c r="Q21" i="75"/>
  <c r="Q58" i="75"/>
  <c r="AL38" i="102"/>
  <c r="Q34" i="75"/>
  <c r="AL36" i="102"/>
  <c r="Q32" i="75"/>
  <c r="AL35" i="102"/>
  <c r="Q31" i="75"/>
  <c r="AL37" i="102"/>
  <c r="Q33" i="75"/>
  <c r="X38" i="96"/>
  <c r="AI38" i="96" s="1"/>
  <c r="AL38" i="96" s="1"/>
  <c r="X39" i="96"/>
  <c r="AI39" i="96" s="1"/>
  <c r="AL39" i="96" s="1"/>
  <c r="X37" i="96"/>
  <c r="AI37" i="96" s="1"/>
  <c r="AL37" i="96" s="1"/>
  <c r="X35" i="96"/>
  <c r="AI35" i="96" s="1"/>
  <c r="AL35" i="96" s="1"/>
  <c r="X36" i="96"/>
  <c r="AI36" i="96" s="1"/>
  <c r="AL36" i="96" s="1"/>
  <c r="AL39" i="98"/>
  <c r="O35" i="75"/>
  <c r="AF73" i="100"/>
  <c r="X32" i="96"/>
  <c r="Q11" i="75"/>
  <c r="X62" i="96"/>
  <c r="X67" i="96"/>
  <c r="X30" i="96"/>
  <c r="AG73" i="102"/>
  <c r="AL15" i="102"/>
  <c r="X63" i="96"/>
  <c r="X71" i="96"/>
  <c r="X70" i="96"/>
  <c r="X60" i="96"/>
  <c r="X28" i="96"/>
  <c r="X26" i="96"/>
  <c r="X43" i="96"/>
  <c r="X21" i="96"/>
  <c r="X68" i="96"/>
  <c r="X25" i="96"/>
  <c r="X64" i="96"/>
  <c r="X19" i="96"/>
  <c r="X31" i="96"/>
  <c r="X15" i="96"/>
  <c r="AI15" i="96" s="1"/>
  <c r="X27" i="96"/>
  <c r="X34" i="96"/>
  <c r="X61" i="96"/>
  <c r="X29" i="96"/>
  <c r="X23" i="96"/>
  <c r="X20" i="96"/>
  <c r="X24" i="96"/>
  <c r="X18" i="96"/>
  <c r="X22" i="96"/>
  <c r="U73" i="98"/>
  <c r="AH15" i="98"/>
  <c r="U73" i="96"/>
  <c r="AH15" i="96"/>
  <c r="AH73" i="96" s="1"/>
  <c r="P94" i="2"/>
  <c r="D67" i="45"/>
  <c r="D65" i="75"/>
  <c r="D66" i="75"/>
  <c r="D67" i="75"/>
  <c r="AL58" i="96" l="1"/>
  <c r="N55" i="75"/>
  <c r="AL57" i="96"/>
  <c r="N54" i="75"/>
  <c r="AL55" i="96"/>
  <c r="N52" i="75"/>
  <c r="AL56" i="96"/>
  <c r="E47" i="67"/>
  <c r="E49" i="67"/>
  <c r="E48" i="67"/>
  <c r="AL73" i="102"/>
  <c r="N35" i="75"/>
  <c r="AH73" i="98"/>
  <c r="E76" i="67"/>
  <c r="E75" i="67"/>
  <c r="E38" i="67"/>
  <c r="Q94" i="2"/>
  <c r="R94" i="2" l="1"/>
  <c r="J52" i="59"/>
  <c r="J51" i="59"/>
  <c r="J50" i="59"/>
  <c r="J49" i="59"/>
  <c r="J48" i="59"/>
  <c r="J47" i="59"/>
  <c r="J46" i="59"/>
  <c r="J45" i="59"/>
  <c r="J44" i="59"/>
  <c r="J43" i="59"/>
  <c r="J31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52" i="57"/>
  <c r="J51" i="57"/>
  <c r="J50" i="57"/>
  <c r="J49" i="57"/>
  <c r="J48" i="57"/>
  <c r="J47" i="57"/>
  <c r="J46" i="57"/>
  <c r="J45" i="57"/>
  <c r="J44" i="57"/>
  <c r="J43" i="57"/>
  <c r="J31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52" i="54"/>
  <c r="J51" i="54"/>
  <c r="J50" i="54"/>
  <c r="J49" i="54"/>
  <c r="J48" i="54"/>
  <c r="J47" i="54"/>
  <c r="J46" i="54"/>
  <c r="J45" i="54"/>
  <c r="J44" i="54"/>
  <c r="J43" i="54"/>
  <c r="J31" i="54"/>
  <c r="J29" i="54"/>
  <c r="J28" i="54"/>
  <c r="J27" i="54"/>
  <c r="J26" i="54"/>
  <c r="J25" i="54"/>
  <c r="J24" i="54"/>
  <c r="J23" i="54"/>
  <c r="J22" i="54"/>
  <c r="J21" i="54"/>
  <c r="J20" i="54"/>
  <c r="J19" i="54"/>
  <c r="J18" i="54"/>
  <c r="J44" i="53"/>
  <c r="J45" i="53"/>
  <c r="J46" i="53"/>
  <c r="J47" i="53"/>
  <c r="J48" i="53"/>
  <c r="J49" i="53"/>
  <c r="J50" i="53"/>
  <c r="J51" i="53"/>
  <c r="J52" i="53"/>
  <c r="J19" i="53"/>
  <c r="J20" i="53"/>
  <c r="J21" i="53"/>
  <c r="J22" i="53"/>
  <c r="J23" i="53"/>
  <c r="J24" i="53"/>
  <c r="J25" i="53"/>
  <c r="J26" i="53"/>
  <c r="J27" i="53"/>
  <c r="J28" i="53"/>
  <c r="J29" i="53"/>
  <c r="J31" i="53"/>
  <c r="AU76" i="67" l="1"/>
  <c r="T72" i="75" s="1"/>
  <c r="AU75" i="67"/>
  <c r="T71" i="75" s="1"/>
  <c r="S94" i="2"/>
  <c r="D25" i="75"/>
  <c r="E60" i="67"/>
  <c r="E31" i="67"/>
  <c r="E32" i="67"/>
  <c r="E37" i="67"/>
  <c r="F8" i="82" l="1"/>
  <c r="F7" i="82"/>
  <c r="Q13" i="82" s="1"/>
  <c r="R13" i="82"/>
  <c r="Q11" i="82" l="1"/>
  <c r="U11" i="82"/>
  <c r="S11" i="82"/>
  <c r="R11" i="82"/>
  <c r="T11" i="82"/>
  <c r="J11" i="82"/>
  <c r="O11" i="82"/>
  <c r="K11" i="82"/>
  <c r="M11" i="82"/>
  <c r="T13" i="82"/>
  <c r="U13" i="82"/>
  <c r="S13" i="82"/>
  <c r="X44" i="83" l="1"/>
  <c r="AI44" i="83" s="1"/>
  <c r="AL44" i="83" s="1"/>
  <c r="X48" i="83"/>
  <c r="AI48" i="83" s="1"/>
  <c r="AL48" i="83" s="1"/>
  <c r="X53" i="83"/>
  <c r="AI53" i="83" s="1"/>
  <c r="AL53" i="83" s="1"/>
  <c r="X51" i="83"/>
  <c r="AI51" i="83" s="1"/>
  <c r="AL51" i="83" s="1"/>
  <c r="X46" i="83"/>
  <c r="AI46" i="83" s="1"/>
  <c r="AL46" i="83" s="1"/>
  <c r="X52" i="83"/>
  <c r="AI52" i="83" s="1"/>
  <c r="AL52" i="83" s="1"/>
  <c r="X50" i="83"/>
  <c r="AI50" i="83" s="1"/>
  <c r="AL50" i="83" s="1"/>
  <c r="X55" i="83"/>
  <c r="AI55" i="83" s="1"/>
  <c r="X54" i="83"/>
  <c r="AI54" i="83" s="1"/>
  <c r="AL54" i="83" s="1"/>
  <c r="X56" i="83"/>
  <c r="AI56" i="83" s="1"/>
  <c r="M53" i="75" s="1"/>
  <c r="X58" i="83"/>
  <c r="AI58" i="83" s="1"/>
  <c r="X45" i="83"/>
  <c r="AI45" i="83" s="1"/>
  <c r="AL45" i="83" s="1"/>
  <c r="X49" i="83"/>
  <c r="AI49" i="83" s="1"/>
  <c r="AL49" i="83" s="1"/>
  <c r="X47" i="83"/>
  <c r="AI47" i="83" s="1"/>
  <c r="AL47" i="83" s="1"/>
  <c r="X57" i="83"/>
  <c r="AI57" i="83" s="1"/>
  <c r="X37" i="83"/>
  <c r="AI37" i="83" s="1"/>
  <c r="AL37" i="83" s="1"/>
  <c r="X35" i="83"/>
  <c r="AI35" i="83" s="1"/>
  <c r="AL35" i="83" s="1"/>
  <c r="X38" i="83"/>
  <c r="AI38" i="83" s="1"/>
  <c r="AL38" i="83" s="1"/>
  <c r="X39" i="83"/>
  <c r="AI39" i="83" s="1"/>
  <c r="X36" i="83"/>
  <c r="AI36" i="83" s="1"/>
  <c r="AL36" i="83" s="1"/>
  <c r="X15" i="83"/>
  <c r="N33" i="75"/>
  <c r="AI31" i="96"/>
  <c r="AI28" i="96"/>
  <c r="AI29" i="96"/>
  <c r="N31" i="75"/>
  <c r="AI34" i="96"/>
  <c r="AI21" i="96"/>
  <c r="AI68" i="96"/>
  <c r="AI26" i="96"/>
  <c r="AI67" i="96"/>
  <c r="N34" i="75"/>
  <c r="N32" i="75"/>
  <c r="AI62" i="96"/>
  <c r="AI63" i="96"/>
  <c r="AI23" i="96"/>
  <c r="AI60" i="96"/>
  <c r="N57" i="75" s="1"/>
  <c r="AI69" i="96"/>
  <c r="AI30" i="96"/>
  <c r="AI43" i="96"/>
  <c r="AI70" i="96"/>
  <c r="AI20" i="96"/>
  <c r="AI64" i="96"/>
  <c r="AI22" i="96"/>
  <c r="AI71" i="96"/>
  <c r="AI19" i="96"/>
  <c r="AI61" i="96"/>
  <c r="AI27" i="96"/>
  <c r="AI24" i="96"/>
  <c r="AI32" i="96"/>
  <c r="AI25" i="96"/>
  <c r="X62" i="83"/>
  <c r="AI62" i="83" s="1"/>
  <c r="X70" i="83"/>
  <c r="X63" i="83"/>
  <c r="AI63" i="83" s="1"/>
  <c r="X30" i="83"/>
  <c r="X61" i="83"/>
  <c r="X24" i="83"/>
  <c r="X31" i="83"/>
  <c r="X64" i="83"/>
  <c r="X21" i="83"/>
  <c r="X28" i="83"/>
  <c r="X43" i="83"/>
  <c r="X22" i="83"/>
  <c r="X68" i="83"/>
  <c r="X18" i="83"/>
  <c r="X32" i="83"/>
  <c r="X71" i="83"/>
  <c r="X26" i="83"/>
  <c r="X60" i="83"/>
  <c r="X23" i="83"/>
  <c r="X34" i="83"/>
  <c r="X69" i="83"/>
  <c r="X20" i="83"/>
  <c r="X27" i="83"/>
  <c r="X67" i="83"/>
  <c r="O15" i="83"/>
  <c r="AF15" i="83" s="1"/>
  <c r="X29" i="83"/>
  <c r="X19" i="83"/>
  <c r="X25" i="83"/>
  <c r="O62" i="83"/>
  <c r="O63" i="83"/>
  <c r="AF63" i="83" s="1"/>
  <c r="L70" i="83"/>
  <c r="L27" i="83"/>
  <c r="L67" i="83"/>
  <c r="L32" i="83"/>
  <c r="L30" i="83"/>
  <c r="L18" i="83"/>
  <c r="L23" i="83"/>
  <c r="L61" i="83"/>
  <c r="L68" i="83"/>
  <c r="L29" i="83"/>
  <c r="L20" i="83"/>
  <c r="I15" i="83"/>
  <c r="L22" i="83"/>
  <c r="L25" i="83"/>
  <c r="L60" i="83"/>
  <c r="L19" i="83"/>
  <c r="L26" i="83"/>
  <c r="L62" i="83"/>
  <c r="L24" i="83"/>
  <c r="L28" i="83"/>
  <c r="L43" i="83"/>
  <c r="L31" i="83"/>
  <c r="L71" i="83"/>
  <c r="L69" i="83"/>
  <c r="L34" i="83"/>
  <c r="L21" i="83"/>
  <c r="L63" i="83"/>
  <c r="AL58" i="83" l="1"/>
  <c r="M55" i="75"/>
  <c r="AL57" i="83"/>
  <c r="M54" i="75"/>
  <c r="AL55" i="83"/>
  <c r="M52" i="75"/>
  <c r="AL56" i="83"/>
  <c r="M35" i="75"/>
  <c r="AL39" i="83"/>
  <c r="AI69" i="83"/>
  <c r="AI71" i="83"/>
  <c r="AI67" i="83"/>
  <c r="AI68" i="83"/>
  <c r="AI70" i="83"/>
  <c r="AI60" i="83"/>
  <c r="AI61" i="83"/>
  <c r="AI64" i="83"/>
  <c r="AI43" i="83"/>
  <c r="AI34" i="83"/>
  <c r="AI29" i="83"/>
  <c r="AI27" i="83"/>
  <c r="AI26" i="83"/>
  <c r="AI20" i="83"/>
  <c r="AI23" i="83"/>
  <c r="AI32" i="83"/>
  <c r="AI30" i="83"/>
  <c r="AI19" i="83"/>
  <c r="AI28" i="83"/>
  <c r="AI31" i="83"/>
  <c r="AI25" i="83"/>
  <c r="AI22" i="83"/>
  <c r="AI21" i="83"/>
  <c r="AI24" i="83"/>
  <c r="AI15" i="83"/>
  <c r="N42" i="75"/>
  <c r="N44" i="75"/>
  <c r="AL61" i="96"/>
  <c r="N58" i="75"/>
  <c r="AL64" i="96"/>
  <c r="N61" i="75"/>
  <c r="AL30" i="96"/>
  <c r="N26" i="75"/>
  <c r="AL67" i="96"/>
  <c r="N64" i="75"/>
  <c r="AL21" i="96"/>
  <c r="N17" i="75"/>
  <c r="AL28" i="96"/>
  <c r="N24" i="75"/>
  <c r="N47" i="75"/>
  <c r="N43" i="75"/>
  <c r="AL19" i="96"/>
  <c r="N15" i="75"/>
  <c r="AL20" i="96"/>
  <c r="N16" i="75"/>
  <c r="AL69" i="96"/>
  <c r="N66" i="75"/>
  <c r="AL26" i="96"/>
  <c r="N22" i="75"/>
  <c r="AL34" i="96"/>
  <c r="N30" i="75"/>
  <c r="AL29" i="96"/>
  <c r="N25" i="75"/>
  <c r="AL31" i="96"/>
  <c r="N27" i="75"/>
  <c r="AL25" i="96"/>
  <c r="N21" i="75"/>
  <c r="AL24" i="96"/>
  <c r="N20" i="75"/>
  <c r="N45" i="75"/>
  <c r="AL71" i="96"/>
  <c r="N68" i="75"/>
  <c r="AL70" i="96"/>
  <c r="N67" i="75"/>
  <c r="AL60" i="96"/>
  <c r="N48" i="75"/>
  <c r="N46" i="75"/>
  <c r="N41" i="75"/>
  <c r="N51" i="75"/>
  <c r="AL32" i="96"/>
  <c r="N28" i="75"/>
  <c r="AL27" i="96"/>
  <c r="N23" i="75"/>
  <c r="AL22" i="96"/>
  <c r="N18" i="75"/>
  <c r="AL43" i="96"/>
  <c r="N40" i="75"/>
  <c r="AL23" i="96"/>
  <c r="N19" i="75"/>
  <c r="AL68" i="96"/>
  <c r="N65" i="75"/>
  <c r="N49" i="75"/>
  <c r="N50" i="75"/>
  <c r="AL63" i="96"/>
  <c r="N60" i="75"/>
  <c r="AL62" i="96"/>
  <c r="N59" i="75"/>
  <c r="AI18" i="96"/>
  <c r="X73" i="96"/>
  <c r="O73" i="96"/>
  <c r="AF15" i="96"/>
  <c r="X73" i="83"/>
  <c r="AI18" i="83"/>
  <c r="O73" i="83"/>
  <c r="AF62" i="83"/>
  <c r="AF73" i="83" s="1"/>
  <c r="B15" i="67"/>
  <c r="B67" i="67"/>
  <c r="B68" i="67" s="1"/>
  <c r="B69" i="67" s="1"/>
  <c r="B42" i="67"/>
  <c r="B43" i="67" s="1"/>
  <c r="B18" i="67"/>
  <c r="B19" i="67" s="1"/>
  <c r="B20" i="67" s="1"/>
  <c r="B21" i="67" s="1"/>
  <c r="B22" i="67" s="1"/>
  <c r="B23" i="67" s="1"/>
  <c r="B24" i="67" s="1"/>
  <c r="B25" i="67" s="1"/>
  <c r="B26" i="67" s="1"/>
  <c r="B27" i="67" s="1"/>
  <c r="B28" i="67" s="1"/>
  <c r="B29" i="67" s="1"/>
  <c r="B30" i="67" s="1"/>
  <c r="B31" i="67" s="1"/>
  <c r="B32" i="67" s="1"/>
  <c r="B33" i="67" s="1"/>
  <c r="B34" i="67" s="1"/>
  <c r="B35" i="67" s="1"/>
  <c r="B36" i="67" s="1"/>
  <c r="B37" i="67" s="1"/>
  <c r="B38" i="67" s="1"/>
  <c r="B39" i="67" s="1"/>
  <c r="B44" i="67" l="1"/>
  <c r="B45" i="67" s="1"/>
  <c r="B46" i="67" s="1"/>
  <c r="B47" i="67" s="1"/>
  <c r="B48" i="67" s="1"/>
  <c r="B49" i="67" s="1"/>
  <c r="B50" i="67" s="1"/>
  <c r="B51" i="67" s="1"/>
  <c r="B52" i="67" s="1"/>
  <c r="B53" i="67" s="1"/>
  <c r="B54" i="67" s="1"/>
  <c r="B55" i="67" s="1"/>
  <c r="B56" i="67" s="1"/>
  <c r="B57" i="67" s="1"/>
  <c r="B58" i="67" s="1"/>
  <c r="N11" i="75"/>
  <c r="N14" i="75"/>
  <c r="AI73" i="83"/>
  <c r="AI73" i="96"/>
  <c r="AL18" i="96"/>
  <c r="AF73" i="96"/>
  <c r="AL15" i="96"/>
  <c r="B71" i="67"/>
  <c r="B70" i="67"/>
  <c r="B60" i="67" l="1"/>
  <c r="B61" i="67" s="1"/>
  <c r="B62" i="67" s="1"/>
  <c r="B63" i="67" s="1"/>
  <c r="B64" i="67" s="1"/>
  <c r="AL73" i="96"/>
  <c r="E16" i="67" l="1"/>
  <c r="E17" i="67"/>
  <c r="E18" i="67"/>
  <c r="E19" i="67"/>
  <c r="E20" i="67"/>
  <c r="E25" i="67"/>
  <c r="E26" i="67"/>
  <c r="E27" i="67"/>
  <c r="E28" i="67"/>
  <c r="E36" i="67"/>
  <c r="E40" i="67"/>
  <c r="E41" i="67"/>
  <c r="E42" i="67"/>
  <c r="E72" i="67"/>
  <c r="D24" i="75" l="1"/>
  <c r="AG64" i="98" l="1"/>
  <c r="AG67" i="98"/>
  <c r="AG24" i="98"/>
  <c r="AG60" i="98"/>
  <c r="O57" i="75" s="1"/>
  <c r="AG61" i="98"/>
  <c r="AG23" i="98"/>
  <c r="AG68" i="98"/>
  <c r="AG43" i="98"/>
  <c r="AG22" i="98"/>
  <c r="AG63" i="98"/>
  <c r="AG34" i="98"/>
  <c r="O33" i="75"/>
  <c r="AG19" i="98"/>
  <c r="O32" i="75"/>
  <c r="AG69" i="98"/>
  <c r="O31" i="75"/>
  <c r="AG29" i="98"/>
  <c r="AG32" i="98"/>
  <c r="AG20" i="98"/>
  <c r="AG31" i="98"/>
  <c r="AG18" i="98"/>
  <c r="AG30" i="98"/>
  <c r="AG70" i="98"/>
  <c r="AG71" i="98"/>
  <c r="AG25" i="98"/>
  <c r="AG28" i="98"/>
  <c r="AG27" i="98"/>
  <c r="AG26" i="98"/>
  <c r="AG62" i="98"/>
  <c r="O34" i="75"/>
  <c r="AG21" i="98"/>
  <c r="AL63" i="98" l="1"/>
  <c r="O60" i="75"/>
  <c r="AL62" i="98"/>
  <c r="O59" i="75"/>
  <c r="AL26" i="98"/>
  <c r="O22" i="75"/>
  <c r="O50" i="75"/>
  <c r="AL25" i="98"/>
  <c r="O21" i="75"/>
  <c r="O43" i="75"/>
  <c r="AL20" i="98"/>
  <c r="O16" i="75"/>
  <c r="O42" i="75"/>
  <c r="O47" i="75"/>
  <c r="AL43" i="98"/>
  <c r="O40" i="75"/>
  <c r="AL60" i="98"/>
  <c r="AL21" i="98"/>
  <c r="O17" i="75"/>
  <c r="O46" i="75"/>
  <c r="O51" i="75"/>
  <c r="AL71" i="98"/>
  <c r="O68" i="75"/>
  <c r="AL18" i="98"/>
  <c r="O14" i="75"/>
  <c r="AL32" i="98"/>
  <c r="O28" i="75"/>
  <c r="O48" i="75"/>
  <c r="O45" i="75"/>
  <c r="AL34" i="98"/>
  <c r="O30" i="75"/>
  <c r="AL68" i="98"/>
  <c r="O65" i="75"/>
  <c r="AL24" i="98"/>
  <c r="O20" i="75"/>
  <c r="O49" i="75"/>
  <c r="AL28" i="98"/>
  <c r="O24" i="75"/>
  <c r="AL70" i="98"/>
  <c r="O67" i="75"/>
  <c r="AL31" i="98"/>
  <c r="O27" i="75"/>
  <c r="AL19" i="98"/>
  <c r="O15" i="75"/>
  <c r="AL23" i="98"/>
  <c r="O19" i="75"/>
  <c r="AL67" i="98"/>
  <c r="O64" i="75"/>
  <c r="AL27" i="98"/>
  <c r="O23" i="75"/>
  <c r="O41" i="75"/>
  <c r="AL30" i="98"/>
  <c r="O26" i="75"/>
  <c r="O44" i="75"/>
  <c r="AL29" i="98"/>
  <c r="O25" i="75"/>
  <c r="AL69" i="98"/>
  <c r="O66" i="75"/>
  <c r="AL22" i="98"/>
  <c r="O18" i="75"/>
  <c r="AL61" i="98"/>
  <c r="O58" i="75"/>
  <c r="AL64" i="98"/>
  <c r="O61" i="75"/>
  <c r="R73" i="98"/>
  <c r="AG15" i="98"/>
  <c r="O11" i="75" l="1"/>
  <c r="AG73" i="98"/>
  <c r="AL15" i="98"/>
  <c r="AL73" i="98" s="1"/>
  <c r="F7" i="40" l="1"/>
  <c r="Q13" i="40" s="1"/>
  <c r="Q11" i="40" l="1"/>
  <c r="D40" i="75"/>
  <c r="D15" i="75"/>
  <c r="D16" i="75"/>
  <c r="D17" i="75"/>
  <c r="D18" i="75"/>
  <c r="D19" i="75"/>
  <c r="D21" i="75"/>
  <c r="D22" i="75"/>
  <c r="D23" i="75"/>
  <c r="D14" i="75"/>
  <c r="E43" i="67"/>
  <c r="E80" i="67" l="1" a="1"/>
  <c r="E80" i="67" s="1"/>
  <c r="E2" i="67" s="1"/>
  <c r="D64" i="75" l="1"/>
  <c r="L92" i="2" l="1"/>
  <c r="M92" i="2" s="1"/>
  <c r="N92" i="2" s="1"/>
  <c r="O92" i="2" s="1"/>
  <c r="P92" i="2" s="1"/>
  <c r="Q92" i="2" s="1"/>
  <c r="R92" i="2" s="1"/>
  <c r="S92" i="2" s="1"/>
  <c r="E15" i="67" l="1"/>
  <c r="AE28" i="83" l="1"/>
  <c r="AE71" i="83"/>
  <c r="M31" i="75"/>
  <c r="AE34" i="83"/>
  <c r="AE30" i="83"/>
  <c r="M32" i="75"/>
  <c r="AE60" i="83"/>
  <c r="M57" i="75" s="1"/>
  <c r="AE24" i="83"/>
  <c r="AE29" i="83"/>
  <c r="AE63" i="83"/>
  <c r="AE27" i="83"/>
  <c r="AE70" i="83"/>
  <c r="AE32" i="83"/>
  <c r="M34" i="75"/>
  <c r="AE62" i="83"/>
  <c r="AE26" i="83"/>
  <c r="AE69" i="83"/>
  <c r="AE31" i="83"/>
  <c r="M33" i="75"/>
  <c r="AE61" i="83"/>
  <c r="AE25" i="83"/>
  <c r="AE68" i="83"/>
  <c r="AD18" i="83"/>
  <c r="AD22" i="83"/>
  <c r="AD23" i="83"/>
  <c r="AD19" i="83"/>
  <c r="AD21" i="83"/>
  <c r="AD20" i="83"/>
  <c r="AD67" i="83"/>
  <c r="AD43" i="83"/>
  <c r="M30" i="75" l="1"/>
  <c r="AL68" i="83"/>
  <c r="AL31" i="83"/>
  <c r="AL24" i="83"/>
  <c r="AL71" i="83"/>
  <c r="AL69" i="83"/>
  <c r="AL27" i="83"/>
  <c r="AL29" i="83"/>
  <c r="M26" i="75"/>
  <c r="AL34" i="83"/>
  <c r="AL32" i="83"/>
  <c r="M60" i="75"/>
  <c r="AL28" i="83"/>
  <c r="AL25" i="83"/>
  <c r="AL26" i="83"/>
  <c r="AL70" i="83"/>
  <c r="AL62" i="83"/>
  <c r="M59" i="75"/>
  <c r="AL61" i="83"/>
  <c r="M58" i="75"/>
  <c r="AL60" i="83"/>
  <c r="M51" i="75"/>
  <c r="AL63" i="83"/>
  <c r="AL30" i="83"/>
  <c r="AD15" i="83"/>
  <c r="I73" i="83"/>
  <c r="AD73" i="83" l="1"/>
  <c r="J18" i="40"/>
  <c r="J43" i="53" l="1"/>
  <c r="J18" i="53"/>
  <c r="AE11" i="60" l="1"/>
  <c r="AF11" i="60" s="1"/>
  <c r="AG11" i="60" s="1"/>
  <c r="AH11" i="60" s="1"/>
  <c r="AI11" i="60" s="1"/>
  <c r="AJ11" i="60" s="1"/>
  <c r="D6" i="60"/>
  <c r="D5" i="60"/>
  <c r="F8" i="59"/>
  <c r="F7" i="59"/>
  <c r="Q13" i="59" s="1"/>
  <c r="AE11" i="58"/>
  <c r="AF11" i="58" s="1"/>
  <c r="AG11" i="58" s="1"/>
  <c r="AH11" i="58" s="1"/>
  <c r="AI11" i="58" s="1"/>
  <c r="AJ11" i="58" s="1"/>
  <c r="D6" i="58"/>
  <c r="D5" i="58"/>
  <c r="F8" i="57"/>
  <c r="F7" i="57"/>
  <c r="Q13" i="57" s="1"/>
  <c r="AE11" i="56"/>
  <c r="AF11" i="56" s="1"/>
  <c r="AG11" i="56" s="1"/>
  <c r="AH11" i="56" s="1"/>
  <c r="AI11" i="56" s="1"/>
  <c r="AJ11" i="56" s="1"/>
  <c r="D6" i="56"/>
  <c r="D5" i="56"/>
  <c r="F8" i="54"/>
  <c r="F7" i="54"/>
  <c r="Q13" i="54" s="1"/>
  <c r="F8" i="53"/>
  <c r="F7" i="53"/>
  <c r="Q13" i="53" s="1"/>
  <c r="AE11" i="52"/>
  <c r="AF11" i="52" s="1"/>
  <c r="AG11" i="52" s="1"/>
  <c r="AH11" i="52" s="1"/>
  <c r="AI11" i="52" s="1"/>
  <c r="AJ11" i="52" s="1"/>
  <c r="D6" i="52"/>
  <c r="D5" i="52"/>
  <c r="D6" i="41"/>
  <c r="R13" i="54"/>
  <c r="U13" i="59"/>
  <c r="R13" i="57"/>
  <c r="R13" i="53"/>
  <c r="T13" i="57"/>
  <c r="U13" i="57"/>
  <c r="T13" i="54"/>
  <c r="S13" i="54"/>
  <c r="S13" i="57"/>
  <c r="U13" i="54"/>
  <c r="R63" i="56" l="1"/>
  <c r="R62" i="56"/>
  <c r="H44" i="56"/>
  <c r="P44" i="56"/>
  <c r="T44" i="56"/>
  <c r="Y44" i="56"/>
  <c r="J45" i="56"/>
  <c r="N45" i="56"/>
  <c r="V45" i="56"/>
  <c r="M46" i="56"/>
  <c r="Q46" i="56"/>
  <c r="Z46" i="56"/>
  <c r="K47" i="56"/>
  <c r="S47" i="56"/>
  <c r="W47" i="56"/>
  <c r="AB47" i="56"/>
  <c r="J48" i="56"/>
  <c r="N48" i="56"/>
  <c r="V48" i="56"/>
  <c r="H49" i="56"/>
  <c r="P49" i="56"/>
  <c r="T49" i="56"/>
  <c r="Y49" i="56"/>
  <c r="K50" i="56"/>
  <c r="S50" i="56"/>
  <c r="W50" i="56"/>
  <c r="AB50" i="56"/>
  <c r="M44" i="56"/>
  <c r="W44" i="56"/>
  <c r="Q45" i="56"/>
  <c r="W45" i="56"/>
  <c r="W46" i="56"/>
  <c r="Q47" i="56"/>
  <c r="V47" i="56"/>
  <c r="Q48" i="56"/>
  <c r="W48" i="56"/>
  <c r="K49" i="56"/>
  <c r="Q49" i="56"/>
  <c r="V49" i="56"/>
  <c r="AB49" i="56"/>
  <c r="Q50" i="56"/>
  <c r="V50" i="56"/>
  <c r="J51" i="56"/>
  <c r="N51" i="56"/>
  <c r="V51" i="56"/>
  <c r="M52" i="56"/>
  <c r="Q52" i="56"/>
  <c r="Z52" i="56"/>
  <c r="K53" i="56"/>
  <c r="S53" i="56"/>
  <c r="W53" i="56"/>
  <c r="AB53" i="56"/>
  <c r="J54" i="56"/>
  <c r="N54" i="56"/>
  <c r="V54" i="56"/>
  <c r="H55" i="56"/>
  <c r="P55" i="56"/>
  <c r="T55" i="56"/>
  <c r="Y55" i="56"/>
  <c r="K56" i="56"/>
  <c r="S56" i="56"/>
  <c r="W56" i="56"/>
  <c r="AB56" i="56"/>
  <c r="M57" i="56"/>
  <c r="Q57" i="56"/>
  <c r="Z57" i="56"/>
  <c r="H58" i="56"/>
  <c r="P58" i="56"/>
  <c r="T58" i="56"/>
  <c r="Y58" i="56"/>
  <c r="N44" i="56"/>
  <c r="S44" i="56"/>
  <c r="Z44" i="56"/>
  <c r="H45" i="56"/>
  <c r="M45" i="56"/>
  <c r="S45" i="56"/>
  <c r="Y45" i="56"/>
  <c r="H46" i="56"/>
  <c r="N46" i="56"/>
  <c r="S46" i="56"/>
  <c r="Y46" i="56"/>
  <c r="H47" i="56"/>
  <c r="M47" i="56"/>
  <c r="Y47" i="56"/>
  <c r="H48" i="56"/>
  <c r="M48" i="56"/>
  <c r="S48" i="56"/>
  <c r="Y48" i="56"/>
  <c r="M49" i="56"/>
  <c r="W49" i="56"/>
  <c r="H50" i="56"/>
  <c r="M50" i="56"/>
  <c r="Y50" i="56"/>
  <c r="K51" i="56"/>
  <c r="S51" i="56"/>
  <c r="W51" i="56"/>
  <c r="AB51" i="56"/>
  <c r="J52" i="56"/>
  <c r="N52" i="56"/>
  <c r="V52" i="56"/>
  <c r="H53" i="56"/>
  <c r="P53" i="56"/>
  <c r="T53" i="56"/>
  <c r="Y53" i="56"/>
  <c r="K54" i="56"/>
  <c r="S54" i="56"/>
  <c r="W54" i="56"/>
  <c r="AB54" i="56"/>
  <c r="M55" i="56"/>
  <c r="Q55" i="56"/>
  <c r="Z55" i="56"/>
  <c r="H56" i="56"/>
  <c r="P56" i="56"/>
  <c r="T56" i="56"/>
  <c r="Y56" i="56"/>
  <c r="J57" i="56"/>
  <c r="N57" i="56"/>
  <c r="V57" i="56"/>
  <c r="M58" i="56"/>
  <c r="Q58" i="56"/>
  <c r="Z58" i="56"/>
  <c r="AB44" i="56"/>
  <c r="P45" i="56"/>
  <c r="AB45" i="56"/>
  <c r="P46" i="56"/>
  <c r="V46" i="56"/>
  <c r="J47" i="56"/>
  <c r="K48" i="56"/>
  <c r="J49" i="56"/>
  <c r="J50" i="56"/>
  <c r="Q51" i="56"/>
  <c r="Z51" i="56"/>
  <c r="T52" i="56"/>
  <c r="Q54" i="56"/>
  <c r="Z54" i="56"/>
  <c r="K55" i="56"/>
  <c r="S55" i="56"/>
  <c r="W55" i="56"/>
  <c r="AB55" i="56"/>
  <c r="J56" i="56"/>
  <c r="N56" i="56"/>
  <c r="V56" i="56"/>
  <c r="H57" i="56"/>
  <c r="T57" i="56"/>
  <c r="W58" i="56"/>
  <c r="J44" i="56"/>
  <c r="T45" i="56"/>
  <c r="Z45" i="56"/>
  <c r="J46" i="56"/>
  <c r="T46" i="56"/>
  <c r="N47" i="56"/>
  <c r="T47" i="56"/>
  <c r="Z47" i="56"/>
  <c r="T48" i="56"/>
  <c r="Z48" i="56"/>
  <c r="N49" i="56"/>
  <c r="S49" i="56"/>
  <c r="Z49" i="56"/>
  <c r="N50" i="56"/>
  <c r="T50" i="56"/>
  <c r="Z50" i="56"/>
  <c r="H51" i="56"/>
  <c r="P51" i="56"/>
  <c r="T51" i="56"/>
  <c r="Y51" i="56"/>
  <c r="K52" i="56"/>
  <c r="S52" i="56"/>
  <c r="W52" i="56"/>
  <c r="AB52" i="56"/>
  <c r="M53" i="56"/>
  <c r="Q53" i="56"/>
  <c r="Z53" i="56"/>
  <c r="H54" i="56"/>
  <c r="P54" i="56"/>
  <c r="T54" i="56"/>
  <c r="Y54" i="56"/>
  <c r="J55" i="56"/>
  <c r="N55" i="56"/>
  <c r="V55" i="56"/>
  <c r="M56" i="56"/>
  <c r="Q56" i="56"/>
  <c r="Z56" i="56"/>
  <c r="K57" i="56"/>
  <c r="S57" i="56"/>
  <c r="W57" i="56"/>
  <c r="AB57" i="56"/>
  <c r="J58" i="56"/>
  <c r="N58" i="56"/>
  <c r="V58" i="56"/>
  <c r="K44" i="56"/>
  <c r="Q44" i="56"/>
  <c r="V44" i="56"/>
  <c r="K45" i="56"/>
  <c r="K46" i="56"/>
  <c r="AB46" i="56"/>
  <c r="P47" i="56"/>
  <c r="P48" i="56"/>
  <c r="AB48" i="56"/>
  <c r="P50" i="56"/>
  <c r="M51" i="56"/>
  <c r="H52" i="56"/>
  <c r="P52" i="56"/>
  <c r="Y52" i="56"/>
  <c r="J53" i="56"/>
  <c r="N53" i="56"/>
  <c r="V53" i="56"/>
  <c r="M54" i="56"/>
  <c r="P57" i="56"/>
  <c r="Y57" i="56"/>
  <c r="K58" i="56"/>
  <c r="S58" i="56"/>
  <c r="AB58" i="56"/>
  <c r="O56" i="56"/>
  <c r="U56" i="56"/>
  <c r="L48" i="56"/>
  <c r="R51" i="56"/>
  <c r="L51" i="56"/>
  <c r="O58" i="56"/>
  <c r="AA54" i="56"/>
  <c r="U54" i="56"/>
  <c r="U50" i="56"/>
  <c r="U46" i="56"/>
  <c r="AA46" i="56"/>
  <c r="R52" i="56"/>
  <c r="L44" i="56"/>
  <c r="U44" i="56"/>
  <c r="U55" i="56"/>
  <c r="O47" i="56"/>
  <c r="I47" i="56"/>
  <c r="L53" i="56"/>
  <c r="AA53" i="56"/>
  <c r="I49" i="56"/>
  <c r="AA45" i="56"/>
  <c r="U45" i="56"/>
  <c r="L56" i="56"/>
  <c r="AA56" i="56"/>
  <c r="U48" i="56"/>
  <c r="AA51" i="56"/>
  <c r="U51" i="56"/>
  <c r="L58" i="56"/>
  <c r="R58" i="56"/>
  <c r="O54" i="56"/>
  <c r="O50" i="56"/>
  <c r="I50" i="56"/>
  <c r="L46" i="56"/>
  <c r="AA52" i="56"/>
  <c r="R44" i="56"/>
  <c r="AA44" i="56"/>
  <c r="O55" i="56"/>
  <c r="L47" i="56"/>
  <c r="AA47" i="56"/>
  <c r="I53" i="56"/>
  <c r="L49" i="56"/>
  <c r="O49" i="56"/>
  <c r="L45" i="56"/>
  <c r="R56" i="56"/>
  <c r="R48" i="56"/>
  <c r="I48" i="56"/>
  <c r="O51" i="56"/>
  <c r="I58" i="56"/>
  <c r="AA58" i="56"/>
  <c r="L54" i="56"/>
  <c r="L50" i="56"/>
  <c r="AA50" i="56"/>
  <c r="R46" i="56"/>
  <c r="I52" i="56"/>
  <c r="L52" i="56"/>
  <c r="I44" i="56"/>
  <c r="L55" i="56"/>
  <c r="R55" i="56"/>
  <c r="R47" i="56"/>
  <c r="U53" i="56"/>
  <c r="R49" i="56"/>
  <c r="AA49" i="56"/>
  <c r="I45" i="56"/>
  <c r="I56" i="56"/>
  <c r="R50" i="56"/>
  <c r="O44" i="56"/>
  <c r="AA55" i="56"/>
  <c r="R53" i="56"/>
  <c r="AA48" i="56"/>
  <c r="I51" i="56"/>
  <c r="U58" i="56"/>
  <c r="I46" i="56"/>
  <c r="U47" i="56"/>
  <c r="U49" i="56"/>
  <c r="O48" i="56"/>
  <c r="R54" i="56"/>
  <c r="O46" i="56"/>
  <c r="U52" i="56"/>
  <c r="R45" i="56"/>
  <c r="I54" i="56"/>
  <c r="O52" i="56"/>
  <c r="I55" i="56"/>
  <c r="O53" i="56"/>
  <c r="O45" i="56"/>
  <c r="AA57" i="56"/>
  <c r="R57" i="56"/>
  <c r="I57" i="56"/>
  <c r="L57" i="56"/>
  <c r="U57" i="56"/>
  <c r="O57" i="56"/>
  <c r="M44" i="58"/>
  <c r="Q44" i="58"/>
  <c r="Z44" i="58"/>
  <c r="K45" i="58"/>
  <c r="S45" i="58"/>
  <c r="W45" i="58"/>
  <c r="AB45" i="58"/>
  <c r="J46" i="58"/>
  <c r="N46" i="58"/>
  <c r="V46" i="58"/>
  <c r="H47" i="58"/>
  <c r="P47" i="58"/>
  <c r="T47" i="58"/>
  <c r="Y47" i="58"/>
  <c r="K48" i="58"/>
  <c r="S48" i="58"/>
  <c r="W48" i="58"/>
  <c r="AB48" i="58"/>
  <c r="J44" i="58"/>
  <c r="N44" i="58"/>
  <c r="V44" i="58"/>
  <c r="H45" i="58"/>
  <c r="P45" i="58"/>
  <c r="T45" i="58"/>
  <c r="Y45" i="58"/>
  <c r="K46" i="58"/>
  <c r="S46" i="58"/>
  <c r="W46" i="58"/>
  <c r="AB46" i="58"/>
  <c r="M47" i="58"/>
  <c r="Q47" i="58"/>
  <c r="Z47" i="58"/>
  <c r="H48" i="58"/>
  <c r="P48" i="58"/>
  <c r="T48" i="58"/>
  <c r="Y48" i="58"/>
  <c r="J49" i="58"/>
  <c r="N49" i="58"/>
  <c r="V49" i="58"/>
  <c r="M50" i="58"/>
  <c r="Q50" i="58"/>
  <c r="Z50" i="58"/>
  <c r="K51" i="58"/>
  <c r="S51" i="58"/>
  <c r="W51" i="58"/>
  <c r="AB51" i="58"/>
  <c r="J52" i="58"/>
  <c r="N52" i="58"/>
  <c r="V52" i="58"/>
  <c r="H53" i="58"/>
  <c r="P53" i="58"/>
  <c r="T53" i="58"/>
  <c r="Y53" i="58"/>
  <c r="K44" i="58"/>
  <c r="S44" i="58"/>
  <c r="W44" i="58"/>
  <c r="AB44" i="58"/>
  <c r="M45" i="58"/>
  <c r="Q45" i="58"/>
  <c r="Z45" i="58"/>
  <c r="H46" i="58"/>
  <c r="P46" i="58"/>
  <c r="T46" i="58"/>
  <c r="Y46" i="58"/>
  <c r="J47" i="58"/>
  <c r="N47" i="58"/>
  <c r="V47" i="58"/>
  <c r="M48" i="58"/>
  <c r="Q48" i="58"/>
  <c r="Z48" i="58"/>
  <c r="K49" i="58"/>
  <c r="S49" i="58"/>
  <c r="W49" i="58"/>
  <c r="AB49" i="58"/>
  <c r="J50" i="58"/>
  <c r="N50" i="58"/>
  <c r="V50" i="58"/>
  <c r="H51" i="58"/>
  <c r="P51" i="58"/>
  <c r="T51" i="58"/>
  <c r="Y51" i="58"/>
  <c r="K52" i="58"/>
  <c r="S52" i="58"/>
  <c r="W52" i="58"/>
  <c r="AB52" i="58"/>
  <c r="M53" i="58"/>
  <c r="Q53" i="58"/>
  <c r="Z53" i="58"/>
  <c r="H54" i="58"/>
  <c r="P54" i="58"/>
  <c r="T54" i="58"/>
  <c r="Y54" i="58"/>
  <c r="J55" i="58"/>
  <c r="N55" i="58"/>
  <c r="V55" i="58"/>
  <c r="M56" i="58"/>
  <c r="Q56" i="58"/>
  <c r="Z56" i="58"/>
  <c r="K57" i="58"/>
  <c r="S57" i="58"/>
  <c r="W57" i="58"/>
  <c r="AB57" i="58"/>
  <c r="J58" i="58"/>
  <c r="N58" i="58"/>
  <c r="V58" i="58"/>
  <c r="H44" i="58"/>
  <c r="Y44" i="58"/>
  <c r="M46" i="58"/>
  <c r="W47" i="58"/>
  <c r="R48" i="58"/>
  <c r="T49" i="58"/>
  <c r="W50" i="58"/>
  <c r="Q51" i="58"/>
  <c r="Z51" i="58"/>
  <c r="L52" i="58"/>
  <c r="T52" i="58"/>
  <c r="N53" i="58"/>
  <c r="V53" i="58"/>
  <c r="N54" i="58"/>
  <c r="S54" i="58"/>
  <c r="Z54" i="58"/>
  <c r="H55" i="58"/>
  <c r="M55" i="58"/>
  <c r="S55" i="58"/>
  <c r="Y55" i="58"/>
  <c r="H56" i="58"/>
  <c r="N56" i="58"/>
  <c r="S56" i="58"/>
  <c r="Y56" i="58"/>
  <c r="H57" i="58"/>
  <c r="M57" i="58"/>
  <c r="Y57" i="58"/>
  <c r="H58" i="58"/>
  <c r="M58" i="58"/>
  <c r="S58" i="58"/>
  <c r="Y58" i="58"/>
  <c r="V45" i="58"/>
  <c r="Q46" i="58"/>
  <c r="K47" i="58"/>
  <c r="AB47" i="58"/>
  <c r="V48" i="58"/>
  <c r="M49" i="58"/>
  <c r="H50" i="58"/>
  <c r="P50" i="58"/>
  <c r="Y50" i="58"/>
  <c r="J51" i="58"/>
  <c r="M52" i="58"/>
  <c r="W53" i="58"/>
  <c r="J54" i="58"/>
  <c r="T55" i="58"/>
  <c r="Z55" i="58"/>
  <c r="J56" i="58"/>
  <c r="T56" i="58"/>
  <c r="N57" i="58"/>
  <c r="T57" i="58"/>
  <c r="Z57" i="58"/>
  <c r="T58" i="58"/>
  <c r="Z58" i="58"/>
  <c r="T44" i="58"/>
  <c r="S47" i="58"/>
  <c r="H49" i="58"/>
  <c r="Z49" i="58"/>
  <c r="T50" i="58"/>
  <c r="N51" i="58"/>
  <c r="V51" i="58"/>
  <c r="I52" i="58"/>
  <c r="AB53" i="58"/>
  <c r="Q55" i="58"/>
  <c r="W55" i="58"/>
  <c r="R56" i="58"/>
  <c r="Q57" i="58"/>
  <c r="V57" i="58"/>
  <c r="P44" i="58"/>
  <c r="J45" i="58"/>
  <c r="J48" i="58"/>
  <c r="P49" i="58"/>
  <c r="Y49" i="58"/>
  <c r="K50" i="58"/>
  <c r="S50" i="58"/>
  <c r="AB50" i="58"/>
  <c r="M51" i="58"/>
  <c r="H52" i="58"/>
  <c r="P52" i="58"/>
  <c r="Y52" i="58"/>
  <c r="J53" i="58"/>
  <c r="K54" i="58"/>
  <c r="Q54" i="58"/>
  <c r="V54" i="58"/>
  <c r="AB54" i="58"/>
  <c r="K55" i="58"/>
  <c r="P55" i="58"/>
  <c r="AB55" i="58"/>
  <c r="K56" i="58"/>
  <c r="P56" i="58"/>
  <c r="V56" i="58"/>
  <c r="AB56" i="58"/>
  <c r="J57" i="58"/>
  <c r="P57" i="58"/>
  <c r="K58" i="58"/>
  <c r="P58" i="58"/>
  <c r="AB58" i="58"/>
  <c r="N45" i="58"/>
  <c r="Z46" i="58"/>
  <c r="N48" i="58"/>
  <c r="Q49" i="58"/>
  <c r="Q52" i="58"/>
  <c r="Z52" i="58"/>
  <c r="K53" i="58"/>
  <c r="S53" i="58"/>
  <c r="M54" i="58"/>
  <c r="W54" i="58"/>
  <c r="L56" i="58"/>
  <c r="W56" i="58"/>
  <c r="Q58" i="58"/>
  <c r="W58" i="58"/>
  <c r="O51" i="58"/>
  <c r="AA51" i="58"/>
  <c r="O54" i="58"/>
  <c r="O47" i="58"/>
  <c r="L57" i="58"/>
  <c r="L45" i="58"/>
  <c r="AA45" i="58"/>
  <c r="I55" i="58"/>
  <c r="U49" i="58"/>
  <c r="I58" i="58"/>
  <c r="I50" i="58"/>
  <c r="O50" i="58"/>
  <c r="O46" i="58"/>
  <c r="I53" i="58"/>
  <c r="R53" i="58"/>
  <c r="U47" i="58"/>
  <c r="U56" i="58"/>
  <c r="O48" i="58"/>
  <c r="I44" i="58"/>
  <c r="O44" i="58"/>
  <c r="U52" i="58"/>
  <c r="I49" i="58"/>
  <c r="L49" i="58"/>
  <c r="L51" i="58"/>
  <c r="U51" i="58"/>
  <c r="U54" i="58"/>
  <c r="O57" i="58"/>
  <c r="U57" i="58"/>
  <c r="I45" i="58"/>
  <c r="O55" i="58"/>
  <c r="O58" i="58"/>
  <c r="U50" i="58"/>
  <c r="L50" i="58"/>
  <c r="L46" i="58"/>
  <c r="AA48" i="58"/>
  <c r="U53" i="58"/>
  <c r="R47" i="58"/>
  <c r="R52" i="58"/>
  <c r="L48" i="58"/>
  <c r="U44" i="58"/>
  <c r="AA56" i="58"/>
  <c r="L44" i="58"/>
  <c r="R49" i="58"/>
  <c r="I51" i="58"/>
  <c r="L54" i="58"/>
  <c r="AA54" i="58"/>
  <c r="R57" i="58"/>
  <c r="AA57" i="58"/>
  <c r="U45" i="58"/>
  <c r="R55" i="58"/>
  <c r="L55" i="58"/>
  <c r="R58" i="58"/>
  <c r="U58" i="58"/>
  <c r="R50" i="58"/>
  <c r="R46" i="58"/>
  <c r="I46" i="58"/>
  <c r="L47" i="58"/>
  <c r="AA47" i="58"/>
  <c r="AA52" i="58"/>
  <c r="I48" i="58"/>
  <c r="R44" i="58"/>
  <c r="O56" i="58"/>
  <c r="AA49" i="58"/>
  <c r="O45" i="58"/>
  <c r="AA50" i="58"/>
  <c r="AA44" i="58"/>
  <c r="R45" i="58"/>
  <c r="AA55" i="58"/>
  <c r="AA46" i="58"/>
  <c r="L53" i="58"/>
  <c r="AA53" i="58"/>
  <c r="I47" i="58"/>
  <c r="I56" i="58"/>
  <c r="O53" i="58"/>
  <c r="O49" i="58"/>
  <c r="I54" i="58"/>
  <c r="U55" i="58"/>
  <c r="AA58" i="58"/>
  <c r="U46" i="58"/>
  <c r="O52" i="58"/>
  <c r="R51" i="58"/>
  <c r="R54" i="58"/>
  <c r="I57" i="58"/>
  <c r="L58" i="58"/>
  <c r="U48" i="58"/>
  <c r="J44" i="52"/>
  <c r="N44" i="52"/>
  <c r="S44" i="52"/>
  <c r="W44" i="52"/>
  <c r="H45" i="52"/>
  <c r="P45" i="52"/>
  <c r="Y45" i="52"/>
  <c r="J46" i="52"/>
  <c r="N46" i="52"/>
  <c r="S46" i="52"/>
  <c r="W46" i="52"/>
  <c r="H47" i="52"/>
  <c r="P47" i="52"/>
  <c r="Y47" i="52"/>
  <c r="H48" i="52"/>
  <c r="P48" i="52"/>
  <c r="Y48" i="52"/>
  <c r="J49" i="52"/>
  <c r="N49" i="52"/>
  <c r="S49" i="52"/>
  <c r="W49" i="52"/>
  <c r="H50" i="52"/>
  <c r="P50" i="52"/>
  <c r="Y50" i="52"/>
  <c r="J51" i="52"/>
  <c r="N51" i="52"/>
  <c r="S51" i="52"/>
  <c r="W51" i="52"/>
  <c r="J52" i="52"/>
  <c r="N52" i="52"/>
  <c r="S52" i="52"/>
  <c r="W52" i="52"/>
  <c r="H53" i="52"/>
  <c r="P53" i="52"/>
  <c r="Y53" i="52"/>
  <c r="J54" i="52"/>
  <c r="N54" i="52"/>
  <c r="S54" i="52"/>
  <c r="W54" i="52"/>
  <c r="H55" i="52"/>
  <c r="P55" i="52"/>
  <c r="Y55" i="52"/>
  <c r="H56" i="52"/>
  <c r="P56" i="52"/>
  <c r="Y56" i="52"/>
  <c r="J57" i="52"/>
  <c r="N57" i="52"/>
  <c r="S57" i="52"/>
  <c r="W57" i="52"/>
  <c r="H58" i="52"/>
  <c r="P58" i="52"/>
  <c r="Y58" i="52"/>
  <c r="K44" i="52"/>
  <c r="T44" i="52"/>
  <c r="AB44" i="52"/>
  <c r="M45" i="52"/>
  <c r="Q45" i="52"/>
  <c r="V45" i="52"/>
  <c r="Z45" i="52"/>
  <c r="K46" i="52"/>
  <c r="T46" i="52"/>
  <c r="AB46" i="52"/>
  <c r="M47" i="52"/>
  <c r="Q47" i="52"/>
  <c r="V47" i="52"/>
  <c r="Z47" i="52"/>
  <c r="M48" i="52"/>
  <c r="Q48" i="52"/>
  <c r="V48" i="52"/>
  <c r="Z48" i="52"/>
  <c r="K49" i="52"/>
  <c r="T49" i="52"/>
  <c r="AB49" i="52"/>
  <c r="M50" i="52"/>
  <c r="Q50" i="52"/>
  <c r="V50" i="52"/>
  <c r="Z50" i="52"/>
  <c r="K51" i="52"/>
  <c r="T51" i="52"/>
  <c r="AB51" i="52"/>
  <c r="K52" i="52"/>
  <c r="T52" i="52"/>
  <c r="AB52" i="52"/>
  <c r="M53" i="52"/>
  <c r="Q53" i="52"/>
  <c r="V53" i="52"/>
  <c r="Z53" i="52"/>
  <c r="K54" i="52"/>
  <c r="T54" i="52"/>
  <c r="AB54" i="52"/>
  <c r="M55" i="52"/>
  <c r="Q55" i="52"/>
  <c r="V55" i="52"/>
  <c r="Z55" i="52"/>
  <c r="M56" i="52"/>
  <c r="Q56" i="52"/>
  <c r="V56" i="52"/>
  <c r="Z56" i="52"/>
  <c r="K57" i="52"/>
  <c r="T57" i="52"/>
  <c r="AB57" i="52"/>
  <c r="M58" i="52"/>
  <c r="Q58" i="52"/>
  <c r="V58" i="52"/>
  <c r="Z58" i="52"/>
  <c r="H44" i="52"/>
  <c r="P44" i="52"/>
  <c r="Y44" i="52"/>
  <c r="J45" i="52"/>
  <c r="N45" i="52"/>
  <c r="S45" i="52"/>
  <c r="W45" i="52"/>
  <c r="H46" i="52"/>
  <c r="P46" i="52"/>
  <c r="Y46" i="52"/>
  <c r="J47" i="52"/>
  <c r="N47" i="52"/>
  <c r="S47" i="52"/>
  <c r="W47" i="52"/>
  <c r="J48" i="52"/>
  <c r="N48" i="52"/>
  <c r="S48" i="52"/>
  <c r="W48" i="52"/>
  <c r="H49" i="52"/>
  <c r="P49" i="52"/>
  <c r="Y49" i="52"/>
  <c r="J50" i="52"/>
  <c r="N50" i="52"/>
  <c r="S50" i="52"/>
  <c r="W50" i="52"/>
  <c r="H51" i="52"/>
  <c r="P51" i="52"/>
  <c r="Y51" i="52"/>
  <c r="H52" i="52"/>
  <c r="P52" i="52"/>
  <c r="Y52" i="52"/>
  <c r="J53" i="52"/>
  <c r="N53" i="52"/>
  <c r="S53" i="52"/>
  <c r="W53" i="52"/>
  <c r="H54" i="52"/>
  <c r="P54" i="52"/>
  <c r="Y54" i="52"/>
  <c r="J55" i="52"/>
  <c r="N55" i="52"/>
  <c r="S55" i="52"/>
  <c r="W55" i="52"/>
  <c r="J56" i="52"/>
  <c r="N56" i="52"/>
  <c r="S56" i="52"/>
  <c r="W56" i="52"/>
  <c r="H57" i="52"/>
  <c r="P57" i="52"/>
  <c r="Y57" i="52"/>
  <c r="J58" i="52"/>
  <c r="N58" i="52"/>
  <c r="S58" i="52"/>
  <c r="W58" i="52"/>
  <c r="Q44" i="52"/>
  <c r="K45" i="52"/>
  <c r="AB45" i="52"/>
  <c r="V46" i="52"/>
  <c r="O47" i="52"/>
  <c r="K48" i="52"/>
  <c r="AB48" i="52"/>
  <c r="V49" i="52"/>
  <c r="O50" i="52"/>
  <c r="Z51" i="52"/>
  <c r="V52" i="52"/>
  <c r="Z54" i="52"/>
  <c r="T55" i="52"/>
  <c r="I57" i="52"/>
  <c r="Z57" i="52"/>
  <c r="T58" i="52"/>
  <c r="V44" i="52"/>
  <c r="O45" i="52"/>
  <c r="Z46" i="52"/>
  <c r="T47" i="52"/>
  <c r="Z49" i="52"/>
  <c r="T50" i="52"/>
  <c r="M51" i="52"/>
  <c r="I52" i="52"/>
  <c r="Z52" i="52"/>
  <c r="T53" i="52"/>
  <c r="M54" i="52"/>
  <c r="T56" i="52"/>
  <c r="M57" i="52"/>
  <c r="Z44" i="52"/>
  <c r="T45" i="52"/>
  <c r="M46" i="52"/>
  <c r="T48" i="52"/>
  <c r="M49" i="52"/>
  <c r="Q51" i="52"/>
  <c r="M52" i="52"/>
  <c r="Q54" i="52"/>
  <c r="K55" i="52"/>
  <c r="AB55" i="52"/>
  <c r="Q57" i="52"/>
  <c r="K58" i="52"/>
  <c r="AB58" i="52"/>
  <c r="M44" i="52"/>
  <c r="X45" i="52"/>
  <c r="Q46" i="52"/>
  <c r="K47" i="52"/>
  <c r="AB47" i="52"/>
  <c r="Q49" i="52"/>
  <c r="K50" i="52"/>
  <c r="AB50" i="52"/>
  <c r="V51" i="52"/>
  <c r="Q52" i="52"/>
  <c r="K53" i="52"/>
  <c r="AB53" i="52"/>
  <c r="V54" i="52"/>
  <c r="K56" i="52"/>
  <c r="AB56" i="52"/>
  <c r="V57" i="52"/>
  <c r="O58" i="52"/>
  <c r="I48" i="52"/>
  <c r="I53" i="52"/>
  <c r="X49" i="52"/>
  <c r="U47" i="52"/>
  <c r="O57" i="52"/>
  <c r="L50" i="52"/>
  <c r="X53" i="52"/>
  <c r="X44" i="52"/>
  <c r="U55" i="52"/>
  <c r="O51" i="52"/>
  <c r="AA46" i="52"/>
  <c r="U46" i="52"/>
  <c r="I46" i="52"/>
  <c r="U58" i="52"/>
  <c r="O54" i="52"/>
  <c r="L45" i="52"/>
  <c r="O52" i="52"/>
  <c r="O55" i="52"/>
  <c r="U53" i="52"/>
  <c r="AA52" i="52"/>
  <c r="L47" i="52"/>
  <c r="AA50" i="52"/>
  <c r="AA51" i="52"/>
  <c r="L46" i="52"/>
  <c r="AA54" i="52"/>
  <c r="I51" i="52"/>
  <c r="AA48" i="52"/>
  <c r="AA53" i="52"/>
  <c r="L49" i="52"/>
  <c r="X48" i="52"/>
  <c r="I47" i="52"/>
  <c r="X57" i="52"/>
  <c r="U50" i="52"/>
  <c r="X50" i="52"/>
  <c r="L44" i="52"/>
  <c r="I55" i="52"/>
  <c r="X51" i="52"/>
  <c r="O46" i="52"/>
  <c r="X55" i="52"/>
  <c r="I58" i="52"/>
  <c r="X54" i="52"/>
  <c r="I54" i="52"/>
  <c r="U52" i="52"/>
  <c r="I45" i="52"/>
  <c r="O49" i="52"/>
  <c r="U57" i="52"/>
  <c r="U51" i="52"/>
  <c r="O48" i="52"/>
  <c r="L58" i="52"/>
  <c r="AA45" i="52"/>
  <c r="I44" i="52"/>
  <c r="X58" i="52"/>
  <c r="L48" i="52"/>
  <c r="L53" i="52"/>
  <c r="AA49" i="52"/>
  <c r="U49" i="52"/>
  <c r="AA47" i="52"/>
  <c r="L57" i="52"/>
  <c r="I50" i="52"/>
  <c r="X47" i="52"/>
  <c r="AA44" i="52"/>
  <c r="U44" i="52"/>
  <c r="AA55" i="52"/>
  <c r="L51" i="52"/>
  <c r="X46" i="52"/>
  <c r="I49" i="52"/>
  <c r="AA58" i="52"/>
  <c r="L54" i="52"/>
  <c r="O53" i="52"/>
  <c r="L52" i="52"/>
  <c r="U45" i="52"/>
  <c r="U48" i="52"/>
  <c r="AA57" i="52"/>
  <c r="O44" i="52"/>
  <c r="L55" i="52"/>
  <c r="U54" i="52"/>
  <c r="X52" i="52"/>
  <c r="I56" i="52"/>
  <c r="AA56" i="52"/>
  <c r="L56" i="52"/>
  <c r="O56" i="52"/>
  <c r="U56" i="52"/>
  <c r="X56" i="52"/>
  <c r="K44" i="60"/>
  <c r="S44" i="60"/>
  <c r="AB44" i="60"/>
  <c r="M45" i="60"/>
  <c r="Q45" i="60"/>
  <c r="V45" i="60"/>
  <c r="Z45" i="60"/>
  <c r="K46" i="60"/>
  <c r="S46" i="60"/>
  <c r="AB46" i="60"/>
  <c r="J47" i="60"/>
  <c r="N47" i="60"/>
  <c r="W47" i="60"/>
  <c r="M48" i="60"/>
  <c r="Q48" i="60"/>
  <c r="V48" i="60"/>
  <c r="Z48" i="60"/>
  <c r="K49" i="60"/>
  <c r="S49" i="60"/>
  <c r="AB49" i="60"/>
  <c r="M50" i="60"/>
  <c r="Q50" i="60"/>
  <c r="V50" i="60"/>
  <c r="Z50" i="60"/>
  <c r="H51" i="60"/>
  <c r="P51" i="60"/>
  <c r="T51" i="60"/>
  <c r="Y51" i="60"/>
  <c r="K52" i="60"/>
  <c r="S52" i="60"/>
  <c r="AB52" i="60"/>
  <c r="M53" i="60"/>
  <c r="Q53" i="60"/>
  <c r="V53" i="60"/>
  <c r="Z53" i="60"/>
  <c r="K54" i="60"/>
  <c r="S54" i="60"/>
  <c r="AB54" i="60"/>
  <c r="J55" i="60"/>
  <c r="N55" i="60"/>
  <c r="W55" i="60"/>
  <c r="M56" i="60"/>
  <c r="Q56" i="60"/>
  <c r="V56" i="60"/>
  <c r="Z56" i="60"/>
  <c r="K57" i="60"/>
  <c r="S57" i="60"/>
  <c r="AB57" i="60"/>
  <c r="M58" i="60"/>
  <c r="Q58" i="60"/>
  <c r="V58" i="60"/>
  <c r="Z58" i="60"/>
  <c r="H44" i="60"/>
  <c r="P44" i="60"/>
  <c r="T44" i="60"/>
  <c r="Y44" i="60"/>
  <c r="J45" i="60"/>
  <c r="N45" i="60"/>
  <c r="W45" i="60"/>
  <c r="H46" i="60"/>
  <c r="P46" i="60"/>
  <c r="T46" i="60"/>
  <c r="Y46" i="60"/>
  <c r="K47" i="60"/>
  <c r="S47" i="60"/>
  <c r="AB47" i="60"/>
  <c r="J48" i="60"/>
  <c r="N48" i="60"/>
  <c r="W48" i="60"/>
  <c r="H49" i="60"/>
  <c r="P49" i="60"/>
  <c r="T49" i="60"/>
  <c r="Y49" i="60"/>
  <c r="J50" i="60"/>
  <c r="N50" i="60"/>
  <c r="W50" i="60"/>
  <c r="M51" i="60"/>
  <c r="Q51" i="60"/>
  <c r="V51" i="60"/>
  <c r="Z51" i="60"/>
  <c r="H52" i="60"/>
  <c r="P52" i="60"/>
  <c r="T52" i="60"/>
  <c r="Y52" i="60"/>
  <c r="J53" i="60"/>
  <c r="N53" i="60"/>
  <c r="W53" i="60"/>
  <c r="H54" i="60"/>
  <c r="P54" i="60"/>
  <c r="T54" i="60"/>
  <c r="Y54" i="60"/>
  <c r="K55" i="60"/>
  <c r="S55" i="60"/>
  <c r="AB55" i="60"/>
  <c r="J56" i="60"/>
  <c r="N56" i="60"/>
  <c r="W56" i="60"/>
  <c r="H57" i="60"/>
  <c r="P57" i="60"/>
  <c r="T57" i="60"/>
  <c r="Y57" i="60"/>
  <c r="J58" i="60"/>
  <c r="N58" i="60"/>
  <c r="W58" i="60"/>
  <c r="M44" i="60"/>
  <c r="Q44" i="60"/>
  <c r="V44" i="60"/>
  <c r="Z44" i="60"/>
  <c r="K45" i="60"/>
  <c r="S45" i="60"/>
  <c r="AB45" i="60"/>
  <c r="M46" i="60"/>
  <c r="Q46" i="60"/>
  <c r="V46" i="60"/>
  <c r="Z46" i="60"/>
  <c r="H47" i="60"/>
  <c r="P47" i="60"/>
  <c r="T47" i="60"/>
  <c r="Y47" i="60"/>
  <c r="K48" i="60"/>
  <c r="S48" i="60"/>
  <c r="AB48" i="60"/>
  <c r="M49" i="60"/>
  <c r="Q49" i="60"/>
  <c r="V49" i="60"/>
  <c r="Z49" i="60"/>
  <c r="K50" i="60"/>
  <c r="S50" i="60"/>
  <c r="AB50" i="60"/>
  <c r="J51" i="60"/>
  <c r="N51" i="60"/>
  <c r="W51" i="60"/>
  <c r="M52" i="60"/>
  <c r="Q52" i="60"/>
  <c r="V52" i="60"/>
  <c r="Z52" i="60"/>
  <c r="K53" i="60"/>
  <c r="S53" i="60"/>
  <c r="AB53" i="60"/>
  <c r="M54" i="60"/>
  <c r="Q54" i="60"/>
  <c r="V54" i="60"/>
  <c r="Z54" i="60"/>
  <c r="H55" i="60"/>
  <c r="P55" i="60"/>
  <c r="T55" i="60"/>
  <c r="Y55" i="60"/>
  <c r="K56" i="60"/>
  <c r="S56" i="60"/>
  <c r="AB56" i="60"/>
  <c r="M57" i="60"/>
  <c r="Q57" i="60"/>
  <c r="V57" i="60"/>
  <c r="Z57" i="60"/>
  <c r="K58" i="60"/>
  <c r="S58" i="60"/>
  <c r="AB58" i="60"/>
  <c r="N44" i="60"/>
  <c r="H45" i="60"/>
  <c r="Y45" i="60"/>
  <c r="R46" i="60"/>
  <c r="M47" i="60"/>
  <c r="H48" i="60"/>
  <c r="Y48" i="60"/>
  <c r="R49" i="60"/>
  <c r="L50" i="60"/>
  <c r="X51" i="60"/>
  <c r="L53" i="60"/>
  <c r="W54" i="60"/>
  <c r="Q55" i="60"/>
  <c r="W57" i="60"/>
  <c r="P58" i="60"/>
  <c r="W46" i="60"/>
  <c r="Q47" i="60"/>
  <c r="W49" i="60"/>
  <c r="P50" i="60"/>
  <c r="K51" i="60"/>
  <c r="AB51" i="60"/>
  <c r="W52" i="60"/>
  <c r="P53" i="60"/>
  <c r="J54" i="60"/>
  <c r="V55" i="60"/>
  <c r="P56" i="60"/>
  <c r="J57" i="60"/>
  <c r="T58" i="60"/>
  <c r="T45" i="60"/>
  <c r="N46" i="60"/>
  <c r="I47" i="60"/>
  <c r="M55" i="60"/>
  <c r="Y56" i="60"/>
  <c r="L58" i="60"/>
  <c r="W44" i="60"/>
  <c r="P45" i="60"/>
  <c r="J46" i="60"/>
  <c r="V47" i="60"/>
  <c r="P48" i="60"/>
  <c r="J49" i="60"/>
  <c r="T50" i="60"/>
  <c r="J52" i="60"/>
  <c r="T53" i="60"/>
  <c r="N54" i="60"/>
  <c r="Z55" i="60"/>
  <c r="T56" i="60"/>
  <c r="N57" i="60"/>
  <c r="H58" i="60"/>
  <c r="Y58" i="60"/>
  <c r="J44" i="60"/>
  <c r="AA44" i="60"/>
  <c r="Z47" i="60"/>
  <c r="T48" i="60"/>
  <c r="N49" i="60"/>
  <c r="H50" i="60"/>
  <c r="Y50" i="60"/>
  <c r="S51" i="60"/>
  <c r="N52" i="60"/>
  <c r="H53" i="60"/>
  <c r="Y53" i="60"/>
  <c r="R54" i="60"/>
  <c r="H56" i="60"/>
  <c r="R57" i="60"/>
  <c r="AA52" i="60"/>
  <c r="O58" i="60"/>
  <c r="L54" i="60"/>
  <c r="AA50" i="60"/>
  <c r="X46" i="60"/>
  <c r="AA55" i="60"/>
  <c r="I55" i="60"/>
  <c r="L57" i="60"/>
  <c r="AA53" i="60"/>
  <c r="X49" i="60"/>
  <c r="R45" i="60"/>
  <c r="L51" i="60"/>
  <c r="AA57" i="60"/>
  <c r="X52" i="60"/>
  <c r="R48" i="60"/>
  <c r="O44" i="60"/>
  <c r="R47" i="60"/>
  <c r="L47" i="60"/>
  <c r="L48" i="60"/>
  <c r="R44" i="60"/>
  <c r="I58" i="60"/>
  <c r="X58" i="60"/>
  <c r="I54" i="60"/>
  <c r="O50" i="60"/>
  <c r="L46" i="60"/>
  <c r="O55" i="60"/>
  <c r="AA46" i="60"/>
  <c r="I57" i="60"/>
  <c r="O53" i="60"/>
  <c r="L49" i="60"/>
  <c r="AA45" i="60"/>
  <c r="I51" i="60"/>
  <c r="AA54" i="60"/>
  <c r="L52" i="60"/>
  <c r="AA48" i="60"/>
  <c r="X44" i="60"/>
  <c r="AA47" i="60"/>
  <c r="R52" i="60"/>
  <c r="AG52" i="60" s="1"/>
  <c r="AA49" i="60"/>
  <c r="R58" i="60"/>
  <c r="O54" i="60"/>
  <c r="I50" i="60"/>
  <c r="X50" i="60"/>
  <c r="I46" i="60"/>
  <c r="X55" i="60"/>
  <c r="O57" i="60"/>
  <c r="I53" i="60"/>
  <c r="X53" i="60"/>
  <c r="I49" i="60"/>
  <c r="O45" i="60"/>
  <c r="R51" i="60"/>
  <c r="L45" i="60"/>
  <c r="I52" i="60"/>
  <c r="O48" i="60"/>
  <c r="L44" i="60"/>
  <c r="O47" i="60"/>
  <c r="O51" i="60"/>
  <c r="R50" i="60"/>
  <c r="O49" i="60"/>
  <c r="O52" i="60"/>
  <c r="X47" i="60"/>
  <c r="O46" i="60"/>
  <c r="I45" i="60"/>
  <c r="I48" i="60"/>
  <c r="AA58" i="60"/>
  <c r="R55" i="60"/>
  <c r="X57" i="60"/>
  <c r="X45" i="60"/>
  <c r="X48" i="60"/>
  <c r="X54" i="60"/>
  <c r="L55" i="60"/>
  <c r="R53" i="60"/>
  <c r="AA51" i="60"/>
  <c r="I44" i="60"/>
  <c r="I56" i="60"/>
  <c r="X56" i="60"/>
  <c r="O56" i="60"/>
  <c r="R56" i="60"/>
  <c r="L56" i="60"/>
  <c r="AA56" i="60"/>
  <c r="J44" i="41"/>
  <c r="N44" i="41"/>
  <c r="W44" i="41"/>
  <c r="M45" i="41"/>
  <c r="Q45" i="41"/>
  <c r="V45" i="41"/>
  <c r="Z45" i="41"/>
  <c r="K46" i="41"/>
  <c r="S46" i="41"/>
  <c r="AB46" i="41"/>
  <c r="M47" i="41"/>
  <c r="Q47" i="41"/>
  <c r="V47" i="41"/>
  <c r="Z47" i="41"/>
  <c r="K48" i="41"/>
  <c r="S48" i="41"/>
  <c r="AB48" i="41"/>
  <c r="M49" i="41"/>
  <c r="Q49" i="41"/>
  <c r="V49" i="41"/>
  <c r="Z49" i="41"/>
  <c r="K50" i="41"/>
  <c r="S50" i="41"/>
  <c r="AB50" i="41"/>
  <c r="M51" i="41"/>
  <c r="Q51" i="41"/>
  <c r="V51" i="41"/>
  <c r="Z51" i="41"/>
  <c r="H52" i="41"/>
  <c r="P52" i="41"/>
  <c r="T52" i="41"/>
  <c r="Y52" i="41"/>
  <c r="J53" i="41"/>
  <c r="N53" i="41"/>
  <c r="W53" i="41"/>
  <c r="H54" i="41"/>
  <c r="P54" i="41"/>
  <c r="T54" i="41"/>
  <c r="Y54" i="41"/>
  <c r="J55" i="41"/>
  <c r="N55" i="41"/>
  <c r="W55" i="41"/>
  <c r="H56" i="41"/>
  <c r="P56" i="41"/>
  <c r="T56" i="41"/>
  <c r="Y56" i="41"/>
  <c r="J57" i="41"/>
  <c r="N57" i="41"/>
  <c r="W57" i="41"/>
  <c r="H58" i="41"/>
  <c r="P58" i="41"/>
  <c r="T58" i="41"/>
  <c r="Y58" i="41"/>
  <c r="J45" i="41"/>
  <c r="T46" i="41"/>
  <c r="P48" i="41"/>
  <c r="Y48" i="41"/>
  <c r="W49" i="41"/>
  <c r="H50" i="41"/>
  <c r="T50" i="41"/>
  <c r="Y50" i="41"/>
  <c r="J51" i="41"/>
  <c r="N51" i="41"/>
  <c r="W51" i="41"/>
  <c r="M52" i="41"/>
  <c r="V52" i="41"/>
  <c r="Z52" i="41"/>
  <c r="M54" i="41"/>
  <c r="K44" i="41"/>
  <c r="S44" i="41"/>
  <c r="AB44" i="41"/>
  <c r="N45" i="41"/>
  <c r="W45" i="41"/>
  <c r="H46" i="41"/>
  <c r="P46" i="41"/>
  <c r="Y46" i="41"/>
  <c r="J47" i="41"/>
  <c r="N47" i="41"/>
  <c r="W47" i="41"/>
  <c r="H48" i="41"/>
  <c r="T48" i="41"/>
  <c r="J49" i="41"/>
  <c r="N49" i="41"/>
  <c r="P50" i="41"/>
  <c r="Q52" i="41"/>
  <c r="K53" i="41"/>
  <c r="S53" i="41"/>
  <c r="AB53" i="41"/>
  <c r="Q54" i="41"/>
  <c r="H44" i="41"/>
  <c r="P44" i="41"/>
  <c r="T44" i="41"/>
  <c r="Y44" i="41"/>
  <c r="K45" i="41"/>
  <c r="S45" i="41"/>
  <c r="AB45" i="41"/>
  <c r="M46" i="41"/>
  <c r="Q46" i="41"/>
  <c r="V46" i="41"/>
  <c r="Z46" i="41"/>
  <c r="K47" i="41"/>
  <c r="S47" i="41"/>
  <c r="AB47" i="41"/>
  <c r="M48" i="41"/>
  <c r="Q48" i="41"/>
  <c r="V48" i="41"/>
  <c r="Z48" i="41"/>
  <c r="K49" i="41"/>
  <c r="S49" i="41"/>
  <c r="AB49" i="41"/>
  <c r="M50" i="41"/>
  <c r="Q50" i="41"/>
  <c r="V50" i="41"/>
  <c r="Z50" i="41"/>
  <c r="Z44" i="41"/>
  <c r="T45" i="41"/>
  <c r="N46" i="41"/>
  <c r="H47" i="41"/>
  <c r="Y47" i="41"/>
  <c r="W50" i="41"/>
  <c r="T51" i="41"/>
  <c r="Q53" i="41"/>
  <c r="Z53" i="41"/>
  <c r="K54" i="41"/>
  <c r="S54" i="41"/>
  <c r="Z54" i="41"/>
  <c r="H55" i="41"/>
  <c r="M55" i="41"/>
  <c r="S55" i="41"/>
  <c r="Y55" i="41"/>
  <c r="M56" i="41"/>
  <c r="Q57" i="41"/>
  <c r="K58" i="41"/>
  <c r="Q58" i="41"/>
  <c r="W58" i="41"/>
  <c r="AB58" i="41"/>
  <c r="M44" i="41"/>
  <c r="H45" i="41"/>
  <c r="Y45" i="41"/>
  <c r="W48" i="41"/>
  <c r="P49" i="41"/>
  <c r="J50" i="41"/>
  <c r="J52" i="41"/>
  <c r="T53" i="41"/>
  <c r="N54" i="41"/>
  <c r="V54" i="41"/>
  <c r="T55" i="41"/>
  <c r="Z55" i="41"/>
  <c r="I56" i="41"/>
  <c r="N56" i="41"/>
  <c r="S56" i="41"/>
  <c r="Z56" i="41"/>
  <c r="H57" i="41"/>
  <c r="M57" i="41"/>
  <c r="S57" i="41"/>
  <c r="Y57" i="41"/>
  <c r="M58" i="41"/>
  <c r="Q44" i="41"/>
  <c r="W46" i="41"/>
  <c r="P47" i="41"/>
  <c r="J48" i="41"/>
  <c r="T49" i="41"/>
  <c r="N50" i="41"/>
  <c r="H51" i="41"/>
  <c r="P51" i="41"/>
  <c r="Y51" i="41"/>
  <c r="K52" i="41"/>
  <c r="S52" i="41"/>
  <c r="AB52" i="41"/>
  <c r="M53" i="41"/>
  <c r="V53" i="41"/>
  <c r="W54" i="41"/>
  <c r="AB54" i="41"/>
  <c r="K55" i="41"/>
  <c r="P55" i="41"/>
  <c r="V55" i="41"/>
  <c r="AB55" i="41"/>
  <c r="J56" i="41"/>
  <c r="V56" i="41"/>
  <c r="T57" i="41"/>
  <c r="Z57" i="41"/>
  <c r="N58" i="41"/>
  <c r="S58" i="41"/>
  <c r="Z58" i="41"/>
  <c r="V44" i="41"/>
  <c r="P45" i="41"/>
  <c r="J46" i="41"/>
  <c r="T47" i="41"/>
  <c r="N48" i="41"/>
  <c r="H49" i="41"/>
  <c r="Y49" i="41"/>
  <c r="K51" i="41"/>
  <c r="S51" i="41"/>
  <c r="AB51" i="41"/>
  <c r="N52" i="41"/>
  <c r="W52" i="41"/>
  <c r="H53" i="41"/>
  <c r="P53" i="41"/>
  <c r="Y53" i="41"/>
  <c r="J54" i="41"/>
  <c r="Q55" i="41"/>
  <c r="K56" i="41"/>
  <c r="Q56" i="41"/>
  <c r="W56" i="41"/>
  <c r="AB56" i="41"/>
  <c r="K57" i="41"/>
  <c r="P57" i="41"/>
  <c r="V57" i="41"/>
  <c r="AB57" i="41"/>
  <c r="J58" i="41"/>
  <c r="V58" i="41"/>
  <c r="AA54" i="41"/>
  <c r="I49" i="41"/>
  <c r="X49" i="41"/>
  <c r="AA44" i="41"/>
  <c r="I44" i="41"/>
  <c r="R45" i="41"/>
  <c r="L45" i="41"/>
  <c r="AA55" i="41"/>
  <c r="X55" i="41"/>
  <c r="L51" i="41"/>
  <c r="AA47" i="41"/>
  <c r="L47" i="41"/>
  <c r="AA58" i="41"/>
  <c r="R50" i="41"/>
  <c r="AA56" i="41"/>
  <c r="O48" i="41"/>
  <c r="X58" i="41"/>
  <c r="L58" i="41"/>
  <c r="X53" i="41"/>
  <c r="X50" i="41"/>
  <c r="X46" i="41"/>
  <c r="AA57" i="41"/>
  <c r="L57" i="41"/>
  <c r="X52" i="41"/>
  <c r="L55" i="41"/>
  <c r="I47" i="41"/>
  <c r="R54" i="41"/>
  <c r="O57" i="41"/>
  <c r="O53" i="41"/>
  <c r="O46" i="41"/>
  <c r="X57" i="41"/>
  <c r="R46" i="41"/>
  <c r="R49" i="41"/>
  <c r="L49" i="41"/>
  <c r="O44" i="41"/>
  <c r="AA50" i="41"/>
  <c r="AA45" i="41"/>
  <c r="I57" i="41"/>
  <c r="I55" i="41"/>
  <c r="I51" i="41"/>
  <c r="O51" i="41"/>
  <c r="R47" i="41"/>
  <c r="R58" i="41"/>
  <c r="O58" i="41"/>
  <c r="AA46" i="41"/>
  <c r="O56" i="41"/>
  <c r="X48" i="41"/>
  <c r="AA52" i="41"/>
  <c r="R53" i="41"/>
  <c r="L54" i="41"/>
  <c r="L50" i="41"/>
  <c r="L46" i="41"/>
  <c r="L52" i="41"/>
  <c r="X56" i="41"/>
  <c r="O52" i="41"/>
  <c r="R44" i="41"/>
  <c r="L44" i="41"/>
  <c r="X45" i="41"/>
  <c r="AA51" i="41"/>
  <c r="X47" i="41"/>
  <c r="I48" i="41"/>
  <c r="R57" i="41"/>
  <c r="R52" i="41"/>
  <c r="AA49" i="41"/>
  <c r="AA48" i="41"/>
  <c r="X44" i="41"/>
  <c r="O45" i="41"/>
  <c r="O55" i="41"/>
  <c r="R51" i="41"/>
  <c r="X51" i="41"/>
  <c r="O47" i="41"/>
  <c r="L53" i="41"/>
  <c r="X54" i="41"/>
  <c r="I58" i="41"/>
  <c r="O54" i="41"/>
  <c r="L48" i="41"/>
  <c r="AA53" i="41"/>
  <c r="I54" i="41"/>
  <c r="I50" i="41"/>
  <c r="I46" i="41"/>
  <c r="I52" i="41"/>
  <c r="R56" i="41"/>
  <c r="R48" i="41"/>
  <c r="O49" i="41"/>
  <c r="I45" i="41"/>
  <c r="R55" i="41"/>
  <c r="L56" i="41"/>
  <c r="O50" i="41"/>
  <c r="I53" i="41"/>
  <c r="X44" i="58"/>
  <c r="X48" i="58"/>
  <c r="X52" i="58"/>
  <c r="X56" i="58"/>
  <c r="X50" i="58"/>
  <c r="X54" i="58"/>
  <c r="X45" i="58"/>
  <c r="X49" i="58"/>
  <c r="X53" i="58"/>
  <c r="X57" i="58"/>
  <c r="X46" i="58"/>
  <c r="X58" i="58"/>
  <c r="X47" i="58"/>
  <c r="X51" i="58"/>
  <c r="X55" i="58"/>
  <c r="X44" i="56"/>
  <c r="X48" i="56"/>
  <c r="X52" i="56"/>
  <c r="X56" i="56"/>
  <c r="X50" i="56"/>
  <c r="X54" i="56"/>
  <c r="X58" i="56"/>
  <c r="X51" i="56"/>
  <c r="X55" i="56"/>
  <c r="X45" i="56"/>
  <c r="X49" i="56"/>
  <c r="X53" i="56"/>
  <c r="X57" i="56"/>
  <c r="X46" i="56"/>
  <c r="X47" i="56"/>
  <c r="M39" i="56"/>
  <c r="S35" i="56"/>
  <c r="W35" i="56"/>
  <c r="AB35" i="56"/>
  <c r="S36" i="56"/>
  <c r="W36" i="56"/>
  <c r="AB36" i="56"/>
  <c r="S37" i="56"/>
  <c r="W37" i="56"/>
  <c r="AB37" i="56"/>
  <c r="V38" i="56"/>
  <c r="V39" i="56"/>
  <c r="N39" i="56"/>
  <c r="H39" i="56"/>
  <c r="Y35" i="56"/>
  <c r="Q36" i="56"/>
  <c r="V36" i="56"/>
  <c r="P37" i="56"/>
  <c r="S38" i="56"/>
  <c r="Y38" i="56"/>
  <c r="Q39" i="56"/>
  <c r="W39" i="56"/>
  <c r="J39" i="56"/>
  <c r="T35" i="56"/>
  <c r="U36" i="56"/>
  <c r="Q37" i="56"/>
  <c r="Y37" i="56"/>
  <c r="Q38" i="56"/>
  <c r="Z38" i="56"/>
  <c r="T39" i="56"/>
  <c r="AB39" i="56"/>
  <c r="P36" i="56"/>
  <c r="Y36" i="56"/>
  <c r="Z37" i="56"/>
  <c r="T38" i="56"/>
  <c r="AB38" i="56"/>
  <c r="P35" i="56"/>
  <c r="V35" i="56"/>
  <c r="R36" i="56"/>
  <c r="Z36" i="56"/>
  <c r="T37" i="56"/>
  <c r="P39" i="56"/>
  <c r="Y39" i="56"/>
  <c r="K39" i="56"/>
  <c r="Q35" i="56"/>
  <c r="Z35" i="56"/>
  <c r="T36" i="56"/>
  <c r="AA36" i="56"/>
  <c r="V37" i="56"/>
  <c r="P38" i="56"/>
  <c r="W38" i="56"/>
  <c r="S39" i="56"/>
  <c r="Z39" i="56"/>
  <c r="I39" i="56"/>
  <c r="O39" i="56"/>
  <c r="R38" i="56"/>
  <c r="R37" i="56"/>
  <c r="R39" i="56"/>
  <c r="U35" i="56"/>
  <c r="U38" i="56"/>
  <c r="U37" i="56"/>
  <c r="R35" i="56"/>
  <c r="AA39" i="56"/>
  <c r="AA37" i="56"/>
  <c r="AA35" i="56"/>
  <c r="L39" i="56"/>
  <c r="U39" i="56"/>
  <c r="AA38" i="56"/>
  <c r="H39" i="52"/>
  <c r="N39" i="52"/>
  <c r="T35" i="52"/>
  <c r="AB35" i="52"/>
  <c r="Q36" i="52"/>
  <c r="V36" i="52"/>
  <c r="Z36" i="52"/>
  <c r="P37" i="52"/>
  <c r="Y37" i="52"/>
  <c r="S38" i="52"/>
  <c r="W38" i="52"/>
  <c r="Q39" i="52"/>
  <c r="V39" i="52"/>
  <c r="Z39" i="52"/>
  <c r="M39" i="52"/>
  <c r="Z35" i="52"/>
  <c r="P36" i="52"/>
  <c r="W36" i="52"/>
  <c r="AB36" i="52"/>
  <c r="T37" i="52"/>
  <c r="Z37" i="52"/>
  <c r="P38" i="52"/>
  <c r="V38" i="52"/>
  <c r="AB38" i="52"/>
  <c r="T39" i="52"/>
  <c r="Y39" i="52"/>
  <c r="P35" i="52"/>
  <c r="W35" i="52"/>
  <c r="O36" i="52"/>
  <c r="X36" i="52"/>
  <c r="Q37" i="52"/>
  <c r="Q38" i="52"/>
  <c r="Y38" i="52"/>
  <c r="S39" i="52"/>
  <c r="AA39" i="52"/>
  <c r="X39" i="52"/>
  <c r="J39" i="52"/>
  <c r="Q35" i="52"/>
  <c r="Y35" i="52"/>
  <c r="S36" i="52"/>
  <c r="Y36" i="52"/>
  <c r="S37" i="52"/>
  <c r="T38" i="52"/>
  <c r="Z38" i="52"/>
  <c r="AB39" i="52"/>
  <c r="K39" i="52"/>
  <c r="S35" i="52"/>
  <c r="AA35" i="52"/>
  <c r="T36" i="52"/>
  <c r="V37" i="52"/>
  <c r="AB37" i="52"/>
  <c r="O39" i="52"/>
  <c r="W39" i="52"/>
  <c r="V35" i="52"/>
  <c r="U36" i="52"/>
  <c r="W37" i="52"/>
  <c r="O38" i="52"/>
  <c r="X38" i="52"/>
  <c r="P39" i="52"/>
  <c r="U37" i="52"/>
  <c r="X35" i="52"/>
  <c r="L39" i="52"/>
  <c r="U35" i="52"/>
  <c r="AA37" i="52"/>
  <c r="I39" i="52"/>
  <c r="AA38" i="52"/>
  <c r="O37" i="52"/>
  <c r="AA36" i="52"/>
  <c r="O35" i="52"/>
  <c r="U39" i="52"/>
  <c r="X37" i="52"/>
  <c r="U38" i="52"/>
  <c r="M39" i="58"/>
  <c r="J39" i="58"/>
  <c r="S35" i="58"/>
  <c r="W35" i="58"/>
  <c r="AB35" i="58"/>
  <c r="S36" i="58"/>
  <c r="W36" i="58"/>
  <c r="AB36" i="58"/>
  <c r="S37" i="58"/>
  <c r="W37" i="58"/>
  <c r="AB37" i="58"/>
  <c r="S38" i="58"/>
  <c r="W38" i="58"/>
  <c r="AB38" i="58"/>
  <c r="S39" i="58"/>
  <c r="W39" i="58"/>
  <c r="AB39" i="58"/>
  <c r="P35" i="58"/>
  <c r="H39" i="58"/>
  <c r="T35" i="58"/>
  <c r="P36" i="58"/>
  <c r="T37" i="58"/>
  <c r="Z37" i="58"/>
  <c r="Y38" i="58"/>
  <c r="Q39" i="58"/>
  <c r="V39" i="58"/>
  <c r="K39" i="58"/>
  <c r="V35" i="58"/>
  <c r="Z36" i="58"/>
  <c r="P38" i="58"/>
  <c r="V38" i="58"/>
  <c r="R39" i="58"/>
  <c r="Z39" i="58"/>
  <c r="N39" i="58"/>
  <c r="Y35" i="58"/>
  <c r="T36" i="58"/>
  <c r="P37" i="58"/>
  <c r="V37" i="58"/>
  <c r="Q38" i="58"/>
  <c r="Z38" i="58"/>
  <c r="T39" i="58"/>
  <c r="Q35" i="58"/>
  <c r="Z35" i="58"/>
  <c r="V36" i="58"/>
  <c r="Q37" i="58"/>
  <c r="Y37" i="58"/>
  <c r="T38" i="58"/>
  <c r="U39" i="58"/>
  <c r="Q36" i="58"/>
  <c r="Y36" i="58"/>
  <c r="P39" i="58"/>
  <c r="Y39" i="58"/>
  <c r="U35" i="58"/>
  <c r="AA39" i="58"/>
  <c r="AA35" i="58"/>
  <c r="I39" i="58"/>
  <c r="U38" i="58"/>
  <c r="O39" i="58"/>
  <c r="AA38" i="58"/>
  <c r="R35" i="58"/>
  <c r="L39" i="58"/>
  <c r="R38" i="58"/>
  <c r="U36" i="58"/>
  <c r="AA36" i="58"/>
  <c r="U37" i="58"/>
  <c r="R36" i="58"/>
  <c r="R37" i="58"/>
  <c r="AA37" i="58"/>
  <c r="M35" i="60"/>
  <c r="Q35" i="60"/>
  <c r="V35" i="60"/>
  <c r="AB35" i="60"/>
  <c r="J36" i="60"/>
  <c r="N36" i="60"/>
  <c r="W36" i="60"/>
  <c r="M37" i="60"/>
  <c r="Q37" i="60"/>
  <c r="V37" i="60"/>
  <c r="Z37" i="60"/>
  <c r="M38" i="60"/>
  <c r="Q38" i="60"/>
  <c r="V38" i="60"/>
  <c r="Z38" i="60"/>
  <c r="M39" i="60"/>
  <c r="Q39" i="60"/>
  <c r="V39" i="60"/>
  <c r="Z39" i="60"/>
  <c r="K35" i="60"/>
  <c r="S35" i="60"/>
  <c r="Z35" i="60"/>
  <c r="T36" i="60"/>
  <c r="Z36" i="60"/>
  <c r="J37" i="60"/>
  <c r="T37" i="60"/>
  <c r="K38" i="60"/>
  <c r="P38" i="60"/>
  <c r="W38" i="60"/>
  <c r="AB38" i="60"/>
  <c r="J35" i="60"/>
  <c r="T35" i="60"/>
  <c r="M36" i="60"/>
  <c r="V36" i="60"/>
  <c r="N37" i="60"/>
  <c r="W37" i="60"/>
  <c r="H38" i="60"/>
  <c r="J39" i="60"/>
  <c r="P39" i="60"/>
  <c r="Y39" i="60"/>
  <c r="N35" i="60"/>
  <c r="W35" i="60"/>
  <c r="H36" i="60"/>
  <c r="P36" i="60"/>
  <c r="X36" i="60"/>
  <c r="H37" i="60"/>
  <c r="P37" i="60"/>
  <c r="J38" i="60"/>
  <c r="R38" i="60"/>
  <c r="Y38" i="60"/>
  <c r="K39" i="60"/>
  <c r="S39" i="60"/>
  <c r="P35" i="60"/>
  <c r="L36" i="60"/>
  <c r="AB36" i="60"/>
  <c r="S37" i="60"/>
  <c r="N38" i="60"/>
  <c r="H39" i="60"/>
  <c r="W39" i="60"/>
  <c r="Y35" i="60"/>
  <c r="Q36" i="60"/>
  <c r="K37" i="60"/>
  <c r="Y37" i="60"/>
  <c r="S38" i="60"/>
  <c r="N39" i="60"/>
  <c r="H35" i="60"/>
  <c r="S36" i="60"/>
  <c r="AB37" i="60"/>
  <c r="T38" i="60"/>
  <c r="AB39" i="60"/>
  <c r="K36" i="60"/>
  <c r="Y36" i="60"/>
  <c r="L38" i="60"/>
  <c r="AA38" i="60"/>
  <c r="T39" i="60"/>
  <c r="I39" i="60"/>
  <c r="AA39" i="60"/>
  <c r="I37" i="60"/>
  <c r="R37" i="60"/>
  <c r="I35" i="60"/>
  <c r="AA36" i="60"/>
  <c r="O38" i="60"/>
  <c r="O37" i="60"/>
  <c r="O35" i="60"/>
  <c r="L35" i="60"/>
  <c r="I36" i="60"/>
  <c r="R39" i="60"/>
  <c r="AA35" i="60"/>
  <c r="AA37" i="60"/>
  <c r="L37" i="60"/>
  <c r="R35" i="60"/>
  <c r="O36" i="60"/>
  <c r="I38" i="60"/>
  <c r="X39" i="60"/>
  <c r="X37" i="60"/>
  <c r="X35" i="60"/>
  <c r="R36" i="60"/>
  <c r="X38" i="60"/>
  <c r="L39" i="60"/>
  <c r="O39" i="60"/>
  <c r="K39" i="41"/>
  <c r="Q39" i="41"/>
  <c r="Y39" i="41"/>
  <c r="J39" i="41"/>
  <c r="S39" i="41"/>
  <c r="AB39" i="41"/>
  <c r="M39" i="41"/>
  <c r="W39" i="41"/>
  <c r="H39" i="41"/>
  <c r="V39" i="41"/>
  <c r="N39" i="41"/>
  <c r="Z39" i="41"/>
  <c r="P39" i="41"/>
  <c r="L39" i="41"/>
  <c r="X39" i="41"/>
  <c r="T39" i="41"/>
  <c r="AA39" i="41"/>
  <c r="O39" i="41"/>
  <c r="I39" i="41"/>
  <c r="R39" i="41"/>
  <c r="X35" i="58"/>
  <c r="X39" i="58"/>
  <c r="X36" i="58"/>
  <c r="X37" i="58"/>
  <c r="X38" i="58"/>
  <c r="X35" i="56"/>
  <c r="X39" i="56"/>
  <c r="X37" i="56"/>
  <c r="X38" i="56"/>
  <c r="X36" i="56"/>
  <c r="AH62" i="100"/>
  <c r="AH63" i="100"/>
  <c r="AH69" i="100"/>
  <c r="AH43" i="100"/>
  <c r="AH26" i="100"/>
  <c r="AH20" i="100"/>
  <c r="AH34" i="100"/>
  <c r="AH61" i="100"/>
  <c r="AH67" i="100"/>
  <c r="AH68" i="100"/>
  <c r="AH32" i="100"/>
  <c r="AH24" i="100"/>
  <c r="AH29" i="100"/>
  <c r="AH27" i="100"/>
  <c r="AH23" i="100"/>
  <c r="AH60" i="100"/>
  <c r="AH28" i="100"/>
  <c r="AH18" i="100"/>
  <c r="AH70" i="100"/>
  <c r="AH64" i="100"/>
  <c r="AH19" i="100"/>
  <c r="AH30" i="100"/>
  <c r="AH25" i="100"/>
  <c r="AH21" i="100"/>
  <c r="AH71" i="100"/>
  <c r="AH31" i="100"/>
  <c r="AH22" i="100"/>
  <c r="AI60" i="100"/>
  <c r="AI71" i="100"/>
  <c r="AI19" i="100"/>
  <c r="AI63" i="100"/>
  <c r="AI23" i="100"/>
  <c r="AI64" i="100"/>
  <c r="AI69" i="100"/>
  <c r="AI29" i="100"/>
  <c r="AI32" i="100"/>
  <c r="AI22" i="100"/>
  <c r="AI70" i="100"/>
  <c r="AI34" i="100"/>
  <c r="AI28" i="100"/>
  <c r="AI21" i="100"/>
  <c r="AI67" i="100"/>
  <c r="AI62" i="100"/>
  <c r="AI27" i="100"/>
  <c r="AI30" i="100"/>
  <c r="AI20" i="100"/>
  <c r="AI61" i="100"/>
  <c r="AI43" i="100"/>
  <c r="AI31" i="100"/>
  <c r="AI26" i="100"/>
  <c r="AI68" i="100"/>
  <c r="AI25" i="100"/>
  <c r="AI24" i="100"/>
  <c r="X62" i="56"/>
  <c r="X63" i="56"/>
  <c r="U62" i="58"/>
  <c r="U63" i="58"/>
  <c r="X63" i="58"/>
  <c r="X62" i="58"/>
  <c r="U63" i="56"/>
  <c r="U62" i="56"/>
  <c r="O63" i="58"/>
  <c r="O62" i="58"/>
  <c r="R71" i="56"/>
  <c r="R70" i="56"/>
  <c r="R69" i="56"/>
  <c r="R68" i="56"/>
  <c r="R67" i="56"/>
  <c r="R64" i="56"/>
  <c r="R61" i="56"/>
  <c r="R60" i="56"/>
  <c r="R43" i="56"/>
  <c r="R34" i="56"/>
  <c r="R32" i="56"/>
  <c r="R31" i="56"/>
  <c r="R30" i="56"/>
  <c r="R29" i="56"/>
  <c r="R28" i="56"/>
  <c r="R27" i="56"/>
  <c r="R26" i="56"/>
  <c r="R25" i="56"/>
  <c r="R24" i="56"/>
  <c r="R23" i="56"/>
  <c r="R22" i="56"/>
  <c r="R21" i="56"/>
  <c r="R20" i="56"/>
  <c r="R19" i="56"/>
  <c r="R18" i="56"/>
  <c r="O71" i="56"/>
  <c r="O70" i="56"/>
  <c r="O69" i="56"/>
  <c r="O68" i="56"/>
  <c r="O67" i="56"/>
  <c r="O64" i="56"/>
  <c r="O61" i="56"/>
  <c r="O60" i="56"/>
  <c r="O43" i="56"/>
  <c r="O38" i="56"/>
  <c r="O37" i="56"/>
  <c r="O36" i="56"/>
  <c r="O35" i="56"/>
  <c r="O34" i="56"/>
  <c r="O32" i="56"/>
  <c r="O31" i="56"/>
  <c r="O30" i="56"/>
  <c r="O29" i="56"/>
  <c r="O28" i="56"/>
  <c r="O27" i="56"/>
  <c r="O26" i="56"/>
  <c r="O25" i="56"/>
  <c r="O24" i="56"/>
  <c r="O23" i="56"/>
  <c r="O22" i="56"/>
  <c r="O21" i="56"/>
  <c r="O20" i="56"/>
  <c r="O19" i="56"/>
  <c r="O18" i="56"/>
  <c r="I71" i="56"/>
  <c r="I70" i="56"/>
  <c r="I69" i="56"/>
  <c r="I68" i="56"/>
  <c r="I67" i="56"/>
  <c r="I64" i="56"/>
  <c r="I61" i="56"/>
  <c r="I60" i="56"/>
  <c r="I43" i="56"/>
  <c r="I38" i="56"/>
  <c r="I37" i="56"/>
  <c r="I36" i="56"/>
  <c r="I35" i="56"/>
  <c r="I34" i="56"/>
  <c r="I32" i="56"/>
  <c r="I31" i="56"/>
  <c r="I30" i="56"/>
  <c r="I29" i="56"/>
  <c r="I28" i="56"/>
  <c r="I27" i="56"/>
  <c r="I26" i="56"/>
  <c r="I25" i="56"/>
  <c r="I24" i="56"/>
  <c r="I23" i="56"/>
  <c r="I22" i="56"/>
  <c r="I21" i="56"/>
  <c r="I20" i="56"/>
  <c r="I19" i="56"/>
  <c r="I18" i="56"/>
  <c r="AA71" i="56"/>
  <c r="AA70" i="56"/>
  <c r="AA69" i="56"/>
  <c r="AA68" i="56"/>
  <c r="AA67" i="56"/>
  <c r="AA64" i="56"/>
  <c r="AA61" i="56"/>
  <c r="AA60" i="56"/>
  <c r="AA43" i="56"/>
  <c r="AA34" i="56"/>
  <c r="AA32" i="56"/>
  <c r="AA31" i="56"/>
  <c r="AA30" i="56"/>
  <c r="AA29" i="56"/>
  <c r="AA28" i="56"/>
  <c r="AA27" i="56"/>
  <c r="AA26" i="56"/>
  <c r="AA25" i="56"/>
  <c r="AA24" i="56"/>
  <c r="AA23" i="56"/>
  <c r="AA22" i="56"/>
  <c r="AA21" i="56"/>
  <c r="AA20" i="56"/>
  <c r="AA19" i="56"/>
  <c r="AA18" i="56"/>
  <c r="X71" i="56"/>
  <c r="X70" i="56"/>
  <c r="X69" i="56"/>
  <c r="X68" i="56"/>
  <c r="X67" i="56"/>
  <c r="X64" i="56"/>
  <c r="X61" i="56"/>
  <c r="X60" i="56"/>
  <c r="X43" i="56"/>
  <c r="X34" i="56"/>
  <c r="X32" i="56"/>
  <c r="X31" i="56"/>
  <c r="X30" i="56"/>
  <c r="X29" i="56"/>
  <c r="X28" i="56"/>
  <c r="X27" i="56"/>
  <c r="X26" i="56"/>
  <c r="X25" i="56"/>
  <c r="X24" i="56"/>
  <c r="X23" i="56"/>
  <c r="X22" i="56"/>
  <c r="X21" i="56"/>
  <c r="X20" i="56"/>
  <c r="X19" i="56"/>
  <c r="X18" i="56"/>
  <c r="U71" i="56"/>
  <c r="U70" i="56"/>
  <c r="U69" i="56"/>
  <c r="U68" i="56"/>
  <c r="U67" i="56"/>
  <c r="U64" i="56"/>
  <c r="U61" i="56"/>
  <c r="U60" i="56"/>
  <c r="U43" i="56"/>
  <c r="U34" i="56"/>
  <c r="U32" i="56"/>
  <c r="U31" i="56"/>
  <c r="U30" i="56"/>
  <c r="U29" i="56"/>
  <c r="U28" i="56"/>
  <c r="U27" i="56"/>
  <c r="U26" i="56"/>
  <c r="U25" i="56"/>
  <c r="U24" i="56"/>
  <c r="U23" i="56"/>
  <c r="U22" i="56"/>
  <c r="U21" i="56"/>
  <c r="U20" i="56"/>
  <c r="U19" i="56"/>
  <c r="U18" i="56"/>
  <c r="AA15" i="60"/>
  <c r="X15" i="60"/>
  <c r="R15" i="52"/>
  <c r="AA15" i="52"/>
  <c r="X15" i="52"/>
  <c r="U15" i="52"/>
  <c r="R15" i="58"/>
  <c r="O15" i="58"/>
  <c r="L15" i="58"/>
  <c r="AA15" i="58"/>
  <c r="X15" i="58"/>
  <c r="U15" i="58"/>
  <c r="I71" i="60"/>
  <c r="I70" i="60"/>
  <c r="I69" i="60"/>
  <c r="I68" i="60"/>
  <c r="I67" i="60"/>
  <c r="I64" i="60"/>
  <c r="I61" i="60"/>
  <c r="I60" i="60"/>
  <c r="I43" i="60"/>
  <c r="I34" i="60"/>
  <c r="I32" i="60"/>
  <c r="I31" i="60"/>
  <c r="I30" i="60"/>
  <c r="I29" i="60"/>
  <c r="I28" i="60"/>
  <c r="I27" i="60"/>
  <c r="I26" i="60"/>
  <c r="I25" i="60"/>
  <c r="I24" i="60"/>
  <c r="I23" i="60"/>
  <c r="I22" i="60"/>
  <c r="I21" i="60"/>
  <c r="I20" i="60"/>
  <c r="I19" i="60"/>
  <c r="I18" i="60"/>
  <c r="AA71" i="60"/>
  <c r="AA70" i="60"/>
  <c r="AA69" i="60"/>
  <c r="AA68" i="60"/>
  <c r="AA67" i="60"/>
  <c r="AA64" i="60"/>
  <c r="AA61" i="60"/>
  <c r="AA60" i="60"/>
  <c r="AA43" i="60"/>
  <c r="AA34" i="60"/>
  <c r="AA32" i="60"/>
  <c r="AA31" i="60"/>
  <c r="AA30" i="60"/>
  <c r="AA29" i="60"/>
  <c r="AA28" i="60"/>
  <c r="AA27" i="60"/>
  <c r="AA26" i="60"/>
  <c r="AA25" i="60"/>
  <c r="AA24" i="60"/>
  <c r="AA23" i="60"/>
  <c r="AA22" i="60"/>
  <c r="AA21" i="60"/>
  <c r="AA20" i="60"/>
  <c r="AA19" i="60"/>
  <c r="AA18" i="60"/>
  <c r="X71" i="60"/>
  <c r="X70" i="60"/>
  <c r="X69" i="60"/>
  <c r="X68" i="60"/>
  <c r="X67" i="60"/>
  <c r="X64" i="60"/>
  <c r="X61" i="60"/>
  <c r="X60" i="60"/>
  <c r="X43" i="60"/>
  <c r="X34" i="60"/>
  <c r="X32" i="60"/>
  <c r="X31" i="60"/>
  <c r="X30" i="60"/>
  <c r="X29" i="60"/>
  <c r="X28" i="60"/>
  <c r="X27" i="60"/>
  <c r="X26" i="60"/>
  <c r="X25" i="60"/>
  <c r="X24" i="60"/>
  <c r="X23" i="60"/>
  <c r="X22" i="60"/>
  <c r="X21" i="60"/>
  <c r="X20" i="60"/>
  <c r="X19" i="60"/>
  <c r="X18" i="60"/>
  <c r="L71" i="60"/>
  <c r="L70" i="60"/>
  <c r="L69" i="60"/>
  <c r="L68" i="60"/>
  <c r="L67" i="60"/>
  <c r="L64" i="60"/>
  <c r="L61" i="60"/>
  <c r="L60" i="60"/>
  <c r="L43" i="60"/>
  <c r="L34" i="60"/>
  <c r="L32" i="60"/>
  <c r="L31" i="60"/>
  <c r="L30" i="60"/>
  <c r="L29" i="60"/>
  <c r="L28" i="60"/>
  <c r="L27" i="60"/>
  <c r="L26" i="60"/>
  <c r="L25" i="60"/>
  <c r="L24" i="60"/>
  <c r="L23" i="60"/>
  <c r="L22" i="60"/>
  <c r="L21" i="60"/>
  <c r="L20" i="60"/>
  <c r="L19" i="60"/>
  <c r="L18" i="60"/>
  <c r="R71" i="41"/>
  <c r="R70" i="41"/>
  <c r="R69" i="41"/>
  <c r="R68" i="41"/>
  <c r="R67" i="41"/>
  <c r="R64" i="41"/>
  <c r="R61" i="41"/>
  <c r="R60" i="41"/>
  <c r="O43" i="41"/>
  <c r="O38" i="41"/>
  <c r="O37" i="41"/>
  <c r="O36" i="41"/>
  <c r="O35" i="41"/>
  <c r="O34" i="41"/>
  <c r="O32" i="41"/>
  <c r="O31" i="41"/>
  <c r="O30" i="41"/>
  <c r="O29" i="41"/>
  <c r="O28" i="41"/>
  <c r="O27" i="41"/>
  <c r="O26" i="41"/>
  <c r="O25" i="41"/>
  <c r="O24" i="41"/>
  <c r="O23" i="41"/>
  <c r="O22" i="41"/>
  <c r="O21" i="41"/>
  <c r="O20" i="41"/>
  <c r="O19" i="41"/>
  <c r="O18" i="41"/>
  <c r="O71" i="41"/>
  <c r="O70" i="41"/>
  <c r="O69" i="41"/>
  <c r="O68" i="41"/>
  <c r="O67" i="41"/>
  <c r="O64" i="41"/>
  <c r="O61" i="41"/>
  <c r="O60" i="41"/>
  <c r="AA43" i="41"/>
  <c r="AA38" i="41"/>
  <c r="AA37" i="41"/>
  <c r="AA36" i="41"/>
  <c r="AA35" i="41"/>
  <c r="AA34" i="41"/>
  <c r="AA32" i="41"/>
  <c r="AA31" i="41"/>
  <c r="AA30" i="41"/>
  <c r="AA29" i="41"/>
  <c r="AA28" i="41"/>
  <c r="AA27" i="41"/>
  <c r="AA26" i="41"/>
  <c r="AA25" i="41"/>
  <c r="AA24" i="41"/>
  <c r="AA23" i="41"/>
  <c r="AA22" i="41"/>
  <c r="AA21" i="41"/>
  <c r="AA20" i="41"/>
  <c r="AA19" i="41"/>
  <c r="AA18" i="41"/>
  <c r="AA71" i="41"/>
  <c r="AA70" i="41"/>
  <c r="AA69" i="41"/>
  <c r="AA68" i="41"/>
  <c r="AA67" i="41"/>
  <c r="AA64" i="41"/>
  <c r="AA61" i="41"/>
  <c r="AA60" i="41"/>
  <c r="X43" i="41"/>
  <c r="X38" i="41"/>
  <c r="X37" i="41"/>
  <c r="X36" i="41"/>
  <c r="X35" i="41"/>
  <c r="X34" i="41"/>
  <c r="X32" i="41"/>
  <c r="X31" i="41"/>
  <c r="X30" i="41"/>
  <c r="X29" i="41"/>
  <c r="X28" i="41"/>
  <c r="X27" i="41"/>
  <c r="X26" i="41"/>
  <c r="X25" i="41"/>
  <c r="X24" i="41"/>
  <c r="X23" i="41"/>
  <c r="X22" i="41"/>
  <c r="X21" i="41"/>
  <c r="X20" i="41"/>
  <c r="X19" i="41"/>
  <c r="X18" i="41"/>
  <c r="X71" i="41"/>
  <c r="X70" i="41"/>
  <c r="X69" i="41"/>
  <c r="X68" i="41"/>
  <c r="X67" i="41"/>
  <c r="X64" i="41"/>
  <c r="X61" i="41"/>
  <c r="X60" i="41"/>
  <c r="R43" i="41"/>
  <c r="R38" i="41"/>
  <c r="R37" i="41"/>
  <c r="R36" i="41"/>
  <c r="R35" i="41"/>
  <c r="R34" i="41"/>
  <c r="R32" i="41"/>
  <c r="R31" i="41"/>
  <c r="R30" i="41"/>
  <c r="R29" i="41"/>
  <c r="R28" i="41"/>
  <c r="R27" i="41"/>
  <c r="R26" i="41"/>
  <c r="R25" i="41"/>
  <c r="R24" i="41"/>
  <c r="R23" i="41"/>
  <c r="R22" i="41"/>
  <c r="R21" i="41"/>
  <c r="R20" i="41"/>
  <c r="R19" i="41"/>
  <c r="R18" i="41"/>
  <c r="L71" i="52"/>
  <c r="L70" i="52"/>
  <c r="L69" i="52"/>
  <c r="L68" i="52"/>
  <c r="L67" i="52"/>
  <c r="L64" i="52"/>
  <c r="L61" i="52"/>
  <c r="L60" i="52"/>
  <c r="L43" i="52"/>
  <c r="L38" i="52"/>
  <c r="L37" i="52"/>
  <c r="L36" i="52"/>
  <c r="L35" i="52"/>
  <c r="L34" i="52"/>
  <c r="L32" i="52"/>
  <c r="L31" i="52"/>
  <c r="L30" i="52"/>
  <c r="L29" i="52"/>
  <c r="L28" i="52"/>
  <c r="L27" i="52"/>
  <c r="L26" i="52"/>
  <c r="I71" i="52"/>
  <c r="I70" i="52"/>
  <c r="I69" i="52"/>
  <c r="I68" i="52"/>
  <c r="I67" i="52"/>
  <c r="I64" i="52"/>
  <c r="I61" i="52"/>
  <c r="I60" i="52"/>
  <c r="AA71" i="52"/>
  <c r="AA70" i="52"/>
  <c r="AA69" i="52"/>
  <c r="AA68" i="52"/>
  <c r="AA67" i="52"/>
  <c r="AA64" i="52"/>
  <c r="AA61" i="52"/>
  <c r="AA60" i="52"/>
  <c r="AA43" i="52"/>
  <c r="AA34" i="52"/>
  <c r="AA32" i="52"/>
  <c r="AA31" i="52"/>
  <c r="AA30" i="52"/>
  <c r="AA29" i="52"/>
  <c r="AA28" i="52"/>
  <c r="AA27" i="52"/>
  <c r="AA26" i="52"/>
  <c r="X71" i="52"/>
  <c r="X70" i="52"/>
  <c r="X69" i="52"/>
  <c r="X68" i="52"/>
  <c r="X67" i="52"/>
  <c r="X64" i="52"/>
  <c r="X61" i="52"/>
  <c r="X60" i="52"/>
  <c r="X43" i="52"/>
  <c r="X34" i="52"/>
  <c r="X32" i="52"/>
  <c r="X31" i="52"/>
  <c r="X30" i="52"/>
  <c r="X29" i="52"/>
  <c r="X28" i="52"/>
  <c r="X27" i="52"/>
  <c r="X26" i="52"/>
  <c r="U71" i="52"/>
  <c r="U70" i="52"/>
  <c r="U69" i="52"/>
  <c r="U68" i="52"/>
  <c r="U67" i="52"/>
  <c r="U64" i="52"/>
  <c r="U61" i="52"/>
  <c r="U60" i="52"/>
  <c r="U43" i="52"/>
  <c r="U34" i="52"/>
  <c r="U32" i="52"/>
  <c r="U31" i="52"/>
  <c r="U30" i="52"/>
  <c r="U29" i="52"/>
  <c r="U28" i="52"/>
  <c r="I43" i="52"/>
  <c r="I32" i="52"/>
  <c r="I27" i="52"/>
  <c r="I38" i="52"/>
  <c r="I31" i="52"/>
  <c r="U26" i="52"/>
  <c r="L25" i="52"/>
  <c r="L24" i="52"/>
  <c r="L23" i="52"/>
  <c r="L22" i="52"/>
  <c r="L21" i="52"/>
  <c r="L20" i="52"/>
  <c r="L19" i="52"/>
  <c r="L18" i="52"/>
  <c r="I37" i="52"/>
  <c r="I30" i="52"/>
  <c r="I26" i="52"/>
  <c r="I25" i="52"/>
  <c r="I24" i="52"/>
  <c r="I23" i="52"/>
  <c r="I22" i="52"/>
  <c r="I21" i="52"/>
  <c r="I20" i="52"/>
  <c r="I19" i="52"/>
  <c r="I18" i="52"/>
  <c r="I36" i="52"/>
  <c r="I29" i="52"/>
  <c r="AA25" i="52"/>
  <c r="AA24" i="52"/>
  <c r="AA23" i="52"/>
  <c r="AA22" i="52"/>
  <c r="AA21" i="52"/>
  <c r="AA20" i="52"/>
  <c r="AA19" i="52"/>
  <c r="AA18" i="52"/>
  <c r="I35" i="52"/>
  <c r="I28" i="52"/>
  <c r="X25" i="52"/>
  <c r="X24" i="52"/>
  <c r="X23" i="52"/>
  <c r="X22" i="52"/>
  <c r="X21" i="52"/>
  <c r="X20" i="52"/>
  <c r="X19" i="52"/>
  <c r="X18" i="52"/>
  <c r="I34" i="52"/>
  <c r="U27" i="52"/>
  <c r="U25" i="52"/>
  <c r="U24" i="52"/>
  <c r="U23" i="52"/>
  <c r="U22" i="52"/>
  <c r="U21" i="52"/>
  <c r="U20" i="52"/>
  <c r="U19" i="52"/>
  <c r="U18" i="52"/>
  <c r="R15" i="56"/>
  <c r="O15" i="56"/>
  <c r="L15" i="56"/>
  <c r="AA15" i="56"/>
  <c r="X15" i="56"/>
  <c r="U15" i="56"/>
  <c r="I71" i="58"/>
  <c r="I70" i="58"/>
  <c r="I69" i="58"/>
  <c r="I68" i="58"/>
  <c r="I67" i="58"/>
  <c r="I64" i="58"/>
  <c r="I61" i="58"/>
  <c r="I60" i="58"/>
  <c r="I43" i="58"/>
  <c r="I38" i="58"/>
  <c r="I37" i="58"/>
  <c r="I36" i="58"/>
  <c r="I35" i="58"/>
  <c r="I34" i="58"/>
  <c r="I32" i="58"/>
  <c r="I31" i="58"/>
  <c r="I30" i="58"/>
  <c r="I29" i="58"/>
  <c r="I28" i="58"/>
  <c r="I27" i="58"/>
  <c r="I26" i="58"/>
  <c r="I25" i="58"/>
  <c r="I24" i="58"/>
  <c r="I23" i="58"/>
  <c r="AA71" i="58"/>
  <c r="AA70" i="58"/>
  <c r="AA69" i="58"/>
  <c r="AA68" i="58"/>
  <c r="AA67" i="58"/>
  <c r="AA64" i="58"/>
  <c r="AA61" i="58"/>
  <c r="AA60" i="58"/>
  <c r="AA43" i="58"/>
  <c r="AA34" i="58"/>
  <c r="AA32" i="58"/>
  <c r="AA31" i="58"/>
  <c r="AA30" i="58"/>
  <c r="AA29" i="58"/>
  <c r="AA28" i="58"/>
  <c r="AA27" i="58"/>
  <c r="AA26" i="58"/>
  <c r="AA25" i="58"/>
  <c r="AA24" i="58"/>
  <c r="AA23" i="58"/>
  <c r="X71" i="58"/>
  <c r="X70" i="58"/>
  <c r="X69" i="58"/>
  <c r="X68" i="58"/>
  <c r="X67" i="58"/>
  <c r="X64" i="58"/>
  <c r="X61" i="58"/>
  <c r="X60" i="58"/>
  <c r="X43" i="58"/>
  <c r="X34" i="58"/>
  <c r="X32" i="58"/>
  <c r="X31" i="58"/>
  <c r="X30" i="58"/>
  <c r="X29" i="58"/>
  <c r="X28" i="58"/>
  <c r="X27" i="58"/>
  <c r="X26" i="58"/>
  <c r="X25" i="58"/>
  <c r="X24" i="58"/>
  <c r="U71" i="58"/>
  <c r="U70" i="58"/>
  <c r="U69" i="58"/>
  <c r="U68" i="58"/>
  <c r="U67" i="58"/>
  <c r="U64" i="58"/>
  <c r="U61" i="58"/>
  <c r="U60" i="58"/>
  <c r="U43" i="58"/>
  <c r="U34" i="58"/>
  <c r="U32" i="58"/>
  <c r="U31" i="58"/>
  <c r="U30" i="58"/>
  <c r="U29" i="58"/>
  <c r="U28" i="58"/>
  <c r="U27" i="58"/>
  <c r="U26" i="58"/>
  <c r="U25" i="58"/>
  <c r="R71" i="58"/>
  <c r="R70" i="58"/>
  <c r="R69" i="58"/>
  <c r="R68" i="58"/>
  <c r="R67" i="58"/>
  <c r="R64" i="58"/>
  <c r="R61" i="58"/>
  <c r="R60" i="58"/>
  <c r="R43" i="58"/>
  <c r="R34" i="58"/>
  <c r="R32" i="58"/>
  <c r="R31" i="58"/>
  <c r="R30" i="58"/>
  <c r="R29" i="58"/>
  <c r="R28" i="58"/>
  <c r="R27" i="58"/>
  <c r="R26" i="58"/>
  <c r="R25" i="58"/>
  <c r="R24" i="58"/>
  <c r="R23" i="58"/>
  <c r="L71" i="58"/>
  <c r="L70" i="58"/>
  <c r="L69" i="58"/>
  <c r="L68" i="58"/>
  <c r="L67" i="58"/>
  <c r="L64" i="58"/>
  <c r="L61" i="58"/>
  <c r="L60" i="58"/>
  <c r="L43" i="58"/>
  <c r="L38" i="58"/>
  <c r="L37" i="58"/>
  <c r="L36" i="58"/>
  <c r="L35" i="58"/>
  <c r="L34" i="58"/>
  <c r="L32" i="58"/>
  <c r="L31" i="58"/>
  <c r="L30" i="58"/>
  <c r="L29" i="58"/>
  <c r="L28" i="58"/>
  <c r="L27" i="58"/>
  <c r="L26" i="58"/>
  <c r="L25" i="58"/>
  <c r="L24" i="58"/>
  <c r="L23" i="58"/>
  <c r="U24" i="58"/>
  <c r="R22" i="58"/>
  <c r="R21" i="58"/>
  <c r="R20" i="58"/>
  <c r="R19" i="58"/>
  <c r="R18" i="58"/>
  <c r="X23" i="58"/>
  <c r="L22" i="58"/>
  <c r="L21" i="58"/>
  <c r="L20" i="58"/>
  <c r="L19" i="58"/>
  <c r="L18" i="58"/>
  <c r="U23" i="58"/>
  <c r="I22" i="58"/>
  <c r="I21" i="58"/>
  <c r="I20" i="58"/>
  <c r="I19" i="58"/>
  <c r="I18" i="58"/>
  <c r="AA22" i="58"/>
  <c r="AA21" i="58"/>
  <c r="AA20" i="58"/>
  <c r="AA19" i="58"/>
  <c r="AA18" i="58"/>
  <c r="X22" i="58"/>
  <c r="X21" i="58"/>
  <c r="X20" i="58"/>
  <c r="X19" i="58"/>
  <c r="X18" i="58"/>
  <c r="U22" i="58"/>
  <c r="U21" i="58"/>
  <c r="U20" i="58"/>
  <c r="U19" i="58"/>
  <c r="U18" i="58"/>
  <c r="L70" i="56"/>
  <c r="L60" i="56"/>
  <c r="L36" i="56"/>
  <c r="L31" i="56"/>
  <c r="L27" i="56"/>
  <c r="L23" i="56"/>
  <c r="L19" i="56"/>
  <c r="L61" i="56"/>
  <c r="L37" i="56"/>
  <c r="L34" i="56"/>
  <c r="L30" i="56"/>
  <c r="L20" i="56"/>
  <c r="L67" i="56"/>
  <c r="O63" i="56"/>
  <c r="L38" i="56"/>
  <c r="L35" i="56"/>
  <c r="L24" i="56"/>
  <c r="L21" i="56"/>
  <c r="L18" i="56"/>
  <c r="I15" i="56"/>
  <c r="L71" i="56"/>
  <c r="L68" i="56"/>
  <c r="L43" i="56"/>
  <c r="L28" i="56"/>
  <c r="L25" i="56"/>
  <c r="L22" i="56"/>
  <c r="L26" i="56"/>
  <c r="L29" i="56"/>
  <c r="L69" i="56"/>
  <c r="L32" i="56"/>
  <c r="O71" i="58"/>
  <c r="O67" i="58"/>
  <c r="R62" i="58"/>
  <c r="O61" i="58"/>
  <c r="O37" i="58"/>
  <c r="O32" i="58"/>
  <c r="O28" i="58"/>
  <c r="O24" i="58"/>
  <c r="O20" i="58"/>
  <c r="R63" i="58"/>
  <c r="O60" i="58"/>
  <c r="O43" i="58"/>
  <c r="O36" i="58"/>
  <c r="O25" i="58"/>
  <c r="O22" i="58"/>
  <c r="O19" i="58"/>
  <c r="I15" i="58"/>
  <c r="O68" i="58"/>
  <c r="O29" i="58"/>
  <c r="O26" i="58"/>
  <c r="O23" i="58"/>
  <c r="O69" i="58"/>
  <c r="O34" i="58"/>
  <c r="O30" i="58"/>
  <c r="O27" i="58"/>
  <c r="O31" i="58"/>
  <c r="O18" i="58"/>
  <c r="O35" i="58"/>
  <c r="O21" i="58"/>
  <c r="O38" i="58"/>
  <c r="O70" i="58"/>
  <c r="S62" i="56"/>
  <c r="V62" i="56"/>
  <c r="S63" i="56"/>
  <c r="V63" i="56"/>
  <c r="S64" i="56"/>
  <c r="V64" i="56"/>
  <c r="V61" i="56"/>
  <c r="S60" i="56"/>
  <c r="J71" i="56"/>
  <c r="S70" i="56"/>
  <c r="S69" i="56"/>
  <c r="K68" i="56"/>
  <c r="K70" i="56"/>
  <c r="T71" i="56"/>
  <c r="T70" i="56"/>
  <c r="T69" i="56"/>
  <c r="T68" i="56"/>
  <c r="Q67" i="56"/>
  <c r="T62" i="56"/>
  <c r="T63" i="56"/>
  <c r="T60" i="56"/>
  <c r="J69" i="56"/>
  <c r="S71" i="56"/>
  <c r="S68" i="56"/>
  <c r="J68" i="56"/>
  <c r="S67" i="56"/>
  <c r="J67" i="56"/>
  <c r="K71" i="56"/>
  <c r="Q71" i="56"/>
  <c r="T67" i="56"/>
  <c r="K69" i="56"/>
  <c r="Q70" i="56"/>
  <c r="Q68" i="56"/>
  <c r="K67" i="56"/>
  <c r="J70" i="56"/>
  <c r="Q69" i="56"/>
  <c r="S62" i="52"/>
  <c r="S63" i="52"/>
  <c r="S64" i="52"/>
  <c r="M18" i="52"/>
  <c r="M22" i="52"/>
  <c r="M26" i="52"/>
  <c r="M30" i="52"/>
  <c r="M35" i="52"/>
  <c r="M43" i="52"/>
  <c r="M63" i="52"/>
  <c r="M69" i="52"/>
  <c r="S61" i="52"/>
  <c r="S60" i="52"/>
  <c r="T71" i="52"/>
  <c r="M19" i="52"/>
  <c r="M24" i="52"/>
  <c r="M29" i="52"/>
  <c r="M36" i="52"/>
  <c r="M60" i="52"/>
  <c r="M67" i="52"/>
  <c r="K68" i="52"/>
  <c r="K70" i="52"/>
  <c r="S67" i="52"/>
  <c r="K67" i="52"/>
  <c r="M20" i="52"/>
  <c r="M25" i="52"/>
  <c r="M31" i="52"/>
  <c r="M37" i="52"/>
  <c r="M61" i="52"/>
  <c r="M68" i="52"/>
  <c r="J69" i="52"/>
  <c r="J71" i="52"/>
  <c r="T70" i="52"/>
  <c r="T69" i="52"/>
  <c r="T68" i="52"/>
  <c r="Q67" i="52"/>
  <c r="J67" i="52"/>
  <c r="M21" i="52"/>
  <c r="M23" i="52"/>
  <c r="M34" i="52"/>
  <c r="M64" i="52"/>
  <c r="J68" i="52"/>
  <c r="Q70" i="52"/>
  <c r="Q68" i="52"/>
  <c r="T63" i="52"/>
  <c r="T67" i="52"/>
  <c r="T62" i="52"/>
  <c r="T60" i="52"/>
  <c r="M62" i="52"/>
  <c r="K71" i="52"/>
  <c r="M27" i="52"/>
  <c r="M38" i="52"/>
  <c r="M70" i="52"/>
  <c r="K69" i="52"/>
  <c r="S71" i="52"/>
  <c r="S69" i="52"/>
  <c r="M15" i="52"/>
  <c r="M28" i="52"/>
  <c r="M71" i="52"/>
  <c r="J70" i="52"/>
  <c r="Q71" i="52"/>
  <c r="Q69" i="52"/>
  <c r="M32" i="52"/>
  <c r="S70" i="52"/>
  <c r="S68" i="52"/>
  <c r="S63" i="58"/>
  <c r="S62" i="58"/>
  <c r="S61" i="58"/>
  <c r="S60" i="58"/>
  <c r="S64" i="58"/>
  <c r="Q68" i="58"/>
  <c r="T67" i="58"/>
  <c r="K68" i="58"/>
  <c r="K70" i="58"/>
  <c r="S71" i="58"/>
  <c r="S70" i="58"/>
  <c r="S69" i="58"/>
  <c r="S68" i="58"/>
  <c r="K67" i="58"/>
  <c r="J69" i="58"/>
  <c r="J71" i="58"/>
  <c r="Q71" i="58"/>
  <c r="Q70" i="58"/>
  <c r="Q69" i="58"/>
  <c r="J67" i="58"/>
  <c r="T60" i="58"/>
  <c r="J68" i="58"/>
  <c r="T71" i="58"/>
  <c r="T69" i="58"/>
  <c r="J70" i="58"/>
  <c r="T68" i="58"/>
  <c r="Q67" i="58"/>
  <c r="K69" i="58"/>
  <c r="S67" i="58"/>
  <c r="T63" i="58"/>
  <c r="T70" i="58"/>
  <c r="K71" i="58"/>
  <c r="T62" i="58"/>
  <c r="S60" i="60"/>
  <c r="S63" i="60"/>
  <c r="S62" i="60"/>
  <c r="S64" i="60"/>
  <c r="J69" i="60"/>
  <c r="K68" i="60"/>
  <c r="K70" i="60"/>
  <c r="Q71" i="60"/>
  <c r="Q70" i="60"/>
  <c r="Q69" i="60"/>
  <c r="Q68" i="60"/>
  <c r="T67" i="60"/>
  <c r="J71" i="60"/>
  <c r="S67" i="60"/>
  <c r="T70" i="60"/>
  <c r="J68" i="60"/>
  <c r="S70" i="60"/>
  <c r="S68" i="60"/>
  <c r="J67" i="60"/>
  <c r="T62" i="60"/>
  <c r="T60" i="60"/>
  <c r="S71" i="60"/>
  <c r="S69" i="60"/>
  <c r="T63" i="60"/>
  <c r="K71" i="60"/>
  <c r="T68" i="60"/>
  <c r="K69" i="60"/>
  <c r="T71" i="60"/>
  <c r="T69" i="60"/>
  <c r="J70" i="60"/>
  <c r="Q67" i="60"/>
  <c r="K67" i="60"/>
  <c r="S63" i="41"/>
  <c r="P61" i="41"/>
  <c r="P63" i="41"/>
  <c r="P67" i="41"/>
  <c r="P69" i="41"/>
  <c r="P71" i="41"/>
  <c r="S18" i="41"/>
  <c r="S20" i="41"/>
  <c r="S22" i="41"/>
  <c r="S24" i="41"/>
  <c r="S26" i="41"/>
  <c r="S28" i="41"/>
  <c r="S30" i="41"/>
  <c r="S32" i="41"/>
  <c r="S35" i="41"/>
  <c r="S37" i="41"/>
  <c r="S43" i="41"/>
  <c r="S67" i="41"/>
  <c r="S69" i="41"/>
  <c r="S71" i="41"/>
  <c r="V18" i="41"/>
  <c r="V20" i="41"/>
  <c r="V22" i="41"/>
  <c r="V24" i="41"/>
  <c r="V26" i="41"/>
  <c r="V28" i="41"/>
  <c r="V30" i="41"/>
  <c r="V32" i="41"/>
  <c r="V35" i="41"/>
  <c r="V37" i="41"/>
  <c r="S62" i="41"/>
  <c r="P15" i="41"/>
  <c r="P19" i="41"/>
  <c r="P21" i="41"/>
  <c r="P23" i="41"/>
  <c r="P25" i="41"/>
  <c r="P27" i="41"/>
  <c r="P29" i="41"/>
  <c r="P31" i="41"/>
  <c r="P34" i="41"/>
  <c r="P36" i="41"/>
  <c r="P38" i="41"/>
  <c r="S61" i="41"/>
  <c r="P18" i="41"/>
  <c r="P26" i="41"/>
  <c r="P35" i="41"/>
  <c r="P62" i="41"/>
  <c r="P68" i="41"/>
  <c r="S15" i="41"/>
  <c r="S21" i="41"/>
  <c r="S25" i="41"/>
  <c r="S31" i="41"/>
  <c r="S68" i="41"/>
  <c r="V21" i="41"/>
  <c r="V29" i="41"/>
  <c r="V38" i="41"/>
  <c r="Y18" i="41"/>
  <c r="Y20" i="41"/>
  <c r="Y22" i="41"/>
  <c r="Y24" i="41"/>
  <c r="Y26" i="41"/>
  <c r="Y28" i="41"/>
  <c r="Y30" i="41"/>
  <c r="Y32" i="41"/>
  <c r="Y35" i="41"/>
  <c r="Y37" i="41"/>
  <c r="Y43" i="41"/>
  <c r="AB15" i="41"/>
  <c r="AB19" i="41"/>
  <c r="AB21" i="41"/>
  <c r="AB23" i="41"/>
  <c r="AB25" i="41"/>
  <c r="AB27" i="41"/>
  <c r="AB29" i="41"/>
  <c r="AB31" i="41"/>
  <c r="AB34" i="41"/>
  <c r="AB36" i="41"/>
  <c r="AB38" i="41"/>
  <c r="P20" i="41"/>
  <c r="P28" i="41"/>
  <c r="P37" i="41"/>
  <c r="S29" i="41"/>
  <c r="S38" i="41"/>
  <c r="V19" i="41"/>
  <c r="V27" i="41"/>
  <c r="V36" i="41"/>
  <c r="V60" i="41"/>
  <c r="V62" i="41"/>
  <c r="V64" i="41"/>
  <c r="V68" i="41"/>
  <c r="V70" i="41"/>
  <c r="Y61" i="41"/>
  <c r="Y63" i="41"/>
  <c r="Y67" i="41"/>
  <c r="Y69" i="41"/>
  <c r="Y71" i="41"/>
  <c r="AB60" i="41"/>
  <c r="AB62" i="41"/>
  <c r="AB64" i="41"/>
  <c r="AB68" i="41"/>
  <c r="AB70" i="41"/>
  <c r="S64" i="41"/>
  <c r="P22" i="41"/>
  <c r="P30" i="41"/>
  <c r="P43" i="41"/>
  <c r="P60" i="41"/>
  <c r="P64" i="41"/>
  <c r="P70" i="41"/>
  <c r="S19" i="41"/>
  <c r="S23" i="41"/>
  <c r="S27" i="41"/>
  <c r="S36" i="41"/>
  <c r="V15" i="41"/>
  <c r="V25" i="41"/>
  <c r="V34" i="41"/>
  <c r="V43" i="41"/>
  <c r="Y15" i="41"/>
  <c r="Y19" i="41"/>
  <c r="Y21" i="41"/>
  <c r="Y23" i="41"/>
  <c r="Y25" i="41"/>
  <c r="Y27" i="41"/>
  <c r="Y29" i="41"/>
  <c r="Y31" i="41"/>
  <c r="Y34" i="41"/>
  <c r="Y36" i="41"/>
  <c r="Y38" i="41"/>
  <c r="AB18" i="41"/>
  <c r="AB20" i="41"/>
  <c r="AB22" i="41"/>
  <c r="AB24" i="41"/>
  <c r="AB26" i="41"/>
  <c r="AB28" i="41"/>
  <c r="AB30" i="41"/>
  <c r="AB32" i="41"/>
  <c r="AB35" i="41"/>
  <c r="AB37" i="41"/>
  <c r="AB43" i="41"/>
  <c r="S60" i="41"/>
  <c r="S34" i="41"/>
  <c r="V23" i="41"/>
  <c r="V69" i="41"/>
  <c r="Y62" i="41"/>
  <c r="AB67" i="41"/>
  <c r="J71" i="41"/>
  <c r="P24" i="41"/>
  <c r="S70" i="41"/>
  <c r="V61" i="41"/>
  <c r="V71" i="41"/>
  <c r="Y64" i="41"/>
  <c r="AB69" i="41"/>
  <c r="V31" i="41"/>
  <c r="V67" i="41"/>
  <c r="Y60" i="41"/>
  <c r="Y70" i="41"/>
  <c r="AB63" i="41"/>
  <c r="K68" i="41"/>
  <c r="K70" i="41"/>
  <c r="Q71" i="41"/>
  <c r="Q70" i="41"/>
  <c r="Q69" i="41"/>
  <c r="Q68" i="41"/>
  <c r="J69" i="41"/>
  <c r="T67" i="41"/>
  <c r="J68" i="41"/>
  <c r="T71" i="41"/>
  <c r="T69" i="41"/>
  <c r="J67" i="41"/>
  <c r="P32" i="41"/>
  <c r="V63" i="41"/>
  <c r="AB71" i="41"/>
  <c r="K71" i="41"/>
  <c r="K67" i="41"/>
  <c r="T63" i="41"/>
  <c r="Y68" i="41"/>
  <c r="K69" i="41"/>
  <c r="Q67" i="41"/>
  <c r="T62" i="41"/>
  <c r="T60" i="41"/>
  <c r="AB61" i="41"/>
  <c r="J70" i="41"/>
  <c r="T70" i="41"/>
  <c r="T68" i="41"/>
  <c r="M63" i="41"/>
  <c r="AB63" i="52"/>
  <c r="P63" i="52"/>
  <c r="K63" i="52"/>
  <c r="W63" i="52"/>
  <c r="N63" i="52"/>
  <c r="J63" i="52"/>
  <c r="Z63" i="52"/>
  <c r="V63" i="52"/>
  <c r="Y63" i="52"/>
  <c r="H63" i="52"/>
  <c r="Q63" i="52"/>
  <c r="Z63" i="41"/>
  <c r="N63" i="41"/>
  <c r="Q63" i="41"/>
  <c r="H63" i="41"/>
  <c r="J63" i="41"/>
  <c r="W63" i="41"/>
  <c r="K63" i="41"/>
  <c r="Y63" i="56"/>
  <c r="Q63" i="56"/>
  <c r="M63" i="56"/>
  <c r="H63" i="56"/>
  <c r="AB63" i="56"/>
  <c r="P63" i="56"/>
  <c r="K63" i="56"/>
  <c r="N63" i="56"/>
  <c r="J63" i="56"/>
  <c r="Z63" i="56"/>
  <c r="W63" i="56"/>
  <c r="Y63" i="58"/>
  <c r="Q63" i="58"/>
  <c r="H63" i="58"/>
  <c r="AB63" i="58"/>
  <c r="P63" i="58"/>
  <c r="K63" i="58"/>
  <c r="Z63" i="58"/>
  <c r="W63" i="58"/>
  <c r="N63" i="58"/>
  <c r="V63" i="58"/>
  <c r="M63" i="58"/>
  <c r="J63" i="58"/>
  <c r="W63" i="60"/>
  <c r="N63" i="60"/>
  <c r="J63" i="60"/>
  <c r="Z63" i="60"/>
  <c r="V63" i="60"/>
  <c r="Q63" i="60"/>
  <c r="M63" i="60"/>
  <c r="AB63" i="60"/>
  <c r="K63" i="60"/>
  <c r="Y63" i="60"/>
  <c r="P63" i="60"/>
  <c r="H63" i="60"/>
  <c r="P68" i="58"/>
  <c r="AB68" i="58"/>
  <c r="P69" i="58"/>
  <c r="AB69" i="58"/>
  <c r="N70" i="58"/>
  <c r="W70" i="58"/>
  <c r="M71" i="58"/>
  <c r="V71" i="58"/>
  <c r="Z71" i="58"/>
  <c r="N68" i="58"/>
  <c r="W68" i="58"/>
  <c r="N69" i="58"/>
  <c r="W69" i="58"/>
  <c r="M70" i="58"/>
  <c r="V70" i="58"/>
  <c r="Z70" i="58"/>
  <c r="H71" i="58"/>
  <c r="Y71" i="58"/>
  <c r="Z68" i="58"/>
  <c r="M69" i="58"/>
  <c r="V69" i="58"/>
  <c r="H70" i="58"/>
  <c r="Y70" i="58"/>
  <c r="AB71" i="58"/>
  <c r="H69" i="58"/>
  <c r="Y69" i="58"/>
  <c r="AB70" i="58"/>
  <c r="N71" i="58"/>
  <c r="W71" i="58"/>
  <c r="M68" i="58"/>
  <c r="Z69" i="58"/>
  <c r="P71" i="58"/>
  <c r="V68" i="58"/>
  <c r="H68" i="58"/>
  <c r="K60" i="58"/>
  <c r="P60" i="58"/>
  <c r="AB60" i="58"/>
  <c r="K61" i="58"/>
  <c r="P61" i="58"/>
  <c r="T61" i="58"/>
  <c r="AB61" i="58"/>
  <c r="J62" i="58"/>
  <c r="N62" i="58"/>
  <c r="W62" i="58"/>
  <c r="J64" i="58"/>
  <c r="N64" i="58"/>
  <c r="W64" i="58"/>
  <c r="Y68" i="58"/>
  <c r="H60" i="58"/>
  <c r="Q60" i="58"/>
  <c r="Y60" i="58"/>
  <c r="H61" i="58"/>
  <c r="Q61" i="58"/>
  <c r="Y61" i="58"/>
  <c r="K62" i="58"/>
  <c r="P62" i="58"/>
  <c r="AB62" i="58"/>
  <c r="K64" i="58"/>
  <c r="P64" i="58"/>
  <c r="T64" i="58"/>
  <c r="AB64" i="58"/>
  <c r="Z60" i="58"/>
  <c r="Z61" i="58"/>
  <c r="H64" i="58"/>
  <c r="Q64" i="58"/>
  <c r="Y64" i="58"/>
  <c r="P70" i="58"/>
  <c r="J60" i="58"/>
  <c r="J61" i="58"/>
  <c r="M62" i="58"/>
  <c r="V62" i="58"/>
  <c r="Z64" i="58"/>
  <c r="M60" i="58"/>
  <c r="V61" i="58"/>
  <c r="Q62" i="58"/>
  <c r="N60" i="58"/>
  <c r="W61" i="58"/>
  <c r="M64" i="58"/>
  <c r="V60" i="58"/>
  <c r="M61" i="58"/>
  <c r="Y62" i="58"/>
  <c r="J35" i="58"/>
  <c r="N35" i="58"/>
  <c r="J24" i="58"/>
  <c r="P24" i="58"/>
  <c r="T24" i="58"/>
  <c r="AB24" i="58"/>
  <c r="K25" i="58"/>
  <c r="Q25" i="58"/>
  <c r="Y25" i="58"/>
  <c r="H26" i="58"/>
  <c r="V26" i="58"/>
  <c r="Z26" i="58"/>
  <c r="M27" i="58"/>
  <c r="S27" i="58"/>
  <c r="W27" i="58"/>
  <c r="H28" i="58"/>
  <c r="V28" i="58"/>
  <c r="Z28" i="58"/>
  <c r="M36" i="58"/>
  <c r="M29" i="58"/>
  <c r="S29" i="58"/>
  <c r="W29" i="58"/>
  <c r="J31" i="58"/>
  <c r="P31" i="58"/>
  <c r="T31" i="58"/>
  <c r="AB31" i="58"/>
  <c r="K32" i="58"/>
  <c r="Q32" i="58"/>
  <c r="Y32" i="58"/>
  <c r="K30" i="58"/>
  <c r="Q30" i="58"/>
  <c r="Y30" i="58"/>
  <c r="K34" i="58"/>
  <c r="P34" i="58"/>
  <c r="T34" i="58"/>
  <c r="AB34" i="58"/>
  <c r="K38" i="58"/>
  <c r="J37" i="58"/>
  <c r="N37" i="58"/>
  <c r="V64" i="58"/>
  <c r="M35" i="58"/>
  <c r="M24" i="58"/>
  <c r="S24" i="58"/>
  <c r="W24" i="58"/>
  <c r="J25" i="58"/>
  <c r="P25" i="58"/>
  <c r="T25" i="58"/>
  <c r="AB25" i="58"/>
  <c r="K26" i="58"/>
  <c r="Q26" i="58"/>
  <c r="Y26" i="58"/>
  <c r="H27" i="58"/>
  <c r="V27" i="58"/>
  <c r="Z27" i="58"/>
  <c r="K28" i="58"/>
  <c r="Q28" i="58"/>
  <c r="Y28" i="58"/>
  <c r="H36" i="58"/>
  <c r="H29" i="58"/>
  <c r="V29" i="58"/>
  <c r="Z29" i="58"/>
  <c r="M31" i="58"/>
  <c r="S31" i="58"/>
  <c r="W31" i="58"/>
  <c r="J32" i="58"/>
  <c r="P32" i="58"/>
  <c r="T32" i="58"/>
  <c r="AB32" i="58"/>
  <c r="J30" i="58"/>
  <c r="P30" i="58"/>
  <c r="T30" i="58"/>
  <c r="AB30" i="58"/>
  <c r="J34" i="58"/>
  <c r="N34" i="58"/>
  <c r="S34" i="58"/>
  <c r="W34" i="58"/>
  <c r="J38" i="58"/>
  <c r="N38" i="58"/>
  <c r="M37" i="58"/>
  <c r="H35" i="58"/>
  <c r="V24" i="58"/>
  <c r="S25" i="58"/>
  <c r="P26" i="58"/>
  <c r="K27" i="58"/>
  <c r="P28" i="58"/>
  <c r="K36" i="58"/>
  <c r="Q29" i="58"/>
  <c r="Y29" i="58"/>
  <c r="V31" i="58"/>
  <c r="S32" i="58"/>
  <c r="M30" i="58"/>
  <c r="W30" i="58"/>
  <c r="Z34" i="58"/>
  <c r="M38" i="58"/>
  <c r="H37" i="58"/>
  <c r="N61" i="58"/>
  <c r="S26" i="58"/>
  <c r="P27" i="58"/>
  <c r="S28" i="58"/>
  <c r="N36" i="58"/>
  <c r="J29" i="58"/>
  <c r="AB29" i="58"/>
  <c r="Q31" i="58"/>
  <c r="V32" i="58"/>
  <c r="H30" i="58"/>
  <c r="Z30" i="58"/>
  <c r="H38" i="58"/>
  <c r="K37" i="58"/>
  <c r="H24" i="58"/>
  <c r="Z24" i="58"/>
  <c r="M25" i="58"/>
  <c r="J26" i="58"/>
  <c r="AB26" i="58"/>
  <c r="Y27" i="58"/>
  <c r="T28" i="58"/>
  <c r="H31" i="58"/>
  <c r="Z31" i="58"/>
  <c r="M32" i="58"/>
  <c r="W60" i="58"/>
  <c r="Z62" i="58"/>
  <c r="K24" i="58"/>
  <c r="H25" i="58"/>
  <c r="Z25" i="58"/>
  <c r="M26" i="58"/>
  <c r="W26" i="58"/>
  <c r="J27" i="58"/>
  <c r="T27" i="58"/>
  <c r="AB27" i="58"/>
  <c r="M28" i="58"/>
  <c r="W28" i="58"/>
  <c r="J36" i="58"/>
  <c r="P29" i="58"/>
  <c r="K31" i="58"/>
  <c r="H32" i="58"/>
  <c r="Z32" i="58"/>
  <c r="V30" i="58"/>
  <c r="H34" i="58"/>
  <c r="Q34" i="58"/>
  <c r="Y34" i="58"/>
  <c r="K35" i="58"/>
  <c r="Q24" i="58"/>
  <c r="Y24" i="58"/>
  <c r="V25" i="58"/>
  <c r="T29" i="58"/>
  <c r="Y31" i="58"/>
  <c r="H62" i="58"/>
  <c r="W25" i="58"/>
  <c r="T26" i="58"/>
  <c r="Q27" i="58"/>
  <c r="J28" i="58"/>
  <c r="AB28" i="58"/>
  <c r="K29" i="58"/>
  <c r="W32" i="58"/>
  <c r="S30" i="58"/>
  <c r="M34" i="58"/>
  <c r="V34" i="58"/>
  <c r="N30" i="58"/>
  <c r="N32" i="58"/>
  <c r="N31" i="58"/>
  <c r="N25" i="58"/>
  <c r="N28" i="58"/>
  <c r="N29" i="58"/>
  <c r="N27" i="58"/>
  <c r="N26" i="58"/>
  <c r="N24" i="58"/>
  <c r="H68" i="56"/>
  <c r="M68" i="56"/>
  <c r="Y68" i="56"/>
  <c r="H69" i="56"/>
  <c r="M69" i="56"/>
  <c r="Y69" i="56"/>
  <c r="P70" i="56"/>
  <c r="AB70" i="56"/>
  <c r="P71" i="56"/>
  <c r="AB71" i="56"/>
  <c r="P68" i="56"/>
  <c r="AB68" i="56"/>
  <c r="P69" i="56"/>
  <c r="AB69" i="56"/>
  <c r="W70" i="56"/>
  <c r="W71" i="56"/>
  <c r="W69" i="56"/>
  <c r="Z70" i="56"/>
  <c r="N71" i="56"/>
  <c r="V71" i="56"/>
  <c r="N68" i="56"/>
  <c r="V68" i="56"/>
  <c r="Z69" i="56"/>
  <c r="M70" i="56"/>
  <c r="H71" i="56"/>
  <c r="Y71" i="56"/>
  <c r="V70" i="56"/>
  <c r="N69" i="56"/>
  <c r="H70" i="56"/>
  <c r="Y70" i="56"/>
  <c r="K60" i="56"/>
  <c r="P60" i="56"/>
  <c r="AB60" i="56"/>
  <c r="K61" i="56"/>
  <c r="P61" i="56"/>
  <c r="T61" i="56"/>
  <c r="AB61" i="56"/>
  <c r="K62" i="56"/>
  <c r="P62" i="56"/>
  <c r="AB62" i="56"/>
  <c r="K64" i="56"/>
  <c r="P64" i="56"/>
  <c r="T64" i="56"/>
  <c r="AB64" i="56"/>
  <c r="Z68" i="56"/>
  <c r="J60" i="56"/>
  <c r="W60" i="56"/>
  <c r="J61" i="56"/>
  <c r="S61" i="56"/>
  <c r="W61" i="56"/>
  <c r="J62" i="56"/>
  <c r="W62" i="56"/>
  <c r="J64" i="56"/>
  <c r="W64" i="56"/>
  <c r="W68" i="56"/>
  <c r="Z71" i="56"/>
  <c r="Z60" i="56"/>
  <c r="Z61" i="56"/>
  <c r="N62" i="56"/>
  <c r="Z64" i="56"/>
  <c r="V69" i="56"/>
  <c r="M60" i="56"/>
  <c r="M61" i="56"/>
  <c r="H62" i="56"/>
  <c r="Q62" i="56"/>
  <c r="Y62" i="56"/>
  <c r="M64" i="56"/>
  <c r="N60" i="56"/>
  <c r="N64" i="56"/>
  <c r="Q60" i="56"/>
  <c r="H61" i="56"/>
  <c r="Y61" i="56"/>
  <c r="Q64" i="56"/>
  <c r="N70" i="56"/>
  <c r="V60" i="56"/>
  <c r="N61" i="56"/>
  <c r="Z62" i="56"/>
  <c r="J35" i="56"/>
  <c r="J24" i="56"/>
  <c r="P24" i="56"/>
  <c r="T24" i="56"/>
  <c r="AB24" i="56"/>
  <c r="J25" i="56"/>
  <c r="P25" i="56"/>
  <c r="T25" i="56"/>
  <c r="AB25" i="56"/>
  <c r="M26" i="56"/>
  <c r="Q26" i="56"/>
  <c r="Y26" i="56"/>
  <c r="M27" i="56"/>
  <c r="Q27" i="56"/>
  <c r="Y27" i="56"/>
  <c r="H28" i="56"/>
  <c r="N28" i="56"/>
  <c r="M71" i="56"/>
  <c r="Y60" i="56"/>
  <c r="Q61" i="56"/>
  <c r="H64" i="56"/>
  <c r="K35" i="56"/>
  <c r="M24" i="56"/>
  <c r="Q24" i="56"/>
  <c r="Y24" i="56"/>
  <c r="M25" i="56"/>
  <c r="Q25" i="56"/>
  <c r="Y25" i="56"/>
  <c r="H26" i="56"/>
  <c r="N26" i="56"/>
  <c r="M35" i="56"/>
  <c r="H24" i="56"/>
  <c r="Z24" i="56"/>
  <c r="N25" i="56"/>
  <c r="V25" i="56"/>
  <c r="S26" i="56"/>
  <c r="H27" i="56"/>
  <c r="T27" i="56"/>
  <c r="Z27" i="56"/>
  <c r="J28" i="56"/>
  <c r="Q28" i="56"/>
  <c r="V28" i="56"/>
  <c r="Z28" i="56"/>
  <c r="H36" i="56"/>
  <c r="M36" i="56"/>
  <c r="H29" i="56"/>
  <c r="N29" i="56"/>
  <c r="V29" i="56"/>
  <c r="Z29" i="56"/>
  <c r="S31" i="56"/>
  <c r="W31" i="56"/>
  <c r="J32" i="56"/>
  <c r="P32" i="56"/>
  <c r="T32" i="56"/>
  <c r="AB32" i="56"/>
  <c r="J30" i="56"/>
  <c r="P30" i="56"/>
  <c r="T30" i="56"/>
  <c r="AB30" i="56"/>
  <c r="K34" i="56"/>
  <c r="P34" i="56"/>
  <c r="T34" i="56"/>
  <c r="AB34" i="56"/>
  <c r="J38" i="56"/>
  <c r="J37" i="56"/>
  <c r="H60" i="56"/>
  <c r="M62" i="56"/>
  <c r="W24" i="56"/>
  <c r="S25" i="56"/>
  <c r="P26" i="56"/>
  <c r="W26" i="56"/>
  <c r="AB26" i="56"/>
  <c r="N27" i="56"/>
  <c r="S27" i="56"/>
  <c r="P28" i="56"/>
  <c r="Y28" i="56"/>
  <c r="K36" i="56"/>
  <c r="M29" i="56"/>
  <c r="Q29" i="56"/>
  <c r="Y29" i="56"/>
  <c r="H31" i="56"/>
  <c r="N31" i="56"/>
  <c r="V31" i="56"/>
  <c r="Z31" i="56"/>
  <c r="S32" i="56"/>
  <c r="W32" i="56"/>
  <c r="S30" i="56"/>
  <c r="W30" i="56"/>
  <c r="J34" i="56"/>
  <c r="S34" i="56"/>
  <c r="W34" i="56"/>
  <c r="N38" i="56"/>
  <c r="N37" i="56"/>
  <c r="H35" i="56"/>
  <c r="V24" i="56"/>
  <c r="AB27" i="56"/>
  <c r="T28" i="56"/>
  <c r="AB28" i="56"/>
  <c r="J29" i="56"/>
  <c r="T29" i="56"/>
  <c r="AB29" i="56"/>
  <c r="Q31" i="56"/>
  <c r="Y31" i="56"/>
  <c r="N32" i="56"/>
  <c r="V32" i="56"/>
  <c r="H30" i="56"/>
  <c r="Z30" i="56"/>
  <c r="N34" i="56"/>
  <c r="V34" i="56"/>
  <c r="H38" i="56"/>
  <c r="M37" i="56"/>
  <c r="Y64" i="56"/>
  <c r="T26" i="56"/>
  <c r="W28" i="56"/>
  <c r="W29" i="56"/>
  <c r="J31" i="56"/>
  <c r="AB31" i="56"/>
  <c r="Y32" i="56"/>
  <c r="Y34" i="56"/>
  <c r="H25" i="56"/>
  <c r="V26" i="56"/>
  <c r="W27" i="56"/>
  <c r="P29" i="56"/>
  <c r="Z32" i="56"/>
  <c r="N30" i="56"/>
  <c r="Z34" i="56"/>
  <c r="M38" i="56"/>
  <c r="H37" i="56"/>
  <c r="S24" i="56"/>
  <c r="J26" i="56"/>
  <c r="Z26" i="56"/>
  <c r="P27" i="56"/>
  <c r="S28" i="56"/>
  <c r="N36" i="56"/>
  <c r="S29" i="56"/>
  <c r="P31" i="56"/>
  <c r="M32" i="56"/>
  <c r="Q30" i="56"/>
  <c r="Y30" i="56"/>
  <c r="M34" i="56"/>
  <c r="K37" i="56"/>
  <c r="N35" i="56"/>
  <c r="W25" i="56"/>
  <c r="V27" i="56"/>
  <c r="M28" i="56"/>
  <c r="T31" i="56"/>
  <c r="Q32" i="56"/>
  <c r="M30" i="56"/>
  <c r="H34" i="56"/>
  <c r="Q34" i="56"/>
  <c r="K38" i="56"/>
  <c r="N24" i="56"/>
  <c r="Z25" i="56"/>
  <c r="J27" i="56"/>
  <c r="J36" i="56"/>
  <c r="M31" i="56"/>
  <c r="H32" i="56"/>
  <c r="V30" i="56"/>
  <c r="K32" i="56"/>
  <c r="K30" i="56"/>
  <c r="K24" i="56"/>
  <c r="K27" i="56"/>
  <c r="K26" i="56"/>
  <c r="K31" i="56"/>
  <c r="K28" i="56"/>
  <c r="K29" i="56"/>
  <c r="K25" i="56"/>
  <c r="V68" i="52"/>
  <c r="Z68" i="52"/>
  <c r="V69" i="52"/>
  <c r="Z69" i="52"/>
  <c r="V70" i="52"/>
  <c r="Z70" i="52"/>
  <c r="H71" i="52"/>
  <c r="Y71" i="52"/>
  <c r="H68" i="52"/>
  <c r="Y68" i="52"/>
  <c r="H69" i="52"/>
  <c r="Y69" i="52"/>
  <c r="H70" i="52"/>
  <c r="Y70" i="52"/>
  <c r="P71" i="52"/>
  <c r="AB71" i="52"/>
  <c r="AB68" i="52"/>
  <c r="P69" i="52"/>
  <c r="AB70" i="52"/>
  <c r="N71" i="52"/>
  <c r="W71" i="52"/>
  <c r="N68" i="52"/>
  <c r="W68" i="52"/>
  <c r="N70" i="52"/>
  <c r="W70" i="52"/>
  <c r="Z71" i="52"/>
  <c r="P68" i="52"/>
  <c r="AB69" i="52"/>
  <c r="N69" i="52"/>
  <c r="V71" i="52"/>
  <c r="P70" i="52"/>
  <c r="H60" i="52"/>
  <c r="Q60" i="52"/>
  <c r="Y60" i="52"/>
  <c r="K61" i="52"/>
  <c r="P61" i="52"/>
  <c r="T61" i="52"/>
  <c r="AB61" i="52"/>
  <c r="J62" i="52"/>
  <c r="N62" i="52"/>
  <c r="W62" i="52"/>
  <c r="V64" i="52"/>
  <c r="Z64" i="52"/>
  <c r="W69" i="52"/>
  <c r="K60" i="52"/>
  <c r="P60" i="52"/>
  <c r="AB60" i="52"/>
  <c r="J61" i="52"/>
  <c r="N61" i="52"/>
  <c r="W61" i="52"/>
  <c r="V62" i="52"/>
  <c r="Z62" i="52"/>
  <c r="H64" i="52"/>
  <c r="Q64" i="52"/>
  <c r="Y64" i="52"/>
  <c r="N60" i="52"/>
  <c r="W60" i="52"/>
  <c r="V61" i="52"/>
  <c r="H62" i="52"/>
  <c r="Q62" i="52"/>
  <c r="Y62" i="52"/>
  <c r="K64" i="52"/>
  <c r="T64" i="52"/>
  <c r="AB64" i="52"/>
  <c r="Z60" i="52"/>
  <c r="H61" i="52"/>
  <c r="Q61" i="52"/>
  <c r="Y61" i="52"/>
  <c r="K62" i="52"/>
  <c r="AB62" i="52"/>
  <c r="N64" i="52"/>
  <c r="W64" i="52"/>
  <c r="Z61" i="52"/>
  <c r="P64" i="52"/>
  <c r="V60" i="52"/>
  <c r="J60" i="52"/>
  <c r="H35" i="52"/>
  <c r="H24" i="52"/>
  <c r="V24" i="52"/>
  <c r="Z24" i="52"/>
  <c r="S25" i="52"/>
  <c r="W25" i="52"/>
  <c r="J26" i="52"/>
  <c r="P26" i="52"/>
  <c r="T26" i="52"/>
  <c r="AB26" i="52"/>
  <c r="K27" i="52"/>
  <c r="Q27" i="52"/>
  <c r="Y27" i="52"/>
  <c r="H28" i="52"/>
  <c r="V28" i="52"/>
  <c r="Z28" i="52"/>
  <c r="H36" i="52"/>
  <c r="H29" i="52"/>
  <c r="V29" i="52"/>
  <c r="Z29" i="52"/>
  <c r="H31" i="52"/>
  <c r="V31" i="52"/>
  <c r="Z31" i="52"/>
  <c r="H32" i="52"/>
  <c r="Q32" i="52"/>
  <c r="Y32" i="52"/>
  <c r="K30" i="52"/>
  <c r="P30" i="52"/>
  <c r="T30" i="52"/>
  <c r="AB30" i="52"/>
  <c r="K34" i="52"/>
  <c r="P34" i="52"/>
  <c r="T34" i="52"/>
  <c r="AB34" i="52"/>
  <c r="K38" i="52"/>
  <c r="K37" i="52"/>
  <c r="P62" i="52"/>
  <c r="S24" i="52"/>
  <c r="W24" i="52"/>
  <c r="J25" i="52"/>
  <c r="P25" i="52"/>
  <c r="T25" i="52"/>
  <c r="AB25" i="52"/>
  <c r="K26" i="52"/>
  <c r="Q26" i="52"/>
  <c r="Y26" i="52"/>
  <c r="H27" i="52"/>
  <c r="V27" i="52"/>
  <c r="Z27" i="52"/>
  <c r="S28" i="52"/>
  <c r="W28" i="52"/>
  <c r="S29" i="52"/>
  <c r="W29" i="52"/>
  <c r="S31" i="52"/>
  <c r="W31" i="52"/>
  <c r="V32" i="52"/>
  <c r="Z32" i="52"/>
  <c r="H30" i="52"/>
  <c r="Q30" i="52"/>
  <c r="Y30" i="52"/>
  <c r="H34" i="52"/>
  <c r="Q34" i="52"/>
  <c r="Y34" i="52"/>
  <c r="H38" i="52"/>
  <c r="H37" i="52"/>
  <c r="J35" i="52"/>
  <c r="P24" i="52"/>
  <c r="K25" i="52"/>
  <c r="H26" i="52"/>
  <c r="Z26" i="52"/>
  <c r="W27" i="52"/>
  <c r="J28" i="52"/>
  <c r="T28" i="52"/>
  <c r="AB28" i="52"/>
  <c r="N36" i="52"/>
  <c r="AF36" i="52" s="1"/>
  <c r="J29" i="52"/>
  <c r="T29" i="52"/>
  <c r="AB29" i="52"/>
  <c r="P31" i="52"/>
  <c r="J32" i="52"/>
  <c r="S32" i="52"/>
  <c r="V30" i="52"/>
  <c r="Z34" i="52"/>
  <c r="J64" i="52"/>
  <c r="K24" i="52"/>
  <c r="H25" i="52"/>
  <c r="Z25" i="52"/>
  <c r="W26" i="52"/>
  <c r="J27" i="52"/>
  <c r="T27" i="52"/>
  <c r="AB27" i="52"/>
  <c r="Q28" i="52"/>
  <c r="Y28" i="52"/>
  <c r="K36" i="52"/>
  <c r="Q29" i="52"/>
  <c r="Y29" i="52"/>
  <c r="K31" i="52"/>
  <c r="P32" i="52"/>
  <c r="J30" i="52"/>
  <c r="S30" i="52"/>
  <c r="N34" i="52"/>
  <c r="W34" i="52"/>
  <c r="J38" i="52"/>
  <c r="N37" i="52"/>
  <c r="N35" i="52"/>
  <c r="J24" i="52"/>
  <c r="AB24" i="52"/>
  <c r="Y25" i="52"/>
  <c r="V26" i="52"/>
  <c r="S27" i="52"/>
  <c r="P28" i="52"/>
  <c r="J36" i="52"/>
  <c r="T31" i="52"/>
  <c r="N32" i="52"/>
  <c r="Z30" i="52"/>
  <c r="V34" i="52"/>
  <c r="Q24" i="52"/>
  <c r="K29" i="52"/>
  <c r="Y31" i="52"/>
  <c r="T32" i="52"/>
  <c r="N30" i="52"/>
  <c r="J34" i="52"/>
  <c r="Q25" i="52"/>
  <c r="P29" i="52"/>
  <c r="AB31" i="52"/>
  <c r="W32" i="52"/>
  <c r="K35" i="52"/>
  <c r="Y24" i="52"/>
  <c r="V25" i="52"/>
  <c r="S26" i="52"/>
  <c r="P27" i="52"/>
  <c r="K28" i="52"/>
  <c r="Q31" i="52"/>
  <c r="K32" i="52"/>
  <c r="AB32" i="52"/>
  <c r="W30" i="52"/>
  <c r="S34" i="52"/>
  <c r="N38" i="52"/>
  <c r="J37" i="52"/>
  <c r="T24" i="52"/>
  <c r="J31" i="52"/>
  <c r="N31" i="52"/>
  <c r="N25" i="52"/>
  <c r="N28" i="52"/>
  <c r="N27" i="52"/>
  <c r="N24" i="52"/>
  <c r="N29" i="52"/>
  <c r="N26" i="52"/>
  <c r="M68" i="60"/>
  <c r="V68" i="60"/>
  <c r="Z68" i="60"/>
  <c r="AB69" i="60"/>
  <c r="AB70" i="60"/>
  <c r="AB71" i="60"/>
  <c r="H68" i="60"/>
  <c r="P68" i="60"/>
  <c r="Y68" i="60"/>
  <c r="N69" i="60"/>
  <c r="W69" i="60"/>
  <c r="N70" i="60"/>
  <c r="W70" i="60"/>
  <c r="N71" i="60"/>
  <c r="W71" i="60"/>
  <c r="Z69" i="60"/>
  <c r="M70" i="60"/>
  <c r="V70" i="60"/>
  <c r="Z71" i="60"/>
  <c r="H70" i="60"/>
  <c r="P70" i="60"/>
  <c r="Y70" i="60"/>
  <c r="AB68" i="60"/>
  <c r="V69" i="60"/>
  <c r="M71" i="60"/>
  <c r="N68" i="60"/>
  <c r="H69" i="60"/>
  <c r="Y69" i="60"/>
  <c r="P71" i="60"/>
  <c r="M69" i="60"/>
  <c r="Z70" i="60"/>
  <c r="W68" i="60"/>
  <c r="Y71" i="60"/>
  <c r="H71" i="60"/>
  <c r="V71" i="60"/>
  <c r="J60" i="60"/>
  <c r="N60" i="60"/>
  <c r="W60" i="60"/>
  <c r="K61" i="60"/>
  <c r="T61" i="60"/>
  <c r="AB61" i="60"/>
  <c r="K62" i="60"/>
  <c r="AB62" i="60"/>
  <c r="K64" i="60"/>
  <c r="T64" i="60"/>
  <c r="AB64" i="60"/>
  <c r="K60" i="60"/>
  <c r="AB60" i="60"/>
  <c r="H61" i="60"/>
  <c r="P61" i="60"/>
  <c r="Y61" i="60"/>
  <c r="H62" i="60"/>
  <c r="P62" i="60"/>
  <c r="Y62" i="60"/>
  <c r="H64" i="60"/>
  <c r="P64" i="60"/>
  <c r="Y64" i="60"/>
  <c r="H60" i="60"/>
  <c r="P60" i="60"/>
  <c r="Y60" i="60"/>
  <c r="M61" i="60"/>
  <c r="V61" i="60"/>
  <c r="Q62" i="60"/>
  <c r="Z62" i="60"/>
  <c r="M64" i="60"/>
  <c r="V64" i="60"/>
  <c r="Q60" i="60"/>
  <c r="Z60" i="60"/>
  <c r="N61" i="60"/>
  <c r="W61" i="60"/>
  <c r="J62" i="60"/>
  <c r="N64" i="60"/>
  <c r="W64" i="60"/>
  <c r="Q61" i="60"/>
  <c r="M62" i="60"/>
  <c r="Z64" i="60"/>
  <c r="J24" i="60"/>
  <c r="N24" i="60"/>
  <c r="T24" i="60"/>
  <c r="AB24" i="60"/>
  <c r="K25" i="60"/>
  <c r="Y25" i="60"/>
  <c r="H26" i="60"/>
  <c r="P26" i="60"/>
  <c r="V26" i="60"/>
  <c r="Z26" i="60"/>
  <c r="H27" i="60"/>
  <c r="P27" i="60"/>
  <c r="V27" i="60"/>
  <c r="Z27" i="60"/>
  <c r="M28" i="60"/>
  <c r="S28" i="60"/>
  <c r="W28" i="60"/>
  <c r="J29" i="60"/>
  <c r="N29" i="60"/>
  <c r="T29" i="60"/>
  <c r="AB29" i="60"/>
  <c r="K31" i="60"/>
  <c r="Y31" i="60"/>
  <c r="H32" i="60"/>
  <c r="P32" i="60"/>
  <c r="V32" i="60"/>
  <c r="Z32" i="60"/>
  <c r="H30" i="60"/>
  <c r="P30" i="60"/>
  <c r="V30" i="60"/>
  <c r="Z30" i="60"/>
  <c r="H34" i="60"/>
  <c r="P34" i="60"/>
  <c r="Y34" i="60"/>
  <c r="V60" i="60"/>
  <c r="J61" i="60"/>
  <c r="W62" i="60"/>
  <c r="M24" i="60"/>
  <c r="S24" i="60"/>
  <c r="W24" i="60"/>
  <c r="J25" i="60"/>
  <c r="N25" i="60"/>
  <c r="T25" i="60"/>
  <c r="AB25" i="60"/>
  <c r="K26" i="60"/>
  <c r="Y26" i="60"/>
  <c r="K27" i="60"/>
  <c r="Y27" i="60"/>
  <c r="H28" i="60"/>
  <c r="P28" i="60"/>
  <c r="V28" i="60"/>
  <c r="Z28" i="60"/>
  <c r="M29" i="60"/>
  <c r="S29" i="60"/>
  <c r="W29" i="60"/>
  <c r="J31" i="60"/>
  <c r="N31" i="60"/>
  <c r="T31" i="60"/>
  <c r="AB31" i="60"/>
  <c r="K32" i="60"/>
  <c r="Y32" i="60"/>
  <c r="K30" i="60"/>
  <c r="Y30" i="60"/>
  <c r="K34" i="60"/>
  <c r="T34" i="60"/>
  <c r="V62" i="60"/>
  <c r="H24" i="60"/>
  <c r="P24" i="60"/>
  <c r="Z24" i="60"/>
  <c r="M25" i="60"/>
  <c r="W25" i="60"/>
  <c r="J26" i="60"/>
  <c r="T26" i="60"/>
  <c r="AB26" i="60"/>
  <c r="N27" i="60"/>
  <c r="K28" i="60"/>
  <c r="V29" i="60"/>
  <c r="S31" i="60"/>
  <c r="N32" i="60"/>
  <c r="J30" i="60"/>
  <c r="T30" i="60"/>
  <c r="AB30" i="60"/>
  <c r="N34" i="60"/>
  <c r="W34" i="60"/>
  <c r="AB34" i="60"/>
  <c r="K24" i="60"/>
  <c r="H25" i="60"/>
  <c r="P25" i="60"/>
  <c r="M26" i="60"/>
  <c r="S27" i="60"/>
  <c r="Y29" i="60"/>
  <c r="S32" i="60"/>
  <c r="W30" i="60"/>
  <c r="Q34" i="60"/>
  <c r="Z61" i="60"/>
  <c r="S25" i="60"/>
  <c r="N26" i="60"/>
  <c r="T27" i="60"/>
  <c r="Y28" i="60"/>
  <c r="H29" i="60"/>
  <c r="Z29" i="60"/>
  <c r="W31" i="60"/>
  <c r="T32" i="60"/>
  <c r="AB32" i="60"/>
  <c r="P69" i="60"/>
  <c r="M60" i="60"/>
  <c r="N62" i="60"/>
  <c r="Y24" i="60"/>
  <c r="V25" i="60"/>
  <c r="S26" i="60"/>
  <c r="M27" i="60"/>
  <c r="W27" i="60"/>
  <c r="J28" i="60"/>
  <c r="T28" i="60"/>
  <c r="AB28" i="60"/>
  <c r="K29" i="60"/>
  <c r="H31" i="60"/>
  <c r="P31" i="60"/>
  <c r="Z31" i="60"/>
  <c r="M32" i="60"/>
  <c r="W32" i="60"/>
  <c r="S30" i="60"/>
  <c r="M34" i="60"/>
  <c r="V34" i="60"/>
  <c r="S61" i="60"/>
  <c r="J64" i="60"/>
  <c r="Z25" i="60"/>
  <c r="W26" i="60"/>
  <c r="N28" i="60"/>
  <c r="V31" i="60"/>
  <c r="M30" i="60"/>
  <c r="Q64" i="60"/>
  <c r="V24" i="60"/>
  <c r="J27" i="60"/>
  <c r="AB27" i="60"/>
  <c r="P29" i="60"/>
  <c r="M31" i="60"/>
  <c r="J32" i="60"/>
  <c r="N30" i="60"/>
  <c r="J34" i="60"/>
  <c r="S34" i="60"/>
  <c r="Z34" i="60"/>
  <c r="Q30" i="60"/>
  <c r="Q32" i="60"/>
  <c r="Q31" i="60"/>
  <c r="Q24" i="60"/>
  <c r="Q27" i="60"/>
  <c r="Q28" i="60"/>
  <c r="Q25" i="60"/>
  <c r="Q26" i="60"/>
  <c r="Q29" i="60"/>
  <c r="W68" i="41"/>
  <c r="M68" i="41"/>
  <c r="N68" i="41"/>
  <c r="H69" i="41"/>
  <c r="M69" i="41"/>
  <c r="H70" i="41"/>
  <c r="M70" i="41"/>
  <c r="H71" i="41"/>
  <c r="M71" i="41"/>
  <c r="Z69" i="41"/>
  <c r="N70" i="41"/>
  <c r="Z71" i="41"/>
  <c r="Z68" i="41"/>
  <c r="W69" i="41"/>
  <c r="W71" i="41"/>
  <c r="N71" i="41"/>
  <c r="W70" i="41"/>
  <c r="N69" i="41"/>
  <c r="Z70" i="41"/>
  <c r="H68" i="41"/>
  <c r="N60" i="41"/>
  <c r="Z60" i="41"/>
  <c r="N61" i="41"/>
  <c r="Z61" i="41"/>
  <c r="H62" i="41"/>
  <c r="M62" i="41"/>
  <c r="Q62" i="41"/>
  <c r="H64" i="41"/>
  <c r="M64" i="41"/>
  <c r="Q64" i="41"/>
  <c r="J60" i="41"/>
  <c r="W60" i="41"/>
  <c r="J61" i="41"/>
  <c r="W61" i="41"/>
  <c r="N62" i="41"/>
  <c r="Z62" i="41"/>
  <c r="N64" i="41"/>
  <c r="Z64" i="41"/>
  <c r="J62" i="41"/>
  <c r="W64" i="41"/>
  <c r="M60" i="41"/>
  <c r="M61" i="41"/>
  <c r="K64" i="41"/>
  <c r="T64" i="41"/>
  <c r="K61" i="41"/>
  <c r="W62" i="41"/>
  <c r="K35" i="41"/>
  <c r="T35" i="41"/>
  <c r="M24" i="41"/>
  <c r="Q24" i="41"/>
  <c r="H25" i="41"/>
  <c r="N25" i="41"/>
  <c r="Z25" i="41"/>
  <c r="W26" i="41"/>
  <c r="W27" i="41"/>
  <c r="J28" i="41"/>
  <c r="T28" i="41"/>
  <c r="K36" i="41"/>
  <c r="T36" i="41"/>
  <c r="J29" i="41"/>
  <c r="T29" i="41"/>
  <c r="M31" i="41"/>
  <c r="Q31" i="41"/>
  <c r="H32" i="41"/>
  <c r="N32" i="41"/>
  <c r="Z32" i="41"/>
  <c r="H30" i="41"/>
  <c r="N30" i="41"/>
  <c r="Z30" i="41"/>
  <c r="N34" i="41"/>
  <c r="Z34" i="41"/>
  <c r="N38" i="41"/>
  <c r="Z38" i="41"/>
  <c r="N37" i="41"/>
  <c r="Z37" i="41"/>
  <c r="Q61" i="41"/>
  <c r="M35" i="41"/>
  <c r="H24" i="41"/>
  <c r="N24" i="41"/>
  <c r="Z24" i="41"/>
  <c r="W25" i="41"/>
  <c r="T26" i="41"/>
  <c r="J27" i="41"/>
  <c r="T27" i="41"/>
  <c r="M28" i="41"/>
  <c r="Q36" i="41"/>
  <c r="N31" i="41"/>
  <c r="W32" i="41"/>
  <c r="W30" i="41"/>
  <c r="J34" i="41"/>
  <c r="J38" i="41"/>
  <c r="J37" i="41"/>
  <c r="W37" i="41"/>
  <c r="T61" i="41"/>
  <c r="Q60" i="41"/>
  <c r="H61" i="41"/>
  <c r="J35" i="41"/>
  <c r="W35" i="41"/>
  <c r="J24" i="41"/>
  <c r="T24" i="41"/>
  <c r="M25" i="41"/>
  <c r="Q25" i="41"/>
  <c r="H26" i="41"/>
  <c r="N26" i="41"/>
  <c r="Z26" i="41"/>
  <c r="H27" i="41"/>
  <c r="N27" i="41"/>
  <c r="Z27" i="41"/>
  <c r="W28" i="41"/>
  <c r="J36" i="41"/>
  <c r="W36" i="41"/>
  <c r="W29" i="41"/>
  <c r="J31" i="41"/>
  <c r="T31" i="41"/>
  <c r="M32" i="41"/>
  <c r="Q32" i="41"/>
  <c r="M30" i="41"/>
  <c r="Q30" i="41"/>
  <c r="H34" i="41"/>
  <c r="M34" i="41"/>
  <c r="Q34" i="41"/>
  <c r="H38" i="41"/>
  <c r="M38" i="41"/>
  <c r="Q38" i="41"/>
  <c r="H37" i="41"/>
  <c r="M37" i="41"/>
  <c r="Q37" i="41"/>
  <c r="H60" i="41"/>
  <c r="K62" i="41"/>
  <c r="H35" i="41"/>
  <c r="Q35" i="41"/>
  <c r="J26" i="41"/>
  <c r="Q28" i="41"/>
  <c r="H36" i="41"/>
  <c r="H36" i="67" s="1"/>
  <c r="M36" i="41"/>
  <c r="M29" i="41"/>
  <c r="Q29" i="41"/>
  <c r="H31" i="41"/>
  <c r="Z31" i="41"/>
  <c r="W34" i="41"/>
  <c r="W38" i="41"/>
  <c r="K60" i="41"/>
  <c r="J64" i="41"/>
  <c r="J25" i="41"/>
  <c r="N36" i="41"/>
  <c r="H29" i="41"/>
  <c r="Z29" i="41"/>
  <c r="W31" i="41"/>
  <c r="T32" i="41"/>
  <c r="K34" i="41"/>
  <c r="T37" i="41"/>
  <c r="M26" i="41"/>
  <c r="N29" i="41"/>
  <c r="T30" i="41"/>
  <c r="K38" i="41"/>
  <c r="Z35" i="41"/>
  <c r="W24" i="41"/>
  <c r="T25" i="41"/>
  <c r="Q26" i="41"/>
  <c r="M27" i="41"/>
  <c r="H28" i="41"/>
  <c r="Z28" i="41"/>
  <c r="J32" i="41"/>
  <c r="T34" i="41"/>
  <c r="K37" i="41"/>
  <c r="N35" i="41"/>
  <c r="Q27" i="41"/>
  <c r="N28" i="41"/>
  <c r="Z36" i="41"/>
  <c r="J30" i="41"/>
  <c r="T38" i="41"/>
  <c r="K30" i="41"/>
  <c r="K32" i="41"/>
  <c r="K27" i="41"/>
  <c r="K31" i="41"/>
  <c r="K25" i="41"/>
  <c r="K28" i="41"/>
  <c r="K26" i="41"/>
  <c r="K24" i="41"/>
  <c r="K29" i="41"/>
  <c r="P67" i="52"/>
  <c r="N43" i="52"/>
  <c r="N18" i="52"/>
  <c r="P43" i="52"/>
  <c r="N21" i="52"/>
  <c r="N20" i="52"/>
  <c r="P21" i="52"/>
  <c r="P15" i="52"/>
  <c r="P22" i="52"/>
  <c r="N19" i="52"/>
  <c r="N67" i="52"/>
  <c r="P18" i="52"/>
  <c r="P23" i="52"/>
  <c r="P19" i="52"/>
  <c r="N22" i="52"/>
  <c r="N15" i="52"/>
  <c r="P20" i="52"/>
  <c r="N23" i="52"/>
  <c r="Q19" i="52"/>
  <c r="Q20" i="52"/>
  <c r="S21" i="52"/>
  <c r="S20" i="52"/>
  <c r="S18" i="52"/>
  <c r="S43" i="52"/>
  <c r="S15" i="52"/>
  <c r="S23" i="52"/>
  <c r="Q22" i="52"/>
  <c r="Q43" i="52"/>
  <c r="S22" i="52"/>
  <c r="S19" i="52"/>
  <c r="Q21" i="52"/>
  <c r="Q15" i="52"/>
  <c r="Q18" i="52"/>
  <c r="Q23" i="52"/>
  <c r="V43" i="52"/>
  <c r="T15" i="52"/>
  <c r="T18" i="52"/>
  <c r="V18" i="52"/>
  <c r="V19" i="52"/>
  <c r="V22" i="52"/>
  <c r="V21" i="52"/>
  <c r="V15" i="52"/>
  <c r="V67" i="52"/>
  <c r="V20" i="52"/>
  <c r="V23" i="52"/>
  <c r="T21" i="52"/>
  <c r="T22" i="52"/>
  <c r="T19" i="52"/>
  <c r="T20" i="52"/>
  <c r="T43" i="52"/>
  <c r="T23" i="52"/>
  <c r="W18" i="52"/>
  <c r="W15" i="52"/>
  <c r="W20" i="52"/>
  <c r="W21" i="52"/>
  <c r="Y67" i="52"/>
  <c r="Y43" i="52"/>
  <c r="Y21" i="52"/>
  <c r="W67" i="52"/>
  <c r="W19" i="52"/>
  <c r="Y20" i="52"/>
  <c r="Y22" i="52"/>
  <c r="Y19" i="52"/>
  <c r="Y23" i="52"/>
  <c r="Y15" i="52"/>
  <c r="W22" i="52"/>
  <c r="W23" i="52"/>
  <c r="Y18" i="52"/>
  <c r="W43" i="52"/>
  <c r="Z67" i="52"/>
  <c r="Z15" i="52"/>
  <c r="AB18" i="52"/>
  <c r="AB67" i="52"/>
  <c r="AB21" i="52"/>
  <c r="Z23" i="52"/>
  <c r="Z21" i="52"/>
  <c r="AB43" i="52"/>
  <c r="AB19" i="52"/>
  <c r="Z20" i="52"/>
  <c r="Z22" i="52"/>
  <c r="AB15" i="52"/>
  <c r="Z18" i="52"/>
  <c r="AB23" i="52"/>
  <c r="Z43" i="52"/>
  <c r="Z19" i="52"/>
  <c r="AB22" i="52"/>
  <c r="AB20" i="52"/>
  <c r="P19" i="58"/>
  <c r="P23" i="58"/>
  <c r="P21" i="58"/>
  <c r="P22" i="58"/>
  <c r="N15" i="58"/>
  <c r="N22" i="58"/>
  <c r="N21" i="58"/>
  <c r="P20" i="58"/>
  <c r="P67" i="58"/>
  <c r="N67" i="58"/>
  <c r="P18" i="58"/>
  <c r="P15" i="58"/>
  <c r="N23" i="58"/>
  <c r="N43" i="58"/>
  <c r="P43" i="58"/>
  <c r="N19" i="58"/>
  <c r="N20" i="58"/>
  <c r="N18" i="58"/>
  <c r="Q18" i="58"/>
  <c r="Q23" i="58"/>
  <c r="S22" i="58"/>
  <c r="S18" i="58"/>
  <c r="S19" i="58"/>
  <c r="Q22" i="58"/>
  <c r="Q20" i="58"/>
  <c r="S20" i="58"/>
  <c r="S23" i="58"/>
  <c r="S15" i="58"/>
  <c r="Q21" i="58"/>
  <c r="Q15" i="58"/>
  <c r="Q19" i="58"/>
  <c r="S43" i="58"/>
  <c r="Q43" i="58"/>
  <c r="S21" i="58"/>
  <c r="V21" i="58"/>
  <c r="V67" i="58"/>
  <c r="T21" i="58"/>
  <c r="T22" i="58"/>
  <c r="T20" i="58"/>
  <c r="V19" i="58"/>
  <c r="V18" i="58"/>
  <c r="V22" i="58"/>
  <c r="T19" i="58"/>
  <c r="T18" i="58"/>
  <c r="T15" i="58"/>
  <c r="V23" i="58"/>
  <c r="V20" i="58"/>
  <c r="V15" i="58"/>
  <c r="T23" i="58"/>
  <c r="T43" i="58"/>
  <c r="V43" i="58"/>
  <c r="Y67" i="58"/>
  <c r="Y20" i="58"/>
  <c r="Y15" i="58"/>
  <c r="W67" i="58"/>
  <c r="W22" i="58"/>
  <c r="Y19" i="58"/>
  <c r="Y43" i="58"/>
  <c r="Y22" i="58"/>
  <c r="W20" i="58"/>
  <c r="W43" i="58"/>
  <c r="W15" i="58"/>
  <c r="W21" i="58"/>
  <c r="W23" i="58"/>
  <c r="Y18" i="58"/>
  <c r="Y23" i="58"/>
  <c r="Y21" i="58"/>
  <c r="W19" i="58"/>
  <c r="W18" i="58"/>
  <c r="Z15" i="58"/>
  <c r="Z19" i="58"/>
  <c r="Z20" i="58"/>
  <c r="AB23" i="58"/>
  <c r="AB15" i="58"/>
  <c r="AB18" i="58"/>
  <c r="AB21" i="58"/>
  <c r="AB67" i="58"/>
  <c r="AB22" i="58"/>
  <c r="Z43" i="58"/>
  <c r="Z67" i="58"/>
  <c r="Z18" i="58"/>
  <c r="AB19" i="58"/>
  <c r="AB43" i="58"/>
  <c r="Z21" i="58"/>
  <c r="Z23" i="58"/>
  <c r="Z22" i="58"/>
  <c r="AB20" i="58"/>
  <c r="P15" i="60"/>
  <c r="N15" i="60"/>
  <c r="N21" i="60"/>
  <c r="N67" i="60"/>
  <c r="P43" i="60"/>
  <c r="P21" i="60"/>
  <c r="N19" i="60"/>
  <c r="P20" i="60"/>
  <c r="P23" i="60"/>
  <c r="P22" i="60"/>
  <c r="N20" i="60"/>
  <c r="P19" i="60"/>
  <c r="N22" i="60"/>
  <c r="P18" i="60"/>
  <c r="N43" i="60"/>
  <c r="P67" i="60"/>
  <c r="N18" i="60"/>
  <c r="N23" i="60"/>
  <c r="Q23" i="60"/>
  <c r="Q19" i="60"/>
  <c r="Q22" i="60"/>
  <c r="S18" i="60"/>
  <c r="S19" i="60"/>
  <c r="Q15" i="60"/>
  <c r="S21" i="60"/>
  <c r="S43" i="60"/>
  <c r="S22" i="60"/>
  <c r="Q21" i="60"/>
  <c r="Q20" i="60"/>
  <c r="Q43" i="60"/>
  <c r="S20" i="60"/>
  <c r="S15" i="60"/>
  <c r="Q18" i="60"/>
  <c r="S23" i="60"/>
  <c r="T18" i="60"/>
  <c r="T20" i="60"/>
  <c r="T21" i="60"/>
  <c r="V18" i="60"/>
  <c r="V23" i="60"/>
  <c r="V20" i="60"/>
  <c r="V19" i="60"/>
  <c r="V15" i="60"/>
  <c r="V43" i="60"/>
  <c r="V22" i="60"/>
  <c r="V67" i="60"/>
  <c r="T23" i="60"/>
  <c r="T43" i="60"/>
  <c r="V21" i="60"/>
  <c r="T22" i="60"/>
  <c r="T15" i="60"/>
  <c r="T19" i="60"/>
  <c r="Y67" i="60"/>
  <c r="Y43" i="60"/>
  <c r="Y23" i="60"/>
  <c r="W67" i="60"/>
  <c r="W18" i="60"/>
  <c r="W22" i="60"/>
  <c r="W15" i="60"/>
  <c r="Y21" i="60"/>
  <c r="Y18" i="60"/>
  <c r="W43" i="60"/>
  <c r="Y22" i="60"/>
  <c r="W19" i="60"/>
  <c r="W21" i="60"/>
  <c r="W20" i="60"/>
  <c r="Y15" i="60"/>
  <c r="Y19" i="60"/>
  <c r="Y20" i="60"/>
  <c r="W23" i="60"/>
  <c r="Z67" i="60"/>
  <c r="Z22" i="60"/>
  <c r="Z18" i="60"/>
  <c r="Z19" i="60"/>
  <c r="AB18" i="60"/>
  <c r="AB23" i="60"/>
  <c r="AB20" i="60"/>
  <c r="AB15" i="60"/>
  <c r="Z20" i="60"/>
  <c r="Z43" i="60"/>
  <c r="Z21" i="60"/>
  <c r="AB19" i="60"/>
  <c r="Z15" i="60"/>
  <c r="AB67" i="60"/>
  <c r="Z23" i="60"/>
  <c r="AB43" i="60"/>
  <c r="AB22" i="60"/>
  <c r="AB21" i="60"/>
  <c r="P67" i="56"/>
  <c r="P22" i="56"/>
  <c r="P15" i="56"/>
  <c r="N22" i="56"/>
  <c r="N67" i="56"/>
  <c r="N43" i="56"/>
  <c r="P43" i="56"/>
  <c r="P19" i="56"/>
  <c r="P21" i="56"/>
  <c r="N21" i="56"/>
  <c r="N23" i="56"/>
  <c r="P23" i="56"/>
  <c r="N15" i="56"/>
  <c r="P18" i="56"/>
  <c r="N18" i="56"/>
  <c r="N20" i="56"/>
  <c r="P20" i="56"/>
  <c r="N19" i="56"/>
  <c r="Q19" i="56"/>
  <c r="Q23" i="56"/>
  <c r="S43" i="56"/>
  <c r="S20" i="56"/>
  <c r="Q21" i="56"/>
  <c r="S19" i="56"/>
  <c r="S21" i="56"/>
  <c r="Q43" i="56"/>
  <c r="S22" i="56"/>
  <c r="Q18" i="56"/>
  <c r="S15" i="56"/>
  <c r="Q20" i="56"/>
  <c r="Q22" i="56"/>
  <c r="S18" i="56"/>
  <c r="S23" i="56"/>
  <c r="Q15" i="56"/>
  <c r="T43" i="56"/>
  <c r="T15" i="56"/>
  <c r="T19" i="56"/>
  <c r="T21" i="56"/>
  <c r="V22" i="56"/>
  <c r="V18" i="56"/>
  <c r="T22" i="56"/>
  <c r="T23" i="56"/>
  <c r="T18" i="56"/>
  <c r="V20" i="56"/>
  <c r="V19" i="56"/>
  <c r="V23" i="56"/>
  <c r="T20" i="56"/>
  <c r="V43" i="56"/>
  <c r="V21" i="56"/>
  <c r="V67" i="56"/>
  <c r="V15" i="56"/>
  <c r="Y23" i="56"/>
  <c r="Y20" i="56"/>
  <c r="W21" i="56"/>
  <c r="W23" i="56"/>
  <c r="W22" i="56"/>
  <c r="W43" i="56"/>
  <c r="Y19" i="56"/>
  <c r="Y18" i="56"/>
  <c r="W15" i="56"/>
  <c r="W20" i="56"/>
  <c r="W19" i="56"/>
  <c r="W67" i="56"/>
  <c r="Y15" i="56"/>
  <c r="Y21" i="56"/>
  <c r="Y67" i="56"/>
  <c r="W18" i="56"/>
  <c r="Y43" i="56"/>
  <c r="Y22" i="56"/>
  <c r="Z19" i="56"/>
  <c r="Z21" i="56"/>
  <c r="AB15" i="56"/>
  <c r="AB23" i="56"/>
  <c r="AB19" i="56"/>
  <c r="AB43" i="56"/>
  <c r="AB67" i="56"/>
  <c r="Z23" i="56"/>
  <c r="Z20" i="56"/>
  <c r="AB21" i="56"/>
  <c r="AB18" i="56"/>
  <c r="Z18" i="56"/>
  <c r="Z22" i="56"/>
  <c r="AB20" i="56"/>
  <c r="Z67" i="56"/>
  <c r="Z43" i="56"/>
  <c r="Z15" i="56"/>
  <c r="AB22" i="56"/>
  <c r="N67" i="41"/>
  <c r="N43" i="41"/>
  <c r="N19" i="41"/>
  <c r="N21" i="41"/>
  <c r="N22" i="41"/>
  <c r="N18" i="41"/>
  <c r="N15" i="41"/>
  <c r="N20" i="41"/>
  <c r="N23" i="41"/>
  <c r="Q18" i="41"/>
  <c r="Q19" i="41"/>
  <c r="Q20" i="41"/>
  <c r="Q43" i="41"/>
  <c r="Q22" i="41"/>
  <c r="Q23" i="41"/>
  <c r="Q21" i="41"/>
  <c r="Q15" i="41"/>
  <c r="T23" i="41"/>
  <c r="T43" i="41"/>
  <c r="T18" i="41"/>
  <c r="T20" i="41"/>
  <c r="T21" i="41"/>
  <c r="T22" i="41"/>
  <c r="T15" i="41"/>
  <c r="T19" i="41"/>
  <c r="W15" i="41"/>
  <c r="W19" i="41"/>
  <c r="W22" i="41"/>
  <c r="W67" i="41"/>
  <c r="W43" i="41"/>
  <c r="W20" i="41"/>
  <c r="W21" i="41"/>
  <c r="W18" i="41"/>
  <c r="W23" i="41"/>
  <c r="Z23" i="41"/>
  <c r="Z21" i="41"/>
  <c r="Z15" i="41"/>
  <c r="Z19" i="41"/>
  <c r="Z18" i="41"/>
  <c r="Z20" i="41"/>
  <c r="Z22" i="41"/>
  <c r="Z43" i="41"/>
  <c r="Z67" i="41"/>
  <c r="S11" i="59"/>
  <c r="U11" i="59"/>
  <c r="T11" i="59"/>
  <c r="R11" i="59"/>
  <c r="Q11" i="54"/>
  <c r="R11" i="53"/>
  <c r="S11" i="53"/>
  <c r="U11" i="53"/>
  <c r="T11" i="53"/>
  <c r="U11" i="54"/>
  <c r="S11" i="54"/>
  <c r="R11" i="54"/>
  <c r="T11" i="54"/>
  <c r="Q11" i="57"/>
  <c r="Q11" i="53"/>
  <c r="T11" i="57"/>
  <c r="R11" i="57"/>
  <c r="U11" i="57"/>
  <c r="S11" i="57"/>
  <c r="Q11" i="59"/>
  <c r="J11" i="54"/>
  <c r="O11" i="54"/>
  <c r="K11" i="54"/>
  <c r="M11" i="54"/>
  <c r="M11" i="53"/>
  <c r="K11" i="53"/>
  <c r="O11" i="53"/>
  <c r="J11" i="53"/>
  <c r="J11" i="59"/>
  <c r="O11" i="59"/>
  <c r="M11" i="59"/>
  <c r="K11" i="59"/>
  <c r="M11" i="57"/>
  <c r="K11" i="57"/>
  <c r="O11" i="57"/>
  <c r="J11" i="57"/>
  <c r="K43" i="56"/>
  <c r="H67" i="56"/>
  <c r="H43" i="56"/>
  <c r="J23" i="56"/>
  <c r="M22" i="56"/>
  <c r="H21" i="56"/>
  <c r="K20" i="56"/>
  <c r="J19" i="56"/>
  <c r="M18" i="56"/>
  <c r="M15" i="56"/>
  <c r="H15" i="56"/>
  <c r="J43" i="56"/>
  <c r="K23" i="56"/>
  <c r="K22" i="56"/>
  <c r="K21" i="56"/>
  <c r="J22" i="56"/>
  <c r="J21" i="56"/>
  <c r="J20" i="56"/>
  <c r="K19" i="56"/>
  <c r="K18" i="56"/>
  <c r="K15" i="56"/>
  <c r="M21" i="56"/>
  <c r="H22" i="56"/>
  <c r="M23" i="56"/>
  <c r="M20" i="56"/>
  <c r="M19" i="56"/>
  <c r="H23" i="56"/>
  <c r="J15" i="56"/>
  <c r="H19" i="56"/>
  <c r="M43" i="56"/>
  <c r="J18" i="56"/>
  <c r="M67" i="56"/>
  <c r="H20" i="56"/>
  <c r="H18" i="56"/>
  <c r="K43" i="52"/>
  <c r="H67" i="52"/>
  <c r="H43" i="52"/>
  <c r="J23" i="52"/>
  <c r="H21" i="52"/>
  <c r="K20" i="52"/>
  <c r="J19" i="52"/>
  <c r="H15" i="52"/>
  <c r="J20" i="52"/>
  <c r="K15" i="52"/>
  <c r="K23" i="52"/>
  <c r="K22" i="52"/>
  <c r="K21" i="52"/>
  <c r="J43" i="52"/>
  <c r="J22" i="52"/>
  <c r="J21" i="52"/>
  <c r="K19" i="52"/>
  <c r="K18" i="52"/>
  <c r="H23" i="52"/>
  <c r="H22" i="52"/>
  <c r="J18" i="52"/>
  <c r="J15" i="52"/>
  <c r="H20" i="52"/>
  <c r="H19" i="52"/>
  <c r="H18" i="52"/>
  <c r="J15" i="58"/>
  <c r="K18" i="58"/>
  <c r="H19" i="58"/>
  <c r="M20" i="58"/>
  <c r="J21" i="58"/>
  <c r="K22" i="58"/>
  <c r="H23" i="58"/>
  <c r="M15" i="58"/>
  <c r="K19" i="58"/>
  <c r="K20" i="58"/>
  <c r="K21" i="58"/>
  <c r="J22" i="58"/>
  <c r="J23" i="58"/>
  <c r="H15" i="58"/>
  <c r="H18" i="58"/>
  <c r="M18" i="58"/>
  <c r="M19" i="58"/>
  <c r="K23" i="58"/>
  <c r="M43" i="58"/>
  <c r="M67" i="58"/>
  <c r="M21" i="58"/>
  <c r="M22" i="58"/>
  <c r="M23" i="58"/>
  <c r="K43" i="58"/>
  <c r="K15" i="58"/>
  <c r="J18" i="58"/>
  <c r="J19" i="58"/>
  <c r="J20" i="58"/>
  <c r="J43" i="58"/>
  <c r="H20" i="58"/>
  <c r="H22" i="58"/>
  <c r="H67" i="58"/>
  <c r="H21" i="58"/>
  <c r="H43" i="58"/>
  <c r="K43" i="60"/>
  <c r="M22" i="60"/>
  <c r="H22" i="60"/>
  <c r="K21" i="60"/>
  <c r="J20" i="60"/>
  <c r="H67" i="60"/>
  <c r="H43" i="60"/>
  <c r="M23" i="60"/>
  <c r="H21" i="60"/>
  <c r="H20" i="60"/>
  <c r="H19" i="60"/>
  <c r="J18" i="60"/>
  <c r="M67" i="60"/>
  <c r="J43" i="60"/>
  <c r="H23" i="60"/>
  <c r="K22" i="60"/>
  <c r="M20" i="60"/>
  <c r="J19" i="60"/>
  <c r="H18" i="60"/>
  <c r="H15" i="60"/>
  <c r="J22" i="60"/>
  <c r="K20" i="60"/>
  <c r="M18" i="60"/>
  <c r="M15" i="60"/>
  <c r="K23" i="60"/>
  <c r="M19" i="60"/>
  <c r="K18" i="60"/>
  <c r="K15" i="60"/>
  <c r="J21" i="60"/>
  <c r="J23" i="60"/>
  <c r="M43" i="60"/>
  <c r="M21" i="60"/>
  <c r="J15" i="60"/>
  <c r="K19" i="60"/>
  <c r="K43" i="41"/>
  <c r="M22" i="41"/>
  <c r="H22" i="41"/>
  <c r="K21" i="41"/>
  <c r="J20" i="41"/>
  <c r="M18" i="41"/>
  <c r="H18" i="41"/>
  <c r="K15" i="41"/>
  <c r="H67" i="41"/>
  <c r="H19" i="41"/>
  <c r="H23" i="41"/>
  <c r="J19" i="41"/>
  <c r="J18" i="41"/>
  <c r="J15" i="41"/>
  <c r="H43" i="41"/>
  <c r="M23" i="41"/>
  <c r="H21" i="41"/>
  <c r="H20" i="41"/>
  <c r="M67" i="41"/>
  <c r="K23" i="41"/>
  <c r="K22" i="41"/>
  <c r="M21" i="41"/>
  <c r="M20" i="41"/>
  <c r="M19" i="41"/>
  <c r="J23" i="41"/>
  <c r="J22" i="41"/>
  <c r="J21" i="41"/>
  <c r="K20" i="41"/>
  <c r="K19" i="41"/>
  <c r="K18" i="41"/>
  <c r="M15" i="41"/>
  <c r="M43" i="41"/>
  <c r="H15" i="41"/>
  <c r="J43" i="41"/>
  <c r="S13" i="53"/>
  <c r="T13" i="59"/>
  <c r="R13" i="59"/>
  <c r="T13" i="53"/>
  <c r="S13" i="59"/>
  <c r="U13" i="53"/>
  <c r="Y26" i="67" l="1"/>
  <c r="AI47" i="56"/>
  <c r="AI52" i="56"/>
  <c r="AG52" i="56"/>
  <c r="AI55" i="56"/>
  <c r="P57" i="75"/>
  <c r="P25" i="67"/>
  <c r="AG48" i="56"/>
  <c r="Y21" i="67"/>
  <c r="W26" i="67"/>
  <c r="K15" i="67"/>
  <c r="J18" i="67"/>
  <c r="S23" i="67"/>
  <c r="S43" i="67"/>
  <c r="P18" i="67"/>
  <c r="P21" i="67"/>
  <c r="Q38" i="67"/>
  <c r="N38" i="67"/>
  <c r="AB27" i="67"/>
  <c r="AB28" i="67"/>
  <c r="S24" i="67"/>
  <c r="W63" i="67"/>
  <c r="S71" i="67"/>
  <c r="S63" i="67"/>
  <c r="AA35" i="67"/>
  <c r="AI53" i="56"/>
  <c r="Z60" i="67"/>
  <c r="H70" i="67"/>
  <c r="N15" i="67"/>
  <c r="K60" i="67"/>
  <c r="Z70" i="67"/>
  <c r="J70" i="67"/>
  <c r="Q69" i="67"/>
  <c r="M36" i="67"/>
  <c r="I54" i="67"/>
  <c r="L58" i="67"/>
  <c r="M57" i="67"/>
  <c r="Y55" i="67"/>
  <c r="V52" i="67"/>
  <c r="V44" i="67"/>
  <c r="AB52" i="67"/>
  <c r="V19" i="67"/>
  <c r="AB54" i="67"/>
  <c r="AB18" i="67"/>
  <c r="Y15" i="67"/>
  <c r="W15" i="67"/>
  <c r="M30" i="67"/>
  <c r="Y30" i="67"/>
  <c r="Y31" i="67"/>
  <c r="J62" i="67"/>
  <c r="K61" i="67"/>
  <c r="V71" i="67"/>
  <c r="AB68" i="67"/>
  <c r="W69" i="67"/>
  <c r="V63" i="67"/>
  <c r="T68" i="67"/>
  <c r="K68" i="67"/>
  <c r="S35" i="67"/>
  <c r="I56" i="67"/>
  <c r="I45" i="67"/>
  <c r="I53" i="67"/>
  <c r="I55" i="67"/>
  <c r="AB53" i="67"/>
  <c r="M49" i="67"/>
  <c r="AB45" i="67"/>
  <c r="J56" i="67"/>
  <c r="J48" i="67"/>
  <c r="J55" i="67"/>
  <c r="V50" i="67"/>
  <c r="AB15" i="67"/>
  <c r="Y43" i="67"/>
  <c r="P23" i="67"/>
  <c r="W36" i="67"/>
  <c r="Y25" i="67"/>
  <c r="M69" i="67"/>
  <c r="N69" i="67"/>
  <c r="AB63" i="67"/>
  <c r="S38" i="67"/>
  <c r="Y39" i="67"/>
  <c r="I44" i="67"/>
  <c r="Y58" i="67"/>
  <c r="AB48" i="67"/>
  <c r="AB55" i="67"/>
  <c r="M15" i="67"/>
  <c r="H15" i="67"/>
  <c r="M23" i="67"/>
  <c r="Z15" i="67"/>
  <c r="Z67" i="67"/>
  <c r="Y22" i="67"/>
  <c r="Y23" i="67"/>
  <c r="V18" i="67"/>
  <c r="S18" i="67"/>
  <c r="P22" i="67"/>
  <c r="N62" i="67"/>
  <c r="Y28" i="67"/>
  <c r="Y29" i="67"/>
  <c r="AB31" i="67"/>
  <c r="V28" i="67"/>
  <c r="V60" i="67"/>
  <c r="M28" i="67"/>
  <c r="M62" i="67"/>
  <c r="Q60" i="67"/>
  <c r="Q62" i="67"/>
  <c r="P60" i="67"/>
  <c r="Y61" i="67"/>
  <c r="AB62" i="67"/>
  <c r="W71" i="67"/>
  <c r="Z68" i="67"/>
  <c r="K63" i="67"/>
  <c r="S68" i="67"/>
  <c r="O38" i="67"/>
  <c r="AA39" i="67"/>
  <c r="H39" i="67"/>
  <c r="K39" i="67"/>
  <c r="J36" i="67"/>
  <c r="L56" i="67"/>
  <c r="L55" i="67"/>
  <c r="L44" i="67"/>
  <c r="AA48" i="67"/>
  <c r="AA45" i="67"/>
  <c r="AA46" i="67"/>
  <c r="L54" i="67"/>
  <c r="J44" i="67"/>
  <c r="V47" i="67"/>
  <c r="P56" i="67"/>
  <c r="P49" i="67"/>
  <c r="Y46" i="67"/>
  <c r="S49" i="67"/>
  <c r="J47" i="67"/>
  <c r="M43" i="67"/>
  <c r="V31" i="67"/>
  <c r="S30" i="67"/>
  <c r="S26" i="67"/>
  <c r="AB26" i="67"/>
  <c r="V61" i="67"/>
  <c r="K62" i="67"/>
  <c r="Y70" i="67"/>
  <c r="AB71" i="67"/>
  <c r="Z63" i="67"/>
  <c r="M34" i="67"/>
  <c r="M27" i="67"/>
  <c r="H64" i="67"/>
  <c r="H68" i="67"/>
  <c r="AA22" i="67"/>
  <c r="AA30" i="67"/>
  <c r="AA71" i="67"/>
  <c r="J52" i="67"/>
  <c r="P57" i="67"/>
  <c r="V51" i="67"/>
  <c r="M18" i="67"/>
  <c r="V67" i="67"/>
  <c r="S21" i="67"/>
  <c r="P43" i="67"/>
  <c r="Z37" i="67"/>
  <c r="AB30" i="67"/>
  <c r="S31" i="67"/>
  <c r="V62" i="67"/>
  <c r="S29" i="67"/>
  <c r="P28" i="67"/>
  <c r="V30" i="67"/>
  <c r="J29" i="67"/>
  <c r="H71" i="67"/>
  <c r="N68" i="67"/>
  <c r="K71" i="67"/>
  <c r="S70" i="67"/>
  <c r="S60" i="67"/>
  <c r="AA27" i="67"/>
  <c r="AA60" i="67"/>
  <c r="Z39" i="67"/>
  <c r="Y35" i="67"/>
  <c r="J15" i="67"/>
  <c r="J21" i="67"/>
  <c r="J22" i="67"/>
  <c r="M20" i="67"/>
  <c r="M67" i="67"/>
  <c r="J20" i="67"/>
  <c r="AB21" i="67"/>
  <c r="AB67" i="67"/>
  <c r="AB23" i="67"/>
  <c r="Y19" i="67"/>
  <c r="W67" i="67"/>
  <c r="V43" i="67"/>
  <c r="V23" i="67"/>
  <c r="S20" i="67"/>
  <c r="S22" i="67"/>
  <c r="S19" i="67"/>
  <c r="J34" i="67"/>
  <c r="P29" i="67"/>
  <c r="Q64" i="67"/>
  <c r="V34" i="67"/>
  <c r="M32" i="67"/>
  <c r="Y24" i="67"/>
  <c r="AB32" i="67"/>
  <c r="S25" i="67"/>
  <c r="S32" i="67"/>
  <c r="J30" i="67"/>
  <c r="J26" i="67"/>
  <c r="P24" i="67"/>
  <c r="J31" i="67"/>
  <c r="Y27" i="67"/>
  <c r="AB25" i="67"/>
  <c r="J61" i="67"/>
  <c r="S28" i="67"/>
  <c r="P27" i="67"/>
  <c r="P26" i="67"/>
  <c r="AB24" i="67"/>
  <c r="Z64" i="67"/>
  <c r="N64" i="67"/>
  <c r="Z62" i="67"/>
  <c r="Y60" i="67"/>
  <c r="P64" i="67"/>
  <c r="H62" i="67"/>
  <c r="AB60" i="67"/>
  <c r="K64" i="67"/>
  <c r="T61" i="67"/>
  <c r="J60" i="67"/>
  <c r="W68" i="67"/>
  <c r="M21" i="67"/>
  <c r="AB22" i="67"/>
  <c r="T15" i="67"/>
  <c r="V15" i="67"/>
  <c r="Z61" i="67"/>
  <c r="H69" i="67"/>
  <c r="Z71" i="67"/>
  <c r="S67" i="67"/>
  <c r="AA18" i="67"/>
  <c r="AA26" i="67"/>
  <c r="AA43" i="67"/>
  <c r="AA67" i="67"/>
  <c r="P35" i="67"/>
  <c r="J37" i="67"/>
  <c r="M35" i="67"/>
  <c r="O49" i="67"/>
  <c r="AA49" i="67"/>
  <c r="L48" i="67"/>
  <c r="Y47" i="67"/>
  <c r="Y54" i="67"/>
  <c r="V58" i="67"/>
  <c r="S57" i="67"/>
  <c r="AB44" i="67"/>
  <c r="AB43" i="67"/>
  <c r="AB19" i="67"/>
  <c r="P15" i="67"/>
  <c r="T36" i="67"/>
  <c r="J32" i="67"/>
  <c r="J27" i="67"/>
  <c r="J64" i="67"/>
  <c r="P31" i="67"/>
  <c r="M60" i="67"/>
  <c r="S27" i="67"/>
  <c r="M25" i="67"/>
  <c r="M24" i="67"/>
  <c r="Y34" i="67"/>
  <c r="V32" i="67"/>
  <c r="Q61" i="67"/>
  <c r="W61" i="67"/>
  <c r="V64" i="67"/>
  <c r="H60" i="67"/>
  <c r="Y62" i="67"/>
  <c r="P61" i="67"/>
  <c r="AB64" i="67"/>
  <c r="W60" i="67"/>
  <c r="V70" i="67"/>
  <c r="N71" i="67"/>
  <c r="V68" i="67"/>
  <c r="H63" i="67"/>
  <c r="T69" i="67"/>
  <c r="T60" i="67"/>
  <c r="J71" i="67"/>
  <c r="Q70" i="67"/>
  <c r="J69" i="67"/>
  <c r="AA36" i="67"/>
  <c r="O35" i="67"/>
  <c r="AA19" i="67"/>
  <c r="AA23" i="67"/>
  <c r="AA31" i="67"/>
  <c r="AA68" i="67"/>
  <c r="T39" i="67"/>
  <c r="W39" i="67"/>
  <c r="Y36" i="67"/>
  <c r="AB37" i="67"/>
  <c r="S37" i="67"/>
  <c r="S39" i="67"/>
  <c r="J38" i="67"/>
  <c r="P36" i="67"/>
  <c r="P38" i="67"/>
  <c r="M39" i="67"/>
  <c r="M38" i="67"/>
  <c r="M37" i="67"/>
  <c r="AB35" i="67"/>
  <c r="O46" i="67"/>
  <c r="O48" i="67"/>
  <c r="O45" i="67"/>
  <c r="O57" i="67"/>
  <c r="I50" i="67"/>
  <c r="L52" i="67"/>
  <c r="L49" i="67"/>
  <c r="O55" i="67"/>
  <c r="L47" i="67"/>
  <c r="AA55" i="67"/>
  <c r="O58" i="67"/>
  <c r="S51" i="67"/>
  <c r="J46" i="67"/>
  <c r="Y56" i="67"/>
  <c r="V55" i="67"/>
  <c r="AB51" i="67"/>
  <c r="L50" i="67"/>
  <c r="M47" i="67"/>
  <c r="AB56" i="67"/>
  <c r="V54" i="67"/>
  <c r="S53" i="67"/>
  <c r="J51" i="67"/>
  <c r="V46" i="67"/>
  <c r="S45" i="67"/>
  <c r="J58" i="67"/>
  <c r="P52" i="67"/>
  <c r="J50" i="67"/>
  <c r="AB47" i="67"/>
  <c r="P44" i="67"/>
  <c r="M56" i="67"/>
  <c r="V53" i="67"/>
  <c r="S52" i="67"/>
  <c r="P51" i="67"/>
  <c r="M48" i="67"/>
  <c r="AB46" i="67"/>
  <c r="V45" i="67"/>
  <c r="S44" i="67"/>
  <c r="Y69" i="67"/>
  <c r="V69" i="67"/>
  <c r="Z69" i="67"/>
  <c r="N70" i="67"/>
  <c r="P68" i="67"/>
  <c r="AB69" i="67"/>
  <c r="Y63" i="67"/>
  <c r="Q63" i="67"/>
  <c r="N63" i="67"/>
  <c r="Q67" i="67"/>
  <c r="K69" i="67"/>
  <c r="S69" i="67"/>
  <c r="J67" i="67"/>
  <c r="T70" i="67"/>
  <c r="Q68" i="67"/>
  <c r="K70" i="67"/>
  <c r="S62" i="67"/>
  <c r="AA34" i="67"/>
  <c r="AA38" i="67"/>
  <c r="O37" i="67"/>
  <c r="AA21" i="67"/>
  <c r="AA25" i="67"/>
  <c r="AA29" i="67"/>
  <c r="AA64" i="67"/>
  <c r="AA70" i="67"/>
  <c r="O39" i="67"/>
  <c r="L39" i="67"/>
  <c r="Q39" i="67"/>
  <c r="AB39" i="67"/>
  <c r="Y38" i="67"/>
  <c r="J39" i="67"/>
  <c r="V36" i="67"/>
  <c r="AB38" i="67"/>
  <c r="V39" i="67"/>
  <c r="V38" i="67"/>
  <c r="V37" i="67"/>
  <c r="AA56" i="67"/>
  <c r="I48" i="67"/>
  <c r="O52" i="67"/>
  <c r="O47" i="67"/>
  <c r="L45" i="67"/>
  <c r="I46" i="67"/>
  <c r="I51" i="67"/>
  <c r="I57" i="67"/>
  <c r="O50" i="67"/>
  <c r="O44" i="67"/>
  <c r="L51" i="67"/>
  <c r="L57" i="67"/>
  <c r="AA50" i="67"/>
  <c r="AA44" i="67"/>
  <c r="P48" i="67"/>
  <c r="I47" i="67"/>
  <c r="J57" i="67"/>
  <c r="P53" i="67"/>
  <c r="P50" i="67"/>
  <c r="P58" i="67"/>
  <c r="L53" i="67"/>
  <c r="Y48" i="67"/>
  <c r="Y45" i="67"/>
  <c r="S58" i="67"/>
  <c r="M54" i="67"/>
  <c r="S50" i="67"/>
  <c r="M46" i="67"/>
  <c r="Y52" i="67"/>
  <c r="Y44" i="67"/>
  <c r="AB57" i="67"/>
  <c r="V56" i="67"/>
  <c r="M53" i="67"/>
  <c r="Y51" i="67"/>
  <c r="AB49" i="67"/>
  <c r="V48" i="67"/>
  <c r="M45" i="67"/>
  <c r="J23" i="67"/>
  <c r="M19" i="67"/>
  <c r="J19" i="67"/>
  <c r="J43" i="67"/>
  <c r="H67" i="67"/>
  <c r="M22" i="67"/>
  <c r="AB20" i="67"/>
  <c r="Y20" i="67"/>
  <c r="Y18" i="67"/>
  <c r="Y67" i="67"/>
  <c r="V21" i="67"/>
  <c r="V22" i="67"/>
  <c r="V20" i="67"/>
  <c r="S15" i="67"/>
  <c r="Q15" i="67"/>
  <c r="P67" i="67"/>
  <c r="P19" i="67"/>
  <c r="P20" i="67"/>
  <c r="N67" i="67"/>
  <c r="K36" i="67"/>
  <c r="S34" i="67"/>
  <c r="M31" i="67"/>
  <c r="V24" i="67"/>
  <c r="S61" i="67"/>
  <c r="J28" i="67"/>
  <c r="V25" i="67"/>
  <c r="P69" i="67"/>
  <c r="M26" i="67"/>
  <c r="AB34" i="67"/>
  <c r="V29" i="67"/>
  <c r="Y32" i="67"/>
  <c r="M29" i="67"/>
  <c r="J25" i="67"/>
  <c r="W62" i="67"/>
  <c r="P34" i="67"/>
  <c r="P30" i="67"/>
  <c r="P32" i="67"/>
  <c r="AB29" i="67"/>
  <c r="V27" i="67"/>
  <c r="V26" i="67"/>
  <c r="J24" i="67"/>
  <c r="W64" i="67"/>
  <c r="N61" i="67"/>
  <c r="M64" i="67"/>
  <c r="M61" i="67"/>
  <c r="Y64" i="67"/>
  <c r="P62" i="67"/>
  <c r="H61" i="67"/>
  <c r="T64" i="67"/>
  <c r="AB61" i="67"/>
  <c r="N60" i="67"/>
  <c r="Y71" i="67"/>
  <c r="P71" i="67"/>
  <c r="M71" i="67"/>
  <c r="P70" i="67"/>
  <c r="M70" i="67"/>
  <c r="W70" i="67"/>
  <c r="Y68" i="67"/>
  <c r="AB70" i="67"/>
  <c r="M68" i="67"/>
  <c r="P63" i="67"/>
  <c r="M63" i="67"/>
  <c r="J63" i="67"/>
  <c r="K67" i="67"/>
  <c r="T71" i="67"/>
  <c r="T63" i="67"/>
  <c r="T62" i="67"/>
  <c r="J68" i="67"/>
  <c r="T67" i="67"/>
  <c r="Q71" i="67"/>
  <c r="S64" i="67"/>
  <c r="AA37" i="67"/>
  <c r="O36" i="67"/>
  <c r="AA20" i="67"/>
  <c r="AA24" i="67"/>
  <c r="AA28" i="67"/>
  <c r="AA32" i="67"/>
  <c r="AA61" i="67"/>
  <c r="AA69" i="67"/>
  <c r="I39" i="67"/>
  <c r="N39" i="67"/>
  <c r="S36" i="67"/>
  <c r="Y37" i="67"/>
  <c r="AB36" i="67"/>
  <c r="P37" i="67"/>
  <c r="P39" i="67"/>
  <c r="J35" i="67"/>
  <c r="V35" i="67"/>
  <c r="O56" i="67"/>
  <c r="AA51" i="67"/>
  <c r="AA58" i="67"/>
  <c r="O51" i="67"/>
  <c r="I52" i="67"/>
  <c r="I49" i="67"/>
  <c r="O54" i="67"/>
  <c r="AA47" i="67"/>
  <c r="AA54" i="67"/>
  <c r="O53" i="67"/>
  <c r="L46" i="67"/>
  <c r="I58" i="67"/>
  <c r="AA57" i="67"/>
  <c r="AA53" i="67"/>
  <c r="AA52" i="67"/>
  <c r="Y53" i="67"/>
  <c r="Y50" i="67"/>
  <c r="J49" i="67"/>
  <c r="P45" i="67"/>
  <c r="M55" i="67"/>
  <c r="J54" i="67"/>
  <c r="AB58" i="67"/>
  <c r="V57" i="67"/>
  <c r="S56" i="67"/>
  <c r="P55" i="67"/>
  <c r="M52" i="67"/>
  <c r="AB50" i="67"/>
  <c r="V49" i="67"/>
  <c r="S48" i="67"/>
  <c r="P47" i="67"/>
  <c r="M44" i="67"/>
  <c r="Y57" i="67"/>
  <c r="S55" i="67"/>
  <c r="P54" i="67"/>
  <c r="J53" i="67"/>
  <c r="M51" i="67"/>
  <c r="Y49" i="67"/>
  <c r="S47" i="67"/>
  <c r="P46" i="67"/>
  <c r="J45" i="67"/>
  <c r="M58" i="67"/>
  <c r="S54" i="67"/>
  <c r="M50" i="67"/>
  <c r="S46" i="67"/>
  <c r="N43" i="67"/>
  <c r="N19" i="67"/>
  <c r="H37" i="67"/>
  <c r="W37" i="67"/>
  <c r="Z38" i="67"/>
  <c r="Z28" i="67"/>
  <c r="H21" i="67"/>
  <c r="T23" i="67"/>
  <c r="T34" i="67"/>
  <c r="T35" i="67"/>
  <c r="Q30" i="67"/>
  <c r="H25" i="67"/>
  <c r="N27" i="67"/>
  <c r="K27" i="67"/>
  <c r="T25" i="67"/>
  <c r="Z32" i="67"/>
  <c r="H27" i="67"/>
  <c r="H26" i="67"/>
  <c r="AI51" i="56"/>
  <c r="N46" i="67"/>
  <c r="W57" i="67"/>
  <c r="Z54" i="67"/>
  <c r="K50" i="67"/>
  <c r="N37" i="67"/>
  <c r="K23" i="67"/>
  <c r="K43" i="67"/>
  <c r="Z43" i="67"/>
  <c r="W19" i="67"/>
  <c r="T43" i="67"/>
  <c r="T18" i="67"/>
  <c r="N21" i="67"/>
  <c r="Z36" i="67"/>
  <c r="K37" i="67"/>
  <c r="N36" i="67"/>
  <c r="W38" i="67"/>
  <c r="Q34" i="67"/>
  <c r="Q32" i="67"/>
  <c r="K29" i="67"/>
  <c r="W27" i="67"/>
  <c r="H29" i="67"/>
  <c r="H30" i="67"/>
  <c r="H32" i="67"/>
  <c r="H53" i="67"/>
  <c r="H50" i="67"/>
  <c r="W44" i="67"/>
  <c r="K56" i="67"/>
  <c r="H55" i="67"/>
  <c r="Z52" i="67"/>
  <c r="Q49" i="67"/>
  <c r="K48" i="67"/>
  <c r="H47" i="67"/>
  <c r="Z44" i="67"/>
  <c r="W58" i="67"/>
  <c r="N56" i="67"/>
  <c r="K55" i="67"/>
  <c r="T49" i="67"/>
  <c r="N48" i="67"/>
  <c r="K47" i="67"/>
  <c r="H46" i="67"/>
  <c r="N55" i="67"/>
  <c r="Z50" i="67"/>
  <c r="N47" i="67"/>
  <c r="K19" i="67"/>
  <c r="H58" i="67"/>
  <c r="Z22" i="67"/>
  <c r="Q23" i="67"/>
  <c r="K28" i="67"/>
  <c r="K32" i="67"/>
  <c r="N57" i="67"/>
  <c r="T53" i="67"/>
  <c r="Q57" i="67"/>
  <c r="W51" i="67"/>
  <c r="T57" i="67"/>
  <c r="H54" i="67"/>
  <c r="Z51" i="67"/>
  <c r="W50" i="67"/>
  <c r="Z58" i="67"/>
  <c r="K54" i="67"/>
  <c r="K46" i="67"/>
  <c r="T19" i="67"/>
  <c r="N20" i="67"/>
  <c r="Q28" i="67"/>
  <c r="W24" i="67"/>
  <c r="T29" i="67"/>
  <c r="K22" i="67"/>
  <c r="K21" i="67"/>
  <c r="Z20" i="67"/>
  <c r="Q43" i="67"/>
  <c r="N23" i="67"/>
  <c r="Z35" i="67"/>
  <c r="W34" i="67"/>
  <c r="Q29" i="67"/>
  <c r="Q27" i="67"/>
  <c r="N30" i="67"/>
  <c r="Z25" i="67"/>
  <c r="Z31" i="67"/>
  <c r="T32" i="67"/>
  <c r="N32" i="67"/>
  <c r="W25" i="67"/>
  <c r="H24" i="67"/>
  <c r="W29" i="67"/>
  <c r="Z30" i="67"/>
  <c r="N29" i="67"/>
  <c r="T24" i="67"/>
  <c r="H56" i="67"/>
  <c r="N52" i="67"/>
  <c r="N49" i="67"/>
  <c r="T56" i="67"/>
  <c r="W52" i="67"/>
  <c r="W49" i="67"/>
  <c r="H48" i="67"/>
  <c r="H45" i="67"/>
  <c r="K58" i="67"/>
  <c r="N51" i="67"/>
  <c r="Z46" i="67"/>
  <c r="N58" i="67"/>
  <c r="W53" i="67"/>
  <c r="T52" i="67"/>
  <c r="N50" i="67"/>
  <c r="W45" i="67"/>
  <c r="T44" i="67"/>
  <c r="Q56" i="67"/>
  <c r="Z53" i="67"/>
  <c r="T51" i="67"/>
  <c r="Q48" i="67"/>
  <c r="Z45" i="67"/>
  <c r="K18" i="67"/>
  <c r="H18" i="67"/>
  <c r="H23" i="67"/>
  <c r="H19" i="67"/>
  <c r="H43" i="67"/>
  <c r="H22" i="67"/>
  <c r="Z19" i="67"/>
  <c r="W23" i="67"/>
  <c r="W20" i="67"/>
  <c r="W43" i="67"/>
  <c r="W22" i="67"/>
  <c r="T22" i="67"/>
  <c r="T21" i="67"/>
  <c r="Q18" i="67"/>
  <c r="Q20" i="67"/>
  <c r="Q22" i="67"/>
  <c r="N18" i="67"/>
  <c r="N22" i="67"/>
  <c r="T38" i="67"/>
  <c r="K38" i="67"/>
  <c r="T37" i="67"/>
  <c r="Q35" i="67"/>
  <c r="Q37" i="67"/>
  <c r="H34" i="67"/>
  <c r="Z34" i="67"/>
  <c r="K35" i="67"/>
  <c r="Q26" i="67"/>
  <c r="Q24" i="67"/>
  <c r="T28" i="67"/>
  <c r="W31" i="67"/>
  <c r="T27" i="67"/>
  <c r="K24" i="67"/>
  <c r="K30" i="67"/>
  <c r="T31" i="67"/>
  <c r="N25" i="67"/>
  <c r="K31" i="67"/>
  <c r="Z27" i="67"/>
  <c r="Z26" i="67"/>
  <c r="N24" i="67"/>
  <c r="T48" i="67"/>
  <c r="Z55" i="67"/>
  <c r="T50" i="67"/>
  <c r="T45" i="67"/>
  <c r="Q47" i="67"/>
  <c r="Q55" i="67"/>
  <c r="N44" i="67"/>
  <c r="Z57" i="67"/>
  <c r="T55" i="67"/>
  <c r="Q52" i="67"/>
  <c r="Z49" i="67"/>
  <c r="T47" i="67"/>
  <c r="Q44" i="67"/>
  <c r="H57" i="67"/>
  <c r="T54" i="67"/>
  <c r="N53" i="67"/>
  <c r="Q51" i="67"/>
  <c r="H49" i="67"/>
  <c r="T46" i="67"/>
  <c r="N45" i="67"/>
  <c r="Q58" i="67"/>
  <c r="K57" i="67"/>
  <c r="Q50" i="67"/>
  <c r="K49" i="67"/>
  <c r="K20" i="67"/>
  <c r="H20" i="67"/>
  <c r="Z23" i="67"/>
  <c r="Z21" i="67"/>
  <c r="Z18" i="67"/>
  <c r="W21" i="67"/>
  <c r="W18" i="67"/>
  <c r="T20" i="67"/>
  <c r="Q21" i="67"/>
  <c r="Q19" i="67"/>
  <c r="N35" i="67"/>
  <c r="K34" i="67"/>
  <c r="H35" i="67"/>
  <c r="H38" i="67"/>
  <c r="W35" i="67"/>
  <c r="Q36" i="67"/>
  <c r="N34" i="67"/>
  <c r="Q25" i="67"/>
  <c r="Q31" i="67"/>
  <c r="N28" i="67"/>
  <c r="W32" i="67"/>
  <c r="H31" i="67"/>
  <c r="Z29" i="67"/>
  <c r="N26" i="67"/>
  <c r="W30" i="67"/>
  <c r="T30" i="67"/>
  <c r="T26" i="67"/>
  <c r="Z24" i="67"/>
  <c r="N31" i="67"/>
  <c r="H28" i="67"/>
  <c r="K26" i="67"/>
  <c r="W28" i="67"/>
  <c r="K25" i="67"/>
  <c r="Z47" i="67"/>
  <c r="N54" i="67"/>
  <c r="T58" i="67"/>
  <c r="K51" i="67"/>
  <c r="W46" i="67"/>
  <c r="W54" i="67"/>
  <c r="Q54" i="67"/>
  <c r="K53" i="67"/>
  <c r="Q46" i="67"/>
  <c r="K45" i="67"/>
  <c r="W56" i="67"/>
  <c r="H52" i="67"/>
  <c r="W48" i="67"/>
  <c r="H44" i="67"/>
  <c r="Z56" i="67"/>
  <c r="W55" i="67"/>
  <c r="Q53" i="67"/>
  <c r="K52" i="67"/>
  <c r="H51" i="67"/>
  <c r="Z48" i="67"/>
  <c r="W47" i="67"/>
  <c r="Q45" i="67"/>
  <c r="K44" i="67"/>
  <c r="X21" i="67"/>
  <c r="X25" i="67"/>
  <c r="X29" i="67"/>
  <c r="X34" i="67"/>
  <c r="X64" i="67"/>
  <c r="X70" i="67"/>
  <c r="X20" i="67"/>
  <c r="X24" i="67"/>
  <c r="X28" i="67"/>
  <c r="X32" i="67"/>
  <c r="X61" i="67"/>
  <c r="X69" i="67"/>
  <c r="X62" i="67"/>
  <c r="X60" i="67"/>
  <c r="X68" i="67"/>
  <c r="X46" i="67"/>
  <c r="X45" i="67"/>
  <c r="X52" i="67"/>
  <c r="X67" i="67"/>
  <c r="X71" i="67"/>
  <c r="X35" i="67"/>
  <c r="X63" i="67"/>
  <c r="X57" i="67"/>
  <c r="X54" i="67"/>
  <c r="X48" i="67"/>
  <c r="X55" i="67"/>
  <c r="X18" i="67"/>
  <c r="X22" i="67"/>
  <c r="X26" i="67"/>
  <c r="X30" i="67"/>
  <c r="X43" i="67"/>
  <c r="X50" i="67"/>
  <c r="X58" i="67"/>
  <c r="X49" i="67"/>
  <c r="X56" i="67"/>
  <c r="X51" i="67"/>
  <c r="X47" i="67"/>
  <c r="X53" i="67"/>
  <c r="X44" i="67"/>
  <c r="X38" i="67"/>
  <c r="X37" i="67"/>
  <c r="X39" i="67"/>
  <c r="X36" i="67"/>
  <c r="X19" i="67"/>
  <c r="X23" i="67"/>
  <c r="X27" i="67"/>
  <c r="X31" i="67"/>
  <c r="AI54" i="56"/>
  <c r="AG44" i="56"/>
  <c r="AI36" i="56"/>
  <c r="AI50" i="56"/>
  <c r="AD54" i="41"/>
  <c r="AD51" i="41"/>
  <c r="AH57" i="52"/>
  <c r="AE47" i="52"/>
  <c r="AJ44" i="52"/>
  <c r="AH50" i="52"/>
  <c r="AE48" i="52"/>
  <c r="AE45" i="52"/>
  <c r="AF58" i="52"/>
  <c r="AF50" i="52"/>
  <c r="AI45" i="52"/>
  <c r="AI51" i="52"/>
  <c r="AE53" i="58"/>
  <c r="AF48" i="58"/>
  <c r="AG55" i="58"/>
  <c r="AJ57" i="58"/>
  <c r="AJ47" i="58"/>
  <c r="AJ53" i="58"/>
  <c r="AJ45" i="58"/>
  <c r="AF52" i="58"/>
  <c r="AF44" i="58"/>
  <c r="AE45" i="58"/>
  <c r="AH53" i="56"/>
  <c r="AE44" i="56"/>
  <c r="AJ56" i="56"/>
  <c r="AE52" i="56"/>
  <c r="AH48" i="56"/>
  <c r="AG54" i="56"/>
  <c r="AE51" i="56"/>
  <c r="AD47" i="56"/>
  <c r="AD46" i="56"/>
  <c r="AH55" i="56"/>
  <c r="AG49" i="56"/>
  <c r="AG45" i="56"/>
  <c r="AF48" i="56"/>
  <c r="AD58" i="41"/>
  <c r="AD49" i="41"/>
  <c r="AD46" i="41"/>
  <c r="AI54" i="60"/>
  <c r="AH56" i="52"/>
  <c r="AH47" i="52"/>
  <c r="AH44" i="52"/>
  <c r="AF44" i="52"/>
  <c r="AG58" i="58"/>
  <c r="AF45" i="58"/>
  <c r="AD52" i="58"/>
  <c r="AD55" i="58"/>
  <c r="AE52" i="58"/>
  <c r="AJ45" i="56"/>
  <c r="AI45" i="56"/>
  <c r="AI46" i="60"/>
  <c r="AD53" i="52"/>
  <c r="AD56" i="41"/>
  <c r="AG56" i="60"/>
  <c r="AI46" i="52"/>
  <c r="AE58" i="52"/>
  <c r="AG56" i="56"/>
  <c r="AI57" i="56"/>
  <c r="AI44" i="56"/>
  <c r="AD55" i="41"/>
  <c r="AG44" i="60"/>
  <c r="AF51" i="52"/>
  <c r="AG44" i="58"/>
  <c r="AE54" i="58"/>
  <c r="AE50" i="58"/>
  <c r="AJ55" i="58"/>
  <c r="AH57" i="58"/>
  <c r="AF47" i="58"/>
  <c r="AE54" i="56"/>
  <c r="AH57" i="56"/>
  <c r="AI54" i="52"/>
  <c r="AJ58" i="56"/>
  <c r="AI46" i="56"/>
  <c r="AI48" i="56"/>
  <c r="AE50" i="56"/>
  <c r="AD50" i="60"/>
  <c r="AG57" i="60"/>
  <c r="AD55" i="60"/>
  <c r="AE48" i="60"/>
  <c r="AJ44" i="60"/>
  <c r="AF56" i="60"/>
  <c r="AE55" i="60"/>
  <c r="AD54" i="60"/>
  <c r="AF48" i="60"/>
  <c r="AE47" i="60"/>
  <c r="AD46" i="60"/>
  <c r="AJ58" i="60"/>
  <c r="AJ50" i="60"/>
  <c r="AE55" i="52"/>
  <c r="AI53" i="52"/>
  <c r="AJ51" i="52"/>
  <c r="AD55" i="52"/>
  <c r="AI52" i="52"/>
  <c r="AD47" i="52"/>
  <c r="AI44" i="52"/>
  <c r="AH52" i="58"/>
  <c r="AF58" i="58"/>
  <c r="AH51" i="58"/>
  <c r="AF50" i="58"/>
  <c r="AD51" i="56"/>
  <c r="AJ49" i="56"/>
  <c r="AH46" i="56"/>
  <c r="AH56" i="56"/>
  <c r="AG55" i="56"/>
  <c r="AJ57" i="56"/>
  <c r="AF54" i="56"/>
  <c r="AG38" i="60"/>
  <c r="AI56" i="56"/>
  <c r="AD52" i="41"/>
  <c r="AD50" i="41"/>
  <c r="AD57" i="41"/>
  <c r="AI50" i="60"/>
  <c r="AG48" i="60"/>
  <c r="AE54" i="60"/>
  <c r="AD56" i="60"/>
  <c r="AF52" i="60"/>
  <c r="AF49" i="60"/>
  <c r="AD44" i="60"/>
  <c r="AE58" i="60"/>
  <c r="AF46" i="60"/>
  <c r="AI52" i="60"/>
  <c r="AI49" i="60"/>
  <c r="AI57" i="60"/>
  <c r="AD48" i="60"/>
  <c r="AJ54" i="60"/>
  <c r="AJ46" i="60"/>
  <c r="AF58" i="60"/>
  <c r="AI53" i="60"/>
  <c r="AF50" i="60"/>
  <c r="AI45" i="60"/>
  <c r="AJ53" i="60"/>
  <c r="AJ45" i="60"/>
  <c r="AI50" i="52"/>
  <c r="AE50" i="52"/>
  <c r="AE53" i="52"/>
  <c r="AH48" i="52"/>
  <c r="AJ52" i="52"/>
  <c r="AJ49" i="52"/>
  <c r="AH55" i="52"/>
  <c r="AI56" i="52"/>
  <c r="AI55" i="52"/>
  <c r="AD51" i="52"/>
  <c r="AI48" i="52"/>
  <c r="AI47" i="52"/>
  <c r="AE57" i="52"/>
  <c r="AJ53" i="52"/>
  <c r="AH51" i="52"/>
  <c r="AE49" i="52"/>
  <c r="AJ45" i="52"/>
  <c r="AF57" i="52"/>
  <c r="AD56" i="52"/>
  <c r="AF49" i="52"/>
  <c r="AD48" i="52"/>
  <c r="AE58" i="58"/>
  <c r="AJ52" i="58"/>
  <c r="AJ46" i="58"/>
  <c r="AF55" i="58"/>
  <c r="AG54" i="58"/>
  <c r="AG57" i="58"/>
  <c r="AH50" i="58"/>
  <c r="AD50" i="58"/>
  <c r="AE47" i="58"/>
  <c r="AF56" i="58"/>
  <c r="AF54" i="58"/>
  <c r="AE57" i="58"/>
  <c r="AH54" i="58"/>
  <c r="AG53" i="58"/>
  <c r="AF51" i="58"/>
  <c r="AE49" i="58"/>
  <c r="AH46" i="58"/>
  <c r="AG45" i="58"/>
  <c r="AE51" i="58"/>
  <c r="AH49" i="58"/>
  <c r="AH48" i="58"/>
  <c r="AG47" i="58"/>
  <c r="AD44" i="58"/>
  <c r="AE48" i="58"/>
  <c r="AD47" i="58"/>
  <c r="AJ44" i="58"/>
  <c r="AE46" i="56"/>
  <c r="AF53" i="56"/>
  <c r="AD52" i="56"/>
  <c r="AE45" i="56"/>
  <c r="AD54" i="56"/>
  <c r="AJ50" i="56"/>
  <c r="AF56" i="56"/>
  <c r="AH52" i="56"/>
  <c r="AD49" i="56"/>
  <c r="AF57" i="56"/>
  <c r="AJ51" i="56"/>
  <c r="AD48" i="56"/>
  <c r="AJ44" i="56"/>
  <c r="AH58" i="56"/>
  <c r="AG57" i="56"/>
  <c r="AF55" i="56"/>
  <c r="AE53" i="56"/>
  <c r="AG50" i="56"/>
  <c r="AE49" i="56"/>
  <c r="AG47" i="56"/>
  <c r="AE47" i="56"/>
  <c r="AH45" i="56"/>
  <c r="AH44" i="56"/>
  <c r="AF57" i="60"/>
  <c r="AI44" i="60"/>
  <c r="AD57" i="60"/>
  <c r="AI49" i="56"/>
  <c r="AI58" i="56"/>
  <c r="AD45" i="41"/>
  <c r="AD47" i="41"/>
  <c r="AD44" i="41"/>
  <c r="AI58" i="60"/>
  <c r="AJ51" i="60"/>
  <c r="AG47" i="60"/>
  <c r="AG55" i="60"/>
  <c r="AE50" i="60"/>
  <c r="AF44" i="60"/>
  <c r="AJ57" i="60"/>
  <c r="AJ49" i="60"/>
  <c r="AJ55" i="60"/>
  <c r="AF53" i="60"/>
  <c r="AG51" i="60"/>
  <c r="AJ47" i="60"/>
  <c r="AF45" i="60"/>
  <c r="AG58" i="60"/>
  <c r="AE57" i="60"/>
  <c r="AF51" i="60"/>
  <c r="AG50" i="60"/>
  <c r="AE49" i="60"/>
  <c r="AE56" i="52"/>
  <c r="AH58" i="52"/>
  <c r="AJ54" i="52"/>
  <c r="AH49" i="52"/>
  <c r="AF53" i="52"/>
  <c r="AD52" i="52"/>
  <c r="AF45" i="52"/>
  <c r="AD44" i="52"/>
  <c r="AJ56" i="52"/>
  <c r="AH53" i="52"/>
  <c r="AH52" i="52"/>
  <c r="AE51" i="52"/>
  <c r="AJ48" i="52"/>
  <c r="AH45" i="52"/>
  <c r="AD58" i="52"/>
  <c r="AD57" i="52"/>
  <c r="AF52" i="52"/>
  <c r="AD50" i="52"/>
  <c r="AD49" i="52"/>
  <c r="AE55" i="58"/>
  <c r="AD45" i="58"/>
  <c r="AG56" i="58"/>
  <c r="AJ49" i="58"/>
  <c r="AJ58" i="58"/>
  <c r="AF57" i="58"/>
  <c r="AH55" i="58"/>
  <c r="AG46" i="58"/>
  <c r="AD56" i="58"/>
  <c r="AH53" i="58"/>
  <c r="AG48" i="58"/>
  <c r="AJ56" i="58"/>
  <c r="AD51" i="58"/>
  <c r="AJ48" i="58"/>
  <c r="AE44" i="58"/>
  <c r="AJ51" i="58"/>
  <c r="AJ50" i="58"/>
  <c r="AF49" i="58"/>
  <c r="AE58" i="56"/>
  <c r="AD53" i="56"/>
  <c r="AF47" i="56"/>
  <c r="AF58" i="56"/>
  <c r="AJ53" i="56"/>
  <c r="AH51" i="56"/>
  <c r="AH50" i="56"/>
  <c r="AF49" i="56"/>
  <c r="AH47" i="56"/>
  <c r="AE55" i="56"/>
  <c r="AE48" i="56"/>
  <c r="AG58" i="56"/>
  <c r="AD57" i="56"/>
  <c r="AD56" i="56"/>
  <c r="AE56" i="56"/>
  <c r="AD55" i="56"/>
  <c r="AJ52" i="56"/>
  <c r="AJ47" i="56"/>
  <c r="AJ46" i="56"/>
  <c r="AF45" i="56"/>
  <c r="AD48" i="41"/>
  <c r="AE56" i="60"/>
  <c r="AJ52" i="60"/>
  <c r="AI51" i="60"/>
  <c r="AG49" i="60"/>
  <c r="AD47" i="60"/>
  <c r="AI39" i="56"/>
  <c r="AI37" i="60"/>
  <c r="AD53" i="41"/>
  <c r="AE46" i="60"/>
  <c r="AD58" i="60"/>
  <c r="AF54" i="60"/>
  <c r="AD49" i="60"/>
  <c r="AE51" i="60"/>
  <c r="AF55" i="60"/>
  <c r="AG54" i="60"/>
  <c r="AE53" i="60"/>
  <c r="AF47" i="60"/>
  <c r="AG46" i="60"/>
  <c r="AE45" i="60"/>
  <c r="AI56" i="60"/>
  <c r="AD53" i="60"/>
  <c r="AD52" i="60"/>
  <c r="AI48" i="60"/>
  <c r="AD45" i="60"/>
  <c r="AJ56" i="60"/>
  <c r="AI55" i="60"/>
  <c r="AG53" i="60"/>
  <c r="AE52" i="60"/>
  <c r="AD51" i="60"/>
  <c r="AJ48" i="60"/>
  <c r="AI47" i="60"/>
  <c r="AG45" i="60"/>
  <c r="AE44" i="60"/>
  <c r="AE54" i="52"/>
  <c r="AI58" i="52"/>
  <c r="AE46" i="52"/>
  <c r="AJ47" i="52"/>
  <c r="AJ55" i="52"/>
  <c r="AJ46" i="52"/>
  <c r="AJ57" i="52"/>
  <c r="AF56" i="52"/>
  <c r="AD54" i="52"/>
  <c r="AF48" i="52"/>
  <c r="AD46" i="52"/>
  <c r="AD45" i="52"/>
  <c r="AJ58" i="52"/>
  <c r="AH54" i="52"/>
  <c r="AE52" i="52"/>
  <c r="AJ50" i="52"/>
  <c r="AH46" i="52"/>
  <c r="AE44" i="52"/>
  <c r="AI57" i="52"/>
  <c r="AF55" i="52"/>
  <c r="AF54" i="52"/>
  <c r="AI49" i="52"/>
  <c r="AF47" i="52"/>
  <c r="AF46" i="52"/>
  <c r="AG52" i="58"/>
  <c r="AE46" i="58"/>
  <c r="AG49" i="58"/>
  <c r="AD57" i="58"/>
  <c r="AE56" i="58"/>
  <c r="AD53" i="58"/>
  <c r="AH58" i="58"/>
  <c r="AH56" i="58"/>
  <c r="AH45" i="58"/>
  <c r="AD58" i="58"/>
  <c r="AJ54" i="58"/>
  <c r="AF53" i="58"/>
  <c r="AG51" i="58"/>
  <c r="AD54" i="58"/>
  <c r="AD46" i="58"/>
  <c r="AG50" i="58"/>
  <c r="AD49" i="58"/>
  <c r="AD48" i="58"/>
  <c r="AH44" i="58"/>
  <c r="AH47" i="58"/>
  <c r="AF46" i="58"/>
  <c r="AE57" i="56"/>
  <c r="AH54" i="56"/>
  <c r="AG53" i="56"/>
  <c r="AF51" i="56"/>
  <c r="AF50" i="56"/>
  <c r="AJ48" i="56"/>
  <c r="AJ55" i="56"/>
  <c r="AJ54" i="56"/>
  <c r="AG51" i="56"/>
  <c r="AF52" i="56"/>
  <c r="AD50" i="56"/>
  <c r="AF46" i="56"/>
  <c r="AF44" i="56"/>
  <c r="AD58" i="56"/>
  <c r="AH49" i="56"/>
  <c r="AG46" i="56"/>
  <c r="AD45" i="56"/>
  <c r="AD44" i="56"/>
  <c r="AI55" i="58"/>
  <c r="AI46" i="58"/>
  <c r="AI52" i="58"/>
  <c r="AI51" i="58"/>
  <c r="AI48" i="58"/>
  <c r="AI58" i="58"/>
  <c r="AI49" i="58"/>
  <c r="AI56" i="58"/>
  <c r="AI45" i="58"/>
  <c r="AI57" i="58"/>
  <c r="AI54" i="58"/>
  <c r="AI47" i="58"/>
  <c r="AI53" i="58"/>
  <c r="AI50" i="58"/>
  <c r="AI44" i="58"/>
  <c r="U47" i="60"/>
  <c r="U51" i="60"/>
  <c r="U55" i="60"/>
  <c r="U45" i="60"/>
  <c r="U53" i="60"/>
  <c r="U57" i="60"/>
  <c r="U54" i="60"/>
  <c r="U44" i="60"/>
  <c r="U48" i="60"/>
  <c r="U52" i="60"/>
  <c r="U56" i="60"/>
  <c r="U49" i="60"/>
  <c r="U46" i="60"/>
  <c r="U50" i="60"/>
  <c r="U58" i="60"/>
  <c r="AG35" i="60"/>
  <c r="AG39" i="60"/>
  <c r="AF36" i="58"/>
  <c r="AD35" i="58"/>
  <c r="AJ35" i="58"/>
  <c r="AD36" i="56"/>
  <c r="AF35" i="56"/>
  <c r="AE37" i="56"/>
  <c r="AF36" i="56"/>
  <c r="R46" i="52"/>
  <c r="R46" i="67" s="1"/>
  <c r="R52" i="52"/>
  <c r="R52" i="67" s="1"/>
  <c r="R57" i="52"/>
  <c r="R57" i="67" s="1"/>
  <c r="R44" i="52"/>
  <c r="R44" i="67" s="1"/>
  <c r="R54" i="52"/>
  <c r="R54" i="67" s="1"/>
  <c r="R51" i="52"/>
  <c r="R51" i="67" s="1"/>
  <c r="R49" i="52"/>
  <c r="R49" i="67" s="1"/>
  <c r="R58" i="52"/>
  <c r="R58" i="67" s="1"/>
  <c r="R55" i="52"/>
  <c r="R55" i="67" s="1"/>
  <c r="R50" i="52"/>
  <c r="R50" i="67" s="1"/>
  <c r="R56" i="52"/>
  <c r="R56" i="67" s="1"/>
  <c r="R47" i="52"/>
  <c r="R47" i="67" s="1"/>
  <c r="R48" i="52"/>
  <c r="R48" i="67" s="1"/>
  <c r="R45" i="52"/>
  <c r="R45" i="67" s="1"/>
  <c r="R53" i="52"/>
  <c r="R53" i="67" s="1"/>
  <c r="AD36" i="52"/>
  <c r="AE36" i="60"/>
  <c r="AI39" i="60"/>
  <c r="AD36" i="60"/>
  <c r="AE38" i="60"/>
  <c r="AJ38" i="60"/>
  <c r="AJ37" i="60"/>
  <c r="AH38" i="58"/>
  <c r="AJ37" i="58"/>
  <c r="AH38" i="52"/>
  <c r="AI38" i="52"/>
  <c r="AH38" i="56"/>
  <c r="AE37" i="60"/>
  <c r="AD37" i="60"/>
  <c r="AD39" i="60"/>
  <c r="AI35" i="60"/>
  <c r="AJ35" i="60"/>
  <c r="AF36" i="60"/>
  <c r="AJ35" i="56"/>
  <c r="AG37" i="56"/>
  <c r="AJ36" i="58"/>
  <c r="AI36" i="58"/>
  <c r="AI38" i="58"/>
  <c r="AH35" i="52"/>
  <c r="AE35" i="56"/>
  <c r="AE36" i="58"/>
  <c r="AE36" i="52"/>
  <c r="AE39" i="60"/>
  <c r="AF37" i="60"/>
  <c r="AJ36" i="52"/>
  <c r="AE37" i="58"/>
  <c r="AD36" i="58"/>
  <c r="AE37" i="52"/>
  <c r="AD37" i="56"/>
  <c r="AG38" i="58"/>
  <c r="AI36" i="52"/>
  <c r="AF39" i="52"/>
  <c r="AF38" i="52"/>
  <c r="AF38" i="58"/>
  <c r="AE35" i="58"/>
  <c r="AD38" i="58"/>
  <c r="AD37" i="52"/>
  <c r="AE35" i="52"/>
  <c r="AD35" i="56"/>
  <c r="AF38" i="56"/>
  <c r="AI37" i="56"/>
  <c r="AI37" i="58"/>
  <c r="AF39" i="60"/>
  <c r="AF35" i="60"/>
  <c r="AJ36" i="60"/>
  <c r="AE35" i="60"/>
  <c r="AG35" i="58"/>
  <c r="AD39" i="58"/>
  <c r="AJ38" i="58"/>
  <c r="AH36" i="58"/>
  <c r="AG39" i="58"/>
  <c r="AH35" i="58"/>
  <c r="AI37" i="52"/>
  <c r="AI39" i="52"/>
  <c r="AI35" i="52"/>
  <c r="AJ38" i="52"/>
  <c r="AH37" i="52"/>
  <c r="AJ35" i="52"/>
  <c r="AJ38" i="56"/>
  <c r="AE39" i="56"/>
  <c r="AJ36" i="56"/>
  <c r="AG38" i="56"/>
  <c r="AH35" i="56"/>
  <c r="AG36" i="56"/>
  <c r="AF35" i="52"/>
  <c r="AF37" i="58"/>
  <c r="AE38" i="56"/>
  <c r="AE36" i="56"/>
  <c r="AI35" i="56"/>
  <c r="AD35" i="60"/>
  <c r="AF39" i="58"/>
  <c r="AE39" i="52"/>
  <c r="AJ39" i="52"/>
  <c r="AH39" i="56"/>
  <c r="AD39" i="56"/>
  <c r="AJ37" i="56"/>
  <c r="AF37" i="52"/>
  <c r="AF35" i="58"/>
  <c r="AE38" i="58"/>
  <c r="AD37" i="58"/>
  <c r="AD35" i="52"/>
  <c r="AD38" i="52"/>
  <c r="AE38" i="52"/>
  <c r="AD38" i="56"/>
  <c r="AF37" i="56"/>
  <c r="AI38" i="56"/>
  <c r="AI35" i="58"/>
  <c r="AD39" i="41"/>
  <c r="AJ39" i="60"/>
  <c r="AG36" i="60"/>
  <c r="AF38" i="60"/>
  <c r="AI36" i="60"/>
  <c r="AD38" i="60"/>
  <c r="AI38" i="60"/>
  <c r="AG37" i="60"/>
  <c r="AH37" i="58"/>
  <c r="AE39" i="58"/>
  <c r="AG36" i="58"/>
  <c r="AG37" i="58"/>
  <c r="AH39" i="58"/>
  <c r="AJ39" i="58"/>
  <c r="AH36" i="52"/>
  <c r="AH39" i="52"/>
  <c r="AJ37" i="52"/>
  <c r="AD39" i="52"/>
  <c r="AJ39" i="56"/>
  <c r="AG35" i="56"/>
  <c r="AH37" i="56"/>
  <c r="AH36" i="56"/>
  <c r="AG39" i="56"/>
  <c r="AF39" i="56"/>
  <c r="AI39" i="58"/>
  <c r="P33" i="75"/>
  <c r="U38" i="60"/>
  <c r="U35" i="60"/>
  <c r="U39" i="60"/>
  <c r="U36" i="60"/>
  <c r="U37" i="60"/>
  <c r="R36" i="52"/>
  <c r="R36" i="67" s="1"/>
  <c r="R39" i="52"/>
  <c r="R39" i="67" s="1"/>
  <c r="R38" i="52"/>
  <c r="R38" i="67" s="1"/>
  <c r="R35" i="52"/>
  <c r="R35" i="67" s="1"/>
  <c r="R37" i="52"/>
  <c r="R37" i="67" s="1"/>
  <c r="P34" i="75"/>
  <c r="P32" i="75"/>
  <c r="P31" i="75"/>
  <c r="P68" i="75"/>
  <c r="P28" i="75"/>
  <c r="P61" i="75"/>
  <c r="P65" i="75"/>
  <c r="P60" i="75"/>
  <c r="P21" i="75"/>
  <c r="AL62" i="100"/>
  <c r="AL23" i="100"/>
  <c r="P27" i="75"/>
  <c r="P24" i="75"/>
  <c r="P25" i="75"/>
  <c r="P26" i="75"/>
  <c r="P67" i="75"/>
  <c r="P19" i="75"/>
  <c r="P22" i="75"/>
  <c r="P18" i="75"/>
  <c r="P17" i="75"/>
  <c r="P23" i="75"/>
  <c r="P66" i="75"/>
  <c r="P15" i="75"/>
  <c r="P20" i="75"/>
  <c r="P64" i="75"/>
  <c r="P16" i="75"/>
  <c r="P59" i="75"/>
  <c r="AL28" i="100"/>
  <c r="AL21" i="100"/>
  <c r="AL26" i="100"/>
  <c r="AL63" i="100"/>
  <c r="AL20" i="100"/>
  <c r="P58" i="75"/>
  <c r="AL67" i="100"/>
  <c r="AL27" i="100"/>
  <c r="P40" i="75"/>
  <c r="P30" i="75"/>
  <c r="AL30" i="100"/>
  <c r="AL69" i="100"/>
  <c r="AL22" i="100"/>
  <c r="AL43" i="100"/>
  <c r="AL60" i="100"/>
  <c r="AL68" i="100"/>
  <c r="AL32" i="100"/>
  <c r="AL34" i="100"/>
  <c r="AL24" i="100"/>
  <c r="AL25" i="100"/>
  <c r="AL61" i="100"/>
  <c r="AL29" i="100"/>
  <c r="AL31" i="100"/>
  <c r="AL70" i="100"/>
  <c r="AL19" i="100"/>
  <c r="R73" i="100"/>
  <c r="AG15" i="100"/>
  <c r="AL64" i="100"/>
  <c r="AL71" i="100"/>
  <c r="AI18" i="100"/>
  <c r="X73" i="100"/>
  <c r="U73" i="100"/>
  <c r="AH15" i="100"/>
  <c r="U71" i="60"/>
  <c r="U67" i="60"/>
  <c r="U43" i="60"/>
  <c r="U30" i="60"/>
  <c r="U26" i="60"/>
  <c r="U22" i="60"/>
  <c r="U18" i="60"/>
  <c r="U15" i="60"/>
  <c r="U61" i="60"/>
  <c r="U32" i="60"/>
  <c r="U24" i="60"/>
  <c r="U60" i="60"/>
  <c r="U31" i="60"/>
  <c r="U23" i="60"/>
  <c r="U70" i="60"/>
  <c r="U64" i="60"/>
  <c r="U34" i="60"/>
  <c r="U29" i="60"/>
  <c r="U25" i="60"/>
  <c r="U21" i="60"/>
  <c r="U69" i="60"/>
  <c r="U28" i="60"/>
  <c r="U20" i="60"/>
  <c r="U68" i="60"/>
  <c r="U27" i="60"/>
  <c r="U19" i="60"/>
  <c r="R15" i="60"/>
  <c r="AG15" i="60" s="1"/>
  <c r="U62" i="60"/>
  <c r="U63" i="60"/>
  <c r="O15" i="60"/>
  <c r="U62" i="52"/>
  <c r="AH62" i="52" s="1"/>
  <c r="O15" i="52"/>
  <c r="U63" i="52"/>
  <c r="O63" i="60"/>
  <c r="O63" i="67" s="1"/>
  <c r="O62" i="60"/>
  <c r="O69" i="60"/>
  <c r="O61" i="60"/>
  <c r="O32" i="60"/>
  <c r="O28" i="60"/>
  <c r="O24" i="60"/>
  <c r="O20" i="60"/>
  <c r="O68" i="60"/>
  <c r="O60" i="60"/>
  <c r="O31" i="60"/>
  <c r="O27" i="60"/>
  <c r="O23" i="60"/>
  <c r="O19" i="60"/>
  <c r="O71" i="60"/>
  <c r="O67" i="60"/>
  <c r="O43" i="60"/>
  <c r="O30" i="60"/>
  <c r="O26" i="60"/>
  <c r="O22" i="60"/>
  <c r="O18" i="60"/>
  <c r="O70" i="60"/>
  <c r="O34" i="60"/>
  <c r="O29" i="60"/>
  <c r="O25" i="60"/>
  <c r="O21" i="60"/>
  <c r="R69" i="52"/>
  <c r="R61" i="52"/>
  <c r="R32" i="52"/>
  <c r="R28" i="52"/>
  <c r="R25" i="52"/>
  <c r="R21" i="52"/>
  <c r="R68" i="52"/>
  <c r="R60" i="52"/>
  <c r="R31" i="52"/>
  <c r="R27" i="52"/>
  <c r="R24" i="52"/>
  <c r="R20" i="52"/>
  <c r="R71" i="52"/>
  <c r="R67" i="52"/>
  <c r="R43" i="52"/>
  <c r="R30" i="52"/>
  <c r="R26" i="52"/>
  <c r="R23" i="52"/>
  <c r="R19" i="52"/>
  <c r="R70" i="52"/>
  <c r="R34" i="52"/>
  <c r="R29" i="52"/>
  <c r="R22" i="52"/>
  <c r="R18" i="52"/>
  <c r="L15" i="60"/>
  <c r="L15" i="52"/>
  <c r="L73" i="52" s="1"/>
  <c r="R68" i="60"/>
  <c r="R62" i="60"/>
  <c r="R34" i="60"/>
  <c r="R29" i="60"/>
  <c r="R25" i="60"/>
  <c r="R21" i="60"/>
  <c r="R69" i="60"/>
  <c r="R61" i="60"/>
  <c r="R26" i="60"/>
  <c r="R23" i="60"/>
  <c r="R20" i="60"/>
  <c r="I15" i="60"/>
  <c r="R70" i="60"/>
  <c r="R67" i="60"/>
  <c r="R30" i="60"/>
  <c r="R27" i="60"/>
  <c r="R24" i="60"/>
  <c r="R71" i="60"/>
  <c r="R31" i="60"/>
  <c r="R28" i="60"/>
  <c r="R18" i="60"/>
  <c r="R63" i="60"/>
  <c r="R32" i="60"/>
  <c r="R19" i="60"/>
  <c r="R22" i="60"/>
  <c r="R60" i="60"/>
  <c r="R43" i="60"/>
  <c r="O71" i="52"/>
  <c r="AF71" i="52" s="1"/>
  <c r="O32" i="52"/>
  <c r="AF32" i="52" s="1"/>
  <c r="O70" i="52"/>
  <c r="AF70" i="52" s="1"/>
  <c r="R63" i="52"/>
  <c r="I15" i="52"/>
  <c r="O69" i="52"/>
  <c r="AF69" i="52" s="1"/>
  <c r="O30" i="52"/>
  <c r="AF30" i="52" s="1"/>
  <c r="O24" i="52"/>
  <c r="AF24" i="52" s="1"/>
  <c r="O21" i="52"/>
  <c r="O22" i="52"/>
  <c r="O26" i="52"/>
  <c r="AF26" i="52" s="1"/>
  <c r="O61" i="52"/>
  <c r="AF61" i="52" s="1"/>
  <c r="O18" i="52"/>
  <c r="AF18" i="52" s="1"/>
  <c r="O19" i="52"/>
  <c r="O23" i="52"/>
  <c r="AF23" i="52" s="1"/>
  <c r="O34" i="52"/>
  <c r="AF34" i="52" s="1"/>
  <c r="O67" i="52"/>
  <c r="AF67" i="52" s="1"/>
  <c r="O28" i="52"/>
  <c r="AF28" i="52" s="1"/>
  <c r="O31" i="52"/>
  <c r="O60" i="52"/>
  <c r="AF60" i="52" s="1"/>
  <c r="O25" i="52"/>
  <c r="AF25" i="52" s="1"/>
  <c r="O68" i="52"/>
  <c r="O29" i="52"/>
  <c r="O27" i="52"/>
  <c r="AF27" i="52" s="1"/>
  <c r="O20" i="52"/>
  <c r="O43" i="52"/>
  <c r="AF43" i="52" s="1"/>
  <c r="R73" i="56"/>
  <c r="AA73" i="52"/>
  <c r="U73" i="56"/>
  <c r="X73" i="52"/>
  <c r="AA73" i="60"/>
  <c r="X73" i="58"/>
  <c r="V73" i="41"/>
  <c r="S73" i="41"/>
  <c r="L73" i="58"/>
  <c r="AA73" i="56"/>
  <c r="Y73" i="41"/>
  <c r="U73" i="58"/>
  <c r="AA73" i="58"/>
  <c r="AG30" i="56"/>
  <c r="X73" i="56"/>
  <c r="AB73" i="41"/>
  <c r="P73" i="41"/>
  <c r="X73" i="60"/>
  <c r="M73" i="52"/>
  <c r="R73" i="58"/>
  <c r="AE62" i="52"/>
  <c r="AD25" i="52"/>
  <c r="AH64" i="58"/>
  <c r="AJ68" i="56"/>
  <c r="AD71" i="60"/>
  <c r="AI63" i="56"/>
  <c r="AJ15" i="58"/>
  <c r="AH32" i="52"/>
  <c r="AJ27" i="52"/>
  <c r="AF68" i="56"/>
  <c r="AJ25" i="52"/>
  <c r="AF28" i="58"/>
  <c r="AD34" i="60"/>
  <c r="AG27" i="58"/>
  <c r="AH27" i="52"/>
  <c r="AD64" i="56"/>
  <c r="AE61" i="56"/>
  <c r="AH31" i="52"/>
  <c r="AE71" i="58"/>
  <c r="AE25" i="56"/>
  <c r="AF30" i="58"/>
  <c r="AF34" i="58"/>
  <c r="AF27" i="58"/>
  <c r="AE31" i="56"/>
  <c r="AD27" i="60"/>
  <c r="AI26" i="60"/>
  <c r="AI32" i="52"/>
  <c r="AI26" i="52"/>
  <c r="AE24" i="52"/>
  <c r="AD68" i="52"/>
  <c r="AF71" i="56"/>
  <c r="AI61" i="58"/>
  <c r="AG71" i="58"/>
  <c r="AF31" i="58"/>
  <c r="AE28" i="56"/>
  <c r="AF70" i="56"/>
  <c r="AI70" i="56"/>
  <c r="AI26" i="58"/>
  <c r="AE26" i="56"/>
  <c r="AE24" i="56"/>
  <c r="AF24" i="58"/>
  <c r="AE24" i="60"/>
  <c r="AI67" i="58"/>
  <c r="AJ25" i="60"/>
  <c r="AF24" i="56"/>
  <c r="AD68" i="58"/>
  <c r="AG68" i="58"/>
  <c r="AG70" i="58"/>
  <c r="AJ68" i="58"/>
  <c r="AJ63" i="58"/>
  <c r="AI63" i="52"/>
  <c r="AD26" i="52"/>
  <c r="AD61" i="58"/>
  <c r="AF29" i="58"/>
  <c r="AE30" i="56"/>
  <c r="AF61" i="58"/>
  <c r="AF71" i="58"/>
  <c r="AE70" i="56"/>
  <c r="AJ61" i="60"/>
  <c r="AJ27" i="60"/>
  <c r="AI34" i="60"/>
  <c r="AJ24" i="60"/>
  <c r="AI29" i="60"/>
  <c r="AJ32" i="60"/>
  <c r="AI28" i="60"/>
  <c r="AJ64" i="60"/>
  <c r="AJ60" i="60"/>
  <c r="AD60" i="60"/>
  <c r="AE61" i="60"/>
  <c r="AE34" i="56"/>
  <c r="AE60" i="56"/>
  <c r="AF70" i="58"/>
  <c r="AE29" i="60"/>
  <c r="AI31" i="60"/>
  <c r="AI32" i="60"/>
  <c r="AD28" i="60"/>
  <c r="AJ71" i="60"/>
  <c r="AE32" i="52"/>
  <c r="AI64" i="60"/>
  <c r="AE70" i="60"/>
  <c r="AI64" i="52"/>
  <c r="AI60" i="52"/>
  <c r="AH70" i="52"/>
  <c r="AD70" i="52"/>
  <c r="AD29" i="56"/>
  <c r="AJ30" i="56"/>
  <c r="AF32" i="56"/>
  <c r="AH29" i="56"/>
  <c r="AF31" i="56"/>
  <c r="AG29" i="56"/>
  <c r="AI24" i="56"/>
  <c r="AD30" i="56"/>
  <c r="AD24" i="56"/>
  <c r="AI26" i="56"/>
  <c r="AF61" i="56"/>
  <c r="AH61" i="56"/>
  <c r="AG61" i="56"/>
  <c r="AJ71" i="56"/>
  <c r="AI62" i="56"/>
  <c r="AF69" i="56"/>
  <c r="AI71" i="56"/>
  <c r="AH68" i="56"/>
  <c r="AG68" i="56"/>
  <c r="AE28" i="58"/>
  <c r="AJ30" i="58"/>
  <c r="AD31" i="58"/>
  <c r="AG31" i="58"/>
  <c r="AJ32" i="58"/>
  <c r="AJ27" i="58"/>
  <c r="AD27" i="58"/>
  <c r="AE26" i="58"/>
  <c r="AH34" i="58"/>
  <c r="AH32" i="58"/>
  <c r="AI27" i="58"/>
  <c r="AD26" i="58"/>
  <c r="AE25" i="58"/>
  <c r="AE64" i="58"/>
  <c r="AJ62" i="58"/>
  <c r="AE62" i="58"/>
  <c r="AG69" i="58"/>
  <c r="AF63" i="52"/>
  <c r="AG63" i="56"/>
  <c r="AI34" i="52"/>
  <c r="AE70" i="52"/>
  <c r="AH68" i="52"/>
  <c r="AI28" i="56"/>
  <c r="AG24" i="56"/>
  <c r="AI68" i="56"/>
  <c r="AI61" i="56"/>
  <c r="AF60" i="56"/>
  <c r="AD71" i="56"/>
  <c r="AE29" i="58"/>
  <c r="AE27" i="58"/>
  <c r="AG60" i="58"/>
  <c r="AH61" i="58"/>
  <c r="AH70" i="58"/>
  <c r="AE63" i="58"/>
  <c r="AH63" i="58"/>
  <c r="AI31" i="52"/>
  <c r="AH64" i="52"/>
  <c r="AD62" i="52"/>
  <c r="AD34" i="56"/>
  <c r="AJ34" i="56"/>
  <c r="AJ64" i="56"/>
  <c r="AI60" i="58"/>
  <c r="AD63" i="58"/>
  <c r="AF63" i="56"/>
  <c r="AG63" i="58"/>
  <c r="AI63" i="60"/>
  <c r="AH67" i="56"/>
  <c r="AI29" i="56"/>
  <c r="AJ34" i="58"/>
  <c r="AD63" i="60"/>
  <c r="AJ63" i="56"/>
  <c r="AH63" i="56"/>
  <c r="AJ63" i="60"/>
  <c r="AI63" i="58"/>
  <c r="AD63" i="52"/>
  <c r="AJ63" i="52"/>
  <c r="AE63" i="60"/>
  <c r="AD63" i="56"/>
  <c r="AE63" i="52"/>
  <c r="AF63" i="58"/>
  <c r="AE63" i="56"/>
  <c r="AE28" i="60"/>
  <c r="AD61" i="60"/>
  <c r="AI71" i="60"/>
  <c r="AJ32" i="52"/>
  <c r="AH25" i="52"/>
  <c r="AH34" i="52"/>
  <c r="AD32" i="52"/>
  <c r="AD28" i="52"/>
  <c r="AJ70" i="52"/>
  <c r="AJ69" i="56"/>
  <c r="AD28" i="58"/>
  <c r="AG34" i="58"/>
  <c r="AG64" i="58"/>
  <c r="AJ70" i="58"/>
  <c r="AE69" i="56"/>
  <c r="AE26" i="60"/>
  <c r="AE34" i="60"/>
  <c r="AD26" i="60"/>
  <c r="AE25" i="60"/>
  <c r="AE69" i="60"/>
  <c r="AI27" i="52"/>
  <c r="AH30" i="52"/>
  <c r="AD31" i="52"/>
  <c r="AI61" i="52"/>
  <c r="AD64" i="52"/>
  <c r="AD60" i="52"/>
  <c r="AH71" i="52"/>
  <c r="AJ69" i="52"/>
  <c r="AH28" i="56"/>
  <c r="AI32" i="56"/>
  <c r="AJ28" i="56"/>
  <c r="AF26" i="56"/>
  <c r="AG60" i="56"/>
  <c r="AH60" i="56"/>
  <c r="AH71" i="56"/>
  <c r="AD69" i="56"/>
  <c r="AE31" i="58"/>
  <c r="AJ25" i="58"/>
  <c r="AG30" i="58"/>
  <c r="AH31" i="58"/>
  <c r="AI29" i="58"/>
  <c r="AG62" i="58"/>
  <c r="AD64" i="58"/>
  <c r="AI18" i="56"/>
  <c r="AF19" i="56"/>
  <c r="AH23" i="58"/>
  <c r="AG21" i="58"/>
  <c r="AJ15" i="52"/>
  <c r="AE32" i="56"/>
  <c r="AF68" i="58"/>
  <c r="AE71" i="56"/>
  <c r="AE30" i="60"/>
  <c r="AD64" i="60"/>
  <c r="AD31" i="60"/>
  <c r="AI27" i="60"/>
  <c r="AD29" i="60"/>
  <c r="AJ30" i="60"/>
  <c r="AI24" i="60"/>
  <c r="AI61" i="60"/>
  <c r="AD62" i="60"/>
  <c r="AE62" i="60"/>
  <c r="AD70" i="60"/>
  <c r="AJ70" i="60"/>
  <c r="AE71" i="60"/>
  <c r="AI30" i="52"/>
  <c r="AE29" i="52"/>
  <c r="AI28" i="52"/>
  <c r="AD27" i="52"/>
  <c r="AJ34" i="52"/>
  <c r="AH28" i="52"/>
  <c r="AJ26" i="52"/>
  <c r="AE25" i="52"/>
  <c r="AI29" i="52"/>
  <c r="AE28" i="52"/>
  <c r="AD24" i="52"/>
  <c r="AJ30" i="52"/>
  <c r="AE30" i="52"/>
  <c r="AH26" i="52"/>
  <c r="AI25" i="52"/>
  <c r="AJ24" i="52"/>
  <c r="AJ61" i="52"/>
  <c r="AD61" i="52"/>
  <c r="AE64" i="52"/>
  <c r="AJ62" i="52"/>
  <c r="AI69" i="52"/>
  <c r="AI62" i="52"/>
  <c r="AE61" i="52"/>
  <c r="AI68" i="52"/>
  <c r="AJ71" i="52"/>
  <c r="AE71" i="52"/>
  <c r="AD71" i="52"/>
  <c r="AJ25" i="56"/>
  <c r="AI25" i="56"/>
  <c r="AJ26" i="56"/>
  <c r="AH26" i="56"/>
  <c r="AF34" i="56"/>
  <c r="AI27" i="56"/>
  <c r="AH32" i="56"/>
  <c r="AI31" i="56"/>
  <c r="AJ29" i="56"/>
  <c r="AG28" i="56"/>
  <c r="AH64" i="56"/>
  <c r="AD28" i="56"/>
  <c r="AH24" i="56"/>
  <c r="AD61" i="56"/>
  <c r="AD62" i="56"/>
  <c r="AG64" i="56"/>
  <c r="AJ61" i="56"/>
  <c r="AI64" i="56"/>
  <c r="AJ62" i="56"/>
  <c r="AI60" i="56"/>
  <c r="AD70" i="56"/>
  <c r="AJ70" i="56"/>
  <c r="AH69" i="56"/>
  <c r="AG69" i="56"/>
  <c r="AI25" i="58"/>
  <c r="AD32" i="58"/>
  <c r="AG25" i="58"/>
  <c r="AJ31" i="58"/>
  <c r="AJ24" i="58"/>
  <c r="AH24" i="58"/>
  <c r="AI34" i="58"/>
  <c r="AH25" i="58"/>
  <c r="AI24" i="58"/>
  <c r="AI30" i="58"/>
  <c r="AI32" i="58"/>
  <c r="AJ64" i="58"/>
  <c r="AI64" i="58"/>
  <c r="AG61" i="58"/>
  <c r="AD60" i="58"/>
  <c r="AI62" i="58"/>
  <c r="AE61" i="58"/>
  <c r="AH60" i="58"/>
  <c r="AJ69" i="58"/>
  <c r="AE69" i="58"/>
  <c r="AD71" i="58"/>
  <c r="AI68" i="58"/>
  <c r="AJ71" i="58"/>
  <c r="AD32" i="60"/>
  <c r="AE31" i="60"/>
  <c r="AD69" i="60"/>
  <c r="AI24" i="52"/>
  <c r="AJ28" i="52"/>
  <c r="AE27" i="52"/>
  <c r="AE69" i="52"/>
  <c r="AG32" i="56"/>
  <c r="AI30" i="56"/>
  <c r="AJ26" i="58"/>
  <c r="AJ61" i="58"/>
  <c r="AH68" i="58"/>
  <c r="AF67" i="58"/>
  <c r="AF25" i="58"/>
  <c r="AE32" i="60"/>
  <c r="AJ28" i="60"/>
  <c r="AE27" i="60"/>
  <c r="AJ26" i="60"/>
  <c r="AI70" i="60"/>
  <c r="AE68" i="60"/>
  <c r="AE31" i="52"/>
  <c r="AE26" i="52"/>
  <c r="AJ31" i="52"/>
  <c r="AJ64" i="52"/>
  <c r="AH61" i="52"/>
  <c r="AI71" i="52"/>
  <c r="AD32" i="56"/>
  <c r="AG34" i="56"/>
  <c r="AJ32" i="56"/>
  <c r="AD25" i="56"/>
  <c r="AJ31" i="56"/>
  <c r="AF25" i="56"/>
  <c r="AJ24" i="56"/>
  <c r="AG70" i="56"/>
  <c r="AG24" i="58"/>
  <c r="AH30" i="58"/>
  <c r="AG32" i="58"/>
  <c r="AJ60" i="58"/>
  <c r="AE60" i="58"/>
  <c r="AD69" i="58"/>
  <c r="AH71" i="58"/>
  <c r="AD70" i="58"/>
  <c r="AF26" i="58"/>
  <c r="AF32" i="58"/>
  <c r="AE27" i="56"/>
  <c r="AE29" i="56"/>
  <c r="AF62" i="58"/>
  <c r="AF60" i="58"/>
  <c r="AE62" i="56"/>
  <c r="AF69" i="58"/>
  <c r="AE68" i="56"/>
  <c r="AJ34" i="60"/>
  <c r="AD30" i="60"/>
  <c r="AI30" i="60"/>
  <c r="AJ29" i="60"/>
  <c r="AI25" i="60"/>
  <c r="AD24" i="60"/>
  <c r="AJ31" i="60"/>
  <c r="AD25" i="60"/>
  <c r="AI62" i="60"/>
  <c r="AJ62" i="60"/>
  <c r="AI60" i="60"/>
  <c r="AE60" i="60"/>
  <c r="AE64" i="60"/>
  <c r="AI68" i="60"/>
  <c r="AJ69" i="60"/>
  <c r="AI69" i="60"/>
  <c r="AD68" i="60"/>
  <c r="AJ68" i="60"/>
  <c r="AH24" i="52"/>
  <c r="AD30" i="52"/>
  <c r="AH29" i="52"/>
  <c r="AD34" i="52"/>
  <c r="AJ29" i="52"/>
  <c r="AE34" i="52"/>
  <c r="AD29" i="52"/>
  <c r="AJ60" i="52"/>
  <c r="AE60" i="52"/>
  <c r="AH60" i="52"/>
  <c r="AI70" i="52"/>
  <c r="AD69" i="52"/>
  <c r="AE68" i="52"/>
  <c r="AH69" i="52"/>
  <c r="AJ68" i="52"/>
  <c r="AH34" i="56"/>
  <c r="AF27" i="56"/>
  <c r="AH31" i="56"/>
  <c r="AI34" i="56"/>
  <c r="AD31" i="56"/>
  <c r="AD27" i="56"/>
  <c r="AG31" i="56"/>
  <c r="AJ27" i="56"/>
  <c r="AG25" i="56"/>
  <c r="AF30" i="56"/>
  <c r="AH30" i="56"/>
  <c r="AF29" i="56"/>
  <c r="AH27" i="56"/>
  <c r="AD26" i="56"/>
  <c r="AF28" i="56"/>
  <c r="AG27" i="56"/>
  <c r="AG26" i="56"/>
  <c r="AH25" i="56"/>
  <c r="AF64" i="56"/>
  <c r="AG62" i="56"/>
  <c r="AJ60" i="56"/>
  <c r="AD60" i="56"/>
  <c r="AH62" i="56"/>
  <c r="AG71" i="56"/>
  <c r="AI69" i="56"/>
  <c r="AH70" i="56"/>
  <c r="AD68" i="56"/>
  <c r="AH26" i="58"/>
  <c r="AD62" i="58"/>
  <c r="AH29" i="58"/>
  <c r="AD34" i="58"/>
  <c r="AH27" i="58"/>
  <c r="AE24" i="58"/>
  <c r="AH28" i="58"/>
  <c r="AD30" i="58"/>
  <c r="AG29" i="58"/>
  <c r="AI28" i="58"/>
  <c r="AD25" i="58"/>
  <c r="AI31" i="58"/>
  <c r="AJ29" i="58"/>
  <c r="AD29" i="58"/>
  <c r="AG28" i="58"/>
  <c r="AD24" i="58"/>
  <c r="AE34" i="58"/>
  <c r="AE30" i="58"/>
  <c r="AE32" i="58"/>
  <c r="AJ28" i="58"/>
  <c r="AG26" i="58"/>
  <c r="AH62" i="58"/>
  <c r="AI70" i="58"/>
  <c r="AI71" i="58"/>
  <c r="AE70" i="58"/>
  <c r="AH69" i="58"/>
  <c r="AI69" i="58"/>
  <c r="AE68" i="58"/>
  <c r="AG20" i="56"/>
  <c r="AG43" i="56"/>
  <c r="AF67" i="56"/>
  <c r="AI67" i="60"/>
  <c r="AI18" i="58"/>
  <c r="AI20" i="58"/>
  <c r="AG23" i="58"/>
  <c r="AI15" i="56"/>
  <c r="AJ43" i="56"/>
  <c r="AH23" i="56"/>
  <c r="AF20" i="56"/>
  <c r="AF22" i="56"/>
  <c r="AJ23" i="60"/>
  <c r="AJ15" i="60"/>
  <c r="AJ67" i="52"/>
  <c r="AI43" i="52"/>
  <c r="AI19" i="52"/>
  <c r="AF21" i="58"/>
  <c r="AH15" i="56"/>
  <c r="AJ20" i="56"/>
  <c r="AI19" i="56"/>
  <c r="AF23" i="56"/>
  <c r="AJ23" i="58"/>
  <c r="AH43" i="58"/>
  <c r="AI67" i="52"/>
  <c r="AH43" i="52"/>
  <c r="AJ67" i="56"/>
  <c r="AI15" i="60"/>
  <c r="AH43" i="56"/>
  <c r="AI20" i="60"/>
  <c r="AI22" i="60"/>
  <c r="AJ21" i="52"/>
  <c r="AH18" i="52"/>
  <c r="AH15" i="58"/>
  <c r="AJ21" i="60"/>
  <c r="AI15" i="58"/>
  <c r="AG43" i="58"/>
  <c r="AJ19" i="52"/>
  <c r="AI15" i="52"/>
  <c r="AG15" i="56"/>
  <c r="AF20" i="58"/>
  <c r="AF15" i="58"/>
  <c r="AJ15" i="56"/>
  <c r="AF15" i="56"/>
  <c r="AI67" i="56"/>
  <c r="AJ67" i="60"/>
  <c r="AI19" i="58"/>
  <c r="AH67" i="58"/>
  <c r="AJ43" i="52"/>
  <c r="AH22" i="52"/>
  <c r="AH21" i="52"/>
  <c r="AH67" i="52"/>
  <c r="AH15" i="52"/>
  <c r="AG67" i="56"/>
  <c r="AF18" i="56"/>
  <c r="AJ22" i="58"/>
  <c r="AJ67" i="58"/>
  <c r="AJ43" i="58"/>
  <c r="AI43" i="58"/>
  <c r="AH19" i="58"/>
  <c r="AG67" i="58"/>
  <c r="AG15" i="58"/>
  <c r="AG15" i="52"/>
  <c r="AH18" i="56"/>
  <c r="AI43" i="56"/>
  <c r="AF43" i="56"/>
  <c r="AI18" i="60"/>
  <c r="AJ18" i="60"/>
  <c r="AI19" i="60"/>
  <c r="AJ20" i="60"/>
  <c r="AJ19" i="60"/>
  <c r="AI21" i="60"/>
  <c r="AF22" i="58"/>
  <c r="AJ19" i="58"/>
  <c r="AI22" i="58"/>
  <c r="AH18" i="58"/>
  <c r="AH20" i="58"/>
  <c r="AI21" i="58"/>
  <c r="AF19" i="58"/>
  <c r="AJ21" i="58"/>
  <c r="AJ18" i="58"/>
  <c r="AI23" i="58"/>
  <c r="AG19" i="58"/>
  <c r="AG22" i="58"/>
  <c r="AJ20" i="58"/>
  <c r="AH22" i="58"/>
  <c r="AH21" i="58"/>
  <c r="AG20" i="58"/>
  <c r="AG18" i="58"/>
  <c r="AJ22" i="56"/>
  <c r="AI21" i="56"/>
  <c r="AH22" i="56"/>
  <c r="AG23" i="56"/>
  <c r="AF21" i="56"/>
  <c r="AJ18" i="56"/>
  <c r="AJ23" i="56"/>
  <c r="AI20" i="56"/>
  <c r="AI22" i="56"/>
  <c r="AH20" i="56"/>
  <c r="AG18" i="56"/>
  <c r="AH19" i="56"/>
  <c r="AJ21" i="56"/>
  <c r="AJ19" i="56"/>
  <c r="AI23" i="56"/>
  <c r="AH21" i="56"/>
  <c r="AG22" i="56"/>
  <c r="AG21" i="56"/>
  <c r="AG19" i="56"/>
  <c r="AJ18" i="52"/>
  <c r="AI23" i="52"/>
  <c r="AH23" i="52"/>
  <c r="AJ23" i="52"/>
  <c r="AI22" i="52"/>
  <c r="AJ22" i="52"/>
  <c r="AJ20" i="52"/>
  <c r="AI21" i="52"/>
  <c r="AI20" i="52"/>
  <c r="AI18" i="52"/>
  <c r="AH20" i="52"/>
  <c r="AH19" i="52"/>
  <c r="AF23" i="58"/>
  <c r="AF18" i="58"/>
  <c r="AI23" i="60"/>
  <c r="AF43" i="58"/>
  <c r="AJ43" i="60"/>
  <c r="AJ22" i="60"/>
  <c r="AI43" i="60"/>
  <c r="Z73" i="41"/>
  <c r="N73" i="41"/>
  <c r="T73" i="56"/>
  <c r="S73" i="56"/>
  <c r="N73" i="56"/>
  <c r="V73" i="60"/>
  <c r="S73" i="60"/>
  <c r="T73" i="41"/>
  <c r="Z73" i="56"/>
  <c r="Q73" i="56"/>
  <c r="Z73" i="60"/>
  <c r="Y73" i="60"/>
  <c r="W73" i="60"/>
  <c r="Q73" i="60"/>
  <c r="N73" i="60"/>
  <c r="V73" i="58"/>
  <c r="T73" i="58"/>
  <c r="S73" i="58"/>
  <c r="Z73" i="52"/>
  <c r="Y73" i="52"/>
  <c r="P73" i="60"/>
  <c r="AB73" i="58"/>
  <c r="V73" i="52"/>
  <c r="T73" i="52"/>
  <c r="AB73" i="56"/>
  <c r="Y73" i="56"/>
  <c r="W73" i="56"/>
  <c r="P73" i="56"/>
  <c r="T73" i="60"/>
  <c r="Z73" i="58"/>
  <c r="W73" i="58"/>
  <c r="Y73" i="58"/>
  <c r="P73" i="58"/>
  <c r="W73" i="52"/>
  <c r="S73" i="52"/>
  <c r="N73" i="52"/>
  <c r="W73" i="41"/>
  <c r="Q73" i="41"/>
  <c r="V73" i="56"/>
  <c r="AB73" i="60"/>
  <c r="Q73" i="58"/>
  <c r="N73" i="58"/>
  <c r="AB73" i="52"/>
  <c r="Q73" i="52"/>
  <c r="P73" i="52"/>
  <c r="AD19" i="52"/>
  <c r="AD23" i="52"/>
  <c r="AD21" i="52"/>
  <c r="AE19" i="56"/>
  <c r="AD22" i="58"/>
  <c r="AD20" i="58"/>
  <c r="AD23" i="60"/>
  <c r="AD22" i="60"/>
  <c r="AD21" i="60"/>
  <c r="AD23" i="58"/>
  <c r="AD22" i="52"/>
  <c r="AE22" i="56"/>
  <c r="AD20" i="60"/>
  <c r="AD19" i="60"/>
  <c r="AD19" i="58"/>
  <c r="AD21" i="58"/>
  <c r="AD20" i="52"/>
  <c r="AE20" i="56"/>
  <c r="AE23" i="56"/>
  <c r="AE21" i="56"/>
  <c r="AE67" i="56"/>
  <c r="AD18" i="60"/>
  <c r="J73" i="56"/>
  <c r="J73" i="60"/>
  <c r="H73" i="60"/>
  <c r="M73" i="60"/>
  <c r="J73" i="58"/>
  <c r="M73" i="58"/>
  <c r="H73" i="58"/>
  <c r="K73" i="56"/>
  <c r="M73" i="56"/>
  <c r="K73" i="52"/>
  <c r="AD67" i="60"/>
  <c r="AD43" i="60"/>
  <c r="AE43" i="56"/>
  <c r="AE18" i="56"/>
  <c r="K54" i="75" l="1"/>
  <c r="K53" i="75"/>
  <c r="J55" i="75"/>
  <c r="J53" i="75"/>
  <c r="J54" i="75"/>
  <c r="K55" i="75"/>
  <c r="J52" i="75"/>
  <c r="J57" i="75"/>
  <c r="K57" i="75"/>
  <c r="K52" i="75"/>
  <c r="R18" i="67"/>
  <c r="AM18" i="67" s="1"/>
  <c r="R70" i="67"/>
  <c r="R30" i="67"/>
  <c r="AM30" i="67" s="1"/>
  <c r="R20" i="67"/>
  <c r="AM20" i="67" s="1"/>
  <c r="R28" i="67"/>
  <c r="O21" i="67"/>
  <c r="AK21" i="67" s="1"/>
  <c r="O19" i="67"/>
  <c r="O60" i="67"/>
  <c r="O28" i="67"/>
  <c r="AK28" i="67" s="1"/>
  <c r="R19" i="67"/>
  <c r="AM19" i="67" s="1"/>
  <c r="R43" i="67"/>
  <c r="R32" i="67"/>
  <c r="AM32" i="67" s="1"/>
  <c r="O25" i="67"/>
  <c r="AK25" i="67" s="1"/>
  <c r="O18" i="67"/>
  <c r="AK18" i="67" s="1"/>
  <c r="O34" i="67"/>
  <c r="O71" i="67"/>
  <c r="O30" i="67"/>
  <c r="R22" i="67"/>
  <c r="R24" i="67"/>
  <c r="AM24" i="67" s="1"/>
  <c r="O68" i="67"/>
  <c r="R63" i="67"/>
  <c r="AM63" i="67" s="1"/>
  <c r="R34" i="67"/>
  <c r="AM34" i="67" s="1"/>
  <c r="R26" i="67"/>
  <c r="AM26" i="67" s="1"/>
  <c r="R71" i="67"/>
  <c r="AM71" i="67" s="1"/>
  <c r="R31" i="67"/>
  <c r="AM31" i="67" s="1"/>
  <c r="R25" i="67"/>
  <c r="R69" i="67"/>
  <c r="O26" i="67"/>
  <c r="O31" i="67"/>
  <c r="O24" i="67"/>
  <c r="AK24" i="67" s="1"/>
  <c r="O69" i="67"/>
  <c r="AK69" i="67" s="1"/>
  <c r="R60" i="67"/>
  <c r="O70" i="67"/>
  <c r="R68" i="67"/>
  <c r="O43" i="67"/>
  <c r="O23" i="67"/>
  <c r="AK23" i="67" s="1"/>
  <c r="O32" i="67"/>
  <c r="R29" i="67"/>
  <c r="AM29" i="67" s="1"/>
  <c r="R23" i="67"/>
  <c r="AM23" i="67" s="1"/>
  <c r="R67" i="67"/>
  <c r="AM67" i="67" s="1"/>
  <c r="R27" i="67"/>
  <c r="AM27" i="67" s="1"/>
  <c r="R21" i="67"/>
  <c r="AM21" i="67" s="1"/>
  <c r="R61" i="67"/>
  <c r="O29" i="67"/>
  <c r="O22" i="67"/>
  <c r="O67" i="67"/>
  <c r="O27" i="67"/>
  <c r="AK27" i="67" s="1"/>
  <c r="O20" i="67"/>
  <c r="O61" i="67"/>
  <c r="AK61" i="67" s="1"/>
  <c r="AI53" i="67"/>
  <c r="AI46" i="67"/>
  <c r="AK48" i="67"/>
  <c r="AJ44" i="67"/>
  <c r="AK47" i="67"/>
  <c r="AH57" i="67"/>
  <c r="AI47" i="67"/>
  <c r="AK46" i="67"/>
  <c r="AL52" i="58"/>
  <c r="AI45" i="67"/>
  <c r="AH49" i="67"/>
  <c r="AF53" i="67"/>
  <c r="H53" i="94" s="1"/>
  <c r="AJ57" i="67"/>
  <c r="AL57" i="56"/>
  <c r="AJ52" i="67"/>
  <c r="AI55" i="67"/>
  <c r="AL50" i="56"/>
  <c r="AI52" i="67"/>
  <c r="AG53" i="67"/>
  <c r="AK50" i="67"/>
  <c r="AG54" i="67"/>
  <c r="AI51" i="67"/>
  <c r="AK53" i="67"/>
  <c r="AL52" i="56"/>
  <c r="AH50" i="67"/>
  <c r="AI58" i="67"/>
  <c r="AJ47" i="67"/>
  <c r="AK44" i="67"/>
  <c r="AL47" i="58"/>
  <c r="AL55" i="56"/>
  <c r="AK57" i="67"/>
  <c r="AL45" i="56"/>
  <c r="AL44" i="56"/>
  <c r="AL51" i="56"/>
  <c r="AK55" i="67"/>
  <c r="AK56" i="67"/>
  <c r="AL48" i="56"/>
  <c r="AJ58" i="67"/>
  <c r="AL58" i="56"/>
  <c r="AL47" i="56"/>
  <c r="AL54" i="56"/>
  <c r="AL46" i="56"/>
  <c r="AH54" i="67"/>
  <c r="AI48" i="67"/>
  <c r="AI44" i="67"/>
  <c r="AL44" i="58"/>
  <c r="AL53" i="58"/>
  <c r="AL54" i="58"/>
  <c r="AL45" i="58"/>
  <c r="AL49" i="58"/>
  <c r="AL48" i="58"/>
  <c r="AL55" i="58"/>
  <c r="AL53" i="56"/>
  <c r="AL56" i="56"/>
  <c r="AJ55" i="67"/>
  <c r="AR48" i="67"/>
  <c r="AS48" i="67"/>
  <c r="AR56" i="67"/>
  <c r="AS56" i="67"/>
  <c r="AF54" i="67"/>
  <c r="H54" i="94" s="1"/>
  <c r="AG58" i="67"/>
  <c r="AF58" i="67"/>
  <c r="AJ51" i="67"/>
  <c r="AI57" i="67"/>
  <c r="AF57" i="67"/>
  <c r="H57" i="94" s="1"/>
  <c r="AG57" i="67"/>
  <c r="AI49" i="67"/>
  <c r="AK45" i="67"/>
  <c r="AS45" i="67"/>
  <c r="AR45" i="67"/>
  <c r="AS53" i="67"/>
  <c r="AR53" i="67"/>
  <c r="AJ50" i="67"/>
  <c r="AJ46" i="67"/>
  <c r="AK49" i="67"/>
  <c r="AS50" i="67"/>
  <c r="AR50" i="67"/>
  <c r="AS58" i="67"/>
  <c r="AR58" i="67"/>
  <c r="AH47" i="67"/>
  <c r="AH48" i="67"/>
  <c r="AG51" i="67"/>
  <c r="AF51" i="67"/>
  <c r="AS52" i="67"/>
  <c r="AR52" i="67"/>
  <c r="AF48" i="67"/>
  <c r="AG48" i="67"/>
  <c r="AF50" i="67"/>
  <c r="AG50" i="67"/>
  <c r="AL50" i="58"/>
  <c r="AL51" i="58"/>
  <c r="AL46" i="58"/>
  <c r="AH44" i="67"/>
  <c r="AK54" i="67"/>
  <c r="AF47" i="67"/>
  <c r="AG47" i="67"/>
  <c r="AJ45" i="67"/>
  <c r="AH52" i="67"/>
  <c r="AL49" i="56"/>
  <c r="AK58" i="67"/>
  <c r="AR46" i="67"/>
  <c r="AS46" i="67"/>
  <c r="AS54" i="67"/>
  <c r="AR54" i="67"/>
  <c r="AJ49" i="67"/>
  <c r="AF56" i="67"/>
  <c r="AG56" i="67"/>
  <c r="AS51" i="67"/>
  <c r="AR51" i="67"/>
  <c r="AF44" i="67"/>
  <c r="AG44" i="67"/>
  <c r="AG52" i="67"/>
  <c r="AF52" i="67"/>
  <c r="AS55" i="67"/>
  <c r="AR55" i="67"/>
  <c r="AJ56" i="67"/>
  <c r="AH51" i="67"/>
  <c r="AJ54" i="67"/>
  <c r="AR47" i="67"/>
  <c r="AS47" i="67"/>
  <c r="AJ53" i="67"/>
  <c r="AI56" i="67"/>
  <c r="AH56" i="67"/>
  <c r="AH45" i="67"/>
  <c r="AF49" i="67"/>
  <c r="AG49" i="67"/>
  <c r="AS49" i="67"/>
  <c r="AR49" i="67"/>
  <c r="AR57" i="67"/>
  <c r="AS57" i="67"/>
  <c r="AI50" i="67"/>
  <c r="AK51" i="67"/>
  <c r="AF45" i="67"/>
  <c r="AG45" i="67"/>
  <c r="AH58" i="67"/>
  <c r="AH55" i="67"/>
  <c r="AH46" i="67"/>
  <c r="AI54" i="67"/>
  <c r="AF46" i="67"/>
  <c r="AG46" i="67"/>
  <c r="AJ48" i="67"/>
  <c r="AS44" i="67"/>
  <c r="AR44" i="67"/>
  <c r="AF55" i="67"/>
  <c r="AG55" i="67"/>
  <c r="AH53" i="67"/>
  <c r="AK52" i="67"/>
  <c r="AL57" i="58"/>
  <c r="AL56" i="58"/>
  <c r="AL58" i="58"/>
  <c r="AG47" i="52"/>
  <c r="AL47" i="52" s="1"/>
  <c r="AG44" i="52"/>
  <c r="AL44" i="52" s="1"/>
  <c r="AH48" i="60"/>
  <c r="L45" i="75" s="1"/>
  <c r="AH47" i="60"/>
  <c r="L44" i="75" s="1"/>
  <c r="AG53" i="52"/>
  <c r="AL53" i="52" s="1"/>
  <c r="AG49" i="52"/>
  <c r="AL49" i="52" s="1"/>
  <c r="AH49" i="60"/>
  <c r="L46" i="75" s="1"/>
  <c r="AH45" i="60"/>
  <c r="L42" i="75" s="1"/>
  <c r="AP53" i="67"/>
  <c r="AQ53" i="67"/>
  <c r="AP45" i="67"/>
  <c r="AQ45" i="67"/>
  <c r="AQ55" i="67"/>
  <c r="AP55" i="67"/>
  <c r="AG48" i="52"/>
  <c r="AL48" i="52" s="1"/>
  <c r="AG55" i="52"/>
  <c r="AG54" i="52"/>
  <c r="AL54" i="52" s="1"/>
  <c r="AG46" i="52"/>
  <c r="AL46" i="52" s="1"/>
  <c r="AH50" i="60"/>
  <c r="L47" i="75" s="1"/>
  <c r="AH52" i="60"/>
  <c r="L49" i="75" s="1"/>
  <c r="AH57" i="60"/>
  <c r="L54" i="75" s="1"/>
  <c r="AH51" i="60"/>
  <c r="L48" i="75" s="1"/>
  <c r="AP50" i="67"/>
  <c r="AQ50" i="67"/>
  <c r="AP47" i="67"/>
  <c r="AQ47" i="67"/>
  <c r="AP57" i="67"/>
  <c r="AQ57" i="67"/>
  <c r="AP56" i="67"/>
  <c r="AQ56" i="67"/>
  <c r="AQ58" i="67"/>
  <c r="AP58" i="67"/>
  <c r="AQ51" i="67"/>
  <c r="AP51" i="67"/>
  <c r="AP46" i="67"/>
  <c r="AQ46" i="67"/>
  <c r="AG58" i="52"/>
  <c r="I55" i="75" s="1"/>
  <c r="AH46" i="60"/>
  <c r="L43" i="75" s="1"/>
  <c r="AH53" i="60"/>
  <c r="L50" i="75" s="1"/>
  <c r="AG56" i="52"/>
  <c r="I53" i="75" s="1"/>
  <c r="AG57" i="52"/>
  <c r="I54" i="75" s="1"/>
  <c r="AH44" i="60"/>
  <c r="L41" i="75" s="1"/>
  <c r="AP44" i="67"/>
  <c r="AQ44" i="67"/>
  <c r="AQ54" i="67"/>
  <c r="AP54" i="67"/>
  <c r="AP49" i="67"/>
  <c r="AQ49" i="67"/>
  <c r="AP48" i="67"/>
  <c r="AQ48" i="67"/>
  <c r="AP52" i="67"/>
  <c r="AQ52" i="67"/>
  <c r="AG45" i="52"/>
  <c r="AL45" i="52" s="1"/>
  <c r="AG50" i="52"/>
  <c r="AL50" i="52" s="1"/>
  <c r="AG51" i="52"/>
  <c r="AL51" i="52" s="1"/>
  <c r="AG52" i="52"/>
  <c r="AL52" i="52" s="1"/>
  <c r="AH58" i="60"/>
  <c r="L55" i="75" s="1"/>
  <c r="AH56" i="60"/>
  <c r="L53" i="75" s="1"/>
  <c r="AH54" i="60"/>
  <c r="L51" i="75" s="1"/>
  <c r="AH55" i="60"/>
  <c r="L52" i="75" s="1"/>
  <c r="AL36" i="56"/>
  <c r="AL35" i="56"/>
  <c r="AL39" i="56"/>
  <c r="K35" i="75"/>
  <c r="AL37" i="56"/>
  <c r="AL36" i="58"/>
  <c r="AH36" i="60"/>
  <c r="AL36" i="60" s="1"/>
  <c r="AG37" i="52"/>
  <c r="I33" i="75" s="1"/>
  <c r="AM37" i="67"/>
  <c r="AL38" i="58"/>
  <c r="AG35" i="52"/>
  <c r="AL35" i="52" s="1"/>
  <c r="AM35" i="67"/>
  <c r="AL39" i="58"/>
  <c r="AH35" i="60"/>
  <c r="AL35" i="60" s="1"/>
  <c r="AG36" i="52"/>
  <c r="AL36" i="52" s="1"/>
  <c r="AG38" i="52"/>
  <c r="AL38" i="52" s="1"/>
  <c r="AM38" i="67"/>
  <c r="AH37" i="60"/>
  <c r="AL37" i="60" s="1"/>
  <c r="AH38" i="60"/>
  <c r="AL38" i="60" s="1"/>
  <c r="AL38" i="56"/>
  <c r="AL37" i="58"/>
  <c r="AL35" i="58"/>
  <c r="J33" i="75"/>
  <c r="J35" i="75"/>
  <c r="AH39" i="67"/>
  <c r="AI39" i="67"/>
  <c r="AF39" i="67"/>
  <c r="H39" i="94" s="1"/>
  <c r="AG39" i="67"/>
  <c r="AS39" i="67"/>
  <c r="AR39" i="67"/>
  <c r="J34" i="75"/>
  <c r="AK39" i="67"/>
  <c r="AJ39" i="67"/>
  <c r="AG39" i="52"/>
  <c r="I35" i="75" s="1"/>
  <c r="AH39" i="60"/>
  <c r="AL39" i="60" s="1"/>
  <c r="AP39" i="67"/>
  <c r="AQ39" i="67"/>
  <c r="J32" i="75"/>
  <c r="J31" i="75"/>
  <c r="K33" i="75"/>
  <c r="K34" i="75"/>
  <c r="K32" i="75"/>
  <c r="K31" i="75"/>
  <c r="AK36" i="67"/>
  <c r="AK37" i="67"/>
  <c r="P14" i="75"/>
  <c r="AG73" i="100"/>
  <c r="P11" i="75"/>
  <c r="AH31" i="60"/>
  <c r="AH24" i="60"/>
  <c r="AH73" i="100"/>
  <c r="AL15" i="100"/>
  <c r="AL18" i="100"/>
  <c r="AI73" i="100"/>
  <c r="AG71" i="52"/>
  <c r="AL71" i="52" s="1"/>
  <c r="AG69" i="52"/>
  <c r="AL69" i="52" s="1"/>
  <c r="AG70" i="52"/>
  <c r="AL70" i="52" s="1"/>
  <c r="AH70" i="60"/>
  <c r="AG68" i="52"/>
  <c r="AH68" i="60"/>
  <c r="AH67" i="60"/>
  <c r="AG67" i="52"/>
  <c r="AH69" i="60"/>
  <c r="AH71" i="60"/>
  <c r="AH64" i="60"/>
  <c r="AG60" i="52"/>
  <c r="AG61" i="52"/>
  <c r="I58" i="75" s="1"/>
  <c r="AH61" i="60"/>
  <c r="AH60" i="60"/>
  <c r="AH43" i="60"/>
  <c r="AG43" i="52"/>
  <c r="AH34" i="60"/>
  <c r="AG34" i="52"/>
  <c r="I30" i="75" s="1"/>
  <c r="AG18" i="52"/>
  <c r="AG20" i="52"/>
  <c r="AG32" i="52"/>
  <c r="AL32" i="52" s="1"/>
  <c r="AH19" i="60"/>
  <c r="AG30" i="52"/>
  <c r="I26" i="75" s="1"/>
  <c r="AH25" i="60"/>
  <c r="AG22" i="52"/>
  <c r="AG19" i="52"/>
  <c r="AG24" i="52"/>
  <c r="AL24" i="52" s="1"/>
  <c r="AH29" i="60"/>
  <c r="AH22" i="60"/>
  <c r="AG29" i="52"/>
  <c r="AG23" i="52"/>
  <c r="AG27" i="52"/>
  <c r="AL27" i="52" s="1"/>
  <c r="AG21" i="52"/>
  <c r="AH27" i="60"/>
  <c r="AH20" i="60"/>
  <c r="AH26" i="60"/>
  <c r="AG28" i="52"/>
  <c r="AL28" i="52" s="1"/>
  <c r="AH18" i="60"/>
  <c r="AH23" i="60"/>
  <c r="AG26" i="52"/>
  <c r="AL26" i="52" s="1"/>
  <c r="AG31" i="52"/>
  <c r="AG25" i="52"/>
  <c r="AL25" i="52" s="1"/>
  <c r="AH28" i="60"/>
  <c r="AH21" i="60"/>
  <c r="AH32" i="60"/>
  <c r="AH30" i="60"/>
  <c r="AF15" i="52"/>
  <c r="AH15" i="60"/>
  <c r="AH62" i="60"/>
  <c r="AF15" i="60"/>
  <c r="U73" i="60"/>
  <c r="U73" i="52"/>
  <c r="AH63" i="60"/>
  <c r="AH63" i="52"/>
  <c r="AH73" i="52" s="1"/>
  <c r="AQ32" i="67"/>
  <c r="AP32" i="67"/>
  <c r="AQ25" i="67"/>
  <c r="AP25" i="67"/>
  <c r="AQ37" i="67"/>
  <c r="AP37" i="67"/>
  <c r="AQ30" i="67"/>
  <c r="AP30" i="67"/>
  <c r="AP28" i="67"/>
  <c r="AQ28" i="67"/>
  <c r="AS21" i="67"/>
  <c r="AR21" i="67"/>
  <c r="AS38" i="67"/>
  <c r="AR38" i="67"/>
  <c r="AS30" i="67"/>
  <c r="AR30" i="67"/>
  <c r="AP35" i="67"/>
  <c r="AQ35" i="67"/>
  <c r="AQ43" i="67"/>
  <c r="AP43" i="67"/>
  <c r="AR18" i="67"/>
  <c r="AS18" i="67"/>
  <c r="AP31" i="67"/>
  <c r="AQ31" i="67"/>
  <c r="AQ19" i="67"/>
  <c r="AP19" i="67"/>
  <c r="AS69" i="67"/>
  <c r="AR69" i="67"/>
  <c r="AQ34" i="67"/>
  <c r="AP34" i="67"/>
  <c r="AS35" i="67"/>
  <c r="AR35" i="67"/>
  <c r="AQ63" i="67"/>
  <c r="AP63" i="67"/>
  <c r="AQ60" i="67"/>
  <c r="AP60" i="67"/>
  <c r="AS32" i="67"/>
  <c r="AR32" i="67"/>
  <c r="AS28" i="67"/>
  <c r="AR28" i="67"/>
  <c r="AS68" i="67"/>
  <c r="AR68" i="67"/>
  <c r="AP69" i="67"/>
  <c r="AQ69" i="67"/>
  <c r="AQ62" i="67"/>
  <c r="AP62" i="67"/>
  <c r="AQ29" i="67"/>
  <c r="AP29" i="67"/>
  <c r="AS20" i="67"/>
  <c r="AR20" i="67"/>
  <c r="AS29" i="67"/>
  <c r="AR29" i="67"/>
  <c r="AS34" i="67"/>
  <c r="AR34" i="67"/>
  <c r="AR27" i="67"/>
  <c r="AS27" i="67"/>
  <c r="AP26" i="67"/>
  <c r="AQ26" i="67"/>
  <c r="AQ68" i="67"/>
  <c r="AP68" i="67"/>
  <c r="AR26" i="67"/>
  <c r="AS26" i="67"/>
  <c r="AP64" i="67"/>
  <c r="AQ64" i="67"/>
  <c r="AS19" i="67"/>
  <c r="AR19" i="67"/>
  <c r="AP23" i="67"/>
  <c r="AQ23" i="67"/>
  <c r="AS61" i="67"/>
  <c r="AR61" i="67"/>
  <c r="AS64" i="67"/>
  <c r="AR64" i="67"/>
  <c r="AS71" i="67"/>
  <c r="AR71" i="67"/>
  <c r="AQ21" i="67"/>
  <c r="AP21" i="67"/>
  <c r="AQ24" i="67"/>
  <c r="AP24" i="67"/>
  <c r="AS31" i="67"/>
  <c r="AR31" i="67"/>
  <c r="AR60" i="67"/>
  <c r="AS60" i="67"/>
  <c r="AR36" i="67"/>
  <c r="AS36" i="67"/>
  <c r="AQ61" i="67"/>
  <c r="AP61" i="67"/>
  <c r="AQ20" i="67"/>
  <c r="AP20" i="67"/>
  <c r="AS25" i="67"/>
  <c r="AR25" i="67"/>
  <c r="AQ70" i="67"/>
  <c r="AP70" i="67"/>
  <c r="AS24" i="67"/>
  <c r="AR24" i="67"/>
  <c r="AS62" i="67"/>
  <c r="AR62" i="67"/>
  <c r="AR70" i="67"/>
  <c r="AS70" i="67"/>
  <c r="AS67" i="67"/>
  <c r="AR67" i="67"/>
  <c r="AP18" i="67"/>
  <c r="AQ18" i="67"/>
  <c r="AP71" i="67"/>
  <c r="AQ71" i="67"/>
  <c r="AQ38" i="67"/>
  <c r="AP38" i="67"/>
  <c r="AS22" i="67"/>
  <c r="AR22" i="67"/>
  <c r="AS43" i="67"/>
  <c r="AR43" i="67"/>
  <c r="AQ27" i="67"/>
  <c r="AP27" i="67"/>
  <c r="AQ67" i="67"/>
  <c r="AP67" i="67"/>
  <c r="AS23" i="67"/>
  <c r="AR23" i="67"/>
  <c r="AQ22" i="67"/>
  <c r="AP22" i="67"/>
  <c r="AQ36" i="67"/>
  <c r="AP36" i="67"/>
  <c r="AS37" i="67"/>
  <c r="AR37" i="67"/>
  <c r="AS63" i="67"/>
  <c r="AR63" i="67"/>
  <c r="AG63" i="60"/>
  <c r="AG71" i="60"/>
  <c r="AG26" i="60"/>
  <c r="AG61" i="60"/>
  <c r="AF29" i="60"/>
  <c r="AF22" i="60"/>
  <c r="AF43" i="60"/>
  <c r="AF67" i="60"/>
  <c r="AF27" i="60"/>
  <c r="AF20" i="60"/>
  <c r="AF61" i="60"/>
  <c r="AG18" i="60"/>
  <c r="AG24" i="60"/>
  <c r="AG69" i="60"/>
  <c r="L73" i="60"/>
  <c r="AF34" i="60"/>
  <c r="AF26" i="60"/>
  <c r="AF71" i="60"/>
  <c r="AF31" i="60"/>
  <c r="AF24" i="60"/>
  <c r="AF69" i="60"/>
  <c r="AG60" i="60"/>
  <c r="AG28" i="60"/>
  <c r="AG20" i="60"/>
  <c r="AF21" i="60"/>
  <c r="AF70" i="60"/>
  <c r="AF30" i="60"/>
  <c r="AF19" i="60"/>
  <c r="AF60" i="60"/>
  <c r="AF28" i="60"/>
  <c r="AF62" i="60"/>
  <c r="AG22" i="60"/>
  <c r="AG30" i="60"/>
  <c r="AF25" i="60"/>
  <c r="AF18" i="60"/>
  <c r="AF23" i="60"/>
  <c r="AF68" i="60"/>
  <c r="AF32" i="60"/>
  <c r="AF63" i="60"/>
  <c r="AK63" i="67"/>
  <c r="AG34" i="60"/>
  <c r="AG31" i="60"/>
  <c r="AG70" i="60"/>
  <c r="AF22" i="52"/>
  <c r="AG25" i="60"/>
  <c r="AF31" i="52"/>
  <c r="AF20" i="52"/>
  <c r="AG27" i="60"/>
  <c r="AG29" i="60"/>
  <c r="AF19" i="52"/>
  <c r="AG62" i="60"/>
  <c r="AG23" i="60"/>
  <c r="AG21" i="60"/>
  <c r="AF21" i="52"/>
  <c r="AF68" i="52"/>
  <c r="AG67" i="60"/>
  <c r="AG68" i="60"/>
  <c r="AG63" i="52"/>
  <c r="AG32" i="60"/>
  <c r="AF29" i="52"/>
  <c r="AG19" i="60"/>
  <c r="AG43" i="60"/>
  <c r="K58" i="75"/>
  <c r="J60" i="75"/>
  <c r="K60" i="75"/>
  <c r="K59" i="75"/>
  <c r="J58" i="75"/>
  <c r="AF62" i="52"/>
  <c r="AL27" i="58"/>
  <c r="J26" i="75"/>
  <c r="AL31" i="58"/>
  <c r="K26" i="75"/>
  <c r="AL70" i="56"/>
  <c r="AL26" i="56"/>
  <c r="AL70" i="58"/>
  <c r="AL24" i="56"/>
  <c r="J30" i="75"/>
  <c r="AL68" i="56"/>
  <c r="AL60" i="56"/>
  <c r="AL61" i="56"/>
  <c r="AL71" i="58"/>
  <c r="K51" i="75"/>
  <c r="AL29" i="58"/>
  <c r="AL34" i="58"/>
  <c r="AL30" i="56"/>
  <c r="AL31" i="56"/>
  <c r="AL34" i="56"/>
  <c r="AL30" i="58"/>
  <c r="K30" i="75"/>
  <c r="AL28" i="58"/>
  <c r="AL24" i="58"/>
  <c r="AL60" i="58"/>
  <c r="AL25" i="56"/>
  <c r="AL61" i="58"/>
  <c r="AL28" i="56"/>
  <c r="AL71" i="56"/>
  <c r="AL63" i="56"/>
  <c r="AL63" i="58"/>
  <c r="AL69" i="58"/>
  <c r="AL27" i="56"/>
  <c r="AL68" i="58"/>
  <c r="J51" i="75"/>
  <c r="AL62" i="58"/>
  <c r="AL32" i="58"/>
  <c r="AL25" i="58"/>
  <c r="AL29" i="56"/>
  <c r="AL26" i="58"/>
  <c r="AL32" i="56"/>
  <c r="AL69" i="56"/>
  <c r="AJ73" i="58"/>
  <c r="AI73" i="52"/>
  <c r="AJ73" i="52"/>
  <c r="AH73" i="58"/>
  <c r="AI73" i="58"/>
  <c r="AG73" i="58"/>
  <c r="AH73" i="56"/>
  <c r="AG73" i="56"/>
  <c r="AJ73" i="56"/>
  <c r="AI73" i="56"/>
  <c r="AI73" i="60"/>
  <c r="AJ73" i="60"/>
  <c r="T78" i="67"/>
  <c r="W78" i="67"/>
  <c r="S78" i="67"/>
  <c r="AB78" i="67"/>
  <c r="N78" i="67"/>
  <c r="Y78" i="67"/>
  <c r="Z78" i="67"/>
  <c r="V78" i="67"/>
  <c r="P78" i="67"/>
  <c r="Q78" i="67"/>
  <c r="M78" i="67"/>
  <c r="H78" i="67"/>
  <c r="K78" i="67"/>
  <c r="N47" i="94" l="1"/>
  <c r="J55" i="94"/>
  <c r="H53" i="93"/>
  <c r="L57" i="75"/>
  <c r="I47" i="93"/>
  <c r="N57" i="94"/>
  <c r="AL60" i="52"/>
  <c r="I57" i="75"/>
  <c r="AL55" i="52"/>
  <c r="I52" i="75"/>
  <c r="N56" i="94"/>
  <c r="J57" i="94"/>
  <c r="I45" i="93"/>
  <c r="J49" i="93"/>
  <c r="I44" i="93"/>
  <c r="I50" i="94"/>
  <c r="I46" i="93"/>
  <c r="N39" i="94"/>
  <c r="J39" i="94"/>
  <c r="I55" i="93"/>
  <c r="J50" i="93"/>
  <c r="J57" i="93"/>
  <c r="I39" i="94"/>
  <c r="N49" i="94"/>
  <c r="J47" i="94"/>
  <c r="J48" i="93"/>
  <c r="J44" i="93"/>
  <c r="I49" i="93"/>
  <c r="J44" i="94"/>
  <c r="N55" i="94"/>
  <c r="I49" i="94"/>
  <c r="J58" i="94"/>
  <c r="N54" i="94"/>
  <c r="N52" i="94"/>
  <c r="I52" i="93"/>
  <c r="N53" i="94"/>
  <c r="I58" i="93"/>
  <c r="N50" i="94"/>
  <c r="J46" i="93"/>
  <c r="J52" i="93"/>
  <c r="J50" i="94"/>
  <c r="J47" i="93"/>
  <c r="N53" i="93"/>
  <c r="J52" i="94"/>
  <c r="I53" i="94"/>
  <c r="I55" i="94"/>
  <c r="J53" i="93"/>
  <c r="I51" i="93"/>
  <c r="J58" i="93"/>
  <c r="J51" i="94"/>
  <c r="H54" i="93"/>
  <c r="I44" i="94"/>
  <c r="I57" i="93"/>
  <c r="AL55" i="60"/>
  <c r="AL50" i="60"/>
  <c r="AL49" i="60"/>
  <c r="AL54" i="60"/>
  <c r="AL47" i="60"/>
  <c r="AL44" i="60"/>
  <c r="AL48" i="60"/>
  <c r="AL46" i="60"/>
  <c r="AL51" i="60"/>
  <c r="AL53" i="60"/>
  <c r="AL52" i="60"/>
  <c r="AL45" i="60"/>
  <c r="N54" i="93"/>
  <c r="I54" i="94"/>
  <c r="N44" i="93"/>
  <c r="I56" i="93"/>
  <c r="N47" i="93"/>
  <c r="I52" i="94"/>
  <c r="N51" i="94"/>
  <c r="N48" i="93"/>
  <c r="N46" i="94"/>
  <c r="N57" i="93"/>
  <c r="I48" i="94"/>
  <c r="I51" i="94"/>
  <c r="N45" i="93"/>
  <c r="I47" i="94"/>
  <c r="N58" i="94"/>
  <c r="I46" i="94"/>
  <c r="J56" i="93"/>
  <c r="J45" i="93"/>
  <c r="I48" i="93"/>
  <c r="J55" i="93"/>
  <c r="H46" i="94"/>
  <c r="H46" i="93"/>
  <c r="H44" i="94"/>
  <c r="H44" i="93"/>
  <c r="I50" i="93"/>
  <c r="N71" i="94"/>
  <c r="N48" i="94"/>
  <c r="I54" i="93"/>
  <c r="J54" i="94"/>
  <c r="I45" i="94"/>
  <c r="J56" i="94"/>
  <c r="J54" i="93"/>
  <c r="J48" i="94"/>
  <c r="H52" i="94"/>
  <c r="H52" i="93"/>
  <c r="I56" i="94"/>
  <c r="N46" i="93"/>
  <c r="J45" i="94"/>
  <c r="J53" i="94"/>
  <c r="N50" i="93"/>
  <c r="H57" i="93"/>
  <c r="I57" i="94"/>
  <c r="J46" i="94"/>
  <c r="N56" i="93"/>
  <c r="N45" i="94"/>
  <c r="H45" i="94"/>
  <c r="H45" i="93"/>
  <c r="H49" i="94"/>
  <c r="H49" i="93"/>
  <c r="H56" i="94"/>
  <c r="H56" i="93"/>
  <c r="H50" i="94"/>
  <c r="H50" i="93"/>
  <c r="H48" i="94"/>
  <c r="H48" i="93"/>
  <c r="I53" i="93"/>
  <c r="H58" i="94"/>
  <c r="H58" i="93"/>
  <c r="N44" i="94"/>
  <c r="H55" i="94"/>
  <c r="H55" i="93"/>
  <c r="J51" i="93"/>
  <c r="N49" i="93"/>
  <c r="N55" i="93"/>
  <c r="N51" i="93"/>
  <c r="H47" i="94"/>
  <c r="H47" i="93"/>
  <c r="N52" i="93"/>
  <c r="H51" i="94"/>
  <c r="H51" i="93"/>
  <c r="N58" i="93"/>
  <c r="J49" i="94"/>
  <c r="I58" i="94"/>
  <c r="M51" i="93"/>
  <c r="M55" i="93"/>
  <c r="M54" i="93"/>
  <c r="AL56" i="60"/>
  <c r="AL56" i="52"/>
  <c r="AL58" i="52"/>
  <c r="AL57" i="60"/>
  <c r="AL58" i="60"/>
  <c r="AL57" i="52"/>
  <c r="M46" i="93"/>
  <c r="M57" i="93"/>
  <c r="M50" i="93"/>
  <c r="M45" i="93"/>
  <c r="M52" i="93"/>
  <c r="M44" i="93"/>
  <c r="M48" i="93"/>
  <c r="M58" i="93"/>
  <c r="M49" i="93"/>
  <c r="M56" i="93"/>
  <c r="M47" i="93"/>
  <c r="M53" i="93"/>
  <c r="AM51" i="67"/>
  <c r="AL51" i="67"/>
  <c r="K51" i="94" s="1"/>
  <c r="AM56" i="67"/>
  <c r="AL56" i="67"/>
  <c r="K56" i="94" s="1"/>
  <c r="AM54" i="67"/>
  <c r="AL54" i="67"/>
  <c r="K54" i="94" s="1"/>
  <c r="AM49" i="67"/>
  <c r="AL49" i="67"/>
  <c r="K49" i="94" s="1"/>
  <c r="AM52" i="67"/>
  <c r="AL52" i="67"/>
  <c r="K52" i="94" s="1"/>
  <c r="AM50" i="67"/>
  <c r="AL50" i="67"/>
  <c r="K50" i="94" s="1"/>
  <c r="AM57" i="67"/>
  <c r="AL57" i="67"/>
  <c r="K57" i="94" s="1"/>
  <c r="AM58" i="67"/>
  <c r="AL58" i="67"/>
  <c r="K58" i="94" s="1"/>
  <c r="AM46" i="67"/>
  <c r="AL46" i="67"/>
  <c r="K46" i="94" s="1"/>
  <c r="AM55" i="67"/>
  <c r="AL55" i="67"/>
  <c r="K55" i="94" s="1"/>
  <c r="AM53" i="67"/>
  <c r="AL53" i="67"/>
  <c r="K53" i="94" s="1"/>
  <c r="AM47" i="67"/>
  <c r="AL47" i="67"/>
  <c r="K47" i="94" s="1"/>
  <c r="AM45" i="67"/>
  <c r="AL45" i="67"/>
  <c r="K45" i="94" s="1"/>
  <c r="AM48" i="67"/>
  <c r="AL48" i="67"/>
  <c r="K48" i="94" s="1"/>
  <c r="AM44" i="67"/>
  <c r="AL44" i="67"/>
  <c r="K44" i="94" s="1"/>
  <c r="I39" i="93"/>
  <c r="J39" i="93"/>
  <c r="I31" i="75"/>
  <c r="AL37" i="52"/>
  <c r="I32" i="75"/>
  <c r="N35" i="93"/>
  <c r="AL39" i="52"/>
  <c r="N38" i="93"/>
  <c r="H39" i="93"/>
  <c r="N39" i="93"/>
  <c r="N37" i="93"/>
  <c r="N36" i="93"/>
  <c r="M39" i="93"/>
  <c r="M38" i="93"/>
  <c r="M37" i="93"/>
  <c r="M36" i="93"/>
  <c r="L35" i="75"/>
  <c r="M35" i="93"/>
  <c r="AL39" i="67"/>
  <c r="K39" i="94" s="1"/>
  <c r="AM39" i="67"/>
  <c r="L31" i="75"/>
  <c r="L34" i="75"/>
  <c r="L33" i="75"/>
  <c r="L32" i="75"/>
  <c r="I34" i="75"/>
  <c r="AL73" i="100"/>
  <c r="I51" i="75"/>
  <c r="AL34" i="52"/>
  <c r="AL61" i="52"/>
  <c r="AL30" i="52"/>
  <c r="AH73" i="60"/>
  <c r="N69" i="94"/>
  <c r="AL24" i="60"/>
  <c r="AL26" i="60"/>
  <c r="AL28" i="60"/>
  <c r="N26" i="94"/>
  <c r="N18" i="94"/>
  <c r="N64" i="94"/>
  <c r="N36" i="94"/>
  <c r="N27" i="94"/>
  <c r="N23" i="94"/>
  <c r="N35" i="94"/>
  <c r="N67" i="94"/>
  <c r="N38" i="94"/>
  <c r="N20" i="94"/>
  <c r="N24" i="94"/>
  <c r="N62" i="94"/>
  <c r="N34" i="94"/>
  <c r="N19" i="94"/>
  <c r="N30" i="94"/>
  <c r="N25" i="94"/>
  <c r="N31" i="94"/>
  <c r="N28" i="94"/>
  <c r="N22" i="94"/>
  <c r="N70" i="94"/>
  <c r="N21" i="94"/>
  <c r="N61" i="94"/>
  <c r="N68" i="94"/>
  <c r="N29" i="94"/>
  <c r="N60" i="94"/>
  <c r="N63" i="94"/>
  <c r="N43" i="94"/>
  <c r="N37" i="94"/>
  <c r="N32" i="94"/>
  <c r="AL31" i="60"/>
  <c r="L26" i="75"/>
  <c r="N63" i="93"/>
  <c r="N23" i="93"/>
  <c r="M67" i="93"/>
  <c r="N43" i="93"/>
  <c r="N67" i="93"/>
  <c r="N24" i="93"/>
  <c r="M20" i="93"/>
  <c r="N31" i="93"/>
  <c r="M24" i="93"/>
  <c r="N64" i="93"/>
  <c r="N34" i="93"/>
  <c r="N20" i="93"/>
  <c r="M62" i="93"/>
  <c r="N68" i="93"/>
  <c r="N32" i="93"/>
  <c r="M34" i="93"/>
  <c r="M19" i="93"/>
  <c r="M30" i="93"/>
  <c r="M25" i="93"/>
  <c r="M23" i="93"/>
  <c r="N26" i="93"/>
  <c r="M26" i="93"/>
  <c r="N27" i="93"/>
  <c r="N18" i="93"/>
  <c r="M22" i="93"/>
  <c r="M27" i="93"/>
  <c r="N22" i="93"/>
  <c r="N62" i="93"/>
  <c r="M70" i="93"/>
  <c r="N25" i="93"/>
  <c r="M61" i="93"/>
  <c r="M21" i="93"/>
  <c r="N71" i="93"/>
  <c r="N61" i="93"/>
  <c r="N19" i="93"/>
  <c r="M68" i="93"/>
  <c r="N29" i="93"/>
  <c r="M29" i="93"/>
  <c r="N28" i="93"/>
  <c r="M60" i="93"/>
  <c r="M63" i="93"/>
  <c r="N69" i="93"/>
  <c r="M43" i="93"/>
  <c r="N30" i="93"/>
  <c r="N21" i="93"/>
  <c r="M32" i="93"/>
  <c r="M71" i="93"/>
  <c r="M18" i="93"/>
  <c r="N70" i="93"/>
  <c r="N60" i="93"/>
  <c r="M64" i="93"/>
  <c r="M69" i="93"/>
  <c r="M31" i="93"/>
  <c r="M28" i="93"/>
  <c r="AL70" i="67"/>
  <c r="AM70" i="67"/>
  <c r="AL60" i="67"/>
  <c r="AM60" i="67"/>
  <c r="AL61" i="67"/>
  <c r="K61" i="94" s="1"/>
  <c r="AM61" i="67"/>
  <c r="AL36" i="67"/>
  <c r="AM36" i="67"/>
  <c r="AL43" i="67"/>
  <c r="AM43" i="67"/>
  <c r="AL69" i="67"/>
  <c r="K69" i="94" s="1"/>
  <c r="AM69" i="67"/>
  <c r="AL28" i="67"/>
  <c r="K28" i="94" s="1"/>
  <c r="AM28" i="67"/>
  <c r="AL22" i="67"/>
  <c r="AM22" i="67"/>
  <c r="AL25" i="67"/>
  <c r="K25" i="94" s="1"/>
  <c r="AM25" i="67"/>
  <c r="AL68" i="67"/>
  <c r="AM68" i="67"/>
  <c r="AL30" i="67"/>
  <c r="AL18" i="67"/>
  <c r="K18" i="94" s="1"/>
  <c r="AL32" i="67"/>
  <c r="AL67" i="67"/>
  <c r="AL21" i="67"/>
  <c r="K21" i="94" s="1"/>
  <c r="AL38" i="67"/>
  <c r="K38" i="93" s="1"/>
  <c r="AL35" i="67"/>
  <c r="K35" i="93" s="1"/>
  <c r="AL24" i="67"/>
  <c r="K24" i="94" s="1"/>
  <c r="AL20" i="67"/>
  <c r="AL63" i="67"/>
  <c r="K63" i="94" s="1"/>
  <c r="AL31" i="67"/>
  <c r="AL34" i="67"/>
  <c r="AL27" i="67"/>
  <c r="K27" i="94" s="1"/>
  <c r="AL37" i="67"/>
  <c r="AL19" i="67"/>
  <c r="AL71" i="67"/>
  <c r="AL26" i="67"/>
  <c r="AL23" i="67"/>
  <c r="K23" i="94" s="1"/>
  <c r="AL29" i="67"/>
  <c r="AJ34" i="67"/>
  <c r="AK34" i="67"/>
  <c r="AJ38" i="67"/>
  <c r="AK38" i="67"/>
  <c r="AJ31" i="67"/>
  <c r="AK31" i="67"/>
  <c r="AJ19" i="67"/>
  <c r="AK19" i="67"/>
  <c r="AJ71" i="67"/>
  <c r="AK71" i="67"/>
  <c r="AJ26" i="67"/>
  <c r="AK26" i="67"/>
  <c r="AJ60" i="67"/>
  <c r="AK60" i="67"/>
  <c r="AJ67" i="67"/>
  <c r="AK67" i="67"/>
  <c r="AJ20" i="67"/>
  <c r="AK20" i="67"/>
  <c r="AJ35" i="67"/>
  <c r="AK35" i="67"/>
  <c r="AJ68" i="67"/>
  <c r="AK68" i="67"/>
  <c r="AJ22" i="67"/>
  <c r="AK22" i="67"/>
  <c r="AJ70" i="67"/>
  <c r="AK70" i="67"/>
  <c r="AJ43" i="67"/>
  <c r="AK43" i="67"/>
  <c r="AJ30" i="67"/>
  <c r="AK30" i="67"/>
  <c r="AJ32" i="67"/>
  <c r="AK32" i="67"/>
  <c r="AJ29" i="67"/>
  <c r="AK29" i="67"/>
  <c r="AJ36" i="67"/>
  <c r="J36" i="93" s="1"/>
  <c r="AJ18" i="67"/>
  <c r="AJ24" i="67"/>
  <c r="AJ23" i="67"/>
  <c r="AJ61" i="67"/>
  <c r="AJ28" i="67"/>
  <c r="AJ21" i="67"/>
  <c r="AJ27" i="67"/>
  <c r="AJ69" i="67"/>
  <c r="AJ25" i="67"/>
  <c r="AJ37" i="67"/>
  <c r="J37" i="93" s="1"/>
  <c r="AJ63" i="67"/>
  <c r="AL60" i="60"/>
  <c r="AL30" i="60"/>
  <c r="AL69" i="60"/>
  <c r="AL71" i="60"/>
  <c r="L59" i="75"/>
  <c r="AL29" i="60"/>
  <c r="L30" i="75"/>
  <c r="AL63" i="60"/>
  <c r="L58" i="75"/>
  <c r="L60" i="75"/>
  <c r="AL27" i="60"/>
  <c r="AL61" i="60"/>
  <c r="AL32" i="60"/>
  <c r="AL31" i="52"/>
  <c r="AL29" i="52"/>
  <c r="AL34" i="60"/>
  <c r="I60" i="75"/>
  <c r="AL25" i="60"/>
  <c r="AL70" i="60"/>
  <c r="AL63" i="52"/>
  <c r="AL68" i="60"/>
  <c r="AL62" i="60"/>
  <c r="AL68" i="52"/>
  <c r="D5" i="41"/>
  <c r="F8" i="40"/>
  <c r="S13" i="40"/>
  <c r="K48" i="93" l="1"/>
  <c r="K47" i="93"/>
  <c r="K55" i="93"/>
  <c r="K58" i="93"/>
  <c r="K50" i="93"/>
  <c r="K56" i="93"/>
  <c r="K49" i="93"/>
  <c r="K44" i="93"/>
  <c r="K45" i="93"/>
  <c r="K53" i="93"/>
  <c r="K46" i="93"/>
  <c r="K57" i="93"/>
  <c r="K52" i="93"/>
  <c r="K54" i="93"/>
  <c r="K51" i="93"/>
  <c r="J38" i="93"/>
  <c r="J35" i="93"/>
  <c r="K39" i="93"/>
  <c r="K37" i="94"/>
  <c r="K37" i="93"/>
  <c r="K36" i="94"/>
  <c r="K36" i="93"/>
  <c r="K68" i="94"/>
  <c r="K38" i="94"/>
  <c r="K30" i="94"/>
  <c r="K67" i="94"/>
  <c r="K70" i="94"/>
  <c r="K43" i="94"/>
  <c r="K60" i="94"/>
  <c r="K71" i="94"/>
  <c r="K32" i="94"/>
  <c r="K35" i="94"/>
  <c r="K29" i="94"/>
  <c r="K20" i="94"/>
  <c r="K19" i="94"/>
  <c r="K34" i="94"/>
  <c r="K26" i="94"/>
  <c r="K31" i="94"/>
  <c r="K22" i="94"/>
  <c r="J27" i="93"/>
  <c r="K29" i="93"/>
  <c r="K71" i="93"/>
  <c r="K27" i="93"/>
  <c r="K63" i="93"/>
  <c r="K67" i="93"/>
  <c r="K30" i="93"/>
  <c r="J21" i="93"/>
  <c r="J24" i="93"/>
  <c r="K23" i="93"/>
  <c r="K19" i="93"/>
  <c r="K34" i="93"/>
  <c r="K20" i="93"/>
  <c r="K32" i="93"/>
  <c r="J63" i="93"/>
  <c r="J25" i="93"/>
  <c r="J61" i="93"/>
  <c r="J18" i="93"/>
  <c r="K31" i="93"/>
  <c r="K24" i="93"/>
  <c r="J69" i="93"/>
  <c r="J28" i="93"/>
  <c r="J23" i="93"/>
  <c r="K26" i="93"/>
  <c r="K21" i="93"/>
  <c r="K18" i="93"/>
  <c r="J70" i="93"/>
  <c r="J68" i="93"/>
  <c r="J71" i="93"/>
  <c r="J30" i="93"/>
  <c r="J43" i="93"/>
  <c r="J22" i="93"/>
  <c r="J67" i="93"/>
  <c r="J60" i="93"/>
  <c r="J26" i="93"/>
  <c r="J31" i="93"/>
  <c r="K43" i="93"/>
  <c r="K60" i="93"/>
  <c r="K68" i="93"/>
  <c r="K69" i="93"/>
  <c r="K70" i="93"/>
  <c r="K61" i="93"/>
  <c r="J34" i="93"/>
  <c r="K22" i="93"/>
  <c r="K25" i="93"/>
  <c r="J29" i="93"/>
  <c r="J32" i="93"/>
  <c r="J20" i="93"/>
  <c r="J19" i="93"/>
  <c r="K28" i="93"/>
  <c r="O15" i="41"/>
  <c r="O15" i="67" s="1"/>
  <c r="L15" i="41"/>
  <c r="L15" i="67" s="1"/>
  <c r="AA15" i="41"/>
  <c r="AA15" i="67" s="1"/>
  <c r="X15" i="41"/>
  <c r="X15" i="67" s="1"/>
  <c r="U15" i="41"/>
  <c r="U15" i="67" s="1"/>
  <c r="T11" i="40"/>
  <c r="R11" i="40"/>
  <c r="S11" i="40"/>
  <c r="U11" i="40"/>
  <c r="J11" i="40"/>
  <c r="O11" i="40"/>
  <c r="M11" i="40"/>
  <c r="K11" i="40"/>
  <c r="T13" i="40"/>
  <c r="U13" i="40"/>
  <c r="R13" i="40"/>
  <c r="U44" i="41" l="1"/>
  <c r="U44" i="67" s="1"/>
  <c r="U45" i="41"/>
  <c r="U45" i="67" s="1"/>
  <c r="U46" i="41"/>
  <c r="U46" i="67" s="1"/>
  <c r="U47" i="41"/>
  <c r="U47" i="67" s="1"/>
  <c r="U48" i="41"/>
  <c r="U48" i="67" s="1"/>
  <c r="U49" i="41"/>
  <c r="U49" i="67" s="1"/>
  <c r="U50" i="41"/>
  <c r="U50" i="67" s="1"/>
  <c r="U51" i="41"/>
  <c r="U51" i="67" s="1"/>
  <c r="U52" i="41"/>
  <c r="U52" i="67" s="1"/>
  <c r="U53" i="41"/>
  <c r="U53" i="67" s="1"/>
  <c r="U54" i="41"/>
  <c r="U54" i="67" s="1"/>
  <c r="U55" i="41"/>
  <c r="U55" i="67" s="1"/>
  <c r="U56" i="41"/>
  <c r="U56" i="67" s="1"/>
  <c r="U57" i="41"/>
  <c r="U57" i="67" s="1"/>
  <c r="U58" i="41"/>
  <c r="U58" i="67" s="1"/>
  <c r="U39" i="41"/>
  <c r="U39" i="67" s="1"/>
  <c r="U62" i="41"/>
  <c r="U62" i="67" s="1"/>
  <c r="U63" i="41"/>
  <c r="U63" i="67" s="1"/>
  <c r="U43" i="41"/>
  <c r="U43" i="67" s="1"/>
  <c r="U35" i="41"/>
  <c r="U35" i="67" s="1"/>
  <c r="U30" i="41"/>
  <c r="U30" i="67" s="1"/>
  <c r="U26" i="41"/>
  <c r="U26" i="67" s="1"/>
  <c r="U22" i="41"/>
  <c r="U22" i="67" s="1"/>
  <c r="U18" i="41"/>
  <c r="U18" i="67" s="1"/>
  <c r="U68" i="41"/>
  <c r="U68" i="67" s="1"/>
  <c r="U60" i="41"/>
  <c r="U60" i="67" s="1"/>
  <c r="U38" i="41"/>
  <c r="U38" i="67" s="1"/>
  <c r="U34" i="41"/>
  <c r="U34" i="67" s="1"/>
  <c r="U29" i="41"/>
  <c r="U29" i="67" s="1"/>
  <c r="U25" i="41"/>
  <c r="U25" i="67" s="1"/>
  <c r="U21" i="41"/>
  <c r="U21" i="67" s="1"/>
  <c r="U71" i="41"/>
  <c r="U71" i="67" s="1"/>
  <c r="U67" i="41"/>
  <c r="U67" i="67" s="1"/>
  <c r="U37" i="41"/>
  <c r="U37" i="67" s="1"/>
  <c r="U32" i="41"/>
  <c r="U32" i="67" s="1"/>
  <c r="U28" i="41"/>
  <c r="U28" i="67" s="1"/>
  <c r="U24" i="41"/>
  <c r="U24" i="67" s="1"/>
  <c r="U20" i="41"/>
  <c r="U20" i="67" s="1"/>
  <c r="U70" i="41"/>
  <c r="U70" i="67" s="1"/>
  <c r="U64" i="41"/>
  <c r="U64" i="67" s="1"/>
  <c r="U36" i="41"/>
  <c r="U36" i="67" s="1"/>
  <c r="U31" i="41"/>
  <c r="U31" i="67" s="1"/>
  <c r="U27" i="41"/>
  <c r="U27" i="67" s="1"/>
  <c r="U23" i="41"/>
  <c r="U23" i="67" s="1"/>
  <c r="U19" i="41"/>
  <c r="U19" i="67" s="1"/>
  <c r="U69" i="41"/>
  <c r="U69" i="67" s="1"/>
  <c r="U61" i="41"/>
  <c r="U61" i="67" s="1"/>
  <c r="R15" i="41"/>
  <c r="R15" i="67" s="1"/>
  <c r="X73" i="41"/>
  <c r="O73" i="41"/>
  <c r="AA73" i="41"/>
  <c r="I63" i="41"/>
  <c r="I63" i="67" s="1"/>
  <c r="I62" i="41"/>
  <c r="I62" i="67" s="1"/>
  <c r="I38" i="41"/>
  <c r="I38" i="67" s="1"/>
  <c r="I34" i="41"/>
  <c r="I34" i="67" s="1"/>
  <c r="I29" i="41"/>
  <c r="I29" i="67" s="1"/>
  <c r="I25" i="41"/>
  <c r="I25" i="67" s="1"/>
  <c r="I21" i="41"/>
  <c r="I21" i="67" s="1"/>
  <c r="I71" i="41"/>
  <c r="I71" i="67" s="1"/>
  <c r="I67" i="41"/>
  <c r="I67" i="67" s="1"/>
  <c r="I37" i="41"/>
  <c r="I37" i="67" s="1"/>
  <c r="I32" i="41"/>
  <c r="I32" i="67" s="1"/>
  <c r="I28" i="41"/>
  <c r="I28" i="67" s="1"/>
  <c r="I24" i="41"/>
  <c r="I24" i="67" s="1"/>
  <c r="I20" i="41"/>
  <c r="I20" i="67" s="1"/>
  <c r="I70" i="41"/>
  <c r="I70" i="67" s="1"/>
  <c r="I36" i="41"/>
  <c r="I36" i="67" s="1"/>
  <c r="I31" i="41"/>
  <c r="I31" i="67" s="1"/>
  <c r="I27" i="41"/>
  <c r="I27" i="67" s="1"/>
  <c r="I23" i="41"/>
  <c r="I23" i="67" s="1"/>
  <c r="I19" i="41"/>
  <c r="I19" i="67" s="1"/>
  <c r="I69" i="41"/>
  <c r="I69" i="67" s="1"/>
  <c r="I61" i="41"/>
  <c r="I61" i="67" s="1"/>
  <c r="I43" i="41"/>
  <c r="I43" i="67" s="1"/>
  <c r="I35" i="41"/>
  <c r="I35" i="67" s="1"/>
  <c r="I30" i="41"/>
  <c r="I30" i="67" s="1"/>
  <c r="I26" i="41"/>
  <c r="I26" i="67" s="1"/>
  <c r="I22" i="41"/>
  <c r="I22" i="67" s="1"/>
  <c r="I18" i="41"/>
  <c r="I18" i="67" s="1"/>
  <c r="I68" i="41"/>
  <c r="I68" i="67" s="1"/>
  <c r="I60" i="41"/>
  <c r="I60" i="67" s="1"/>
  <c r="L70" i="41"/>
  <c r="L70" i="67" s="1"/>
  <c r="L60" i="41"/>
  <c r="L60" i="67" s="1"/>
  <c r="L38" i="41"/>
  <c r="L38" i="67" s="1"/>
  <c r="L34" i="41"/>
  <c r="L34" i="67" s="1"/>
  <c r="L29" i="41"/>
  <c r="L29" i="67" s="1"/>
  <c r="L25" i="41"/>
  <c r="L25" i="67" s="1"/>
  <c r="L21" i="41"/>
  <c r="L21" i="67" s="1"/>
  <c r="L69" i="41"/>
  <c r="L69" i="67" s="1"/>
  <c r="L35" i="41"/>
  <c r="L35" i="67" s="1"/>
  <c r="L31" i="41"/>
  <c r="L31" i="67" s="1"/>
  <c r="L28" i="41"/>
  <c r="L28" i="67" s="1"/>
  <c r="L18" i="41"/>
  <c r="L18" i="67" s="1"/>
  <c r="I15" i="41"/>
  <c r="I15" i="67" s="1"/>
  <c r="L61" i="41"/>
  <c r="L61" i="67" s="1"/>
  <c r="L43" i="41"/>
  <c r="L43" i="67" s="1"/>
  <c r="L36" i="41"/>
  <c r="L36" i="67" s="1"/>
  <c r="L32" i="41"/>
  <c r="L32" i="67" s="1"/>
  <c r="L22" i="41"/>
  <c r="L22" i="67" s="1"/>
  <c r="L19" i="41"/>
  <c r="L19" i="67" s="1"/>
  <c r="L67" i="41"/>
  <c r="L67" i="67" s="1"/>
  <c r="L62" i="41"/>
  <c r="L62" i="67" s="1"/>
  <c r="L37" i="41"/>
  <c r="L37" i="67" s="1"/>
  <c r="L26" i="41"/>
  <c r="L26" i="67" s="1"/>
  <c r="L23" i="41"/>
  <c r="L23" i="67" s="1"/>
  <c r="L68" i="41"/>
  <c r="L68" i="67" s="1"/>
  <c r="L30" i="41"/>
  <c r="L30" i="67" s="1"/>
  <c r="L71" i="41"/>
  <c r="L71" i="67" s="1"/>
  <c r="L63" i="41"/>
  <c r="L63" i="67" s="1"/>
  <c r="L20" i="41"/>
  <c r="L20" i="67" s="1"/>
  <c r="L24" i="41"/>
  <c r="L24" i="67" s="1"/>
  <c r="L27" i="41"/>
  <c r="L27" i="67" s="1"/>
  <c r="E80" i="93" l="1"/>
  <c r="E80" i="94"/>
  <c r="E2" i="94" s="1"/>
  <c r="R73" i="41"/>
  <c r="AM15" i="67"/>
  <c r="AO23" i="67"/>
  <c r="M23" i="94" s="1"/>
  <c r="AN23" i="67"/>
  <c r="AN70" i="67"/>
  <c r="AO70" i="67"/>
  <c r="M70" i="94" s="1"/>
  <c r="AN61" i="67"/>
  <c r="AO61" i="67"/>
  <c r="M61" i="94" s="1"/>
  <c r="AO27" i="67"/>
  <c r="M27" i="94" s="1"/>
  <c r="AN27" i="67"/>
  <c r="AN20" i="67"/>
  <c r="AO20" i="67"/>
  <c r="M20" i="94" s="1"/>
  <c r="AO37" i="67"/>
  <c r="M37" i="94" s="1"/>
  <c r="AN37" i="67"/>
  <c r="AN25" i="67"/>
  <c r="AO25" i="67"/>
  <c r="M25" i="94" s="1"/>
  <c r="AO68" i="67"/>
  <c r="M68" i="94" s="1"/>
  <c r="AN68" i="67"/>
  <c r="AO30" i="67"/>
  <c r="M30" i="94" s="1"/>
  <c r="AN30" i="67"/>
  <c r="AO69" i="67"/>
  <c r="M69" i="94" s="1"/>
  <c r="AN69" i="67"/>
  <c r="AO31" i="67"/>
  <c r="M31" i="94" s="1"/>
  <c r="AN31" i="67"/>
  <c r="AO24" i="67"/>
  <c r="M24" i="94" s="1"/>
  <c r="AN24" i="67"/>
  <c r="AO67" i="67"/>
  <c r="M67" i="94" s="1"/>
  <c r="AN67" i="67"/>
  <c r="AN29" i="67"/>
  <c r="AO29" i="67"/>
  <c r="M29" i="94" s="1"/>
  <c r="AO18" i="67"/>
  <c r="M18" i="94" s="1"/>
  <c r="AN18" i="67"/>
  <c r="AN35" i="67"/>
  <c r="AO35" i="67"/>
  <c r="M35" i="94" s="1"/>
  <c r="AO19" i="67"/>
  <c r="M19" i="94" s="1"/>
  <c r="AN19" i="67"/>
  <c r="AO36" i="67"/>
  <c r="M36" i="94" s="1"/>
  <c r="AN36" i="67"/>
  <c r="AN64" i="67"/>
  <c r="AO64" i="67"/>
  <c r="M64" i="94" s="1"/>
  <c r="AO28" i="67"/>
  <c r="M28" i="94" s="1"/>
  <c r="AN28" i="67"/>
  <c r="AO71" i="67"/>
  <c r="M71" i="94" s="1"/>
  <c r="AN71" i="67"/>
  <c r="AO34" i="67"/>
  <c r="M34" i="94" s="1"/>
  <c r="AN34" i="67"/>
  <c r="AN22" i="67"/>
  <c r="AO22" i="67"/>
  <c r="M22" i="94" s="1"/>
  <c r="AN43" i="67"/>
  <c r="AO43" i="67"/>
  <c r="M43" i="94" s="1"/>
  <c r="AN63" i="67"/>
  <c r="AO63" i="67"/>
  <c r="M63" i="94" s="1"/>
  <c r="AN32" i="67"/>
  <c r="AO32" i="67"/>
  <c r="M32" i="94" s="1"/>
  <c r="AN21" i="67"/>
  <c r="AO21" i="67"/>
  <c r="M21" i="94" s="1"/>
  <c r="AN38" i="67"/>
  <c r="AO38" i="67"/>
  <c r="M38" i="94" s="1"/>
  <c r="AN60" i="67"/>
  <c r="AO60" i="67"/>
  <c r="M60" i="94" s="1"/>
  <c r="AO26" i="67"/>
  <c r="M26" i="94" s="1"/>
  <c r="AN26" i="67"/>
  <c r="AO62" i="67"/>
  <c r="M62" i="94" s="1"/>
  <c r="AN62" i="67"/>
  <c r="U73" i="41"/>
  <c r="E2" i="93"/>
  <c r="AQ15" i="67"/>
  <c r="AP15" i="67"/>
  <c r="AK15" i="67"/>
  <c r="AJ15" i="67"/>
  <c r="AO15" i="67"/>
  <c r="AN15" i="67"/>
  <c r="AS15" i="67"/>
  <c r="AR15" i="67"/>
  <c r="AD61" i="41"/>
  <c r="AD27" i="41"/>
  <c r="AD24" i="41"/>
  <c r="AD71" i="41"/>
  <c r="AD34" i="41"/>
  <c r="AD38" i="41"/>
  <c r="AD68" i="41"/>
  <c r="AD30" i="41"/>
  <c r="AD36" i="41"/>
  <c r="AD70" i="41"/>
  <c r="AD32" i="41"/>
  <c r="AD25" i="41"/>
  <c r="AD60" i="41"/>
  <c r="AD26" i="41"/>
  <c r="AD69" i="41"/>
  <c r="AD31" i="41"/>
  <c r="AD28" i="41"/>
  <c r="AD62" i="41"/>
  <c r="AD35" i="41"/>
  <c r="AD37" i="41"/>
  <c r="AD29" i="41"/>
  <c r="AG35" i="67"/>
  <c r="AD63" i="41"/>
  <c r="X78" i="67"/>
  <c r="AA78" i="67"/>
  <c r="M73" i="41"/>
  <c r="K73" i="41"/>
  <c r="AE11" i="41"/>
  <c r="AE62" i="41" l="1"/>
  <c r="AE52" i="41"/>
  <c r="AE50" i="41"/>
  <c r="AE58" i="41"/>
  <c r="AE49" i="41"/>
  <c r="AE57" i="41"/>
  <c r="AE45" i="41"/>
  <c r="AE51" i="41"/>
  <c r="AE46" i="41"/>
  <c r="AE56" i="41"/>
  <c r="AE54" i="41"/>
  <c r="AE47" i="41"/>
  <c r="AE48" i="41"/>
  <c r="AE55" i="41"/>
  <c r="AE53" i="41"/>
  <c r="AE44" i="41"/>
  <c r="AE39" i="41"/>
  <c r="AN56" i="67"/>
  <c r="L56" i="94" s="1"/>
  <c r="AO56" i="67"/>
  <c r="M56" i="94" s="1"/>
  <c r="AN57" i="67"/>
  <c r="L57" i="94" s="1"/>
  <c r="AO57" i="67"/>
  <c r="M57" i="94" s="1"/>
  <c r="AN58" i="67"/>
  <c r="L58" i="94" s="1"/>
  <c r="AO58" i="67"/>
  <c r="M58" i="94" s="1"/>
  <c r="AO45" i="67"/>
  <c r="M45" i="94" s="1"/>
  <c r="AN45" i="67"/>
  <c r="L45" i="94" s="1"/>
  <c r="AO46" i="67"/>
  <c r="M46" i="94" s="1"/>
  <c r="AN46" i="67"/>
  <c r="L46" i="94" s="1"/>
  <c r="AO44" i="67"/>
  <c r="M44" i="94" s="1"/>
  <c r="AN44" i="67"/>
  <c r="L44" i="94" s="1"/>
  <c r="AN52" i="67"/>
  <c r="L52" i="94" s="1"/>
  <c r="AO52" i="67"/>
  <c r="M52" i="94" s="1"/>
  <c r="AO49" i="67"/>
  <c r="M49" i="94" s="1"/>
  <c r="AN49" i="67"/>
  <c r="L49" i="94" s="1"/>
  <c r="AN50" i="67"/>
  <c r="L50" i="94" s="1"/>
  <c r="AO50" i="67"/>
  <c r="M50" i="94" s="1"/>
  <c r="AO47" i="67"/>
  <c r="M47" i="94" s="1"/>
  <c r="AN47" i="67"/>
  <c r="L47" i="94" s="1"/>
  <c r="AN55" i="67"/>
  <c r="L55" i="94" s="1"/>
  <c r="AO55" i="67"/>
  <c r="M55" i="94" s="1"/>
  <c r="AN53" i="67"/>
  <c r="L53" i="94" s="1"/>
  <c r="AO53" i="67"/>
  <c r="M53" i="94" s="1"/>
  <c r="AN54" i="67"/>
  <c r="L54" i="94" s="1"/>
  <c r="AO54" i="67"/>
  <c r="M54" i="94" s="1"/>
  <c r="AO48" i="67"/>
  <c r="M48" i="94" s="1"/>
  <c r="AN48" i="67"/>
  <c r="L48" i="94" s="1"/>
  <c r="AN51" i="67"/>
  <c r="L51" i="94" s="1"/>
  <c r="AO51" i="67"/>
  <c r="M51" i="94" s="1"/>
  <c r="U78" i="67"/>
  <c r="L36" i="93"/>
  <c r="L37" i="93"/>
  <c r="L35" i="93"/>
  <c r="L38" i="93"/>
  <c r="AN39" i="67"/>
  <c r="L39" i="94" s="1"/>
  <c r="AO39" i="67"/>
  <c r="M39" i="94" s="1"/>
  <c r="L62" i="93"/>
  <c r="L19" i="94"/>
  <c r="L19" i="93"/>
  <c r="L67" i="93"/>
  <c r="L67" i="94"/>
  <c r="L27" i="94"/>
  <c r="L27" i="93"/>
  <c r="L60" i="93"/>
  <c r="L60" i="94"/>
  <c r="L21" i="94"/>
  <c r="L21" i="93"/>
  <c r="L32" i="94"/>
  <c r="L32" i="93"/>
  <c r="L63" i="93"/>
  <c r="L63" i="94"/>
  <c r="L22" i="93"/>
  <c r="L22" i="94"/>
  <c r="L64" i="93"/>
  <c r="L35" i="94"/>
  <c r="L25" i="93"/>
  <c r="L25" i="94"/>
  <c r="L20" i="94"/>
  <c r="L20" i="93"/>
  <c r="L70" i="93"/>
  <c r="L70" i="94"/>
  <c r="L31" i="94"/>
  <c r="L31" i="93"/>
  <c r="L26" i="94"/>
  <c r="L26" i="93"/>
  <c r="L71" i="94"/>
  <c r="L71" i="93"/>
  <c r="L28" i="93"/>
  <c r="L28" i="94"/>
  <c r="L36" i="94"/>
  <c r="L18" i="93"/>
  <c r="L18" i="94"/>
  <c r="L69" i="93"/>
  <c r="L69" i="94"/>
  <c r="L30" i="94"/>
  <c r="L30" i="93"/>
  <c r="L37" i="94"/>
  <c r="L23" i="94"/>
  <c r="L23" i="93"/>
  <c r="L34" i="94"/>
  <c r="L34" i="93"/>
  <c r="L24" i="94"/>
  <c r="L24" i="93"/>
  <c r="L68" i="93"/>
  <c r="L68" i="94"/>
  <c r="AL15" i="67"/>
  <c r="K15" i="94" s="1"/>
  <c r="O11" i="66" s="1"/>
  <c r="L38" i="94"/>
  <c r="L43" i="93"/>
  <c r="L43" i="94"/>
  <c r="L29" i="93"/>
  <c r="L29" i="94"/>
  <c r="L61" i="93"/>
  <c r="L61" i="94"/>
  <c r="M15" i="94"/>
  <c r="L15" i="94"/>
  <c r="N15" i="94"/>
  <c r="R11" i="66" s="1"/>
  <c r="AH63" i="67"/>
  <c r="AI63" i="67"/>
  <c r="J63" i="94" s="1"/>
  <c r="L15" i="93"/>
  <c r="N15" i="93"/>
  <c r="J15" i="93"/>
  <c r="M15" i="93"/>
  <c r="AH35" i="67"/>
  <c r="AI35" i="67"/>
  <c r="J35" i="94" s="1"/>
  <c r="AF63" i="67"/>
  <c r="H63" i="94" s="1"/>
  <c r="AG63" i="67"/>
  <c r="AF35" i="67"/>
  <c r="AF11" i="41"/>
  <c r="AE26" i="41"/>
  <c r="AE70" i="41"/>
  <c r="AE27" i="41"/>
  <c r="AE31" i="41"/>
  <c r="AE61" i="41"/>
  <c r="AE60" i="41"/>
  <c r="AE35" i="41"/>
  <c r="AE36" i="41"/>
  <c r="AE30" i="41"/>
  <c r="AE25" i="41"/>
  <c r="AE28" i="41"/>
  <c r="AE24" i="41"/>
  <c r="AE69" i="41"/>
  <c r="AE37" i="41"/>
  <c r="AE29" i="41"/>
  <c r="AE71" i="41"/>
  <c r="AE34" i="41"/>
  <c r="AE32" i="41"/>
  <c r="AE38" i="41"/>
  <c r="AE68" i="41"/>
  <c r="AE63" i="41"/>
  <c r="Q11" i="66" l="1"/>
  <c r="P11" i="66"/>
  <c r="P39" i="94"/>
  <c r="AF57" i="41"/>
  <c r="AF55" i="41"/>
  <c r="AF49" i="41"/>
  <c r="AF56" i="41"/>
  <c r="AF47" i="41"/>
  <c r="AF50" i="41"/>
  <c r="AF48" i="41"/>
  <c r="AF46" i="41"/>
  <c r="AF45" i="41"/>
  <c r="AF44" i="41"/>
  <c r="AF58" i="41"/>
  <c r="AF39" i="41"/>
  <c r="AF52" i="41"/>
  <c r="AF51" i="41"/>
  <c r="AF53" i="41"/>
  <c r="AF54" i="41"/>
  <c r="P48" i="94"/>
  <c r="P47" i="94"/>
  <c r="P49" i="94"/>
  <c r="P44" i="94"/>
  <c r="P45" i="94"/>
  <c r="P51" i="94"/>
  <c r="P50" i="94"/>
  <c r="P58" i="94"/>
  <c r="P54" i="94"/>
  <c r="P55" i="94"/>
  <c r="P52" i="94"/>
  <c r="P56" i="94"/>
  <c r="P46" i="94"/>
  <c r="P53" i="94"/>
  <c r="P57" i="94"/>
  <c r="L54" i="93"/>
  <c r="P54" i="93" s="1"/>
  <c r="L55" i="93"/>
  <c r="P55" i="93" s="1"/>
  <c r="L50" i="93"/>
  <c r="P50" i="93" s="1"/>
  <c r="L52" i="93"/>
  <c r="P52" i="93" s="1"/>
  <c r="L49" i="93"/>
  <c r="P49" i="93" s="1"/>
  <c r="L44" i="93"/>
  <c r="P44" i="93" s="1"/>
  <c r="L46" i="93"/>
  <c r="P46" i="93" s="1"/>
  <c r="L48" i="93"/>
  <c r="P48" i="93" s="1"/>
  <c r="L47" i="93"/>
  <c r="P47" i="93" s="1"/>
  <c r="L45" i="93"/>
  <c r="P45" i="93" s="1"/>
  <c r="L53" i="93"/>
  <c r="P53" i="93" s="1"/>
  <c r="L57" i="93"/>
  <c r="P57" i="93" s="1"/>
  <c r="L51" i="93"/>
  <c r="P51" i="93" s="1"/>
  <c r="L58" i="93"/>
  <c r="P58" i="93" s="1"/>
  <c r="L56" i="93"/>
  <c r="P56" i="93" s="1"/>
  <c r="AU46" i="67"/>
  <c r="AU56" i="67"/>
  <c r="AU53" i="67"/>
  <c r="AU49" i="67"/>
  <c r="AU44" i="67"/>
  <c r="AU57" i="67"/>
  <c r="AU48" i="67"/>
  <c r="AU47" i="67"/>
  <c r="AU45" i="67"/>
  <c r="AU51" i="67"/>
  <c r="AU55" i="67"/>
  <c r="AU52" i="67"/>
  <c r="AU54" i="67"/>
  <c r="AU50" i="67"/>
  <c r="AU58" i="67"/>
  <c r="H35" i="94"/>
  <c r="H35" i="93"/>
  <c r="I35" i="94"/>
  <c r="I35" i="93"/>
  <c r="L39" i="93"/>
  <c r="P39" i="93" s="1"/>
  <c r="AU39" i="67"/>
  <c r="K15" i="93"/>
  <c r="I63" i="94"/>
  <c r="I63" i="93"/>
  <c r="H63" i="93"/>
  <c r="AU63" i="67"/>
  <c r="AU35" i="67"/>
  <c r="AG11" i="41"/>
  <c r="AF67" i="41"/>
  <c r="AF36" i="41"/>
  <c r="AF64" i="41"/>
  <c r="AF62" i="41"/>
  <c r="AF27" i="41"/>
  <c r="AF24" i="41"/>
  <c r="AF22" i="41"/>
  <c r="AF21" i="41"/>
  <c r="AF37" i="41"/>
  <c r="AF18" i="41"/>
  <c r="AF25" i="41"/>
  <c r="AF43" i="41"/>
  <c r="AF29" i="41"/>
  <c r="AF31" i="41"/>
  <c r="AF71" i="41"/>
  <c r="AF63" i="41"/>
  <c r="AF38" i="41"/>
  <c r="AF28" i="41"/>
  <c r="AF34" i="41"/>
  <c r="AF70" i="41"/>
  <c r="AF69" i="41"/>
  <c r="AF35" i="41"/>
  <c r="AF60" i="41"/>
  <c r="AF68" i="41"/>
  <c r="AF32" i="41"/>
  <c r="AF23" i="41"/>
  <c r="AF19" i="41"/>
  <c r="AF61" i="41"/>
  <c r="AF26" i="41"/>
  <c r="AF30" i="41"/>
  <c r="AF20" i="41"/>
  <c r="AF15" i="41"/>
  <c r="AD67" i="58"/>
  <c r="AD43" i="58"/>
  <c r="AD18" i="58"/>
  <c r="AG51" i="41" l="1"/>
  <c r="AG52" i="41"/>
  <c r="AG50" i="41"/>
  <c r="AG58" i="41"/>
  <c r="AG55" i="41"/>
  <c r="AG53" i="41"/>
  <c r="AG44" i="41"/>
  <c r="AG57" i="41"/>
  <c r="AG45" i="41"/>
  <c r="AG49" i="41"/>
  <c r="AG46" i="41"/>
  <c r="AG54" i="41"/>
  <c r="AG56" i="41"/>
  <c r="AG48" i="41"/>
  <c r="AG47" i="41"/>
  <c r="AG39" i="41"/>
  <c r="P35" i="93"/>
  <c r="P63" i="93"/>
  <c r="P63" i="94"/>
  <c r="P35" i="94"/>
  <c r="AF73" i="41"/>
  <c r="AH11" i="41"/>
  <c r="AG27" i="41"/>
  <c r="AG32" i="41"/>
  <c r="AG28" i="41"/>
  <c r="AG71" i="41"/>
  <c r="AG25" i="41"/>
  <c r="AG60" i="41"/>
  <c r="AG30" i="41"/>
  <c r="AG24" i="41"/>
  <c r="AG23" i="41"/>
  <c r="AG20" i="41"/>
  <c r="AG38" i="41"/>
  <c r="AG70" i="41"/>
  <c r="AG31" i="41"/>
  <c r="AG69" i="41"/>
  <c r="AG37" i="41"/>
  <c r="AG36" i="41"/>
  <c r="AG62" i="41"/>
  <c r="AG64" i="41"/>
  <c r="AG21" i="41"/>
  <c r="AG26" i="41"/>
  <c r="AG35" i="41"/>
  <c r="AG22" i="41"/>
  <c r="AG29" i="41"/>
  <c r="AG68" i="41"/>
  <c r="AG43" i="41"/>
  <c r="AG18" i="41"/>
  <c r="AG67" i="41"/>
  <c r="AG63" i="41"/>
  <c r="AG34" i="41"/>
  <c r="AG61" i="41"/>
  <c r="AG19" i="41"/>
  <c r="AG15" i="41"/>
  <c r="K73" i="58"/>
  <c r="H73" i="56"/>
  <c r="K73" i="60"/>
  <c r="AH54" i="41" l="1"/>
  <c r="AH53" i="41"/>
  <c r="AH55" i="41"/>
  <c r="AH47" i="41"/>
  <c r="AH50" i="41"/>
  <c r="AH49" i="41"/>
  <c r="AH52" i="41"/>
  <c r="AH44" i="41"/>
  <c r="AH46" i="41"/>
  <c r="AH45" i="41"/>
  <c r="AH51" i="41"/>
  <c r="AH58" i="41"/>
  <c r="AH57" i="41"/>
  <c r="AH56" i="41"/>
  <c r="AH48" i="41"/>
  <c r="AH39" i="41"/>
  <c r="AG73" i="41"/>
  <c r="AI11" i="41"/>
  <c r="AH69" i="41"/>
  <c r="AH68" i="41"/>
  <c r="AH34" i="41"/>
  <c r="AH36" i="41"/>
  <c r="AH71" i="41"/>
  <c r="AH19" i="41"/>
  <c r="AH18" i="41"/>
  <c r="AH21" i="41"/>
  <c r="AH60" i="41"/>
  <c r="AH43" i="41"/>
  <c r="AH25" i="41"/>
  <c r="AH61" i="41"/>
  <c r="AH62" i="41"/>
  <c r="AH31" i="41"/>
  <c r="AH24" i="41"/>
  <c r="AH38" i="41"/>
  <c r="AH67" i="41"/>
  <c r="AH28" i="41"/>
  <c r="AH35" i="41"/>
  <c r="AH23" i="41"/>
  <c r="AH63" i="41"/>
  <c r="AH70" i="41"/>
  <c r="AH29" i="41"/>
  <c r="AH30" i="41"/>
  <c r="AH32" i="41"/>
  <c r="AH27" i="41"/>
  <c r="AH64" i="41"/>
  <c r="AH22" i="41"/>
  <c r="AH20" i="41"/>
  <c r="AH37" i="41"/>
  <c r="AH26" i="41"/>
  <c r="AH15" i="41"/>
  <c r="H73" i="41"/>
  <c r="AI50" i="41" l="1"/>
  <c r="AI58" i="41"/>
  <c r="AI57" i="41"/>
  <c r="AI52" i="41"/>
  <c r="AI47" i="41"/>
  <c r="AI44" i="41"/>
  <c r="AI49" i="41"/>
  <c r="AI45" i="41"/>
  <c r="AI48" i="41"/>
  <c r="AI46" i="41"/>
  <c r="AI53" i="41"/>
  <c r="AI54" i="41"/>
  <c r="AI55" i="41"/>
  <c r="AI56" i="41"/>
  <c r="AI51" i="41"/>
  <c r="AI39" i="41"/>
  <c r="AH73" i="41"/>
  <c r="AJ11" i="41"/>
  <c r="AI32" i="41"/>
  <c r="AI28" i="41"/>
  <c r="AI31" i="41"/>
  <c r="AI64" i="41"/>
  <c r="AI36" i="41"/>
  <c r="AI37" i="41"/>
  <c r="AI25" i="41"/>
  <c r="AI69" i="41"/>
  <c r="AI18" i="41"/>
  <c r="AI21" i="41"/>
  <c r="AI19" i="41"/>
  <c r="AI63" i="41"/>
  <c r="AI60" i="41"/>
  <c r="AI34" i="41"/>
  <c r="AI26" i="41"/>
  <c r="AI61" i="41"/>
  <c r="AI68" i="41"/>
  <c r="AI43" i="41"/>
  <c r="AI38" i="41"/>
  <c r="AI30" i="41"/>
  <c r="AI71" i="41"/>
  <c r="AI29" i="41"/>
  <c r="AI35" i="41"/>
  <c r="AI27" i="41"/>
  <c r="AI62" i="41"/>
  <c r="AI70" i="41"/>
  <c r="AI23" i="41"/>
  <c r="AI20" i="41"/>
  <c r="AI67" i="41"/>
  <c r="AI24" i="41"/>
  <c r="AI22" i="41"/>
  <c r="AI15" i="41"/>
  <c r="J73" i="41"/>
  <c r="L80" i="93" l="1"/>
  <c r="AJ56" i="41"/>
  <c r="AJ45" i="41"/>
  <c r="AL45" i="41" s="1"/>
  <c r="AJ50" i="41"/>
  <c r="AL50" i="41" s="1"/>
  <c r="AJ55" i="41"/>
  <c r="AL55" i="41" s="1"/>
  <c r="AJ51" i="41"/>
  <c r="AL51" i="41" s="1"/>
  <c r="AJ58" i="41"/>
  <c r="AL58" i="41" s="1"/>
  <c r="AJ53" i="41"/>
  <c r="AL53" i="41" s="1"/>
  <c r="AJ47" i="41"/>
  <c r="AL47" i="41" s="1"/>
  <c r="AJ57" i="41"/>
  <c r="H54" i="75" s="1"/>
  <c r="AJ49" i="41"/>
  <c r="AL49" i="41" s="1"/>
  <c r="AJ44" i="41"/>
  <c r="AL44" i="41" s="1"/>
  <c r="AJ52" i="41"/>
  <c r="AL52" i="41" s="1"/>
  <c r="AJ54" i="41"/>
  <c r="AL54" i="41" s="1"/>
  <c r="AJ48" i="41"/>
  <c r="AL48" i="41" s="1"/>
  <c r="AJ46" i="41"/>
  <c r="AL46" i="41" s="1"/>
  <c r="AJ39" i="41"/>
  <c r="H35" i="75" s="1"/>
  <c r="T35" i="75" s="1"/>
  <c r="AJ28" i="41"/>
  <c r="AJ61" i="41"/>
  <c r="AJ37" i="41"/>
  <c r="H33" i="75" s="1"/>
  <c r="T33" i="75" s="1"/>
  <c r="AJ62" i="41"/>
  <c r="AJ29" i="41"/>
  <c r="AJ36" i="41"/>
  <c r="H32" i="75" s="1"/>
  <c r="T32" i="75" s="1"/>
  <c r="AJ35" i="41"/>
  <c r="H31" i="75" s="1"/>
  <c r="T31" i="75" s="1"/>
  <c r="AJ71" i="41"/>
  <c r="AJ21" i="41"/>
  <c r="AJ22" i="41"/>
  <c r="AJ20" i="41"/>
  <c r="AJ67" i="41"/>
  <c r="AJ18" i="41"/>
  <c r="AJ26" i="41"/>
  <c r="AJ63" i="41"/>
  <c r="AJ68" i="41"/>
  <c r="AJ27" i="41"/>
  <c r="AJ30" i="41"/>
  <c r="AJ32" i="41"/>
  <c r="AJ69" i="41"/>
  <c r="AJ24" i="41"/>
  <c r="AJ64" i="41"/>
  <c r="AJ34" i="41"/>
  <c r="AJ25" i="41"/>
  <c r="AJ70" i="41"/>
  <c r="AJ60" i="41"/>
  <c r="H57" i="75" s="1"/>
  <c r="AJ38" i="41"/>
  <c r="H34" i="75" s="1"/>
  <c r="T34" i="75" s="1"/>
  <c r="AJ19" i="41"/>
  <c r="AJ23" i="41"/>
  <c r="AJ31" i="41"/>
  <c r="AJ43" i="41"/>
  <c r="AJ15" i="41"/>
  <c r="AI73" i="41"/>
  <c r="J78" i="67"/>
  <c r="H52" i="75" l="1"/>
  <c r="H55" i="75"/>
  <c r="T55" i="75" s="1"/>
  <c r="AL56" i="41"/>
  <c r="H53" i="75"/>
  <c r="T53" i="75" s="1"/>
  <c r="M80" i="93"/>
  <c r="AL39" i="41"/>
  <c r="T54" i="75"/>
  <c r="AL57" i="41"/>
  <c r="AL69" i="41"/>
  <c r="AL70" i="41"/>
  <c r="AL32" i="41"/>
  <c r="AL34" i="41"/>
  <c r="H60" i="75"/>
  <c r="T60" i="75" s="1"/>
  <c r="AL31" i="41"/>
  <c r="AL24" i="41"/>
  <c r="AL27" i="41"/>
  <c r="T52" i="75"/>
  <c r="AL25" i="41"/>
  <c r="AL68" i="41"/>
  <c r="AL26" i="41"/>
  <c r="AL71" i="41"/>
  <c r="AL29" i="41"/>
  <c r="AL28" i="41"/>
  <c r="AL38" i="41"/>
  <c r="AL60" i="41"/>
  <c r="T57" i="75"/>
  <c r="AL62" i="41"/>
  <c r="H59" i="75"/>
  <c r="AL36" i="41"/>
  <c r="AL37" i="41"/>
  <c r="AL61" i="41"/>
  <c r="H58" i="75"/>
  <c r="T58" i="75" s="1"/>
  <c r="AJ73" i="41"/>
  <c r="H30" i="75"/>
  <c r="T30" i="75" s="1"/>
  <c r="AL63" i="41"/>
  <c r="H26" i="75"/>
  <c r="T26" i="75" s="1"/>
  <c r="AL30" i="41"/>
  <c r="H51" i="75"/>
  <c r="T51" i="75" s="1"/>
  <c r="AL35" i="41"/>
  <c r="H73" i="52"/>
  <c r="J73" i="52"/>
  <c r="N80" i="93" l="1"/>
  <c r="AG31" i="67"/>
  <c r="AD21" i="41"/>
  <c r="AD19" i="41"/>
  <c r="AD20" i="41"/>
  <c r="AD23" i="41"/>
  <c r="AD22" i="41"/>
  <c r="AE19" i="52"/>
  <c r="AE20" i="52"/>
  <c r="AE67" i="52"/>
  <c r="AE43" i="52"/>
  <c r="AE23" i="52"/>
  <c r="AE18" i="52"/>
  <c r="AE22" i="52"/>
  <c r="AE21" i="52"/>
  <c r="AE23" i="58"/>
  <c r="AE21" i="58"/>
  <c r="AE20" i="58"/>
  <c r="AE19" i="58"/>
  <c r="AE22" i="58"/>
  <c r="AE20" i="83"/>
  <c r="M66" i="75"/>
  <c r="AE67" i="83"/>
  <c r="AE19" i="83"/>
  <c r="M65" i="75"/>
  <c r="M67" i="75"/>
  <c r="AE43" i="83"/>
  <c r="M68" i="75"/>
  <c r="AE18" i="83"/>
  <c r="AE23" i="83"/>
  <c r="M50" i="75"/>
  <c r="M48" i="75"/>
  <c r="M49" i="75"/>
  <c r="AE22" i="83"/>
  <c r="AE21" i="83"/>
  <c r="AF31" i="67" l="1"/>
  <c r="H31" i="94" s="1"/>
  <c r="M64" i="75"/>
  <c r="M27" i="75"/>
  <c r="M28" i="75"/>
  <c r="M20" i="75"/>
  <c r="AI31" i="67"/>
  <c r="J31" i="94" s="1"/>
  <c r="AG34" i="67"/>
  <c r="AI37" i="67"/>
  <c r="J37" i="94" s="1"/>
  <c r="AG37" i="67"/>
  <c r="AI32" i="67"/>
  <c r="J32" i="94" s="1"/>
  <c r="AG38" i="67"/>
  <c r="AG60" i="67"/>
  <c r="AI30" i="67"/>
  <c r="J30" i="94" s="1"/>
  <c r="AI34" i="67"/>
  <c r="J34" i="94" s="1"/>
  <c r="AG30" i="67"/>
  <c r="AI38" i="67"/>
  <c r="J38" i="94" s="1"/>
  <c r="AG68" i="67"/>
  <c r="AG67" i="67"/>
  <c r="AG62" i="67"/>
  <c r="AG15" i="67"/>
  <c r="AG71" i="67"/>
  <c r="AD21" i="56"/>
  <c r="AD19" i="56"/>
  <c r="AD22" i="56"/>
  <c r="AD20" i="56"/>
  <c r="AD23" i="56"/>
  <c r="AG61" i="67"/>
  <c r="AG43" i="67"/>
  <c r="AG69" i="67"/>
  <c r="AG24" i="67"/>
  <c r="AL22" i="83"/>
  <c r="M18" i="75"/>
  <c r="M46" i="75"/>
  <c r="AL67" i="83"/>
  <c r="M43" i="75"/>
  <c r="M23" i="75"/>
  <c r="AL18" i="83"/>
  <c r="M14" i="75"/>
  <c r="M41" i="75"/>
  <c r="M47" i="75"/>
  <c r="AL20" i="83"/>
  <c r="M16" i="75"/>
  <c r="AL21" i="83"/>
  <c r="M17" i="75"/>
  <c r="M42" i="75"/>
  <c r="M44" i="75"/>
  <c r="AL19" i="83"/>
  <c r="M15" i="75"/>
  <c r="M22" i="75"/>
  <c r="M21" i="75"/>
  <c r="AL23" i="83"/>
  <c r="M19" i="75"/>
  <c r="M25" i="75"/>
  <c r="AL43" i="83"/>
  <c r="M40" i="75"/>
  <c r="M24" i="75"/>
  <c r="M45" i="75"/>
  <c r="AI69" i="67"/>
  <c r="J69" i="94" s="1"/>
  <c r="AI71" i="67"/>
  <c r="J71" i="94" s="1"/>
  <c r="AI70" i="67"/>
  <c r="J70" i="94" s="1"/>
  <c r="AI68" i="67"/>
  <c r="J68" i="94" s="1"/>
  <c r="AI67" i="67"/>
  <c r="J67" i="94" s="1"/>
  <c r="AI43" i="67"/>
  <c r="J43" i="94" s="1"/>
  <c r="AI20" i="67"/>
  <c r="J20" i="94" s="1"/>
  <c r="AI24" i="67"/>
  <c r="J24" i="94" s="1"/>
  <c r="AI23" i="67"/>
  <c r="J23" i="94" s="1"/>
  <c r="AI29" i="67"/>
  <c r="J29" i="94" s="1"/>
  <c r="AI25" i="67"/>
  <c r="J25" i="94" s="1"/>
  <c r="AI28" i="67"/>
  <c r="J28" i="94" s="1"/>
  <c r="AI19" i="67"/>
  <c r="J19" i="94" s="1"/>
  <c r="AI26" i="67"/>
  <c r="J26" i="94" s="1"/>
  <c r="AI27" i="67"/>
  <c r="J27" i="94" s="1"/>
  <c r="AI22" i="67"/>
  <c r="J22" i="94" s="1"/>
  <c r="AI18" i="67"/>
  <c r="J18" i="94" s="1"/>
  <c r="AI36" i="67"/>
  <c r="J36" i="94" s="1"/>
  <c r="AI21" i="67"/>
  <c r="J21" i="94" s="1"/>
  <c r="AE15" i="83"/>
  <c r="K67" i="75"/>
  <c r="K50" i="75"/>
  <c r="K49" i="75"/>
  <c r="K48" i="75"/>
  <c r="AE15" i="58"/>
  <c r="AD15" i="58"/>
  <c r="I73" i="58"/>
  <c r="AD43" i="56"/>
  <c r="AD67" i="56"/>
  <c r="AE67" i="58"/>
  <c r="AD15" i="56"/>
  <c r="I73" i="56"/>
  <c r="J66" i="75"/>
  <c r="J65" i="75"/>
  <c r="AE18" i="58"/>
  <c r="AE43" i="58"/>
  <c r="AD18" i="56"/>
  <c r="AH62" i="67" l="1"/>
  <c r="I62" i="94" s="1"/>
  <c r="AI62" i="67"/>
  <c r="H31" i="93"/>
  <c r="AH61" i="67"/>
  <c r="I61" i="94" s="1"/>
  <c r="AI61" i="67"/>
  <c r="J61" i="94" s="1"/>
  <c r="AH60" i="67"/>
  <c r="I60" i="94" s="1"/>
  <c r="AI60" i="67"/>
  <c r="J60" i="94" s="1"/>
  <c r="AH15" i="67"/>
  <c r="I15" i="94" s="1"/>
  <c r="AI15" i="67"/>
  <c r="J15" i="94" s="1"/>
  <c r="N11" i="66" s="1"/>
  <c r="AH36" i="67"/>
  <c r="I36" i="93" s="1"/>
  <c r="AH26" i="67"/>
  <c r="AH29" i="67"/>
  <c r="AH68" i="67"/>
  <c r="I68" i="94" s="1"/>
  <c r="AH31" i="67"/>
  <c r="I31" i="94" s="1"/>
  <c r="AH18" i="67"/>
  <c r="AH19" i="67"/>
  <c r="AH23" i="67"/>
  <c r="AH43" i="67"/>
  <c r="I43" i="94" s="1"/>
  <c r="AH70" i="67"/>
  <c r="AH34" i="67"/>
  <c r="I34" i="94" s="1"/>
  <c r="AH22" i="67"/>
  <c r="AH28" i="67"/>
  <c r="AH24" i="67"/>
  <c r="I24" i="94" s="1"/>
  <c r="AH71" i="67"/>
  <c r="I71" i="94" s="1"/>
  <c r="AH32" i="67"/>
  <c r="AH37" i="67"/>
  <c r="AH21" i="67"/>
  <c r="AH27" i="67"/>
  <c r="AH25" i="67"/>
  <c r="AH20" i="67"/>
  <c r="AH67" i="67"/>
  <c r="I67" i="94" s="1"/>
  <c r="AH69" i="67"/>
  <c r="I69" i="94" s="1"/>
  <c r="AH38" i="67"/>
  <c r="AH30" i="67"/>
  <c r="I30" i="94" s="1"/>
  <c r="AF28" i="67"/>
  <c r="H28" i="94" s="1"/>
  <c r="AG28" i="67"/>
  <c r="AF20" i="67"/>
  <c r="H20" i="94" s="1"/>
  <c r="AG20" i="67"/>
  <c r="I20" i="94" s="1"/>
  <c r="AF19" i="67"/>
  <c r="H19" i="94" s="1"/>
  <c r="AG19" i="67"/>
  <c r="AF32" i="67"/>
  <c r="H32" i="94" s="1"/>
  <c r="AG32" i="67"/>
  <c r="AF18" i="67"/>
  <c r="H18" i="94" s="1"/>
  <c r="AG18" i="67"/>
  <c r="AF26" i="67"/>
  <c r="H26" i="94" s="1"/>
  <c r="AG26" i="67"/>
  <c r="AF25" i="67"/>
  <c r="H25" i="94" s="1"/>
  <c r="AG25" i="67"/>
  <c r="AF22" i="67"/>
  <c r="H22" i="94" s="1"/>
  <c r="AG22" i="67"/>
  <c r="AF36" i="67"/>
  <c r="AG36" i="67"/>
  <c r="AF70" i="67"/>
  <c r="H70" i="94" s="1"/>
  <c r="AG70" i="67"/>
  <c r="AF23" i="67"/>
  <c r="H23" i="94" s="1"/>
  <c r="AG23" i="67"/>
  <c r="AF29" i="67"/>
  <c r="H29" i="94" s="1"/>
  <c r="AG29" i="67"/>
  <c r="AF21" i="67"/>
  <c r="H21" i="94" s="1"/>
  <c r="AG21" i="67"/>
  <c r="AF27" i="67"/>
  <c r="H27" i="94" s="1"/>
  <c r="AG27" i="67"/>
  <c r="AF67" i="67"/>
  <c r="H67" i="94" s="1"/>
  <c r="AF68" i="67"/>
  <c r="H68" i="94" s="1"/>
  <c r="AF71" i="67"/>
  <c r="H71" i="94" s="1"/>
  <c r="AF69" i="67"/>
  <c r="H69" i="94" s="1"/>
  <c r="AF61" i="67"/>
  <c r="H61" i="94" s="1"/>
  <c r="AF60" i="67"/>
  <c r="H60" i="94" s="1"/>
  <c r="AF62" i="67"/>
  <c r="H62" i="94" s="1"/>
  <c r="AF43" i="67"/>
  <c r="H43" i="94" s="1"/>
  <c r="AF38" i="67"/>
  <c r="AF34" i="67"/>
  <c r="H34" i="94" s="1"/>
  <c r="AF37" i="67"/>
  <c r="AF30" i="67"/>
  <c r="H30" i="94" s="1"/>
  <c r="AF24" i="67"/>
  <c r="H24" i="94" s="1"/>
  <c r="AF15" i="67"/>
  <c r="H15" i="94" s="1"/>
  <c r="M11" i="75"/>
  <c r="J20" i="75"/>
  <c r="J68" i="75"/>
  <c r="K68" i="75"/>
  <c r="K65" i="75"/>
  <c r="K64" i="75"/>
  <c r="J64" i="75"/>
  <c r="J67" i="75"/>
  <c r="K66" i="75"/>
  <c r="J49" i="75"/>
  <c r="J50" i="75"/>
  <c r="J27" i="75"/>
  <c r="J28" i="75"/>
  <c r="J48" i="75"/>
  <c r="AL15" i="83"/>
  <c r="L67" i="75"/>
  <c r="AL23" i="56"/>
  <c r="AL22" i="56"/>
  <c r="AL20" i="56"/>
  <c r="AL19" i="56"/>
  <c r="AL21" i="56"/>
  <c r="J25" i="75"/>
  <c r="K20" i="75"/>
  <c r="K28" i="75"/>
  <c r="K27" i="75"/>
  <c r="I49" i="75"/>
  <c r="I48" i="75"/>
  <c r="I50" i="75"/>
  <c r="AE15" i="56"/>
  <c r="I20" i="75"/>
  <c r="I27" i="75"/>
  <c r="I28" i="75"/>
  <c r="AE15" i="60"/>
  <c r="AD15" i="52"/>
  <c r="AD15" i="60"/>
  <c r="AD18" i="41"/>
  <c r="AD15" i="41"/>
  <c r="AD67" i="41"/>
  <c r="AD43" i="41"/>
  <c r="J22" i="75"/>
  <c r="K14" i="75"/>
  <c r="AL18" i="58"/>
  <c r="AE73" i="58"/>
  <c r="K44" i="75"/>
  <c r="J14" i="75"/>
  <c r="AL18" i="56"/>
  <c r="J23" i="75"/>
  <c r="K42" i="75"/>
  <c r="K47" i="75"/>
  <c r="J44" i="75"/>
  <c r="AL67" i="58"/>
  <c r="AL67" i="56"/>
  <c r="J42" i="75"/>
  <c r="K41" i="75"/>
  <c r="K46" i="75"/>
  <c r="J24" i="75"/>
  <c r="J16" i="75"/>
  <c r="J46" i="75"/>
  <c r="AD73" i="56"/>
  <c r="K45" i="75"/>
  <c r="J45" i="75"/>
  <c r="J15" i="75"/>
  <c r="J19" i="75"/>
  <c r="K43" i="75"/>
  <c r="J47" i="75"/>
  <c r="J41" i="75"/>
  <c r="K40" i="75"/>
  <c r="AL43" i="58"/>
  <c r="J18" i="75"/>
  <c r="J43" i="75"/>
  <c r="J17" i="75"/>
  <c r="J21" i="75"/>
  <c r="J40" i="75"/>
  <c r="AL43" i="56"/>
  <c r="AL15" i="58"/>
  <c r="K11" i="75"/>
  <c r="AD73" i="58"/>
  <c r="I18" i="94" l="1"/>
  <c r="I38" i="94"/>
  <c r="I38" i="93"/>
  <c r="H36" i="94"/>
  <c r="H36" i="93"/>
  <c r="P36" i="93" s="1"/>
  <c r="H37" i="94"/>
  <c r="H37" i="93"/>
  <c r="H38" i="94"/>
  <c r="H38" i="93"/>
  <c r="I37" i="94"/>
  <c r="I37" i="93"/>
  <c r="I22" i="94"/>
  <c r="I36" i="94"/>
  <c r="I29" i="94"/>
  <c r="I70" i="94"/>
  <c r="I27" i="94"/>
  <c r="P27" i="94" s="1"/>
  <c r="I21" i="94"/>
  <c r="I25" i="94"/>
  <c r="I19" i="94"/>
  <c r="I28" i="94"/>
  <c r="I26" i="94"/>
  <c r="I32" i="94"/>
  <c r="I23" i="94"/>
  <c r="H15" i="93"/>
  <c r="H34" i="93"/>
  <c r="H43" i="93"/>
  <c r="H61" i="93"/>
  <c r="H67" i="93"/>
  <c r="I67" i="93"/>
  <c r="I21" i="93"/>
  <c r="I28" i="93"/>
  <c r="I34" i="93"/>
  <c r="I43" i="93"/>
  <c r="I31" i="93"/>
  <c r="P31" i="93" s="1"/>
  <c r="P31" i="94"/>
  <c r="I68" i="93"/>
  <c r="H24" i="93"/>
  <c r="H69" i="93"/>
  <c r="I30" i="93"/>
  <c r="I20" i="93"/>
  <c r="I22" i="93"/>
  <c r="I23" i="93"/>
  <c r="I29" i="93"/>
  <c r="H30" i="93"/>
  <c r="H62" i="93"/>
  <c r="H71" i="93"/>
  <c r="I25" i="93"/>
  <c r="I32" i="93"/>
  <c r="I71" i="93"/>
  <c r="I19" i="93"/>
  <c r="I26" i="93"/>
  <c r="H60" i="93"/>
  <c r="H68" i="93"/>
  <c r="I69" i="93"/>
  <c r="I27" i="93"/>
  <c r="I24" i="93"/>
  <c r="I70" i="93"/>
  <c r="I18" i="93"/>
  <c r="I62" i="93"/>
  <c r="H70" i="93"/>
  <c r="I61" i="93"/>
  <c r="I60" i="93"/>
  <c r="I15" i="93"/>
  <c r="H27" i="93"/>
  <c r="H29" i="93"/>
  <c r="H22" i="93"/>
  <c r="H26" i="93"/>
  <c r="H32" i="93"/>
  <c r="H20" i="93"/>
  <c r="H21" i="93"/>
  <c r="H23" i="93"/>
  <c r="H25" i="93"/>
  <c r="H18" i="93"/>
  <c r="H19" i="93"/>
  <c r="H28" i="93"/>
  <c r="AU60" i="67"/>
  <c r="AU61" i="67"/>
  <c r="AU34" i="67"/>
  <c r="AU30" i="67"/>
  <c r="AU37" i="67"/>
  <c r="AU38" i="67"/>
  <c r="I67" i="75"/>
  <c r="AE22" i="41"/>
  <c r="AE67" i="41"/>
  <c r="AE21" i="41"/>
  <c r="AE20" i="41"/>
  <c r="AE23" i="41"/>
  <c r="AE43" i="41"/>
  <c r="H68" i="75"/>
  <c r="AE19" i="41"/>
  <c r="AE18" i="41"/>
  <c r="AL21" i="52"/>
  <c r="AL22" i="58"/>
  <c r="AL20" i="52"/>
  <c r="AL23" i="52"/>
  <c r="AL22" i="52"/>
  <c r="AL19" i="58"/>
  <c r="AL21" i="58"/>
  <c r="AL23" i="58"/>
  <c r="AL19" i="52"/>
  <c r="AL20" i="58"/>
  <c r="K22" i="75"/>
  <c r="AL15" i="56"/>
  <c r="K18" i="75"/>
  <c r="H67" i="75"/>
  <c r="K21" i="75"/>
  <c r="K16" i="75"/>
  <c r="K24" i="75"/>
  <c r="K19" i="75"/>
  <c r="J11" i="75"/>
  <c r="I25" i="75"/>
  <c r="K25" i="75"/>
  <c r="K15" i="75"/>
  <c r="K23" i="75"/>
  <c r="L20" i="75"/>
  <c r="AE20" i="60"/>
  <c r="AE23" i="60"/>
  <c r="L28" i="75"/>
  <c r="K17" i="75"/>
  <c r="L27" i="75"/>
  <c r="AE19" i="60"/>
  <c r="AE22" i="60"/>
  <c r="AE21" i="60"/>
  <c r="AE15" i="52"/>
  <c r="AE15" i="41"/>
  <c r="I73" i="52"/>
  <c r="I73" i="60"/>
  <c r="L66" i="75"/>
  <c r="AD18" i="52"/>
  <c r="AE18" i="60"/>
  <c r="L65" i="75"/>
  <c r="AE43" i="60"/>
  <c r="AD67" i="52"/>
  <c r="AD43" i="52"/>
  <c r="AE67" i="60"/>
  <c r="L68" i="75"/>
  <c r="AL15" i="60"/>
  <c r="AD73" i="60"/>
  <c r="L11" i="75"/>
  <c r="L11" i="66" l="1"/>
  <c r="M11" i="66"/>
  <c r="T67" i="75"/>
  <c r="P38" i="93"/>
  <c r="P37" i="93"/>
  <c r="P28" i="93"/>
  <c r="P23" i="93"/>
  <c r="P24" i="93"/>
  <c r="P61" i="94"/>
  <c r="P29" i="94"/>
  <c r="P22" i="93"/>
  <c r="P61" i="93"/>
  <c r="P34" i="93"/>
  <c r="P29" i="93"/>
  <c r="P43" i="93"/>
  <c r="P70" i="94"/>
  <c r="P37" i="94"/>
  <c r="P30" i="94"/>
  <c r="P21" i="93"/>
  <c r="P68" i="93"/>
  <c r="P70" i="93"/>
  <c r="P30" i="93"/>
  <c r="P26" i="94"/>
  <c r="P20" i="93"/>
  <c r="P60" i="94"/>
  <c r="P25" i="93"/>
  <c r="P69" i="93"/>
  <c r="P22" i="94"/>
  <c r="P38" i="94"/>
  <c r="P67" i="93"/>
  <c r="P67" i="94"/>
  <c r="P18" i="93"/>
  <c r="P71" i="93"/>
  <c r="P20" i="94"/>
  <c r="P19" i="93"/>
  <c r="P32" i="93"/>
  <c r="P27" i="93"/>
  <c r="P26" i="93"/>
  <c r="P60" i="93"/>
  <c r="P68" i="94"/>
  <c r="P32" i="94"/>
  <c r="P24" i="94"/>
  <c r="P19" i="94"/>
  <c r="P23" i="94"/>
  <c r="P43" i="94"/>
  <c r="P34" i="94"/>
  <c r="P18" i="94"/>
  <c r="P21" i="94"/>
  <c r="P71" i="94"/>
  <c r="P69" i="94"/>
  <c r="P25" i="94"/>
  <c r="P15" i="94"/>
  <c r="P28" i="94"/>
  <c r="P36" i="94"/>
  <c r="P15" i="93"/>
  <c r="H64" i="75"/>
  <c r="L64" i="75"/>
  <c r="H40" i="75"/>
  <c r="H14" i="75"/>
  <c r="H15" i="75"/>
  <c r="AL19" i="41"/>
  <c r="H24" i="75"/>
  <c r="H16" i="75"/>
  <c r="AL20" i="41"/>
  <c r="H23" i="75"/>
  <c r="H18" i="75"/>
  <c r="AL22" i="41"/>
  <c r="H28" i="75"/>
  <c r="T28" i="75" s="1"/>
  <c r="H17" i="75"/>
  <c r="AL21" i="41"/>
  <c r="H19" i="75"/>
  <c r="AL23" i="41"/>
  <c r="H21" i="75"/>
  <c r="H22" i="75"/>
  <c r="H20" i="75"/>
  <c r="T20" i="75" s="1"/>
  <c r="H25" i="75"/>
  <c r="I66" i="75"/>
  <c r="I64" i="75"/>
  <c r="I68" i="75"/>
  <c r="T68" i="75" s="1"/>
  <c r="I65" i="75"/>
  <c r="H66" i="75"/>
  <c r="H27" i="75"/>
  <c r="T27" i="75" s="1"/>
  <c r="H48" i="75"/>
  <c r="T48" i="75" s="1"/>
  <c r="H49" i="75"/>
  <c r="T49" i="75" s="1"/>
  <c r="H65" i="75"/>
  <c r="H50" i="75"/>
  <c r="T50" i="75" s="1"/>
  <c r="AL43" i="41"/>
  <c r="H42" i="75"/>
  <c r="H41" i="75"/>
  <c r="AL67" i="41"/>
  <c r="H44" i="75"/>
  <c r="AL18" i="41"/>
  <c r="H46" i="75"/>
  <c r="H43" i="75"/>
  <c r="H47" i="75"/>
  <c r="H45" i="75"/>
  <c r="AL21" i="60"/>
  <c r="AL19" i="60"/>
  <c r="AL23" i="60"/>
  <c r="AL22" i="60"/>
  <c r="AL20" i="60"/>
  <c r="AU70" i="67"/>
  <c r="L25" i="75"/>
  <c r="L16" i="75"/>
  <c r="AE73" i="52"/>
  <c r="AL15" i="52"/>
  <c r="I11" i="75"/>
  <c r="H11" i="75"/>
  <c r="AL15" i="41"/>
  <c r="AE73" i="60"/>
  <c r="L19" i="75"/>
  <c r="L24" i="75"/>
  <c r="I42" i="75"/>
  <c r="I17" i="75"/>
  <c r="AL67" i="60"/>
  <c r="L15" i="75"/>
  <c r="I43" i="75"/>
  <c r="AL67" i="52"/>
  <c r="AL43" i="60"/>
  <c r="L40" i="75"/>
  <c r="L14" i="75"/>
  <c r="AL18" i="60"/>
  <c r="L18" i="75"/>
  <c r="I41" i="75"/>
  <c r="I24" i="75"/>
  <c r="I44" i="75"/>
  <c r="I47" i="75"/>
  <c r="I15" i="75"/>
  <c r="AD73" i="52"/>
  <c r="L22" i="75"/>
  <c r="L17" i="75"/>
  <c r="L23" i="75"/>
  <c r="I45" i="75"/>
  <c r="I40" i="75"/>
  <c r="AL43" i="52"/>
  <c r="I22" i="75"/>
  <c r="I23" i="75"/>
  <c r="L21" i="75"/>
  <c r="I21" i="75"/>
  <c r="I16" i="75"/>
  <c r="AL18" i="52"/>
  <c r="I14" i="75"/>
  <c r="I46" i="75"/>
  <c r="I18" i="75"/>
  <c r="I19" i="75"/>
  <c r="T66" i="75" l="1"/>
  <c r="T65" i="75"/>
  <c r="T64" i="75"/>
  <c r="T19" i="75"/>
  <c r="T43" i="75"/>
  <c r="T18" i="75"/>
  <c r="T46" i="75"/>
  <c r="T41" i="75"/>
  <c r="T45" i="75"/>
  <c r="T42" i="75"/>
  <c r="T47" i="75"/>
  <c r="T44" i="75"/>
  <c r="T40" i="75"/>
  <c r="T22" i="75"/>
  <c r="T21" i="75"/>
  <c r="T17" i="75"/>
  <c r="T23" i="75"/>
  <c r="T25" i="75"/>
  <c r="T15" i="75"/>
  <c r="T24" i="75"/>
  <c r="T16" i="75"/>
  <c r="T11" i="75"/>
  <c r="T14" i="75"/>
  <c r="AU36" i="67"/>
  <c r="AU26" i="67"/>
  <c r="AU31" i="67"/>
  <c r="AU22" i="67"/>
  <c r="AU19" i="67"/>
  <c r="AU20" i="67"/>
  <c r="AU28" i="67"/>
  <c r="AU24" i="67"/>
  <c r="AU32" i="67"/>
  <c r="AU21" i="67"/>
  <c r="AU25" i="67"/>
  <c r="AU27" i="67"/>
  <c r="AU23" i="67"/>
  <c r="AU29" i="67"/>
  <c r="AU68" i="67"/>
  <c r="AU71" i="67"/>
  <c r="AU43" i="67"/>
  <c r="AU67" i="67"/>
  <c r="AU69" i="67"/>
  <c r="AU15" i="67" l="1"/>
  <c r="AU18" i="67"/>
  <c r="A1" i="62" l="1"/>
  <c r="A1" i="58"/>
  <c r="A1" i="59"/>
  <c r="A1" i="52"/>
  <c r="A1" i="53"/>
  <c r="A1" i="57"/>
  <c r="A1" i="67"/>
  <c r="A1" i="40"/>
  <c r="A1" i="54"/>
  <c r="A1" i="41"/>
  <c r="A1" i="56"/>
  <c r="A1" i="82"/>
  <c r="A1" i="45"/>
  <c r="A1" i="83"/>
  <c r="A1" i="60"/>
  <c r="O64" i="58" l="1"/>
  <c r="I64" i="41" l="1"/>
  <c r="I64" i="67" s="1"/>
  <c r="R64" i="60"/>
  <c r="O64" i="60"/>
  <c r="L64" i="41"/>
  <c r="O64" i="52"/>
  <c r="AF64" i="52" s="1"/>
  <c r="AF64" i="58"/>
  <c r="O73" i="58"/>
  <c r="O64" i="67" l="1"/>
  <c r="AK64" i="67" s="1"/>
  <c r="AE64" i="41"/>
  <c r="AE73" i="41" s="1"/>
  <c r="AD64" i="41"/>
  <c r="I73" i="41"/>
  <c r="R73" i="60"/>
  <c r="AG64" i="60"/>
  <c r="AG73" i="60" s="1"/>
  <c r="AF64" i="60"/>
  <c r="O73" i="60"/>
  <c r="L73" i="41"/>
  <c r="O73" i="52"/>
  <c r="AF73" i="52"/>
  <c r="AL64" i="58"/>
  <c r="AL73" i="58" s="1"/>
  <c r="K61" i="75"/>
  <c r="AF73" i="58"/>
  <c r="AD73" i="41" l="1"/>
  <c r="AF73" i="60"/>
  <c r="AJ64" i="67"/>
  <c r="AL64" i="41"/>
  <c r="AL73" i="41" s="1"/>
  <c r="AF64" i="67"/>
  <c r="H64" i="94" s="1"/>
  <c r="AG64" i="67"/>
  <c r="H61" i="75"/>
  <c r="I78" i="67"/>
  <c r="AL64" i="60"/>
  <c r="AL73" i="60" s="1"/>
  <c r="L61" i="75"/>
  <c r="J64" i="93" l="1"/>
  <c r="H64" i="93"/>
  <c r="H80" i="93" s="1"/>
  <c r="L64" i="83" l="1"/>
  <c r="AE64" i="83" l="1"/>
  <c r="L73" i="83"/>
  <c r="AL64" i="83" l="1"/>
  <c r="AL73" i="83" s="1"/>
  <c r="M61" i="75"/>
  <c r="AE73" i="83"/>
  <c r="R64" i="52" l="1"/>
  <c r="R64" i="67" s="1"/>
  <c r="L64" i="56" l="1"/>
  <c r="L64" i="67" s="1"/>
  <c r="AG64" i="52"/>
  <c r="AE64" i="56" l="1"/>
  <c r="AH64" i="67"/>
  <c r="L73" i="56"/>
  <c r="AL64" i="67"/>
  <c r="AM64" i="67"/>
  <c r="L64" i="94" s="1"/>
  <c r="I61" i="75"/>
  <c r="AL64" i="52"/>
  <c r="AL64" i="56" l="1"/>
  <c r="AE73" i="56"/>
  <c r="J61" i="75"/>
  <c r="T61" i="75" s="1"/>
  <c r="L78" i="67"/>
  <c r="AI64" i="67"/>
  <c r="J64" i="94" s="1"/>
  <c r="I64" i="94"/>
  <c r="K64" i="94"/>
  <c r="K64" i="93"/>
  <c r="I64" i="93" l="1"/>
  <c r="I80" i="93" s="1"/>
  <c r="AU64" i="67"/>
  <c r="P64" i="94"/>
  <c r="P64" i="93" l="1"/>
  <c r="O62" i="56" l="1"/>
  <c r="O62" i="67" s="1"/>
  <c r="R62" i="52"/>
  <c r="R62" i="67" s="1"/>
  <c r="O73" i="56" l="1"/>
  <c r="AJ62" i="67"/>
  <c r="AF62" i="56"/>
  <c r="AG62" i="52"/>
  <c r="R73" i="52"/>
  <c r="J59" i="75" l="1"/>
  <c r="AK62" i="67"/>
  <c r="J62" i="93" s="1"/>
  <c r="O78" i="67"/>
  <c r="AL62" i="56"/>
  <c r="AL73" i="56" s="1"/>
  <c r="AF73" i="56"/>
  <c r="AM62" i="67"/>
  <c r="AL62" i="67"/>
  <c r="R78" i="67"/>
  <c r="J62" i="94"/>
  <c r="AL62" i="52"/>
  <c r="AL73" i="52" s="1"/>
  <c r="I59" i="75"/>
  <c r="AG73" i="52"/>
  <c r="J80" i="93" l="1"/>
  <c r="T59" i="75"/>
  <c r="K62" i="94"/>
  <c r="K62" i="93"/>
  <c r="K80" i="93" s="1"/>
  <c r="L62" i="94"/>
  <c r="AU62" i="67"/>
  <c r="P62" i="94" l="1"/>
  <c r="P80" i="94" s="1"/>
  <c r="P62" i="93"/>
  <c r="O80" i="2" a="1"/>
  <c r="O80" i="2" s="1"/>
  <c r="P80" i="2" a="1"/>
  <c r="P80" i="2" s="1"/>
  <c r="R80" i="2" a="1"/>
  <c r="R80" i="2" s="1"/>
  <c r="M80" i="2" a="1"/>
  <c r="M80" i="2" s="1"/>
  <c r="N80" i="2" a="1"/>
  <c r="N80" i="2" s="1"/>
  <c r="Q80" i="2" a="1"/>
  <c r="Q80" i="2" s="1"/>
  <c r="S80" i="2" a="1"/>
  <c r="S80" i="2" s="1"/>
  <c r="P80" i="93" l="1"/>
  <c r="S3" i="93" s="1"/>
  <c r="U80" i="2"/>
  <c r="AS78" i="67"/>
  <c r="AP78" i="67" l="1"/>
  <c r="M74" i="93"/>
  <c r="N74" i="93"/>
  <c r="AR78" i="67"/>
  <c r="L74" i="94"/>
  <c r="AM78" i="67"/>
  <c r="AI78" i="67"/>
  <c r="J74" i="94"/>
  <c r="K74" i="93"/>
  <c r="AL78" i="67"/>
  <c r="AH78" i="67"/>
  <c r="I74" i="93"/>
  <c r="N74" i="94"/>
  <c r="AQ78" i="67"/>
  <c r="H74" i="94"/>
  <c r="L12" i="66" s="1"/>
  <c r="H74" i="93"/>
  <c r="AU74" i="67"/>
  <c r="AF78" i="67"/>
  <c r="J74" i="93"/>
  <c r="AJ78" i="67"/>
  <c r="AN78" i="67"/>
  <c r="L74" i="93"/>
  <c r="I74" i="94"/>
  <c r="AG78" i="67"/>
  <c r="K74" i="94"/>
  <c r="AK78" i="67"/>
  <c r="M74" i="94"/>
  <c r="AO78" i="67"/>
  <c r="M78" i="94" l="1"/>
  <c r="Q12" i="66"/>
  <c r="J78" i="94"/>
  <c r="N12" i="66"/>
  <c r="I78" i="94"/>
  <c r="M12" i="66"/>
  <c r="K78" i="94"/>
  <c r="O12" i="66"/>
  <c r="N78" i="94"/>
  <c r="R12" i="66"/>
  <c r="R13" i="66" s="1"/>
  <c r="L78" i="94"/>
  <c r="P12" i="66"/>
  <c r="H78" i="93"/>
  <c r="P74" i="93"/>
  <c r="L13" i="66"/>
  <c r="I78" i="93"/>
  <c r="N78" i="93"/>
  <c r="J78" i="93"/>
  <c r="H78" i="94"/>
  <c r="P78" i="94" s="1"/>
  <c r="P74" i="94"/>
  <c r="M78" i="93"/>
  <c r="K78" i="93"/>
  <c r="L78" i="93"/>
  <c r="AU78" i="67"/>
  <c r="R73" i="75" l="1"/>
  <c r="R76" i="75" s="1"/>
  <c r="R71" i="75"/>
  <c r="O71" i="75"/>
  <c r="L71" i="75"/>
  <c r="P71" i="75"/>
  <c r="H71" i="75"/>
  <c r="I71" i="75"/>
  <c r="N71" i="75"/>
  <c r="M71" i="75"/>
  <c r="J71" i="75"/>
  <c r="Q71" i="75"/>
  <c r="K71" i="75"/>
  <c r="L14" i="66"/>
  <c r="L18" i="66"/>
  <c r="L19" i="66"/>
  <c r="L25" i="66" s="1"/>
  <c r="R19" i="66"/>
  <c r="R31" i="66" s="1"/>
  <c r="R18" i="66"/>
  <c r="R24" i="66" s="1"/>
  <c r="R14" i="66"/>
  <c r="O13" i="66"/>
  <c r="N13" i="66"/>
  <c r="P13" i="66"/>
  <c r="Q13" i="66"/>
  <c r="M13" i="66"/>
  <c r="P73" i="75"/>
  <c r="P76" i="75" s="1"/>
  <c r="Q11" i="103" s="1"/>
  <c r="Q73" i="75"/>
  <c r="Q76" i="75" s="1"/>
  <c r="R11" i="103" s="1"/>
  <c r="N73" i="75"/>
  <c r="O73" i="75"/>
  <c r="O76" i="75" s="1"/>
  <c r="P11" i="103" s="1"/>
  <c r="H73" i="75"/>
  <c r="K73" i="75"/>
  <c r="L73" i="75"/>
  <c r="I73" i="75"/>
  <c r="I76" i="75" s="1"/>
  <c r="J11" i="103" s="1"/>
  <c r="J73" i="75"/>
  <c r="J76" i="75" s="1"/>
  <c r="K11" i="103" s="1"/>
  <c r="M73" i="75"/>
  <c r="M76" i="75" s="1"/>
  <c r="N11" i="103" s="1"/>
  <c r="L24" i="66"/>
  <c r="J14" i="66"/>
  <c r="P78" i="93"/>
  <c r="AU80" i="67" s="1"/>
  <c r="K76" i="75" l="1"/>
  <c r="L11" i="103" s="1"/>
  <c r="L76" i="75"/>
  <c r="M11" i="103" s="1"/>
  <c r="N76" i="75"/>
  <c r="O11" i="103" s="1"/>
  <c r="N19" i="66"/>
  <c r="N25" i="66" s="1"/>
  <c r="N18" i="66"/>
  <c r="N30" i="66" s="1"/>
  <c r="N14" i="66"/>
  <c r="M18" i="66"/>
  <c r="M19" i="66"/>
  <c r="M14" i="66"/>
  <c r="O14" i="66"/>
  <c r="O19" i="66"/>
  <c r="O25" i="66" s="1"/>
  <c r="O18" i="66"/>
  <c r="O24" i="66" s="1"/>
  <c r="Q18" i="66"/>
  <c r="Q30" i="66" s="1"/>
  <c r="Q19" i="66"/>
  <c r="Q25" i="66" s="1"/>
  <c r="Q14" i="66"/>
  <c r="P14" i="66"/>
  <c r="P18" i="66"/>
  <c r="P24" i="66" s="1"/>
  <c r="P19" i="66"/>
  <c r="P25" i="66" s="1"/>
  <c r="M30" i="66"/>
  <c r="M25" i="66"/>
  <c r="T13" i="66"/>
  <c r="T73" i="75"/>
  <c r="H76" i="75"/>
  <c r="I11" i="103" s="1"/>
  <c r="L26" i="66"/>
  <c r="R25" i="66"/>
  <c r="R26" i="66" s="1"/>
  <c r="R30" i="66"/>
  <c r="R20" i="66"/>
  <c r="L31" i="66"/>
  <c r="L30" i="66"/>
  <c r="L20" i="66"/>
  <c r="Q31" i="66" l="1"/>
  <c r="Q32" i="66" s="1"/>
  <c r="P30" i="66"/>
  <c r="P26" i="66"/>
  <c r="O26" i="66"/>
  <c r="O30" i="66"/>
  <c r="M24" i="66"/>
  <c r="M26" i="66" s="1"/>
  <c r="O20" i="66"/>
  <c r="O31" i="66"/>
  <c r="N31" i="66"/>
  <c r="N24" i="66"/>
  <c r="N26" i="66" s="1"/>
  <c r="N20" i="66"/>
  <c r="Q24" i="66"/>
  <c r="Q26" i="66" s="1"/>
  <c r="Q20" i="66"/>
  <c r="M20" i="66"/>
  <c r="M31" i="66"/>
  <c r="P20" i="66"/>
  <c r="P31" i="66"/>
  <c r="R32" i="66"/>
  <c r="L32" i="66"/>
  <c r="O32" i="66" l="1"/>
  <c r="N32" i="66"/>
  <c r="T26" i="66"/>
  <c r="M32" i="66"/>
  <c r="P32" i="66"/>
  <c r="T32" i="66" l="1"/>
  <c r="T3" i="66" s="1"/>
  <c r="T76" i="75" l="1"/>
  <c r="T78" i="75" s="1"/>
</calcChain>
</file>

<file path=xl/sharedStrings.xml><?xml version="1.0" encoding="utf-8"?>
<sst xmlns="http://schemas.openxmlformats.org/spreadsheetml/2006/main" count="1750" uniqueCount="191">
  <si>
    <t>Total</t>
  </si>
  <si>
    <t>Labour</t>
  </si>
  <si>
    <t>Sub Tester</t>
  </si>
  <si>
    <t>Fitter</t>
  </si>
  <si>
    <t>Materials</t>
  </si>
  <si>
    <t>Admittance balancing units (single phase)</t>
  </si>
  <si>
    <t>Admittance balancing units (three phase)</t>
  </si>
  <si>
    <t>Substation</t>
  </si>
  <si>
    <t>Primary Plant</t>
  </si>
  <si>
    <t>GFN</t>
  </si>
  <si>
    <t>GFN enclosure</t>
  </si>
  <si>
    <t>RMU</t>
  </si>
  <si>
    <t>Cap bank</t>
  </si>
  <si>
    <t>AC board (Including change over)</t>
  </si>
  <si>
    <t>Voltage transformer</t>
  </si>
  <si>
    <t>Contracts</t>
  </si>
  <si>
    <t>$/ea</t>
  </si>
  <si>
    <t>Labour (hours)</t>
  </si>
  <si>
    <t>Commissioning</t>
  </si>
  <si>
    <t>Civil works</t>
  </si>
  <si>
    <t>Re-phasing</t>
  </si>
  <si>
    <t>Station service transformer (500kVA)</t>
  </si>
  <si>
    <t>Station service transformer (750kVA)</t>
  </si>
  <si>
    <t>Traffic control</t>
  </si>
  <si>
    <t>Mob/Demob</t>
  </si>
  <si>
    <t>Capex</t>
  </si>
  <si>
    <t>Line survey</t>
  </si>
  <si>
    <t>General Linework</t>
  </si>
  <si>
    <t>Live Linework</t>
  </si>
  <si>
    <t>Rate per person per hour (with vehicles allocated)</t>
  </si>
  <si>
    <t>Construction</t>
  </si>
  <si>
    <t>Qty</t>
  </si>
  <si>
    <t>Unit cost (ea)</t>
  </si>
  <si>
    <t>Labour Rates</t>
  </si>
  <si>
    <t>Operation</t>
  </si>
  <si>
    <t>Costs:</t>
  </si>
  <si>
    <t>Resource partner rates used</t>
  </si>
  <si>
    <t>Year incurred</t>
  </si>
  <si>
    <t>Total construction</t>
  </si>
  <si>
    <t>Contracts ($)</t>
  </si>
  <si>
    <t>PMO costs</t>
  </si>
  <si>
    <t>Type</t>
  </si>
  <si>
    <t>Distribution</t>
  </si>
  <si>
    <t>SCADA/Network control</t>
  </si>
  <si>
    <t>Check</t>
  </si>
  <si>
    <t>Feeder works</t>
  </si>
  <si>
    <t>$/m</t>
  </si>
  <si>
    <t>22kV circuit breaker (outdoor)</t>
  </si>
  <si>
    <t>Feeders</t>
  </si>
  <si>
    <t>Total Cost</t>
  </si>
  <si>
    <t>Capex Flag</t>
  </si>
  <si>
    <t>Total project cost</t>
  </si>
  <si>
    <t>Direct</t>
  </si>
  <si>
    <t>Pro-rata</t>
  </si>
  <si>
    <t>Capex categorised directly</t>
  </si>
  <si>
    <t>TIMING</t>
  </si>
  <si>
    <t>MAJOR ITEM UNIT COSTS</t>
  </si>
  <si>
    <t>OPEX</t>
  </si>
  <si>
    <t>CAPEX</t>
  </si>
  <si>
    <t>Project timing</t>
  </si>
  <si>
    <t>$ pa</t>
  </si>
  <si>
    <t>Allocation Basis</t>
  </si>
  <si>
    <t>TOTAL</t>
  </si>
  <si>
    <t>Other capex</t>
  </si>
  <si>
    <t>check</t>
  </si>
  <si>
    <t>Feeders by ZSS</t>
  </si>
  <si>
    <t>Construction delivery &amp; site control</t>
  </si>
  <si>
    <t>Depreciation category</t>
  </si>
  <si>
    <t>ACR/gas switch control box replacement</t>
  </si>
  <si>
    <t>ACRs</t>
  </si>
  <si>
    <t>Project inputs</t>
  </si>
  <si>
    <t>Asset groups</t>
  </si>
  <si>
    <t xml:space="preserve">Volumes: </t>
  </si>
  <si>
    <t>Wage escalation (real)</t>
  </si>
  <si>
    <t>Incremental re-balancing works</t>
  </si>
  <si>
    <t>Incremental compliance testing</t>
  </si>
  <si>
    <t>Incremental technical support</t>
  </si>
  <si>
    <t>Total %</t>
  </si>
  <si>
    <t>$ pa/feeder</t>
  </si>
  <si>
    <t>Fusesavers</t>
  </si>
  <si>
    <t>HV Regulators upgrade (control box)</t>
  </si>
  <si>
    <t>HV Regulators upgrade (close delta)</t>
  </si>
  <si>
    <t>Capex by category</t>
  </si>
  <si>
    <t>Total capex</t>
  </si>
  <si>
    <t>Total project capex</t>
  </si>
  <si>
    <t>%</t>
  </si>
  <si>
    <t>SCADA / Protection &amp; Control/ Comms</t>
  </si>
  <si>
    <t>Surge arrestor sites (single phase)</t>
  </si>
  <si>
    <t>Surge arrestor sites (three phase)</t>
  </si>
  <si>
    <t>Incremental re-balancing works - per feeder cost</t>
  </si>
  <si>
    <t>Incremental contingent project capex by category</t>
  </si>
  <si>
    <t>Percentage capex by category (directly categorised)</t>
  </si>
  <si>
    <t>Allocation</t>
  </si>
  <si>
    <t>PMO cost</t>
  </si>
  <si>
    <t>Distribution switchgear (installed)</t>
  </si>
  <si>
    <t>OTHER COSTS</t>
  </si>
  <si>
    <t>Labour ($)</t>
  </si>
  <si>
    <t>Other Labour ($)</t>
  </si>
  <si>
    <t>First year of project</t>
  </si>
  <si>
    <t>BALLARAT RESOURCE PARTNER RATES</t>
  </si>
  <si>
    <t>Other</t>
  </si>
  <si>
    <t>Other Project Costs</t>
  </si>
  <si>
    <t>Test trailer</t>
  </si>
  <si>
    <t xml:space="preserve">Other </t>
  </si>
  <si>
    <t>UG cable replacement</t>
  </si>
  <si>
    <t>Spare GFN</t>
  </si>
  <si>
    <t>Real labour escalation</t>
  </si>
  <si>
    <t>Labour Rates ($/hr)</t>
  </si>
  <si>
    <t>Cumulative real labour escalation from 2018</t>
  </si>
  <si>
    <t>Cost summary by site</t>
  </si>
  <si>
    <t xml:space="preserve">            </t>
  </si>
  <si>
    <t>GEELONG RESOURCE PARTNER RATES</t>
  </si>
  <si>
    <t>WARRNAMBOOL RESOURCE PARTNER RATES</t>
  </si>
  <si>
    <t>HORSHAM RESOURCE PARTNER RATES</t>
  </si>
  <si>
    <t>MILDURA RESOURCE PARTNER RATES</t>
  </si>
  <si>
    <t>To be included in 2021 - 2026 price reset step change model</t>
  </si>
  <si>
    <t>Test Sites</t>
  </si>
  <si>
    <t>Distribution Comms</t>
  </si>
  <si>
    <t>Indoor switch room (incl GFN enclosure and switchboard)</t>
  </si>
  <si>
    <t>Current transformer (post type)</t>
  </si>
  <si>
    <t>Current transformer (core balance type)</t>
  </si>
  <si>
    <t>3rd phase line extension</t>
  </si>
  <si>
    <t>Design &amp; Procurement</t>
  </si>
  <si>
    <t>Design &amp; Procurement (hours)</t>
  </si>
  <si>
    <t>Design &amp; Procurement RATES</t>
  </si>
  <si>
    <t>Design &amp; Procurement Rates</t>
  </si>
  <si>
    <t>Design &amp; Procurement Labour</t>
  </si>
  <si>
    <t>Design &amp; Procure</t>
  </si>
  <si>
    <t>HV Customers (total)</t>
  </si>
  <si>
    <t>HV Customers (generation signalling)</t>
  </si>
  <si>
    <t>Control room</t>
  </si>
  <si>
    <t>$ per feeder</t>
  </si>
  <si>
    <t>$</t>
  </si>
  <si>
    <t>Other primary materials</t>
  </si>
  <si>
    <t>Other distribution materials</t>
  </si>
  <si>
    <t>Geelong</t>
  </si>
  <si>
    <t>Spare GFN &amp; associated costs</t>
  </si>
  <si>
    <t>Cost</t>
  </si>
  <si>
    <t>Labour &amp; other costs associated with spare GFN</t>
  </si>
  <si>
    <t>c</t>
  </si>
  <si>
    <t>ESV observed compliance</t>
  </si>
  <si>
    <t>PMO Costs</t>
  </si>
  <si>
    <t>H1</t>
  </si>
  <si>
    <t>H2</t>
  </si>
  <si>
    <t>Total by calendar year</t>
  </si>
  <si>
    <t>Total by financial year</t>
  </si>
  <si>
    <t>Summary by Calendar Year</t>
  </si>
  <si>
    <t>Total capital cost</t>
  </si>
  <si>
    <t>(real 2021 dollars)</t>
  </si>
  <si>
    <t>BAW</t>
  </si>
  <si>
    <t>CLC</t>
  </si>
  <si>
    <t>CMN</t>
  </si>
  <si>
    <t>EHK</t>
  </si>
  <si>
    <t>GSB</t>
  </si>
  <si>
    <t>WND</t>
  </si>
  <si>
    <t>BETS</t>
  </si>
  <si>
    <t>BGO</t>
  </si>
  <si>
    <t>WIN</t>
  </si>
  <si>
    <t>Ballarat</t>
  </si>
  <si>
    <t>$m real 2021</t>
  </si>
  <si>
    <t>Total capex ($m 2021)</t>
  </si>
  <si>
    <t>Costs ($000s 2021)</t>
  </si>
  <si>
    <t>($000s 2021)</t>
  </si>
  <si>
    <t>Other distribution materials - Isolating Transformer (6MVA)</t>
  </si>
  <si>
    <t>Other - Land Acquisition</t>
  </si>
  <si>
    <t>66/22kV transformer</t>
  </si>
  <si>
    <t>66kV circuit breaker</t>
  </si>
  <si>
    <t>66kV bus extension</t>
  </si>
  <si>
    <t>22kV feeder works</t>
  </si>
  <si>
    <t>Other primary materials - Land acquisition</t>
  </si>
  <si>
    <t>WPD</t>
  </si>
  <si>
    <t>66kV Line works (Overhead)</t>
  </si>
  <si>
    <t>$/km</t>
  </si>
  <si>
    <t>Other - Land Acquisition for Iso Substations</t>
  </si>
  <si>
    <t>Asset resilience (Underground)</t>
  </si>
  <si>
    <t>TQY</t>
  </si>
  <si>
    <t>Non-Preferred Options by Site</t>
  </si>
  <si>
    <t>Option Costs</t>
  </si>
  <si>
    <t>Option 2</t>
  </si>
  <si>
    <t>Option 3</t>
  </si>
  <si>
    <t>BAN</t>
  </si>
  <si>
    <t>BAS</t>
  </si>
  <si>
    <t>Option 1 (preferred)*</t>
  </si>
  <si>
    <t>*BAW addresses BAN Option 1</t>
  </si>
  <si>
    <t>CRO</t>
  </si>
  <si>
    <t>2021 $/hr</t>
  </si>
  <si>
    <t>Cable Unit Rate</t>
  </si>
  <si>
    <t>Cables (WPD)</t>
  </si>
  <si>
    <t>Asset resilience (RMU)</t>
  </si>
  <si>
    <t>RMU Unit Rate</t>
  </si>
  <si>
    <t>Powercor REFCLs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</si>
</sst>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7">
    <numFmt numFmtId="6" formatCode="&quot;$&quot;#,##0;[Red]\-&quot;$&quot;#,##0"/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;[Red]\-&quot;$&quot;#,##0;\ &quot;-&quot;"/>
    <numFmt numFmtId="165" formatCode="#,##0_ ;[Red]\-#,##0;\ &quot;-&quot;\ "/>
    <numFmt numFmtId="166" formatCode="0.0%"/>
    <numFmt numFmtId="167" formatCode="_-* #,##0_-;\-* #,##0_-;_-* &quot;-&quot;??_-;_-@_-"/>
    <numFmt numFmtId="168" formatCode="#,##0;[Red]\-&quot;$&quot;#,##0;\ &quot;-&quot;"/>
    <numFmt numFmtId="169" formatCode="&quot;$&quot;#,##0.00;[Red]\-&quot;$&quot;#,##0.00;\ &quot;-&quot;"/>
    <numFmt numFmtId="170" formatCode="0_ ;[Red]\-0\ "/>
    <numFmt numFmtId="171" formatCode="#,##0.0;[Red]\-#,##0.0;\ &quot;-&quot;"/>
    <numFmt numFmtId="172" formatCode="_(&quot;$&quot;* #,##0.00_);_(&quot;$&quot;* \(#,##0.00\);_(&quot;$&quot;* &quot;-&quot;??_);_(@_)"/>
    <numFmt numFmtId="173" formatCode="&quot;$&quot;#,##0_);[Red]\(&quot;$&quot;#,##0\)"/>
    <numFmt numFmtId="174" formatCode="0.000_)"/>
    <numFmt numFmtId="175" formatCode="_(* #,##0.00_);_(* \(#,##0.00\);_(* &quot;&quot;_);_(@_)"/>
    <numFmt numFmtId="176" formatCode="_(&quot;$&quot;* #,##0_);\(&quot;$&quot;* #,##0_);_(&quot;$&quot;* &quot;-&quot;_0;_-@_-"/>
    <numFmt numFmtId="177" formatCode="_-[$€]* #,##0.00_-;\-[$€]* #,##0.00_-;_-[$€]* &quot;-&quot;??_-;_-@_-"/>
    <numFmt numFmtId="178" formatCode="_(* #,##0_);_(* \(#,##0\);_(* &quot;-&quot;??_);_(@_)"/>
    <numFmt numFmtId="179" formatCode="&quot;DR&quot;_(* #,##0.0_);&quot;CR&quot;_(* #,##0.0_);_(* &quot;-&quot;_);_(@_)"/>
    <numFmt numFmtId="180" formatCode="#"/>
    <numFmt numFmtId="181" formatCode="_(* #,##0_);_(* \(#,##0\);_(* &quot; - &quot;??_);_(@_)"/>
    <numFmt numFmtId="182" formatCode="&quot;$&quot;#,##0_);\(&quot;$&quot;#,##0\);&quot;$-&quot;_)"/>
    <numFmt numFmtId="183" formatCode="#,##0.0_);\(#,##0.0\);\-__"/>
    <numFmt numFmtId="184" formatCode="_-* #,##0\ _p_t_a_-;\-* #,##0\ _p_t_a_-;_-* &quot;-&quot;\ _p_t_a_-;_-@_-"/>
    <numFmt numFmtId="185" formatCode="_-* #,##0.00\ _p_t_a_-;\-* #,##0.00\ _p_t_a_-;_-* &quot;-&quot;??\ _p_t_a_-;_-@_-"/>
    <numFmt numFmtId="186" formatCode="_-* #,##0\ &quot;Pts&quot;_-;\-* #,##0\ &quot;Pts&quot;_-;_-* &quot;-&quot;\ &quot;Pts&quot;_-;_-@_-"/>
    <numFmt numFmtId="187" formatCode="_-* #,##0.00\ &quot;Pts&quot;_-;\-* #,##0.00\ &quot;Pts&quot;_-;_-* &quot;-&quot;??\ &quot;Pts&quot;_-;_-@_-"/>
    <numFmt numFmtId="188" formatCode="0.00_)"/>
    <numFmt numFmtId="189" formatCode="General_)"/>
    <numFmt numFmtId="190" formatCode="_(* #,##0_);[Red]_(* \(#,##0\);_(* &quot; - &quot;??_);_(@_)"/>
    <numFmt numFmtId="191" formatCode="#,##0_);\(#,##0\);\-;"/>
    <numFmt numFmtId="192" formatCode="#,##0_);\(#,##0\);&quot;-&quot;_)"/>
    <numFmt numFmtId="193" formatCode="0_)"/>
    <numFmt numFmtId="194" formatCode="[$$-C09]#,##0"/>
    <numFmt numFmtId="195" formatCode="_(* #,##0.00_);_(* \(#,##0.00\);_(* &quot;-&quot;??_);_(@_)"/>
    <numFmt numFmtId="196" formatCode="#,##0.0"/>
    <numFmt numFmtId="197" formatCode="&quot;$&quot;#,##0.0000;[Red]\-&quot;$&quot;#,##0.0000"/>
    <numFmt numFmtId="198" formatCode="&quot;$&quot;#,##0.00000;[Red]\-&quot;$&quot;#,##0.00000"/>
    <numFmt numFmtId="199" formatCode="\+0%;[Red]\ \ \-0%;\ &quot;-&quot;"/>
    <numFmt numFmtId="200" formatCode="#,##0;[Red]\-#,##0;\ &quot;-&quot;"/>
    <numFmt numFmtId="201" formatCode="#,##0.0_ ;[Red]\-#,##0.0;\ &quot;-&quot;\ "/>
    <numFmt numFmtId="202" formatCode="#,##0.0_ ;[Red]\-#,##0.0\ "/>
    <numFmt numFmtId="203" formatCode="&quot;FY&quot;00"/>
    <numFmt numFmtId="204" formatCode="#,##0.00000;[Red]\-&quot;$&quot;#,##0.00000;\ &quot;-&quot;"/>
    <numFmt numFmtId="205" formatCode="#,##0.00_ ;[Red]\-#,##0.00;\ &quot;-&quot;\ "/>
    <numFmt numFmtId="206" formatCode="#,##0.00000"/>
  </numFmts>
  <fonts count="136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6"/>
      <color theme="1"/>
      <name val="Calibri"/>
      <family val="2"/>
    </font>
    <font>
      <i/>
      <sz val="10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2"/>
      <color theme="1"/>
      <name val="Calibri"/>
      <family val="2"/>
    </font>
    <font>
      <sz val="10"/>
      <name val="Calibri"/>
      <family val="2"/>
      <scheme val="minor"/>
    </font>
    <font>
      <sz val="8"/>
      <color rgb="FF0070C0"/>
      <name val="Calibri"/>
      <family val="2"/>
    </font>
    <font>
      <sz val="10"/>
      <name val="Arial"/>
      <family val="2"/>
    </font>
    <font>
      <i/>
      <sz val="10"/>
      <name val="Calibri"/>
      <family val="2"/>
    </font>
    <font>
      <sz val="10"/>
      <color theme="1"/>
      <name val="Calibri"/>
      <family val="2"/>
    </font>
    <font>
      <i/>
      <sz val="10"/>
      <name val="Calibri"/>
      <family val="2"/>
      <scheme val="minor"/>
    </font>
    <font>
      <sz val="10"/>
      <color theme="1"/>
      <name val="Verdan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theme="0"/>
      <name val="Verdana"/>
      <family val="2"/>
    </font>
    <font>
      <sz val="10"/>
      <color rgb="FF9C0006"/>
      <name val="Verdana"/>
      <family val="2"/>
    </font>
    <font>
      <b/>
      <sz val="10"/>
      <color rgb="FFFA7D00"/>
      <name val="Verdana"/>
      <family val="2"/>
    </font>
    <font>
      <b/>
      <sz val="10"/>
      <color theme="0"/>
      <name val="Verdana"/>
      <family val="2"/>
    </font>
    <font>
      <sz val="10"/>
      <color indexed="8"/>
      <name val="Verdana"/>
      <family val="2"/>
    </font>
    <font>
      <b/>
      <sz val="11"/>
      <color indexed="8"/>
      <name val="Calibri"/>
      <family val="2"/>
    </font>
    <font>
      <sz val="10"/>
      <color rgb="FF006100"/>
      <name val="Verdana"/>
      <family val="2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0"/>
      <color rgb="FF3F3F76"/>
      <name val="Verdana"/>
      <family val="2"/>
    </font>
    <font>
      <sz val="10"/>
      <color rgb="FFFA7D00"/>
      <name val="Verdana"/>
      <family val="2"/>
    </font>
    <font>
      <sz val="10"/>
      <color rgb="FF9C6500"/>
      <name val="Verdana"/>
      <family val="2"/>
    </font>
    <font>
      <b/>
      <sz val="10"/>
      <color rgb="FF3F3F3F"/>
      <name val="Verdana"/>
      <family val="2"/>
    </font>
    <font>
      <sz val="10"/>
      <color theme="1"/>
      <name val="Calibri"/>
      <family val="1"/>
      <scheme val="minor"/>
    </font>
    <font>
      <b/>
      <sz val="10"/>
      <color indexed="8"/>
      <name val="Arial"/>
      <family val="2"/>
    </font>
    <font>
      <sz val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9"/>
      <color indexed="8"/>
      <name val="Arial"/>
      <family val="2"/>
    </font>
    <font>
      <b/>
      <sz val="16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theme="1"/>
      <name val="Verdana"/>
      <family val="2"/>
    </font>
    <font>
      <sz val="10"/>
      <color rgb="FFFF0000"/>
      <name val="Verdana"/>
      <family val="2"/>
    </font>
    <font>
      <b/>
      <i/>
      <sz val="11"/>
      <color theme="1"/>
      <name val="Calibri"/>
      <family val="2"/>
    </font>
    <font>
      <sz val="10"/>
      <color theme="4" tint="-0.249977111117893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i/>
      <sz val="10"/>
      <color theme="4" tint="-0.249977111117893"/>
      <name val="Calibri"/>
      <family val="2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6"/>
      <color indexed="8"/>
      <name val="Arial"/>
      <family val="2"/>
    </font>
    <font>
      <b/>
      <sz val="10"/>
      <name val="Arial"/>
      <family val="2"/>
    </font>
    <font>
      <sz val="10"/>
      <color theme="0"/>
      <name val="Calibri"/>
      <family val="2"/>
    </font>
    <font>
      <b/>
      <sz val="11"/>
      <color theme="0"/>
      <name val="Calibri"/>
      <family val="2"/>
    </font>
    <font>
      <b/>
      <sz val="10"/>
      <color theme="0"/>
      <name val="Calibri"/>
      <family val="2"/>
    </font>
    <font>
      <sz val="10"/>
      <color theme="0" tint="-0.499984740745262"/>
      <name val="Calibri"/>
      <family val="2"/>
    </font>
    <font>
      <i/>
      <sz val="11"/>
      <color theme="1"/>
      <name val="Calibri"/>
      <family val="2"/>
    </font>
    <font>
      <sz val="10"/>
      <color rgb="FF0070C0"/>
      <name val="Calibri"/>
      <family val="2"/>
    </font>
    <font>
      <i/>
      <sz val="10"/>
      <color theme="0" tint="-0.499984740745262"/>
      <name val="Calibri"/>
      <family val="2"/>
    </font>
    <font>
      <sz val="8"/>
      <color theme="1"/>
      <name val="Calibri"/>
      <family val="2"/>
    </font>
    <font>
      <i/>
      <sz val="8"/>
      <color theme="0" tint="-0.499984740745262"/>
      <name val="Calibri"/>
      <family val="2"/>
    </font>
    <font>
      <sz val="10"/>
      <color theme="5"/>
      <name val="Calibri"/>
      <family val="2"/>
    </font>
    <font>
      <b/>
      <i/>
      <sz val="11"/>
      <color theme="5"/>
      <name val="Calibri"/>
      <family val="2"/>
    </font>
    <font>
      <b/>
      <sz val="18"/>
      <color theme="3"/>
      <name val="Cambria"/>
      <family val="2"/>
      <scheme val="major"/>
    </font>
    <font>
      <i/>
      <sz val="10"/>
      <color rgb="FF7F7F7F"/>
      <name val="Verdana"/>
      <family val="2"/>
    </font>
    <font>
      <u/>
      <sz val="8.25"/>
      <color indexed="36"/>
      <name val="?l?r ?o?S?V?b?N"/>
      <family val="3"/>
    </font>
    <font>
      <sz val="10"/>
      <name val="Helv"/>
    </font>
    <font>
      <sz val="9"/>
      <name val="Helv"/>
    </font>
    <font>
      <sz val="10"/>
      <name val="Tms Rmn"/>
    </font>
    <font>
      <sz val="6"/>
      <name val="Arial"/>
      <family val="2"/>
    </font>
    <font>
      <sz val="10"/>
      <name val="Times New Roman"/>
      <family val="1"/>
    </font>
    <font>
      <sz val="11"/>
      <name val="Tms Rmn"/>
    </font>
    <font>
      <sz val="6"/>
      <name val="SwitzerlandCondensed"/>
    </font>
    <font>
      <u/>
      <sz val="8.25"/>
      <color indexed="12"/>
      <name val="?l?r ?o?S?V?b?N"/>
      <family val="3"/>
    </font>
    <font>
      <sz val="11"/>
      <name val="Book Antiqua"/>
      <family val="1"/>
    </font>
    <font>
      <i/>
      <sz val="12"/>
      <name val="Arial"/>
      <family val="2"/>
    </font>
    <font>
      <b/>
      <sz val="7"/>
      <name val="Arial"/>
      <family val="2"/>
    </font>
    <font>
      <b/>
      <sz val="6"/>
      <name val="Arial"/>
      <family val="2"/>
    </font>
    <font>
      <i/>
      <sz val="6"/>
      <name val="Arial"/>
      <family val="2"/>
    </font>
    <font>
      <sz val="6"/>
      <color indexed="11"/>
      <name val="Arial"/>
      <family val="2"/>
    </font>
    <font>
      <b/>
      <sz val="6"/>
      <color indexed="11"/>
      <name val="Arial"/>
      <family val="2"/>
    </font>
    <font>
      <sz val="6"/>
      <color indexed="12"/>
      <name val="Arial"/>
      <family val="2"/>
    </font>
    <font>
      <sz val="7"/>
      <color indexed="12"/>
      <name val="Arial"/>
      <family val="2"/>
    </font>
    <font>
      <b/>
      <sz val="7"/>
      <color indexed="12"/>
      <name val="Arial"/>
      <family val="2"/>
    </font>
    <font>
      <sz val="10"/>
      <color indexed="12"/>
      <name val="Arial"/>
      <family val="2"/>
    </font>
    <font>
      <sz val="14"/>
      <name val="Arial"/>
      <family val="2"/>
    </font>
    <font>
      <b/>
      <i/>
      <sz val="16"/>
      <name val="Helv"/>
    </font>
    <font>
      <sz val="10"/>
      <name val="Helv"/>
      <family val="2"/>
    </font>
    <font>
      <sz val="10"/>
      <color indexed="18"/>
      <name val="Arial"/>
      <family val="2"/>
    </font>
    <font>
      <b/>
      <sz val="10"/>
      <color indexed="18"/>
      <name val="Arial"/>
      <family val="2"/>
    </font>
    <font>
      <sz val="7"/>
      <color indexed="52"/>
      <name val="Arial"/>
      <family val="2"/>
    </font>
    <font>
      <sz val="10"/>
      <name val="Arial"/>
      <family val="2"/>
      <charset val="177"/>
    </font>
    <font>
      <b/>
      <sz val="10"/>
      <color indexed="8"/>
      <name val="Arial"/>
      <family val="2"/>
      <charset val="177"/>
    </font>
    <font>
      <sz val="10"/>
      <name val="MS Sans Serif"/>
      <family val="2"/>
    </font>
    <font>
      <b/>
      <sz val="10"/>
      <name val="MS Sans Serif"/>
      <family val="2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0"/>
      <color indexed="48"/>
      <name val="Arial"/>
      <family val="2"/>
    </font>
    <font>
      <sz val="12"/>
      <color indexed="14"/>
      <name val="Arial"/>
      <family val="2"/>
    </font>
    <font>
      <b/>
      <sz val="7"/>
      <color indexed="9"/>
      <name val="Arial"/>
      <family val="2"/>
    </font>
    <font>
      <sz val="9"/>
      <name val="Helvetica-Black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1"/>
      <name val="Arial"/>
      <family val="2"/>
    </font>
    <font>
      <sz val="12"/>
      <name val="Helv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theme="0"/>
      <name val="Calibri"/>
      <family val="2"/>
    </font>
    <font>
      <b/>
      <sz val="16"/>
      <color theme="0"/>
      <name val="Calibri"/>
      <family val="2"/>
    </font>
    <font>
      <sz val="8"/>
      <color theme="0"/>
      <name val="Calibri"/>
      <family val="2"/>
    </font>
    <font>
      <i/>
      <sz val="10"/>
      <color theme="0"/>
      <name val="Calibri"/>
      <family val="2"/>
    </font>
    <font>
      <u/>
      <sz val="10"/>
      <name val="Calibri"/>
      <family val="2"/>
    </font>
    <font>
      <sz val="10"/>
      <color theme="0" tint="-0.14999847407452621"/>
      <name val="Calibri"/>
      <family val="2"/>
    </font>
    <font>
      <sz val="11"/>
      <color rgb="FF1F497D"/>
      <name val="Calibri"/>
      <family val="2"/>
    </font>
    <font>
      <i/>
      <sz val="8"/>
      <color rgb="FFFFFFCC"/>
      <name val="Calibri"/>
      <family val="2"/>
    </font>
    <font>
      <b/>
      <i/>
      <sz val="10"/>
      <color theme="1"/>
      <name val="Calibri"/>
      <family val="2"/>
    </font>
    <font>
      <sz val="8"/>
      <color theme="1" tint="0.499984740745262"/>
      <name val="Calibri"/>
      <family val="2"/>
    </font>
    <font>
      <i/>
      <sz val="8"/>
      <color theme="1" tint="0.499984740745262"/>
      <name val="Calibri"/>
      <family val="2"/>
    </font>
    <font>
      <i/>
      <sz val="10"/>
      <color theme="1" tint="0.499984740745262"/>
      <name val="Calibri"/>
      <family val="2"/>
    </font>
    <font>
      <sz val="10"/>
      <color theme="1" tint="0.34998626667073579"/>
      <name val="Calibri"/>
      <family val="2"/>
    </font>
    <font>
      <i/>
      <sz val="10"/>
      <color theme="1" tint="0.34998626667073579"/>
      <name val="Calibri"/>
      <family val="2"/>
    </font>
  </fonts>
  <fills count="111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26"/>
      </patternFill>
    </fill>
    <fill>
      <patternFill patternType="solid">
        <fgColor indexed="40"/>
      </patternFill>
    </fill>
    <fill>
      <patternFill patternType="solid">
        <fgColor indexed="40"/>
        <bgColor indexed="64"/>
      </patternFill>
    </fill>
    <fill>
      <patternFill patternType="solid">
        <fgColor indexed="22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20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indexed="8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mediumGray">
        <fgColor indexed="22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5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theme="0"/>
      </right>
      <top/>
      <bottom/>
      <diagonal/>
    </border>
    <border>
      <left/>
      <right style="thin">
        <color theme="4" tint="-0.24994659260841701"/>
      </right>
      <top/>
      <bottom/>
      <diagonal/>
    </border>
    <border>
      <left/>
      <right style="thin">
        <color theme="4" tint="-0.24994659260841701"/>
      </right>
      <top/>
      <bottom style="thin">
        <color auto="1"/>
      </bottom>
      <diagonal/>
    </border>
    <border>
      <left/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/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/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/>
      <right/>
      <top style="hair">
        <color theme="0" tint="-0.24994659260841701"/>
      </top>
      <bottom style="hair">
        <color theme="0" tint="-0.24994659260841701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/>
      <right/>
      <top style="hair">
        <color auto="1"/>
      </top>
      <bottom/>
      <diagonal/>
    </border>
    <border>
      <left style="thin">
        <color theme="4" tint="-0.24994659260841701"/>
      </left>
      <right/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 style="thin">
        <color theme="4" tint="-0.24994659260841701"/>
      </right>
      <top/>
      <bottom style="thin">
        <color indexed="64"/>
      </bottom>
      <diagonal/>
    </border>
    <border>
      <left/>
      <right style="thin">
        <color theme="4" tint="-0.2499465926084170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/>
      <diagonal/>
    </border>
    <border>
      <left/>
      <right style="thin">
        <color theme="4" tint="-0.24994659260841701"/>
      </right>
      <top style="thin">
        <color auto="1"/>
      </top>
      <bottom/>
      <diagonal/>
    </border>
    <border>
      <left style="thin">
        <color indexed="64"/>
      </left>
      <right/>
      <top style="hair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indexed="64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/>
      <right/>
      <top style="hair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4" tint="-0.24994659260841701"/>
      </right>
      <top style="hair">
        <color auto="1"/>
      </top>
      <bottom/>
      <diagonal/>
    </border>
    <border>
      <left style="thin">
        <color indexed="64"/>
      </left>
      <right style="thin">
        <color theme="4" tint="-0.24994659260841701"/>
      </right>
      <top/>
      <bottom/>
      <diagonal/>
    </border>
    <border>
      <left style="thin">
        <color indexed="64"/>
      </left>
      <right style="thin">
        <color theme="4" tint="-0.24994659260841701"/>
      </right>
      <top/>
      <bottom style="thin">
        <color indexed="64"/>
      </bottom>
      <diagonal/>
    </border>
    <border>
      <left/>
      <right style="thin">
        <color indexed="64"/>
      </right>
      <top style="hair">
        <color auto="1"/>
      </top>
      <bottom style="hair">
        <color auto="1"/>
      </bottom>
      <diagonal/>
    </border>
  </borders>
  <cellStyleXfs count="1068">
    <xf numFmtId="0" fontId="0" fillId="0" borderId="0"/>
    <xf numFmtId="0" fontId="9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5" fillId="3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4" fillId="34" borderId="0" applyNumberFormat="0" applyBorder="0" applyAlignment="0" applyProtection="0"/>
    <xf numFmtId="0" fontId="14" fillId="35" borderId="0" applyNumberFormat="0" applyBorder="0" applyAlignment="0" applyProtection="0"/>
    <xf numFmtId="0" fontId="15" fillId="3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3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4" fillId="34" borderId="0" applyNumberFormat="0" applyBorder="0" applyAlignment="0" applyProtection="0"/>
    <xf numFmtId="0" fontId="14" fillId="40" borderId="0" applyNumberFormat="0" applyBorder="0" applyAlignment="0" applyProtection="0"/>
    <xf numFmtId="0" fontId="15" fillId="35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4" fillId="41" borderId="0" applyNumberFormat="0" applyBorder="0" applyAlignment="0" applyProtection="0"/>
    <xf numFmtId="0" fontId="14" fillId="42" borderId="0" applyNumberFormat="0" applyBorder="0" applyAlignment="0" applyProtection="0"/>
    <xf numFmtId="0" fontId="15" fillId="33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5" fillId="45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7" fillId="7" borderId="0" applyNumberFormat="0" applyBorder="0" applyAlignment="0" applyProtection="0"/>
    <xf numFmtId="0" fontId="18" fillId="10" borderId="7" applyNumberFormat="0" applyAlignment="0" applyProtection="0"/>
    <xf numFmtId="0" fontId="19" fillId="11" borderId="10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9" fillId="0" borderId="0" applyFont="0" applyFill="0" applyBorder="0" applyAlignment="0" applyProtection="0"/>
    <xf numFmtId="0" fontId="22" fillId="6" borderId="0" applyNumberFormat="0" applyBorder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6" fillId="9" borderId="7" applyNumberFormat="0" applyAlignment="0" applyProtection="0"/>
    <xf numFmtId="0" fontId="27" fillId="0" borderId="9" applyNumberFormat="0" applyFill="0" applyAlignment="0" applyProtection="0"/>
    <xf numFmtId="0" fontId="28" fillId="8" borderId="0" applyNumberFormat="0" applyBorder="0" applyAlignment="0" applyProtection="0"/>
    <xf numFmtId="0" fontId="9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1" fillId="0" borderId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29" fillId="10" borderId="8" applyNumberFormat="0" applyAlignment="0" applyProtection="0"/>
    <xf numFmtId="9" fontId="30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" fontId="31" fillId="49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3" fillId="50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1" fillId="50" borderId="13" applyNumberFormat="0" applyProtection="0">
      <alignment horizontal="left" vertical="center" indent="1"/>
    </xf>
    <xf numFmtId="4" fontId="32" fillId="50" borderId="14" applyNumberFormat="0" applyProtection="0">
      <alignment horizontal="left" vertical="center" indent="1"/>
    </xf>
    <xf numFmtId="0" fontId="31" fillId="50" borderId="13" applyNumberFormat="0" applyProtection="0">
      <alignment horizontal="left" vertical="top" indent="1"/>
    </xf>
    <xf numFmtId="4" fontId="31" fillId="0" borderId="0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4" fontId="34" fillId="52" borderId="13" applyNumberFormat="0" applyProtection="0">
      <alignment horizontal="right" vertical="center"/>
    </xf>
    <xf numFmtId="4" fontId="32" fillId="52" borderId="14" applyNumberFormat="0" applyProtection="0">
      <alignment horizontal="right" vertical="center"/>
    </xf>
    <xf numFmtId="4" fontId="34" fillId="53" borderId="13" applyNumberFormat="0" applyProtection="0">
      <alignment horizontal="right" vertical="center"/>
    </xf>
    <xf numFmtId="4" fontId="32" fillId="54" borderId="14" applyNumberFormat="0" applyProtection="0">
      <alignment horizontal="right" vertical="center"/>
    </xf>
    <xf numFmtId="4" fontId="34" fillId="55" borderId="13" applyNumberFormat="0" applyProtection="0">
      <alignment horizontal="right" vertical="center"/>
    </xf>
    <xf numFmtId="4" fontId="32" fillId="55" borderId="15" applyNumberFormat="0" applyProtection="0">
      <alignment horizontal="right" vertical="center"/>
    </xf>
    <xf numFmtId="4" fontId="34" fillId="56" borderId="13" applyNumberFormat="0" applyProtection="0">
      <alignment horizontal="right" vertical="center"/>
    </xf>
    <xf numFmtId="4" fontId="32" fillId="56" borderId="14" applyNumberFormat="0" applyProtection="0">
      <alignment horizontal="right" vertical="center"/>
    </xf>
    <xf numFmtId="4" fontId="34" fillId="57" borderId="13" applyNumberFormat="0" applyProtection="0">
      <alignment horizontal="right" vertical="center"/>
    </xf>
    <xf numFmtId="4" fontId="32" fillId="57" borderId="14" applyNumberFormat="0" applyProtection="0">
      <alignment horizontal="right" vertical="center"/>
    </xf>
    <xf numFmtId="4" fontId="34" fillId="58" borderId="13" applyNumberFormat="0" applyProtection="0">
      <alignment horizontal="right" vertical="center"/>
    </xf>
    <xf numFmtId="4" fontId="32" fillId="58" borderId="14" applyNumberFormat="0" applyProtection="0">
      <alignment horizontal="right" vertical="center"/>
    </xf>
    <xf numFmtId="4" fontId="34" fillId="59" borderId="13" applyNumberFormat="0" applyProtection="0">
      <alignment horizontal="right" vertical="center"/>
    </xf>
    <xf numFmtId="4" fontId="32" fillId="59" borderId="14" applyNumberFormat="0" applyProtection="0">
      <alignment horizontal="right" vertical="center"/>
    </xf>
    <xf numFmtId="4" fontId="34" fillId="60" borderId="13" applyNumberFormat="0" applyProtection="0">
      <alignment horizontal="right" vertical="center"/>
    </xf>
    <xf numFmtId="4" fontId="32" fillId="60" borderId="14" applyNumberFormat="0" applyProtection="0">
      <alignment horizontal="right" vertical="center"/>
    </xf>
    <xf numFmtId="4" fontId="34" fillId="61" borderId="13" applyNumberFormat="0" applyProtection="0">
      <alignment horizontal="right" vertical="center"/>
    </xf>
    <xf numFmtId="4" fontId="32" fillId="61" borderId="14" applyNumberFormat="0" applyProtection="0">
      <alignment horizontal="right" vertical="center"/>
    </xf>
    <xf numFmtId="4" fontId="31" fillId="62" borderId="16" applyNumberFormat="0" applyProtection="0">
      <alignment horizontal="left" vertical="center" indent="1"/>
    </xf>
    <xf numFmtId="4" fontId="32" fillId="62" borderId="15" applyNumberFormat="0" applyProtection="0">
      <alignment horizontal="left" vertical="center" indent="1"/>
    </xf>
    <xf numFmtId="4" fontId="34" fillId="63" borderId="0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4" fontId="34" fillId="65" borderId="17" applyNumberFormat="0" applyProtection="0">
      <alignment horizontal="center" vertical="center"/>
    </xf>
    <xf numFmtId="4" fontId="32" fillId="66" borderId="14" applyNumberFormat="0" applyProtection="0">
      <alignment horizontal="right" vertical="center"/>
    </xf>
    <xf numFmtId="4" fontId="34" fillId="63" borderId="0" applyNumberFormat="0" applyProtection="0">
      <alignment horizontal="left" vertical="center" indent="1"/>
    </xf>
    <xf numFmtId="4" fontId="32" fillId="63" borderId="15" applyNumberFormat="0" applyProtection="0">
      <alignment horizontal="left" vertical="center" indent="1"/>
    </xf>
    <xf numFmtId="4" fontId="34" fillId="67" borderId="0" applyNumberFormat="0" applyProtection="0">
      <alignment horizontal="left" vertical="center" indent="1"/>
    </xf>
    <xf numFmtId="4" fontId="32" fillId="66" borderId="15" applyNumberFormat="0" applyProtection="0">
      <alignment horizontal="left" vertical="center" indent="1"/>
    </xf>
    <xf numFmtId="0" fontId="9" fillId="65" borderId="13" applyNumberFormat="0" applyProtection="0">
      <alignment horizontal="left" vertical="center" indent="1"/>
    </xf>
    <xf numFmtId="0" fontId="32" fillId="68" borderId="14" applyNumberFormat="0" applyProtection="0">
      <alignment horizontal="left" vertical="center" indent="1"/>
    </xf>
    <xf numFmtId="0" fontId="9" fillId="64" borderId="13" applyNumberFormat="0" applyProtection="0">
      <alignment horizontal="left" vertical="top" indent="1"/>
    </xf>
    <xf numFmtId="0" fontId="32" fillId="69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0" borderId="14" applyNumberFormat="0" applyProtection="0">
      <alignment horizontal="left" vertical="center" indent="1"/>
    </xf>
    <xf numFmtId="0" fontId="9" fillId="67" borderId="13" applyNumberFormat="0" applyProtection="0">
      <alignment horizontal="left" vertical="top" indent="1"/>
    </xf>
    <xf numFmtId="0" fontId="32" fillId="66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1" borderId="14" applyNumberFormat="0" applyProtection="0">
      <alignment horizontal="left" vertical="center" indent="1"/>
    </xf>
    <xf numFmtId="0" fontId="9" fillId="72" borderId="13" applyNumberFormat="0" applyProtection="0">
      <alignment horizontal="left" vertical="top" indent="1"/>
    </xf>
    <xf numFmtId="0" fontId="32" fillId="71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63" borderId="14" applyNumberFormat="0" applyProtection="0">
      <alignment horizontal="left" vertical="center" indent="1"/>
    </xf>
    <xf numFmtId="0" fontId="9" fillId="73" borderId="13" applyNumberFormat="0" applyProtection="0">
      <alignment horizontal="left" vertical="top" indent="1"/>
    </xf>
    <xf numFmtId="0" fontId="32" fillId="63" borderId="13" applyNumberFormat="0" applyProtection="0">
      <alignment horizontal="left" vertical="top" indent="1"/>
    </xf>
    <xf numFmtId="0" fontId="32" fillId="74" borderId="18" applyNumberFormat="0">
      <protection locked="0"/>
    </xf>
    <xf numFmtId="0" fontId="32" fillId="74" borderId="18" applyNumberFormat="0">
      <protection locked="0"/>
    </xf>
    <xf numFmtId="0" fontId="36" fillId="69" borderId="19" applyBorder="0"/>
    <xf numFmtId="4" fontId="34" fillId="75" borderId="13" applyNumberFormat="0" applyProtection="0">
      <alignment vertical="center"/>
    </xf>
    <xf numFmtId="4" fontId="37" fillId="75" borderId="13" applyNumberFormat="0" applyProtection="0">
      <alignment vertical="center"/>
    </xf>
    <xf numFmtId="4" fontId="32" fillId="65" borderId="20" applyNumberFormat="0" applyProtection="0">
      <alignment vertical="center"/>
    </xf>
    <xf numFmtId="4" fontId="34" fillId="75" borderId="13" applyNumberFormat="0" applyProtection="0">
      <alignment horizontal="left" vertical="center" indent="1"/>
    </xf>
    <xf numFmtId="0" fontId="34" fillId="75" borderId="13" applyNumberFormat="0" applyProtection="0">
      <alignment horizontal="left" vertical="top" indent="1"/>
    </xf>
    <xf numFmtId="4" fontId="38" fillId="0" borderId="13" applyNumberFormat="0" applyProtection="0">
      <alignment horizontal="right" vertical="center"/>
    </xf>
    <xf numFmtId="4" fontId="32" fillId="0" borderId="14" applyNumberFormat="0" applyProtection="0">
      <alignment horizontal="right" vertical="center"/>
    </xf>
    <xf numFmtId="4" fontId="37" fillId="0" borderId="13" applyNumberFormat="0" applyProtection="0">
      <alignment horizontal="right" vertical="center"/>
    </xf>
    <xf numFmtId="4" fontId="32" fillId="74" borderId="14" applyNumberFormat="0" applyProtection="0">
      <alignment horizontal="right" vertical="center"/>
    </xf>
    <xf numFmtId="4" fontId="34" fillId="76" borderId="13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0" fontId="31" fillId="76" borderId="21" applyNumberFormat="0" applyProtection="0">
      <alignment horizontal="center" vertical="top"/>
    </xf>
    <xf numFmtId="4" fontId="39" fillId="0" borderId="0" applyNumberFormat="0" applyProtection="0">
      <alignment horizontal="left" vertical="center" indent="1"/>
    </xf>
    <xf numFmtId="0" fontId="32" fillId="77" borderId="20"/>
    <xf numFmtId="0" fontId="32" fillId="77" borderId="20"/>
    <xf numFmtId="4" fontId="40" fillId="63" borderId="13" applyNumberFormat="0" applyProtection="0">
      <alignment horizontal="right" vertical="center"/>
    </xf>
    <xf numFmtId="0" fontId="41" fillId="0" borderId="0" applyNumberFormat="0" applyFill="0" applyBorder="0" applyAlignment="0" applyProtection="0"/>
    <xf numFmtId="0" fontId="42" fillId="0" borderId="12" applyNumberFormat="0" applyFill="0" applyAlignment="0" applyProtection="0"/>
    <xf numFmtId="0" fontId="43" fillId="0" borderId="0" applyNumberFormat="0" applyFill="0" applyBorder="0" applyAlignment="0" applyProtection="0"/>
    <xf numFmtId="0" fontId="51" fillId="79" borderId="0" applyNumberFormat="0" applyAlignment="0" applyProtection="0">
      <alignment vertical="top"/>
    </xf>
    <xf numFmtId="0" fontId="52" fillId="0" borderId="0" applyNumberFormat="0" applyProtection="0">
      <alignment horizontal="right" vertical="top"/>
    </xf>
    <xf numFmtId="0" fontId="53" fillId="74" borderId="25" applyNumberFormat="0" applyProtection="0">
      <alignment horizontal="centerContinuous" vertical="top"/>
    </xf>
    <xf numFmtId="0" fontId="54" fillId="0" borderId="23" applyNumberFormat="0" applyAlignment="0" applyProtection="0">
      <alignment vertical="top"/>
    </xf>
    <xf numFmtId="0" fontId="9" fillId="0" borderId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16" fillId="13" borderId="0" applyNumberFormat="0" applyBorder="0" applyAlignment="0" applyProtection="0"/>
    <xf numFmtId="0" fontId="16" fillId="85" borderId="0" applyNumberFormat="0" applyBorder="0" applyAlignment="0" applyProtection="0"/>
    <xf numFmtId="0" fontId="16" fillId="16" borderId="0" applyNumberFormat="0" applyBorder="0" applyAlignment="0" applyProtection="0"/>
    <xf numFmtId="0" fontId="16" fillId="86" borderId="0" applyNumberFormat="0" applyBorder="0" applyAlignment="0" applyProtection="0"/>
    <xf numFmtId="0" fontId="16" fillId="19" borderId="0" applyNumberFormat="0" applyBorder="0" applyAlignment="0" applyProtection="0"/>
    <xf numFmtId="0" fontId="16" fillId="87" borderId="0" applyNumberFormat="0" applyBorder="0" applyAlignment="0" applyProtection="0"/>
    <xf numFmtId="0" fontId="16" fillId="22" borderId="0" applyNumberFormat="0" applyBorder="0" applyAlignment="0" applyProtection="0"/>
    <xf numFmtId="0" fontId="16" fillId="88" borderId="0" applyNumberFormat="0" applyBorder="0" applyAlignment="0" applyProtection="0"/>
    <xf numFmtId="0" fontId="16" fillId="25" borderId="0" applyNumberFormat="0" applyBorder="0" applyAlignment="0" applyProtection="0"/>
    <xf numFmtId="0" fontId="16" fillId="89" borderId="0" applyNumberFormat="0" applyBorder="0" applyAlignment="0" applyProtection="0"/>
    <xf numFmtId="0" fontId="16" fillId="28" borderId="0" applyNumberFormat="0" applyBorder="0" applyAlignment="0" applyProtection="0"/>
    <xf numFmtId="0" fontId="16" fillId="90" borderId="0" applyNumberFormat="0" applyBorder="0" applyAlignment="0" applyProtection="0"/>
    <xf numFmtId="3" fontId="86" fillId="95" borderId="0">
      <alignment vertical="center"/>
      <protection locked="0"/>
    </xf>
    <xf numFmtId="172" fontId="9" fillId="0" borderId="0" applyFont="0" applyFill="0" applyBorder="0" applyAlignment="0" applyProtection="0"/>
    <xf numFmtId="3" fontId="85" fillId="50" borderId="0" applyBorder="0">
      <alignment vertical="center"/>
      <protection locked="0"/>
    </xf>
    <xf numFmtId="3" fontId="84" fillId="95" borderId="0">
      <alignment vertical="center"/>
      <protection locked="0"/>
    </xf>
    <xf numFmtId="0" fontId="117" fillId="91" borderId="37" applyNumberFormat="0" applyAlignment="0" applyProtection="0"/>
    <xf numFmtId="3" fontId="83" fillId="0" borderId="0">
      <alignment vertical="center"/>
    </xf>
    <xf numFmtId="3" fontId="82" fillId="0" borderId="0" applyBorder="0">
      <alignment vertical="center"/>
    </xf>
    <xf numFmtId="0" fontId="72" fillId="0" borderId="0" applyBorder="0">
      <alignment horizontal="left" indent="3"/>
    </xf>
    <xf numFmtId="0" fontId="81" fillId="0" borderId="0" applyBorder="0">
      <alignment horizontal="left" indent="2"/>
    </xf>
    <xf numFmtId="0" fontId="80" fillId="0" borderId="0" applyBorder="0">
      <alignment horizontal="left" vertical="center" indent="1"/>
    </xf>
    <xf numFmtId="0" fontId="79" fillId="0" borderId="0" applyBorder="0"/>
    <xf numFmtId="3" fontId="78" fillId="0" borderId="44">
      <alignment horizontal="right"/>
    </xf>
    <xf numFmtId="3" fontId="52" fillId="0" borderId="44" applyBorder="0"/>
    <xf numFmtId="0" fontId="116" fillId="0" borderId="0" applyNumberFormat="0" applyFill="0" applyBorder="0" applyAlignment="0" applyProtection="0"/>
    <xf numFmtId="0" fontId="116" fillId="0" borderId="43" applyNumberFormat="0" applyFill="0" applyAlignment="0" applyProtection="0"/>
    <xf numFmtId="0" fontId="115" fillId="0" borderId="42" applyNumberFormat="0" applyFill="0" applyAlignment="0" applyProtection="0"/>
    <xf numFmtId="0" fontId="114" fillId="0" borderId="41" applyNumberFormat="0" applyFill="0" applyAlignment="0" applyProtection="0"/>
    <xf numFmtId="180" fontId="54" fillId="72" borderId="20" applyNumberFormat="0">
      <alignment horizontal="centerContinuous" vertical="center" wrapText="1"/>
    </xf>
    <xf numFmtId="0" fontId="52" fillId="0" borderId="40">
      <alignment horizontal="left" vertical="center"/>
    </xf>
    <xf numFmtId="0" fontId="52" fillId="0" borderId="39" applyNumberFormat="0" applyAlignment="0" applyProtection="0">
      <alignment horizontal="left" vertical="center"/>
    </xf>
    <xf numFmtId="0" fontId="113" fillId="94" borderId="0" applyNumberFormat="0" applyBorder="0" applyAlignment="0" applyProtection="0"/>
    <xf numFmtId="179" fontId="9" fillId="0" borderId="0" applyFont="0" applyFill="0" applyBorder="0" applyAlignment="0" applyProtection="0">
      <alignment horizontal="center"/>
    </xf>
    <xf numFmtId="178" fontId="77" fillId="0" borderId="0" applyFont="0" applyFill="0" applyBorder="0" applyAlignment="0" applyProtection="0"/>
    <xf numFmtId="0" fontId="76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/>
    <xf numFmtId="177" fontId="9" fillId="0" borderId="0" applyFont="0" applyFill="0" applyBorder="0" applyAlignment="0" applyProtection="0"/>
    <xf numFmtId="0" fontId="75" fillId="0" borderId="0"/>
    <xf numFmtId="14" fontId="9" fillId="0" borderId="0" applyFont="0" applyFill="0" applyBorder="0" applyAlignment="0">
      <alignment horizontal="center" vertical="center" wrapText="1"/>
    </xf>
    <xf numFmtId="176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74" fontId="74" fillId="0" borderId="0"/>
    <xf numFmtId="174" fontId="74" fillId="0" borderId="0"/>
    <xf numFmtId="174" fontId="74" fillId="0" borderId="0"/>
    <xf numFmtId="182" fontId="9" fillId="0" borderId="46" applyNumberFormat="0" applyFont="0" applyFill="0" applyAlignment="0" applyProtection="0"/>
    <xf numFmtId="174" fontId="74" fillId="0" borderId="0"/>
    <xf numFmtId="38" fontId="32" fillId="83" borderId="0">
      <alignment vertical="top"/>
    </xf>
    <xf numFmtId="3" fontId="85" fillId="50" borderId="45" applyBorder="0">
      <alignment vertical="center"/>
    </xf>
    <xf numFmtId="0" fontId="118" fillId="0" borderId="48" applyNumberFormat="0" applyFill="0" applyAlignment="0" applyProtection="0"/>
    <xf numFmtId="38" fontId="32" fillId="50" borderId="47">
      <alignment wrapText="1"/>
      <protection locked="0"/>
    </xf>
    <xf numFmtId="174" fontId="74" fillId="0" borderId="0"/>
    <xf numFmtId="174" fontId="74" fillId="0" borderId="0"/>
    <xf numFmtId="174" fontId="74" fillId="0" borderId="0"/>
    <xf numFmtId="0" fontId="9" fillId="0" borderId="0">
      <alignment horizontal="left" vertical="center" indent="1"/>
    </xf>
    <xf numFmtId="172" fontId="9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9" fillId="0" borderId="0"/>
    <xf numFmtId="174" fontId="74" fillId="0" borderId="0"/>
    <xf numFmtId="0" fontId="13" fillId="0" borderId="0"/>
    <xf numFmtId="38" fontId="36" fillId="50" borderId="24">
      <alignment horizontal="center"/>
      <protection locked="0"/>
    </xf>
    <xf numFmtId="38" fontId="36" fillId="83" borderId="24" applyNumberFormat="0">
      <alignment horizontal="centerContinuous" wrapText="1"/>
    </xf>
    <xf numFmtId="0" fontId="111" fillId="93" borderId="38" applyNumberFormat="0" applyAlignment="0" applyProtection="0"/>
    <xf numFmtId="173" fontId="73" fillId="0" borderId="0" applyFill="0" applyBorder="0" applyAlignment="0" applyProtection="0"/>
    <xf numFmtId="3" fontId="72" fillId="0" borderId="36" applyBorder="0">
      <alignment vertical="center"/>
    </xf>
    <xf numFmtId="0" fontId="110" fillId="74" borderId="37" applyNumberFormat="0" applyAlignment="0" applyProtection="0"/>
    <xf numFmtId="0" fontId="71" fillId="0" borderId="20">
      <alignment horizontal="center"/>
      <protection hidden="1"/>
    </xf>
    <xf numFmtId="0" fontId="109" fillId="52" borderId="0" applyNumberFormat="0" applyBorder="0" applyAlignment="0" applyProtection="0"/>
    <xf numFmtId="38" fontId="9" fillId="83" borderId="0" applyNumberFormat="0" applyFont="0" applyAlignment="0"/>
    <xf numFmtId="0" fontId="15" fillId="58" borderId="0" applyNumberFormat="0" applyBorder="0" applyAlignment="0" applyProtection="0"/>
    <xf numFmtId="0" fontId="15" fillId="51" borderId="0" applyNumberFormat="0" applyBorder="0" applyAlignment="0" applyProtection="0"/>
    <xf numFmtId="0" fontId="15" fillId="70" borderId="0" applyNumberFormat="0" applyBorder="0" applyAlignment="0" applyProtection="0"/>
    <xf numFmtId="0" fontId="15" fillId="59" borderId="0" applyNumberFormat="0" applyBorder="0" applyAlignment="0" applyProtection="0"/>
    <xf numFmtId="0" fontId="15" fillId="55" borderId="0" applyNumberFormat="0" applyBorder="0" applyAlignment="0" applyProtection="0"/>
    <xf numFmtId="0" fontId="15" fillId="51" borderId="0" applyNumberFormat="0" applyBorder="0" applyAlignment="0" applyProtection="0"/>
    <xf numFmtId="0" fontId="70" fillId="0" borderId="0" applyNumberFormat="0" applyFill="0" applyBorder="0" applyAlignment="0" applyProtection="0"/>
    <xf numFmtId="0" fontId="15" fillId="91" borderId="0" applyNumberFormat="0" applyBorder="0" applyAlignment="0" applyProtection="0"/>
    <xf numFmtId="0" fontId="15" fillId="51" borderId="0" applyNumberFormat="0" applyBorder="0" applyAlignment="0" applyProtection="0"/>
    <xf numFmtId="0" fontId="15" fillId="68" borderId="0" applyNumberFormat="0" applyBorder="0" applyAlignment="0" applyProtection="0"/>
    <xf numFmtId="0" fontId="15" fillId="49" borderId="0" applyNumberFormat="0" applyBorder="0" applyAlignment="0" applyProtection="0"/>
    <xf numFmtId="0" fontId="15" fillId="53" borderId="0" applyNumberFormat="0" applyBorder="0" applyAlignment="0" applyProtection="0"/>
    <xf numFmtId="0" fontId="15" fillId="51" borderId="0" applyNumberFormat="0" applyBorder="0" applyAlignment="0" applyProtection="0"/>
    <xf numFmtId="0" fontId="14" fillId="91" borderId="0" applyNumberFormat="0" applyBorder="0" applyAlignment="0" applyProtection="0"/>
    <xf numFmtId="0" fontId="14" fillId="71" borderId="0" applyNumberFormat="0" applyBorder="0" applyAlignment="0" applyProtection="0"/>
    <xf numFmtId="0" fontId="14" fillId="68" borderId="0" applyNumberFormat="0" applyBorder="0" applyAlignment="0" applyProtection="0"/>
    <xf numFmtId="0" fontId="14" fillId="49" borderId="0" applyNumberFormat="0" applyBorder="0" applyAlignment="0" applyProtection="0"/>
    <xf numFmtId="0" fontId="14" fillId="53" borderId="0" applyNumberFormat="0" applyBorder="0" applyAlignment="0" applyProtection="0"/>
    <xf numFmtId="0" fontId="14" fillId="68" borderId="0" applyNumberFormat="0" applyBorder="0" applyAlignment="0" applyProtection="0"/>
    <xf numFmtId="0" fontId="14" fillId="91" borderId="0" applyNumberFormat="0" applyBorder="0" applyAlignment="0" applyProtection="0"/>
    <xf numFmtId="0" fontId="14" fillId="92" borderId="0" applyNumberFormat="0" applyBorder="0" applyAlignment="0" applyProtection="0"/>
    <xf numFmtId="0" fontId="14" fillId="74" borderId="0" applyNumberFormat="0" applyBorder="0" applyAlignment="0" applyProtection="0"/>
    <xf numFmtId="0" fontId="14" fillId="65" borderId="0" applyNumberFormat="0" applyBorder="0" applyAlignment="0" applyProtection="0"/>
    <xf numFmtId="0" fontId="14" fillId="91" borderId="0" applyNumberFormat="0" applyBorder="0" applyAlignment="0" applyProtection="0"/>
    <xf numFmtId="0" fontId="14" fillId="74" borderId="0" applyNumberFormat="0" applyBorder="0" applyAlignment="0" applyProtection="0"/>
    <xf numFmtId="9" fontId="69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9" fillId="0" borderId="0"/>
    <xf numFmtId="181" fontId="87" fillId="0" borderId="0" applyNumberFormat="0" applyFill="0" applyBorder="0" applyAlignment="0"/>
    <xf numFmtId="183" fontId="88" fillId="0" borderId="0">
      <alignment vertical="center"/>
    </xf>
    <xf numFmtId="38" fontId="32" fillId="83" borderId="0">
      <alignment vertical="top"/>
    </xf>
    <xf numFmtId="184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187" fontId="9" fillId="0" borderId="0" applyFont="0" applyFill="0" applyBorder="0" applyAlignment="0" applyProtection="0"/>
    <xf numFmtId="3" fontId="79" fillId="96" borderId="36" applyBorder="0">
      <alignment horizontal="center"/>
    </xf>
    <xf numFmtId="0" fontId="119" fillId="49" borderId="0" applyNumberFormat="0" applyBorder="0" applyAlignment="0" applyProtection="0"/>
    <xf numFmtId="0" fontId="73" fillId="0" borderId="0"/>
    <xf numFmtId="188" fontId="89" fillId="0" borderId="0"/>
    <xf numFmtId="189" fontId="90" fillId="0" borderId="0"/>
    <xf numFmtId="38" fontId="91" fillId="0" borderId="0"/>
    <xf numFmtId="38" fontId="92" fillId="0" borderId="0"/>
    <xf numFmtId="190" fontId="32" fillId="83" borderId="0"/>
    <xf numFmtId="190" fontId="32" fillId="50" borderId="47"/>
    <xf numFmtId="190" fontId="36" fillId="83" borderId="49"/>
    <xf numFmtId="190" fontId="32" fillId="83" borderId="0"/>
    <xf numFmtId="191" fontId="87" fillId="0" borderId="0" applyBorder="0" applyAlignment="0">
      <protection locked="0"/>
    </xf>
    <xf numFmtId="3" fontId="93" fillId="0" borderId="0" applyBorder="0">
      <alignment vertical="center"/>
    </xf>
    <xf numFmtId="0" fontId="120" fillId="74" borderId="50" applyNumberFormat="0" applyAlignment="0" applyProtection="0"/>
    <xf numFmtId="0" fontId="94" fillId="0" borderId="20" applyFill="0" applyProtection="0">
      <alignment vertical="center" wrapText="1"/>
      <protection locked="0"/>
    </xf>
    <xf numFmtId="9" fontId="32" fillId="50" borderId="47" applyAlignment="0">
      <protection locked="0"/>
    </xf>
    <xf numFmtId="3" fontId="95" fillId="0" borderId="0" applyFill="0">
      <alignment horizontal="center" vertical="top" wrapText="1"/>
      <protection locked="0"/>
    </xf>
    <xf numFmtId="0" fontId="96" fillId="0" borderId="0" applyNumberFormat="0" applyFont="0" applyFill="0" applyBorder="0" applyAlignment="0" applyProtection="0">
      <alignment horizontal="left"/>
    </xf>
    <xf numFmtId="15" fontId="96" fillId="0" borderId="0" applyFont="0" applyFill="0" applyBorder="0" applyAlignment="0" applyProtection="0"/>
    <xf numFmtId="4" fontId="96" fillId="0" borderId="0" applyFont="0" applyFill="0" applyBorder="0" applyAlignment="0" applyProtection="0"/>
    <xf numFmtId="0" fontId="97" fillId="0" borderId="44">
      <alignment horizontal="center"/>
    </xf>
    <xf numFmtId="3" fontId="96" fillId="0" borderId="0" applyFont="0" applyFill="0" applyBorder="0" applyAlignment="0" applyProtection="0"/>
    <xf numFmtId="0" fontId="96" fillId="97" borderId="0" applyNumberFormat="0" applyFont="0" applyBorder="0" applyAlignment="0" applyProtection="0"/>
    <xf numFmtId="4" fontId="35" fillId="50" borderId="13" applyNumberFormat="0" applyProtection="0">
      <alignment vertical="center"/>
    </xf>
    <xf numFmtId="4" fontId="98" fillId="50" borderId="13" applyNumberFormat="0" applyProtection="0">
      <alignment vertical="center"/>
    </xf>
    <xf numFmtId="4" fontId="99" fillId="50" borderId="13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99" fillId="98" borderId="13" applyNumberFormat="0" applyProtection="0">
      <alignment horizontal="right" vertical="center"/>
    </xf>
    <xf numFmtId="4" fontId="99" fillId="99" borderId="13" applyNumberFormat="0" applyProtection="0">
      <alignment horizontal="right" vertical="center"/>
    </xf>
    <xf numFmtId="4" fontId="99" fillId="100" borderId="13" applyNumberFormat="0" applyProtection="0">
      <alignment horizontal="right" vertical="center"/>
    </xf>
    <xf numFmtId="4" fontId="99" fillId="101" borderId="13" applyNumberFormat="0" applyProtection="0">
      <alignment horizontal="right" vertical="center"/>
    </xf>
    <xf numFmtId="4" fontId="99" fillId="102" borderId="13" applyNumberFormat="0" applyProtection="0">
      <alignment horizontal="right" vertical="center"/>
    </xf>
    <xf numFmtId="4" fontId="99" fillId="95" borderId="13" applyNumberFormat="0" applyProtection="0">
      <alignment horizontal="right" vertical="center"/>
    </xf>
    <xf numFmtId="4" fontId="99" fillId="103" borderId="13" applyNumberFormat="0" applyProtection="0">
      <alignment horizontal="right" vertical="center"/>
    </xf>
    <xf numFmtId="4" fontId="99" fillId="104" borderId="13" applyNumberFormat="0" applyProtection="0">
      <alignment horizontal="right" vertical="center"/>
    </xf>
    <xf numFmtId="4" fontId="99" fillId="105" borderId="13" applyNumberFormat="0" applyProtection="0">
      <alignment horizontal="right" vertical="center"/>
    </xf>
    <xf numFmtId="4" fontId="31" fillId="106" borderId="16" applyNumberFormat="0" applyProtection="0">
      <alignment horizontal="left" vertical="center" indent="1"/>
    </xf>
    <xf numFmtId="4" fontId="31" fillId="72" borderId="0" applyNumberFormat="0" applyProtection="0">
      <alignment horizontal="left" vertical="center" indent="1"/>
    </xf>
    <xf numFmtId="4" fontId="99" fillId="72" borderId="13" applyNumberFormat="0" applyProtection="0">
      <alignment horizontal="right" vertical="center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99" fillId="73" borderId="13" applyNumberFormat="0" applyProtection="0">
      <alignment vertical="center"/>
    </xf>
    <xf numFmtId="4" fontId="100" fillId="73" borderId="13" applyNumberFormat="0" applyProtection="0">
      <alignment vertical="center"/>
    </xf>
    <xf numFmtId="4" fontId="35" fillId="72" borderId="51" applyNumberFormat="0" applyProtection="0">
      <alignment horizontal="left" vertical="center" indent="1"/>
    </xf>
    <xf numFmtId="4" fontId="34" fillId="0" borderId="13" applyNumberFormat="0" applyProtection="0">
      <alignment horizontal="right" vertical="center"/>
    </xf>
    <xf numFmtId="4" fontId="100" fillId="73" borderId="13" applyNumberFormat="0" applyProtection="0">
      <alignment horizontal="right" vertical="center"/>
    </xf>
    <xf numFmtId="4" fontId="31" fillId="72" borderId="13" applyNumberFormat="0" applyProtection="0">
      <alignment horizontal="left" vertical="center" indent="1"/>
    </xf>
    <xf numFmtId="4" fontId="101" fillId="67" borderId="51" applyNumberFormat="0" applyProtection="0">
      <alignment horizontal="left" vertical="center" indent="1"/>
    </xf>
    <xf numFmtId="4" fontId="102" fillId="73" borderId="13" applyNumberFormat="0" applyProtection="0">
      <alignment horizontal="right" vertical="center"/>
    </xf>
    <xf numFmtId="192" fontId="9" fillId="96" borderId="15"/>
    <xf numFmtId="193" fontId="34" fillId="0" borderId="52">
      <alignment horizontal="justify" vertical="top" wrapText="1"/>
    </xf>
    <xf numFmtId="0" fontId="9" fillId="0" borderId="0"/>
    <xf numFmtId="3" fontId="103" fillId="107" borderId="0" applyBorder="0">
      <alignment vertical="center"/>
    </xf>
    <xf numFmtId="3" fontId="79" fillId="0" borderId="0">
      <alignment vertical="center"/>
    </xf>
    <xf numFmtId="3" fontId="80" fillId="0" borderId="0" applyBorder="0"/>
    <xf numFmtId="3" fontId="72" fillId="0" borderId="36" applyBorder="0"/>
    <xf numFmtId="0" fontId="104" fillId="0" borderId="0" applyFill="0" applyBorder="0" applyProtection="0">
      <alignment horizontal="left"/>
    </xf>
    <xf numFmtId="194" fontId="105" fillId="108" borderId="0" applyNumberFormat="0" applyProtection="0">
      <alignment horizontal="center" vertical="center" wrapText="1"/>
    </xf>
    <xf numFmtId="38" fontId="106" fillId="0" borderId="0" applyNumberFormat="0" applyFill="0" applyBorder="0" applyAlignment="0" applyProtection="0"/>
    <xf numFmtId="38" fontId="107" fillId="83" borderId="0" applyNumberFormat="0"/>
    <xf numFmtId="0" fontId="21" fillId="0" borderId="53" applyNumberFormat="0" applyFill="0" applyAlignment="0" applyProtection="0"/>
    <xf numFmtId="0" fontId="9" fillId="0" borderId="54" applyNumberFormat="0" applyFont="0" applyFill="0" applyAlignment="0" applyProtection="0"/>
    <xf numFmtId="192" fontId="87" fillId="0" borderId="36" applyNumberFormat="0" applyFill="0" applyBorder="0" applyAlignment="0">
      <protection locked="0"/>
    </xf>
    <xf numFmtId="0" fontId="121" fillId="0" borderId="0" applyNumberFormat="0" applyFill="0" applyBorder="0" applyAlignment="0" applyProtection="0"/>
    <xf numFmtId="0" fontId="108" fillId="0" borderId="0"/>
    <xf numFmtId="195" fontId="9" fillId="0" borderId="0" applyFont="0" applyFill="0" applyBorder="0" applyAlignment="0" applyProtection="0"/>
    <xf numFmtId="0" fontId="9" fillId="0" borderId="0"/>
    <xf numFmtId="38" fontId="9" fillId="83" borderId="0" applyNumberFormat="0" applyFont="0" applyAlignment="0"/>
    <xf numFmtId="14" fontId="9" fillId="0" borderId="0" applyFont="0" applyFill="0" applyBorder="0" applyAlignment="0">
      <alignment horizontal="center" vertical="center" wrapText="1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9" fontId="13" fillId="0" borderId="0" applyFont="0" applyFill="0" applyBorder="0" applyAlignment="0" applyProtection="0"/>
    <xf numFmtId="4" fontId="32" fillId="62" borderId="67" applyNumberFormat="0" applyProtection="0">
      <alignment horizontal="left" vertical="center" indent="1"/>
    </xf>
    <xf numFmtId="4" fontId="34" fillId="59" borderId="65" applyNumberFormat="0" applyProtection="0">
      <alignment horizontal="right" vertical="center"/>
    </xf>
    <xf numFmtId="43" fontId="11" fillId="0" borderId="0" applyFont="0" applyFill="0" applyBorder="0" applyAlignment="0" applyProtection="0"/>
    <xf numFmtId="4" fontId="35" fillId="72" borderId="75" applyNumberFormat="0" applyProtection="0">
      <alignment horizontal="left" vertical="center" indent="1"/>
    </xf>
    <xf numFmtId="4" fontId="99" fillId="73" borderId="65" applyNumberFormat="0" applyProtection="0">
      <alignment vertical="center"/>
    </xf>
    <xf numFmtId="4" fontId="99" fillId="72" borderId="65" applyNumberFormat="0" applyProtection="0">
      <alignment horizontal="right" vertical="center"/>
    </xf>
    <xf numFmtId="4" fontId="99" fillId="105" borderId="65" applyNumberFormat="0" applyProtection="0">
      <alignment horizontal="right" vertical="center"/>
    </xf>
    <xf numFmtId="4" fontId="99" fillId="104" borderId="65" applyNumberFormat="0" applyProtection="0">
      <alignment horizontal="right" vertical="center"/>
    </xf>
    <xf numFmtId="4" fontId="99" fillId="95" borderId="65" applyNumberFormat="0" applyProtection="0">
      <alignment horizontal="right" vertical="center"/>
    </xf>
    <xf numFmtId="4" fontId="99" fillId="102" borderId="65" applyNumberFormat="0" applyProtection="0">
      <alignment horizontal="right" vertical="center"/>
    </xf>
    <xf numFmtId="4" fontId="99" fillId="100" borderId="65" applyNumberFormat="0" applyProtection="0">
      <alignment horizontal="right" vertical="center"/>
    </xf>
    <xf numFmtId="4" fontId="99" fillId="99" borderId="65" applyNumberFormat="0" applyProtection="0">
      <alignment horizontal="right" vertical="center"/>
    </xf>
    <xf numFmtId="4" fontId="99" fillId="50" borderId="65" applyNumberFormat="0" applyProtection="0">
      <alignment horizontal="left" vertical="center" indent="1"/>
    </xf>
    <xf numFmtId="4" fontId="35" fillId="50" borderId="65" applyNumberFormat="0" applyProtection="0">
      <alignment vertical="center"/>
    </xf>
    <xf numFmtId="0" fontId="120" fillId="74" borderId="74" applyNumberFormat="0" applyAlignment="0" applyProtection="0"/>
    <xf numFmtId="190" fontId="36" fillId="83" borderId="73"/>
    <xf numFmtId="4" fontId="34" fillId="53" borderId="91" applyNumberFormat="0" applyProtection="0">
      <alignment horizontal="right" vertical="center"/>
    </xf>
    <xf numFmtId="0" fontId="52" fillId="0" borderId="98">
      <alignment horizontal="left" vertical="center"/>
    </xf>
    <xf numFmtId="4" fontId="32" fillId="62" borderId="93" applyNumberFormat="0" applyProtection="0">
      <alignment horizontal="left" vertical="center" indent="1"/>
    </xf>
    <xf numFmtId="4" fontId="32" fillId="61" borderId="92" applyNumberFormat="0" applyProtection="0">
      <alignment horizontal="right" vertical="center"/>
    </xf>
    <xf numFmtId="4" fontId="32" fillId="59" borderId="92" applyNumberFormat="0" applyProtection="0">
      <alignment horizontal="right" vertical="center"/>
    </xf>
    <xf numFmtId="4" fontId="32" fillId="58" borderId="92" applyNumberFormat="0" applyProtection="0">
      <alignment horizontal="right" vertical="center"/>
    </xf>
    <xf numFmtId="4" fontId="32" fillId="49" borderId="92" applyNumberFormat="0" applyProtection="0">
      <alignment vertical="center"/>
    </xf>
    <xf numFmtId="4" fontId="34" fillId="57" borderId="91" applyNumberFormat="0" applyProtection="0">
      <alignment horizontal="right" vertical="center"/>
    </xf>
    <xf numFmtId="3" fontId="85" fillId="50" borderId="86" applyBorder="0">
      <alignment vertical="center"/>
    </xf>
    <xf numFmtId="4" fontId="34" fillId="55" borderId="91" applyNumberFormat="0" applyProtection="0">
      <alignment horizontal="right" vertical="center"/>
    </xf>
    <xf numFmtId="0" fontId="31" fillId="50" borderId="91" applyNumberFormat="0" applyProtection="0">
      <alignment horizontal="left" vertical="top" indent="1"/>
    </xf>
    <xf numFmtId="0" fontId="52" fillId="0" borderId="85">
      <alignment horizontal="left" vertical="center"/>
    </xf>
    <xf numFmtId="4" fontId="37" fillId="0" borderId="78" applyNumberFormat="0" applyProtection="0">
      <alignment horizontal="right" vertical="center"/>
    </xf>
    <xf numFmtId="0" fontId="32" fillId="63" borderId="79" applyNumberFormat="0" applyProtection="0">
      <alignment horizontal="left" vertical="center" indent="1"/>
    </xf>
    <xf numFmtId="0" fontId="9" fillId="65" borderId="78" applyNumberFormat="0" applyProtection="0">
      <alignment horizontal="left" vertical="center" indent="1"/>
    </xf>
    <xf numFmtId="4" fontId="32" fillId="61" borderId="79" applyNumberFormat="0" applyProtection="0">
      <alignment horizontal="right" vertical="center"/>
    </xf>
    <xf numFmtId="0" fontId="110" fillId="74" borderId="70" applyNumberFormat="0" applyAlignment="0" applyProtection="0"/>
    <xf numFmtId="4" fontId="32" fillId="60" borderId="79" applyNumberFormat="0" applyProtection="0">
      <alignment horizontal="right" vertical="center"/>
    </xf>
    <xf numFmtId="4" fontId="34" fillId="60" borderId="78" applyNumberFormat="0" applyProtection="0">
      <alignment horizontal="right" vertical="center"/>
    </xf>
    <xf numFmtId="4" fontId="34" fillId="59" borderId="78" applyNumberFormat="0" applyProtection="0">
      <alignment horizontal="right" vertical="center"/>
    </xf>
    <xf numFmtId="38" fontId="36" fillId="83" borderId="1" applyNumberFormat="0">
      <alignment horizontal="centerContinuous" wrapText="1"/>
    </xf>
    <xf numFmtId="38" fontId="36" fillId="50" borderId="1">
      <alignment horizontal="center"/>
      <protection locked="0"/>
    </xf>
    <xf numFmtId="4" fontId="38" fillId="0" borderId="91" applyNumberFormat="0" applyProtection="0">
      <alignment horizontal="right" vertical="center"/>
    </xf>
    <xf numFmtId="4" fontId="32" fillId="58" borderId="79" applyNumberFormat="0" applyProtection="0">
      <alignment horizontal="right" vertical="center"/>
    </xf>
    <xf numFmtId="0" fontId="9" fillId="73" borderId="91" applyNumberFormat="0" applyProtection="0">
      <alignment horizontal="left" vertical="top" indent="1"/>
    </xf>
    <xf numFmtId="0" fontId="32" fillId="63" borderId="92" applyNumberFormat="0" applyProtection="0">
      <alignment horizontal="left" vertical="center" indent="1"/>
    </xf>
    <xf numFmtId="4" fontId="32" fillId="57" borderId="79" applyNumberFormat="0" applyProtection="0">
      <alignment horizontal="right" vertical="center"/>
    </xf>
    <xf numFmtId="4" fontId="34" fillId="57" borderId="78" applyNumberFormat="0" applyProtection="0">
      <alignment horizontal="right" vertical="center"/>
    </xf>
    <xf numFmtId="3" fontId="85" fillId="50" borderId="72" applyBorder="0">
      <alignment vertical="center"/>
    </xf>
    <xf numFmtId="4" fontId="32" fillId="60" borderId="92" applyNumberFormat="0" applyProtection="0">
      <alignment horizontal="right" vertical="center"/>
    </xf>
    <xf numFmtId="4" fontId="32" fillId="56" borderId="79" applyNumberFormat="0" applyProtection="0">
      <alignment horizontal="right" vertical="center"/>
    </xf>
    <xf numFmtId="4" fontId="32" fillId="54" borderId="92" applyNumberFormat="0" applyProtection="0">
      <alignment horizontal="right" vertical="center"/>
    </xf>
    <xf numFmtId="4" fontId="34" fillId="56" borderId="78" applyNumberFormat="0" applyProtection="0">
      <alignment horizontal="right" vertical="center"/>
    </xf>
    <xf numFmtId="4" fontId="32" fillId="55" borderId="80" applyNumberFormat="0" applyProtection="0">
      <alignment horizontal="right" vertical="center"/>
    </xf>
    <xf numFmtId="4" fontId="31" fillId="50" borderId="78" applyNumberFormat="0" applyProtection="0">
      <alignment horizontal="left" vertical="center" indent="1"/>
    </xf>
    <xf numFmtId="0" fontId="31" fillId="50" borderId="78" applyNumberFormat="0" applyProtection="0">
      <alignment horizontal="left" vertical="top" indent="1"/>
    </xf>
    <xf numFmtId="180" fontId="54" fillId="72" borderId="69" applyNumberFormat="0">
      <alignment horizontal="centerContinuous" vertical="center" wrapText="1"/>
    </xf>
    <xf numFmtId="4" fontId="31" fillId="49" borderId="91" applyNumberFormat="0" applyProtection="0">
      <alignment vertical="center"/>
    </xf>
    <xf numFmtId="4" fontId="32" fillId="51" borderId="92" applyNumberFormat="0" applyProtection="0">
      <alignment horizontal="left" vertical="center" indent="1"/>
    </xf>
    <xf numFmtId="4" fontId="32" fillId="49" borderId="79" applyNumberFormat="0" applyProtection="0">
      <alignment vertical="center"/>
    </xf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17" fillId="91" borderId="97" applyNumberFormat="0" applyAlignment="0" applyProtection="0"/>
    <xf numFmtId="4" fontId="32" fillId="74" borderId="66" applyNumberFormat="0" applyProtection="0">
      <alignment horizontal="right" vertical="center"/>
    </xf>
    <xf numFmtId="4" fontId="32" fillId="0" borderId="66" applyNumberFormat="0" applyProtection="0">
      <alignment horizontal="right" vertical="center"/>
    </xf>
    <xf numFmtId="0" fontId="34" fillId="75" borderId="65" applyNumberFormat="0" applyProtection="0">
      <alignment horizontal="left" vertical="top" indent="1"/>
    </xf>
    <xf numFmtId="4" fontId="32" fillId="65" borderId="69" applyNumberFormat="0" applyProtection="0">
      <alignment vertical="center"/>
    </xf>
    <xf numFmtId="0" fontId="32" fillId="71" borderId="65" applyNumberFormat="0" applyProtection="0">
      <alignment horizontal="left" vertical="top" indent="1"/>
    </xf>
    <xf numFmtId="0" fontId="9" fillId="64" borderId="65" applyNumberFormat="0" applyProtection="0">
      <alignment horizontal="left" vertical="top" indent="1"/>
    </xf>
    <xf numFmtId="4" fontId="32" fillId="61" borderId="66" applyNumberFormat="0" applyProtection="0">
      <alignment horizontal="right" vertical="center"/>
    </xf>
    <xf numFmtId="4" fontId="34" fillId="61" borderId="65" applyNumberFormat="0" applyProtection="0">
      <alignment horizontal="right" vertical="center"/>
    </xf>
    <xf numFmtId="4" fontId="32" fillId="58" borderId="66" applyNumberFormat="0" applyProtection="0">
      <alignment horizontal="right" vertical="center"/>
    </xf>
    <xf numFmtId="4" fontId="34" fillId="58" borderId="65" applyNumberFormat="0" applyProtection="0">
      <alignment horizontal="right" vertical="center"/>
    </xf>
    <xf numFmtId="4" fontId="32" fillId="57" borderId="66" applyNumberFormat="0" applyProtection="0">
      <alignment horizontal="right" vertical="center"/>
    </xf>
    <xf numFmtId="4" fontId="34" fillId="57" borderId="65" applyNumberFormat="0" applyProtection="0">
      <alignment horizontal="right" vertical="center"/>
    </xf>
    <xf numFmtId="4" fontId="32" fillId="56" borderId="66" applyNumberFormat="0" applyProtection="0">
      <alignment horizontal="right" vertical="center"/>
    </xf>
    <xf numFmtId="4" fontId="34" fillId="56" borderId="65" applyNumberFormat="0" applyProtection="0">
      <alignment horizontal="right" vertical="center"/>
    </xf>
    <xf numFmtId="4" fontId="34" fillId="55" borderId="65" applyNumberFormat="0" applyProtection="0">
      <alignment horizontal="right" vertical="center"/>
    </xf>
    <xf numFmtId="4" fontId="32" fillId="54" borderId="66" applyNumberFormat="0" applyProtection="0">
      <alignment horizontal="right" vertical="center"/>
    </xf>
    <xf numFmtId="4" fontId="34" fillId="53" borderId="65" applyNumberFormat="0" applyProtection="0">
      <alignment horizontal="right" vertical="center"/>
    </xf>
    <xf numFmtId="4" fontId="34" fillId="52" borderId="65" applyNumberFormat="0" applyProtection="0">
      <alignment horizontal="right" vertical="center"/>
    </xf>
    <xf numFmtId="0" fontId="31" fillId="50" borderId="65" applyNumberFormat="0" applyProtection="0">
      <alignment horizontal="left" vertical="top" indent="1"/>
    </xf>
    <xf numFmtId="0" fontId="32" fillId="77" borderId="95"/>
    <xf numFmtId="4" fontId="32" fillId="50" borderId="92" applyNumberFormat="0" applyProtection="0">
      <alignment horizontal="left" vertical="center" indent="1"/>
    </xf>
    <xf numFmtId="4" fontId="31" fillId="49" borderId="78" applyNumberFormat="0" applyProtection="0">
      <alignment vertical="center"/>
    </xf>
    <xf numFmtId="4" fontId="32" fillId="50" borderId="79" applyNumberFormat="0" applyProtection="0">
      <alignment horizontal="left" vertical="center" indent="1"/>
    </xf>
    <xf numFmtId="4" fontId="32" fillId="51" borderId="79" applyNumberFormat="0" applyProtection="0">
      <alignment horizontal="left" vertical="center" indent="1"/>
    </xf>
    <xf numFmtId="4" fontId="32" fillId="52" borderId="79" applyNumberFormat="0" applyProtection="0">
      <alignment horizontal="right" vertical="center"/>
    </xf>
    <xf numFmtId="4" fontId="34" fillId="53" borderId="78" applyNumberFormat="0" applyProtection="0">
      <alignment horizontal="right" vertical="center"/>
    </xf>
    <xf numFmtId="4" fontId="32" fillId="59" borderId="79" applyNumberFormat="0" applyProtection="0">
      <alignment horizontal="right" vertical="center"/>
    </xf>
    <xf numFmtId="4" fontId="34" fillId="61" borderId="78" applyNumberFormat="0" applyProtection="0">
      <alignment horizontal="right" vertical="center"/>
    </xf>
    <xf numFmtId="4" fontId="34" fillId="65" borderId="81" applyNumberFormat="0" applyProtection="0">
      <alignment horizontal="center" vertical="center"/>
    </xf>
    <xf numFmtId="4" fontId="32" fillId="63" borderId="80" applyNumberFormat="0" applyProtection="0">
      <alignment horizontal="left" vertical="center" indent="1"/>
    </xf>
    <xf numFmtId="4" fontId="32" fillId="66" borderId="80" applyNumberFormat="0" applyProtection="0">
      <alignment horizontal="left" vertical="center" indent="1"/>
    </xf>
    <xf numFmtId="0" fontId="32" fillId="68" borderId="79" applyNumberFormat="0" applyProtection="0">
      <alignment horizontal="left" vertical="center" indent="1"/>
    </xf>
    <xf numFmtId="0" fontId="9" fillId="65" borderId="78" applyNumberFormat="0" applyProtection="0">
      <alignment horizontal="left" vertical="center" indent="1"/>
    </xf>
    <xf numFmtId="0" fontId="32" fillId="70" borderId="79" applyNumberFormat="0" applyProtection="0">
      <alignment horizontal="left" vertical="center" indent="1"/>
    </xf>
    <xf numFmtId="0" fontId="32" fillId="66" borderId="78" applyNumberFormat="0" applyProtection="0">
      <alignment horizontal="left" vertical="top" indent="1"/>
    </xf>
    <xf numFmtId="0" fontId="9" fillId="65" borderId="78" applyNumberFormat="0" applyProtection="0">
      <alignment horizontal="left" vertical="center" indent="1"/>
    </xf>
    <xf numFmtId="0" fontId="9" fillId="72" borderId="78" applyNumberFormat="0" applyProtection="0">
      <alignment horizontal="left" vertical="top" indent="1"/>
    </xf>
    <xf numFmtId="0" fontId="32" fillId="71" borderId="78" applyNumberFormat="0" applyProtection="0">
      <alignment horizontal="left" vertical="top" indent="1"/>
    </xf>
    <xf numFmtId="0" fontId="9" fillId="73" borderId="78" applyNumberFormat="0" applyProtection="0">
      <alignment horizontal="left" vertical="top" indent="1"/>
    </xf>
    <xf numFmtId="0" fontId="36" fillId="69" borderId="82" applyBorder="0"/>
    <xf numFmtId="4" fontId="37" fillId="75" borderId="78" applyNumberFormat="0" applyProtection="0">
      <alignment vertical="center"/>
    </xf>
    <xf numFmtId="4" fontId="32" fillId="65" borderId="83" applyNumberFormat="0" applyProtection="0">
      <alignment vertical="center"/>
    </xf>
    <xf numFmtId="4" fontId="34" fillId="75" borderId="78" applyNumberFormat="0" applyProtection="0">
      <alignment horizontal="left" vertical="center" indent="1"/>
    </xf>
    <xf numFmtId="4" fontId="38" fillId="0" borderId="78" applyNumberFormat="0" applyProtection="0">
      <alignment horizontal="right" vertical="center"/>
    </xf>
    <xf numFmtId="4" fontId="32" fillId="0" borderId="79" applyNumberFormat="0" applyProtection="0">
      <alignment horizontal="right" vertical="center"/>
    </xf>
    <xf numFmtId="4" fontId="40" fillId="63" borderId="78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91" applyNumberFormat="0" applyProtection="0">
      <alignment horizontal="left" vertical="center" indent="1"/>
    </xf>
    <xf numFmtId="180" fontId="54" fillId="72" borderId="95" applyNumberFormat="0">
      <alignment horizontal="centerContinuous" vertical="center" wrapText="1"/>
    </xf>
    <xf numFmtId="4" fontId="31" fillId="50" borderId="91" applyNumberFormat="0" applyProtection="0">
      <alignment horizontal="left" vertical="center" indent="1"/>
    </xf>
    <xf numFmtId="4" fontId="34" fillId="56" borderId="91" applyNumberFormat="0" applyProtection="0">
      <alignment horizontal="right" vertical="center"/>
    </xf>
    <xf numFmtId="4" fontId="32" fillId="56" borderId="92" applyNumberFormat="0" applyProtection="0">
      <alignment horizontal="right" vertical="center"/>
    </xf>
    <xf numFmtId="0" fontId="32" fillId="71" borderId="91" applyNumberFormat="0" applyProtection="0">
      <alignment horizontal="left" vertical="top" indent="1"/>
    </xf>
    <xf numFmtId="0" fontId="9" fillId="72" borderId="91" applyNumberFormat="0" applyProtection="0">
      <alignment horizontal="left" vertical="top" indent="1"/>
    </xf>
    <xf numFmtId="0" fontId="32" fillId="70" borderId="92" applyNumberFormat="0" applyProtection="0">
      <alignment horizontal="left" vertical="center" indent="1"/>
    </xf>
    <xf numFmtId="4" fontId="32" fillId="66" borderId="92" applyNumberFormat="0" applyProtection="0">
      <alignment horizontal="right" vertical="center"/>
    </xf>
    <xf numFmtId="4" fontId="32" fillId="60" borderId="66" applyNumberFormat="0" applyProtection="0">
      <alignment horizontal="right" vertical="center"/>
    </xf>
    <xf numFmtId="0" fontId="9" fillId="64" borderId="91" applyNumberFormat="0" applyProtection="0">
      <alignment horizontal="left" vertical="top" indent="1"/>
    </xf>
    <xf numFmtId="0" fontId="32" fillId="77" borderId="95"/>
    <xf numFmtId="0" fontId="32" fillId="71" borderId="92" applyNumberFormat="0" applyProtection="0">
      <alignment horizontal="left" vertical="center" indent="1"/>
    </xf>
    <xf numFmtId="0" fontId="9" fillId="67" borderId="91" applyNumberFormat="0" applyProtection="0">
      <alignment horizontal="left" vertical="top" indent="1"/>
    </xf>
    <xf numFmtId="4" fontId="32" fillId="49" borderId="79" applyNumberFormat="0" applyProtection="0">
      <alignment vertical="center"/>
    </xf>
    <xf numFmtId="0" fontId="32" fillId="68" borderId="92" applyNumberFormat="0" applyProtection="0">
      <alignment horizontal="left" vertical="center" indent="1"/>
    </xf>
    <xf numFmtId="4" fontId="34" fillId="55" borderId="78" applyNumberFormat="0" applyProtection="0">
      <alignment horizontal="right" vertical="center"/>
    </xf>
    <xf numFmtId="4" fontId="32" fillId="66" borderId="93" applyNumberFormat="0" applyProtection="0">
      <alignment horizontal="left" vertical="center" indent="1"/>
    </xf>
    <xf numFmtId="0" fontId="52" fillId="0" borderId="71">
      <alignment horizontal="left" vertical="center"/>
    </xf>
    <xf numFmtId="0" fontId="9" fillId="65" borderId="65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32" fillId="71" borderId="66" applyNumberFormat="0" applyProtection="0">
      <alignment horizontal="left" vertical="center" indent="1"/>
    </xf>
    <xf numFmtId="0" fontId="9" fillId="72" borderId="65" applyNumberFormat="0" applyProtection="0">
      <alignment horizontal="left" vertical="top" indent="1"/>
    </xf>
    <xf numFmtId="0" fontId="117" fillId="91" borderId="58" applyNumberFormat="0" applyAlignment="0" applyProtection="0"/>
    <xf numFmtId="0" fontId="9" fillId="65" borderId="65" applyNumberFormat="0" applyProtection="0">
      <alignment horizontal="left" vertical="center" indent="1"/>
    </xf>
    <xf numFmtId="0" fontId="32" fillId="63" borderId="66" applyNumberFormat="0" applyProtection="0">
      <alignment horizontal="left" vertical="center" indent="1"/>
    </xf>
    <xf numFmtId="0" fontId="9" fillId="73" borderId="65" applyNumberFormat="0" applyProtection="0">
      <alignment horizontal="left" vertical="top" indent="1"/>
    </xf>
    <xf numFmtId="0" fontId="32" fillId="63" borderId="65" applyNumberFormat="0" applyProtection="0">
      <alignment horizontal="left" vertical="top" indent="1"/>
    </xf>
    <xf numFmtId="0" fontId="36" fillId="69" borderId="68" applyBorder="0"/>
    <xf numFmtId="4" fontId="34" fillId="75" borderId="65" applyNumberFormat="0" applyProtection="0">
      <alignment vertical="center"/>
    </xf>
    <xf numFmtId="4" fontId="37" fillId="75" borderId="65" applyNumberFormat="0" applyProtection="0">
      <alignment vertical="center"/>
    </xf>
    <xf numFmtId="4" fontId="34" fillId="75" borderId="65" applyNumberFormat="0" applyProtection="0">
      <alignment horizontal="left" vertical="center" indent="1"/>
    </xf>
    <xf numFmtId="4" fontId="38" fillId="0" borderId="65" applyNumberFormat="0" applyProtection="0">
      <alignment horizontal="right" vertical="center"/>
    </xf>
    <xf numFmtId="4" fontId="37" fillId="0" borderId="65" applyNumberFormat="0" applyProtection="0">
      <alignment horizontal="right" vertical="center"/>
    </xf>
    <xf numFmtId="4" fontId="34" fillId="76" borderId="65" applyNumberFormat="0" applyProtection="0">
      <alignment horizontal="left" vertical="center" indent="1"/>
    </xf>
    <xf numFmtId="0" fontId="52" fillId="0" borderId="59">
      <alignment horizontal="left" vertical="center"/>
    </xf>
    <xf numFmtId="4" fontId="32" fillId="51" borderId="66" applyNumberFormat="0" applyProtection="0">
      <alignment horizontal="left" vertical="center" indent="1"/>
    </xf>
    <xf numFmtId="0" fontId="32" fillId="77" borderId="69"/>
    <xf numFmtId="0" fontId="32" fillId="77" borderId="69"/>
    <xf numFmtId="4" fontId="40" fillId="63" borderId="65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91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9" fillId="67" borderId="65" applyNumberFormat="0" applyProtection="0">
      <alignment horizontal="left" vertical="top" indent="1"/>
    </xf>
    <xf numFmtId="0" fontId="32" fillId="70" borderId="66" applyNumberFormat="0" applyProtection="0">
      <alignment horizontal="left" vertical="center" indent="1"/>
    </xf>
    <xf numFmtId="3" fontId="85" fillId="50" borderId="60" applyBorder="0">
      <alignment vertical="center"/>
    </xf>
    <xf numFmtId="0" fontId="32" fillId="68" borderId="66" applyNumberFormat="0" applyProtection="0">
      <alignment horizontal="left" vertical="center" indent="1"/>
    </xf>
    <xf numFmtId="0" fontId="9" fillId="65" borderId="65" applyNumberFormat="0" applyProtection="0">
      <alignment horizontal="left" vertical="center" indent="1"/>
    </xf>
    <xf numFmtId="4" fontId="34" fillId="76" borderId="78" applyNumberFormat="0" applyProtection="0">
      <alignment horizontal="left" vertical="center" indent="1"/>
    </xf>
    <xf numFmtId="0" fontId="32" fillId="63" borderId="78" applyNumberFormat="0" applyProtection="0">
      <alignment horizontal="left" vertical="top" indent="1"/>
    </xf>
    <xf numFmtId="4" fontId="34" fillId="60" borderId="65" applyNumberFormat="0" applyProtection="0">
      <alignment horizontal="right" vertical="center"/>
    </xf>
    <xf numFmtId="44" fontId="9" fillId="0" borderId="0" applyFont="0" applyFill="0" applyBorder="0" applyAlignment="0" applyProtection="0"/>
    <xf numFmtId="4" fontId="40" fillId="63" borderId="91" applyNumberFormat="0" applyProtection="0">
      <alignment horizontal="right" vertical="center"/>
    </xf>
    <xf numFmtId="4" fontId="32" fillId="59" borderId="66" applyNumberFormat="0" applyProtection="0">
      <alignment horizontal="right" vertical="center"/>
    </xf>
    <xf numFmtId="180" fontId="54" fillId="72" borderId="83" applyNumberFormat="0">
      <alignment horizontal="centerContinuous" vertical="center" wrapText="1"/>
    </xf>
    <xf numFmtId="4" fontId="32" fillId="55" borderId="67" applyNumberFormat="0" applyProtection="0">
      <alignment horizontal="right" vertical="center"/>
    </xf>
    <xf numFmtId="0" fontId="9" fillId="64" borderId="78" applyNumberFormat="0" applyProtection="0">
      <alignment horizontal="left" vertical="top" indent="1"/>
    </xf>
    <xf numFmtId="4" fontId="32" fillId="52" borderId="92" applyNumberFormat="0" applyProtection="0">
      <alignment horizontal="right" vertical="center"/>
    </xf>
    <xf numFmtId="6" fontId="73" fillId="0" borderId="0" applyFill="0" applyBorder="0" applyAlignment="0" applyProtection="0"/>
    <xf numFmtId="4" fontId="34" fillId="52" borderId="91" applyNumberFormat="0" applyProtection="0">
      <alignment horizontal="right" vertical="center"/>
    </xf>
    <xf numFmtId="0" fontId="110" fillId="74" borderId="58" applyNumberFormat="0" applyAlignment="0" applyProtection="0"/>
    <xf numFmtId="0" fontId="117" fillId="91" borderId="70" applyNumberFormat="0" applyAlignment="0" applyProtection="0"/>
    <xf numFmtId="4" fontId="33" fillId="50" borderId="91" applyNumberFormat="0" applyProtection="0">
      <alignment vertical="center"/>
    </xf>
    <xf numFmtId="4" fontId="34" fillId="58" borderId="78" applyNumberFormat="0" applyProtection="0">
      <alignment horizontal="right" vertical="center"/>
    </xf>
    <xf numFmtId="0" fontId="71" fillId="0" borderId="69">
      <alignment horizontal="center"/>
      <protection hidden="1"/>
    </xf>
    <xf numFmtId="0" fontId="32" fillId="63" borderId="91" applyNumberFormat="0" applyProtection="0">
      <alignment horizontal="left" vertical="top" indent="1"/>
    </xf>
    <xf numFmtId="4" fontId="32" fillId="63" borderId="93" applyNumberFormat="0" applyProtection="0">
      <alignment horizontal="left" vertical="center" indent="1"/>
    </xf>
    <xf numFmtId="0" fontId="9" fillId="65" borderId="91" applyNumberFormat="0" applyProtection="0">
      <alignment horizontal="left" vertical="center" indent="1"/>
    </xf>
    <xf numFmtId="0" fontId="32" fillId="69" borderId="91" applyNumberFormat="0" applyProtection="0">
      <alignment horizontal="left" vertical="top" indent="1"/>
    </xf>
    <xf numFmtId="0" fontId="32" fillId="66" borderId="91" applyNumberFormat="0" applyProtection="0">
      <alignment horizontal="left" vertical="top" indent="1"/>
    </xf>
    <xf numFmtId="4" fontId="32" fillId="51" borderId="92" applyNumberFormat="0" applyProtection="0">
      <alignment horizontal="left" vertical="center" indent="1"/>
    </xf>
    <xf numFmtId="43" fontId="11" fillId="0" borderId="0" applyFont="0" applyFill="0" applyBorder="0" applyAlignment="0" applyProtection="0"/>
    <xf numFmtId="0" fontId="94" fillId="0" borderId="69" applyFill="0" applyProtection="0">
      <alignment vertical="center" wrapText="1"/>
      <protection locked="0"/>
    </xf>
    <xf numFmtId="4" fontId="98" fillId="50" borderId="65" applyNumberFormat="0" applyProtection="0">
      <alignment vertical="center"/>
    </xf>
    <xf numFmtId="4" fontId="99" fillId="98" borderId="65" applyNumberFormat="0" applyProtection="0">
      <alignment horizontal="right" vertical="center"/>
    </xf>
    <xf numFmtId="4" fontId="99" fillId="101" borderId="65" applyNumberFormat="0" applyProtection="0">
      <alignment horizontal="right" vertical="center"/>
    </xf>
    <xf numFmtId="4" fontId="99" fillId="103" borderId="65" applyNumberFormat="0" applyProtection="0">
      <alignment horizontal="right" vertical="center"/>
    </xf>
    <xf numFmtId="4" fontId="100" fillId="73" borderId="65" applyNumberFormat="0" applyProtection="0">
      <alignment vertical="center"/>
    </xf>
    <xf numFmtId="4" fontId="34" fillId="0" borderId="65" applyNumberFormat="0" applyProtection="0">
      <alignment horizontal="right" vertical="center"/>
    </xf>
    <xf numFmtId="4" fontId="100" fillId="73" borderId="65" applyNumberFormat="0" applyProtection="0">
      <alignment horizontal="right" vertical="center"/>
    </xf>
    <xf numFmtId="4" fontId="101" fillId="67" borderId="75" applyNumberFormat="0" applyProtection="0">
      <alignment horizontal="left" vertical="center" indent="1"/>
    </xf>
    <xf numFmtId="0" fontId="32" fillId="66" borderId="65" applyNumberFormat="0" applyProtection="0">
      <alignment horizontal="left" vertical="top" indent="1"/>
    </xf>
    <xf numFmtId="0" fontId="9" fillId="65" borderId="65" applyNumberFormat="0" applyProtection="0">
      <alignment horizontal="left" vertical="center" indent="1"/>
    </xf>
    <xf numFmtId="0" fontId="32" fillId="69" borderId="65" applyNumberFormat="0" applyProtection="0">
      <alignment horizontal="left" vertical="top" indent="1"/>
    </xf>
    <xf numFmtId="4" fontId="32" fillId="66" borderId="67" applyNumberFormat="0" applyProtection="0">
      <alignment horizontal="left" vertical="center" indent="1"/>
    </xf>
    <xf numFmtId="4" fontId="32" fillId="63" borderId="67" applyNumberFormat="0" applyProtection="0">
      <alignment horizontal="left" vertical="center" indent="1"/>
    </xf>
    <xf numFmtId="4" fontId="32" fillId="66" borderId="66" applyNumberFormat="0" applyProtection="0">
      <alignment horizontal="right" vertical="center"/>
    </xf>
    <xf numFmtId="4" fontId="32" fillId="52" borderId="66" applyNumberFormat="0" applyProtection="0">
      <alignment horizontal="right" vertical="center"/>
    </xf>
    <xf numFmtId="4" fontId="32" fillId="51" borderId="66" applyNumberFormat="0" applyProtection="0">
      <alignment horizontal="left" vertical="center" indent="1"/>
    </xf>
    <xf numFmtId="4" fontId="32" fillId="50" borderId="66" applyNumberFormat="0" applyProtection="0">
      <alignment horizontal="left" vertical="center" indent="1"/>
    </xf>
    <xf numFmtId="4" fontId="31" fillId="50" borderId="65" applyNumberFormat="0" applyProtection="0">
      <alignment horizontal="left" vertical="center" indent="1"/>
    </xf>
    <xf numFmtId="4" fontId="32" fillId="49" borderId="66" applyNumberFormat="0" applyProtection="0">
      <alignment vertical="center"/>
    </xf>
    <xf numFmtId="190" fontId="36" fillId="83" borderId="61"/>
    <xf numFmtId="4" fontId="33" fillId="50" borderId="65" applyNumberFormat="0" applyProtection="0">
      <alignment vertical="center"/>
    </xf>
    <xf numFmtId="4" fontId="32" fillId="49" borderId="66" applyNumberFormat="0" applyProtection="0">
      <alignment vertical="center"/>
    </xf>
    <xf numFmtId="4" fontId="31" fillId="49" borderId="65" applyNumberFormat="0" applyProtection="0">
      <alignment vertical="center"/>
    </xf>
    <xf numFmtId="0" fontId="120" fillId="74" borderId="62" applyNumberFormat="0" applyAlignment="0" applyProtection="0"/>
    <xf numFmtId="4" fontId="37" fillId="0" borderId="91" applyNumberFormat="0" applyProtection="0">
      <alignment horizontal="right" vertical="center"/>
    </xf>
    <xf numFmtId="4" fontId="32" fillId="0" borderId="92" applyNumberFormat="0" applyProtection="0">
      <alignment horizontal="right" vertical="center"/>
    </xf>
    <xf numFmtId="0" fontId="34" fillId="75" borderId="91" applyNumberFormat="0" applyProtection="0">
      <alignment horizontal="left" vertical="top" indent="1"/>
    </xf>
    <xf numFmtId="4" fontId="34" fillId="75" borderId="91" applyNumberFormat="0" applyProtection="0">
      <alignment horizontal="left" vertical="center" indent="1"/>
    </xf>
    <xf numFmtId="4" fontId="32" fillId="65" borderId="95" applyNumberFormat="0" applyProtection="0">
      <alignment vertical="center"/>
    </xf>
    <xf numFmtId="4" fontId="37" fillId="75" borderId="91" applyNumberFormat="0" applyProtection="0">
      <alignment vertical="center"/>
    </xf>
    <xf numFmtId="4" fontId="34" fillId="75" borderId="91" applyNumberFormat="0" applyProtection="0">
      <alignment vertical="center"/>
    </xf>
    <xf numFmtId="0" fontId="36" fillId="69" borderId="94" applyBorder="0"/>
    <xf numFmtId="4" fontId="33" fillId="50" borderId="78" applyNumberFormat="0" applyProtection="0">
      <alignment vertical="center"/>
    </xf>
    <xf numFmtId="4" fontId="34" fillId="52" borderId="78" applyNumberFormat="0" applyProtection="0">
      <alignment horizontal="right" vertical="center"/>
    </xf>
    <xf numFmtId="4" fontId="32" fillId="54" borderId="79" applyNumberFormat="0" applyProtection="0">
      <alignment horizontal="right" vertical="center"/>
    </xf>
    <xf numFmtId="4" fontId="32" fillId="66" borderId="79" applyNumberFormat="0" applyProtection="0">
      <alignment horizontal="right" vertical="center"/>
    </xf>
    <xf numFmtId="0" fontId="32" fillId="69" borderId="78" applyNumberFormat="0" applyProtection="0">
      <alignment horizontal="left" vertical="top" indent="1"/>
    </xf>
    <xf numFmtId="0" fontId="9" fillId="67" borderId="78" applyNumberFormat="0" applyProtection="0">
      <alignment horizontal="left" vertical="top" indent="1"/>
    </xf>
    <xf numFmtId="0" fontId="32" fillId="71" borderId="79" applyNumberFormat="0" applyProtection="0">
      <alignment horizontal="left" vertical="center" indent="1"/>
    </xf>
    <xf numFmtId="0" fontId="9" fillId="65" borderId="78" applyNumberFormat="0" applyProtection="0">
      <alignment horizontal="left" vertical="center" indent="1"/>
    </xf>
    <xf numFmtId="4" fontId="34" fillId="75" borderId="78" applyNumberFormat="0" applyProtection="0">
      <alignment vertical="center"/>
    </xf>
    <xf numFmtId="0" fontId="34" fillId="75" borderId="78" applyNumberFormat="0" applyProtection="0">
      <alignment horizontal="left" vertical="top" indent="1"/>
    </xf>
    <xf numFmtId="4" fontId="32" fillId="51" borderId="79" applyNumberFormat="0" applyProtection="0">
      <alignment horizontal="left" vertical="center" indent="1"/>
    </xf>
    <xf numFmtId="0" fontId="32" fillId="77" borderId="83"/>
    <xf numFmtId="4" fontId="32" fillId="49" borderId="92" applyNumberFormat="0" applyProtection="0">
      <alignment vertical="center"/>
    </xf>
    <xf numFmtId="0" fontId="117" fillId="91" borderId="84" applyNumberFormat="0" applyAlignment="0" applyProtection="0"/>
    <xf numFmtId="4" fontId="35" fillId="72" borderId="63" applyNumberFormat="0" applyProtection="0">
      <alignment horizontal="left" vertical="center" indent="1"/>
    </xf>
    <xf numFmtId="4" fontId="32" fillId="55" borderId="93" applyNumberFormat="0" applyProtection="0">
      <alignment horizontal="right" vertical="center"/>
    </xf>
    <xf numFmtId="4" fontId="101" fillId="67" borderId="63" applyNumberFormat="0" applyProtection="0">
      <alignment horizontal="left" vertical="center" indent="1"/>
    </xf>
    <xf numFmtId="4" fontId="32" fillId="57" borderId="92" applyNumberFormat="0" applyProtection="0">
      <alignment horizontal="right" vertical="center"/>
    </xf>
    <xf numFmtId="4" fontId="34" fillId="58" borderId="91" applyNumberFormat="0" applyProtection="0">
      <alignment horizontal="right" vertical="center"/>
    </xf>
    <xf numFmtId="4" fontId="34" fillId="59" borderId="91" applyNumberFormat="0" applyProtection="0">
      <alignment horizontal="right" vertical="center"/>
    </xf>
    <xf numFmtId="4" fontId="34" fillId="60" borderId="91" applyNumberFormat="0" applyProtection="0">
      <alignment horizontal="right" vertical="center"/>
    </xf>
    <xf numFmtId="4" fontId="34" fillId="61" borderId="91" applyNumberFormat="0" applyProtection="0">
      <alignment horizontal="right" vertical="center"/>
    </xf>
    <xf numFmtId="0" fontId="110" fillId="74" borderId="84" applyNumberFormat="0" applyAlignment="0" applyProtection="0"/>
    <xf numFmtId="0" fontId="71" fillId="0" borderId="83">
      <alignment horizontal="center"/>
      <protection hidden="1"/>
    </xf>
    <xf numFmtId="4" fontId="34" fillId="76" borderId="91" applyNumberFormat="0" applyProtection="0">
      <alignment horizontal="left" vertical="center" indent="1"/>
    </xf>
    <xf numFmtId="0" fontId="21" fillId="0" borderId="64" applyNumberFormat="0" applyFill="0" applyAlignment="0" applyProtection="0"/>
    <xf numFmtId="43" fontId="11" fillId="0" borderId="0" applyFont="0" applyFill="0" applyBorder="0" applyAlignment="0" applyProtection="0"/>
    <xf numFmtId="0" fontId="9" fillId="65" borderId="91" applyNumberFormat="0" applyProtection="0">
      <alignment horizontal="left" vertical="center" indent="1"/>
    </xf>
    <xf numFmtId="4" fontId="31" fillId="72" borderId="65" applyNumberFormat="0" applyProtection="0">
      <alignment horizontal="left" vertical="center" indent="1"/>
    </xf>
    <xf numFmtId="4" fontId="32" fillId="74" borderId="79" applyNumberFormat="0" applyProtection="0">
      <alignment horizontal="right" vertical="center"/>
    </xf>
    <xf numFmtId="0" fontId="32" fillId="77" borderId="83"/>
    <xf numFmtId="4" fontId="32" fillId="74" borderId="92" applyNumberFormat="0" applyProtection="0">
      <alignment horizontal="right" vertical="center"/>
    </xf>
    <xf numFmtId="4" fontId="102" fillId="73" borderId="65" applyNumberFormat="0" applyProtection="0">
      <alignment horizontal="right" vertical="center"/>
    </xf>
    <xf numFmtId="192" fontId="9" fillId="96" borderId="67"/>
    <xf numFmtId="193" fontId="34" fillId="0" borderId="76">
      <alignment horizontal="justify" vertical="top" wrapText="1"/>
    </xf>
    <xf numFmtId="38" fontId="36" fillId="83" borderId="96" applyNumberFormat="0">
      <alignment horizontal="centerContinuous" wrapText="1"/>
    </xf>
    <xf numFmtId="0" fontId="110" fillId="74" borderId="97" applyNumberFormat="0" applyAlignment="0" applyProtection="0"/>
    <xf numFmtId="0" fontId="21" fillId="0" borderId="77" applyNumberFormat="0" applyFill="0" applyAlignment="0" applyProtection="0"/>
    <xf numFmtId="4" fontId="32" fillId="62" borderId="80" applyNumberFormat="0" applyProtection="0">
      <alignment horizontal="left" vertical="center" indent="1"/>
    </xf>
    <xf numFmtId="3" fontId="85" fillId="50" borderId="99" applyBorder="0">
      <alignment vertical="center"/>
    </xf>
    <xf numFmtId="38" fontId="36" fillId="50" borderId="96">
      <alignment horizontal="center"/>
      <protection locked="0"/>
    </xf>
    <xf numFmtId="0" fontId="71" fillId="0" borderId="95">
      <alignment horizontal="center"/>
      <protection hidden="1"/>
    </xf>
    <xf numFmtId="190" fontId="36" fillId="83" borderId="87"/>
    <xf numFmtId="0" fontId="120" fillId="74" borderId="88" applyNumberFormat="0" applyAlignment="0" applyProtection="0"/>
    <xf numFmtId="0" fontId="94" fillId="0" borderId="83" applyFill="0" applyProtection="0">
      <alignment vertical="center" wrapText="1"/>
      <protection locked="0"/>
    </xf>
    <xf numFmtId="4" fontId="35" fillId="50" borderId="78" applyNumberFormat="0" applyProtection="0">
      <alignment vertical="center"/>
    </xf>
    <xf numFmtId="4" fontId="98" fillId="50" borderId="78" applyNumberFormat="0" applyProtection="0">
      <alignment vertical="center"/>
    </xf>
    <xf numFmtId="4" fontId="99" fillId="50" borderId="78" applyNumberFormat="0" applyProtection="0">
      <alignment horizontal="left" vertical="center" indent="1"/>
    </xf>
    <xf numFmtId="4" fontId="99" fillId="98" borderId="78" applyNumberFormat="0" applyProtection="0">
      <alignment horizontal="right" vertical="center"/>
    </xf>
    <xf numFmtId="4" fontId="99" fillId="99" borderId="78" applyNumberFormat="0" applyProtection="0">
      <alignment horizontal="right" vertical="center"/>
    </xf>
    <xf numFmtId="4" fontId="99" fillId="100" borderId="78" applyNumberFormat="0" applyProtection="0">
      <alignment horizontal="right" vertical="center"/>
    </xf>
    <xf numFmtId="4" fontId="99" fillId="101" borderId="78" applyNumberFormat="0" applyProtection="0">
      <alignment horizontal="right" vertical="center"/>
    </xf>
    <xf numFmtId="4" fontId="99" fillId="102" borderId="78" applyNumberFormat="0" applyProtection="0">
      <alignment horizontal="right" vertical="center"/>
    </xf>
    <xf numFmtId="4" fontId="99" fillId="95" borderId="78" applyNumberFormat="0" applyProtection="0">
      <alignment horizontal="right" vertical="center"/>
    </xf>
    <xf numFmtId="4" fontId="99" fillId="103" borderId="78" applyNumberFormat="0" applyProtection="0">
      <alignment horizontal="right" vertical="center"/>
    </xf>
    <xf numFmtId="4" fontId="99" fillId="104" borderId="78" applyNumberFormat="0" applyProtection="0">
      <alignment horizontal="right" vertical="center"/>
    </xf>
    <xf numFmtId="4" fontId="99" fillId="105" borderId="78" applyNumberFormat="0" applyProtection="0">
      <alignment horizontal="right" vertical="center"/>
    </xf>
    <xf numFmtId="4" fontId="99" fillId="72" borderId="78" applyNumberFormat="0" applyProtection="0">
      <alignment horizontal="right" vertical="center"/>
    </xf>
    <xf numFmtId="4" fontId="99" fillId="73" borderId="78" applyNumberFormat="0" applyProtection="0">
      <alignment vertical="center"/>
    </xf>
    <xf numFmtId="4" fontId="100" fillId="73" borderId="78" applyNumberFormat="0" applyProtection="0">
      <alignment vertical="center"/>
    </xf>
    <xf numFmtId="4" fontId="35" fillId="72" borderId="89" applyNumberFormat="0" applyProtection="0">
      <alignment horizontal="left" vertical="center" indent="1"/>
    </xf>
    <xf numFmtId="4" fontId="34" fillId="0" borderId="78" applyNumberFormat="0" applyProtection="0">
      <alignment horizontal="right" vertical="center"/>
    </xf>
    <xf numFmtId="4" fontId="100" fillId="73" borderId="78" applyNumberFormat="0" applyProtection="0">
      <alignment horizontal="right" vertical="center"/>
    </xf>
    <xf numFmtId="4" fontId="31" fillId="72" borderId="78" applyNumberFormat="0" applyProtection="0">
      <alignment horizontal="left" vertical="center" indent="1"/>
    </xf>
    <xf numFmtId="4" fontId="101" fillId="67" borderId="89" applyNumberFormat="0" applyProtection="0">
      <alignment horizontal="left" vertical="center" indent="1"/>
    </xf>
    <xf numFmtId="4" fontId="102" fillId="73" borderId="78" applyNumberFormat="0" applyProtection="0">
      <alignment horizontal="right" vertical="center"/>
    </xf>
    <xf numFmtId="192" fontId="9" fillId="96" borderId="80"/>
    <xf numFmtId="0" fontId="21" fillId="0" borderId="90" applyNumberFormat="0" applyFill="0" applyAlignment="0" applyProtection="0"/>
    <xf numFmtId="190" fontId="36" fillId="83" borderId="100"/>
    <xf numFmtId="0" fontId="120" fillId="74" borderId="101" applyNumberFormat="0" applyAlignment="0" applyProtection="0"/>
    <xf numFmtId="0" fontId="94" fillId="0" borderId="95" applyFill="0" applyProtection="0">
      <alignment vertical="center" wrapText="1"/>
      <protection locked="0"/>
    </xf>
    <xf numFmtId="4" fontId="35" fillId="50" borderId="91" applyNumberFormat="0" applyProtection="0">
      <alignment vertical="center"/>
    </xf>
    <xf numFmtId="4" fontId="98" fillId="50" borderId="91" applyNumberFormat="0" applyProtection="0">
      <alignment vertical="center"/>
    </xf>
    <xf numFmtId="4" fontId="99" fillId="50" borderId="91" applyNumberFormat="0" applyProtection="0">
      <alignment horizontal="left" vertical="center" indent="1"/>
    </xf>
    <xf numFmtId="4" fontId="99" fillId="98" borderId="91" applyNumberFormat="0" applyProtection="0">
      <alignment horizontal="right" vertical="center"/>
    </xf>
    <xf numFmtId="4" fontId="99" fillId="99" borderId="91" applyNumberFormat="0" applyProtection="0">
      <alignment horizontal="right" vertical="center"/>
    </xf>
    <xf numFmtId="4" fontId="99" fillId="100" borderId="91" applyNumberFormat="0" applyProtection="0">
      <alignment horizontal="right" vertical="center"/>
    </xf>
    <xf numFmtId="4" fontId="99" fillId="101" borderId="91" applyNumberFormat="0" applyProtection="0">
      <alignment horizontal="right" vertical="center"/>
    </xf>
    <xf numFmtId="4" fontId="99" fillId="102" borderId="91" applyNumberFormat="0" applyProtection="0">
      <alignment horizontal="right" vertical="center"/>
    </xf>
    <xf numFmtId="4" fontId="99" fillId="95" borderId="91" applyNumberFormat="0" applyProtection="0">
      <alignment horizontal="right" vertical="center"/>
    </xf>
    <xf numFmtId="4" fontId="99" fillId="103" borderId="91" applyNumberFormat="0" applyProtection="0">
      <alignment horizontal="right" vertical="center"/>
    </xf>
    <xf numFmtId="4" fontId="99" fillId="104" borderId="91" applyNumberFormat="0" applyProtection="0">
      <alignment horizontal="right" vertical="center"/>
    </xf>
    <xf numFmtId="4" fontId="99" fillId="105" borderId="91" applyNumberFormat="0" applyProtection="0">
      <alignment horizontal="right" vertical="center"/>
    </xf>
    <xf numFmtId="4" fontId="99" fillId="72" borderId="91" applyNumberFormat="0" applyProtection="0">
      <alignment horizontal="right" vertical="center"/>
    </xf>
    <xf numFmtId="4" fontId="99" fillId="73" borderId="91" applyNumberFormat="0" applyProtection="0">
      <alignment vertical="center"/>
    </xf>
    <xf numFmtId="4" fontId="100" fillId="73" borderId="91" applyNumberFormat="0" applyProtection="0">
      <alignment vertical="center"/>
    </xf>
    <xf numFmtId="4" fontId="35" fillId="72" borderId="102" applyNumberFormat="0" applyProtection="0">
      <alignment horizontal="left" vertical="center" indent="1"/>
    </xf>
    <xf numFmtId="4" fontId="34" fillId="0" borderId="91" applyNumberFormat="0" applyProtection="0">
      <alignment horizontal="right" vertical="center"/>
    </xf>
    <xf numFmtId="4" fontId="100" fillId="73" borderId="91" applyNumberFormat="0" applyProtection="0">
      <alignment horizontal="right" vertical="center"/>
    </xf>
    <xf numFmtId="4" fontId="31" fillId="72" borderId="91" applyNumberFormat="0" applyProtection="0">
      <alignment horizontal="left" vertical="center" indent="1"/>
    </xf>
    <xf numFmtId="4" fontId="101" fillId="67" borderId="102" applyNumberFormat="0" applyProtection="0">
      <alignment horizontal="left" vertical="center" indent="1"/>
    </xf>
    <xf numFmtId="4" fontId="102" fillId="73" borderId="91" applyNumberFormat="0" applyProtection="0">
      <alignment horizontal="right" vertical="center"/>
    </xf>
    <xf numFmtId="192" fontId="9" fillId="96" borderId="93"/>
    <xf numFmtId="0" fontId="21" fillId="0" borderId="103" applyNumberFormat="0" applyFill="0" applyAlignment="0" applyProtection="0"/>
    <xf numFmtId="192" fontId="9" fillId="96" borderId="109"/>
    <xf numFmtId="4" fontId="102" fillId="73" borderId="107" applyNumberFormat="0" applyProtection="0">
      <alignment horizontal="right" vertical="center"/>
    </xf>
    <xf numFmtId="4" fontId="40" fillId="63" borderId="107" applyNumberFormat="0" applyProtection="0">
      <alignment horizontal="right" vertical="center"/>
    </xf>
    <xf numFmtId="4" fontId="101" fillId="67" borderId="111" applyNumberFormat="0" applyProtection="0">
      <alignment horizontal="left" vertical="center" indent="1"/>
    </xf>
    <xf numFmtId="4" fontId="31" fillId="72" borderId="107" applyNumberFormat="0" applyProtection="0">
      <alignment horizontal="left" vertical="center" indent="1"/>
    </xf>
    <xf numFmtId="4" fontId="32" fillId="51" borderId="108" applyNumberFormat="0" applyProtection="0">
      <alignment horizontal="left" vertical="center" indent="1"/>
    </xf>
    <xf numFmtId="4" fontId="34" fillId="76" borderId="107" applyNumberFormat="0" applyProtection="0">
      <alignment horizontal="left" vertical="center" indent="1"/>
    </xf>
    <xf numFmtId="4" fontId="100" fillId="73" borderId="107" applyNumberFormat="0" applyProtection="0">
      <alignment horizontal="right" vertical="center"/>
    </xf>
    <xf numFmtId="4" fontId="32" fillId="74" borderId="108" applyNumberFormat="0" applyProtection="0">
      <alignment horizontal="right" vertical="center"/>
    </xf>
    <xf numFmtId="4" fontId="37" fillId="0" borderId="107" applyNumberFormat="0" applyProtection="0">
      <alignment horizontal="right" vertical="center"/>
    </xf>
    <xf numFmtId="4" fontId="34" fillId="0" borderId="107" applyNumberFormat="0" applyProtection="0">
      <alignment horizontal="right" vertical="center"/>
    </xf>
    <xf numFmtId="4" fontId="32" fillId="0" borderId="108" applyNumberFormat="0" applyProtection="0">
      <alignment horizontal="right" vertical="center"/>
    </xf>
    <xf numFmtId="4" fontId="38" fillId="0" borderId="107" applyNumberFormat="0" applyProtection="0">
      <alignment horizontal="right" vertical="center"/>
    </xf>
    <xf numFmtId="0" fontId="34" fillId="75" borderId="107" applyNumberFormat="0" applyProtection="0">
      <alignment horizontal="left" vertical="top" indent="1"/>
    </xf>
    <xf numFmtId="4" fontId="35" fillId="72" borderId="111" applyNumberFormat="0" applyProtection="0">
      <alignment horizontal="left" vertical="center" indent="1"/>
    </xf>
    <xf numFmtId="4" fontId="34" fillId="75" borderId="107" applyNumberFormat="0" applyProtection="0">
      <alignment horizontal="left" vertical="center" indent="1"/>
    </xf>
    <xf numFmtId="4" fontId="100" fillId="73" borderId="107" applyNumberFormat="0" applyProtection="0">
      <alignment vertical="center"/>
    </xf>
    <xf numFmtId="4" fontId="37" fillId="75" borderId="107" applyNumberFormat="0" applyProtection="0">
      <alignment vertical="center"/>
    </xf>
    <xf numFmtId="4" fontId="99" fillId="73" borderId="107" applyNumberFormat="0" applyProtection="0">
      <alignment vertical="center"/>
    </xf>
    <xf numFmtId="4" fontId="34" fillId="75" borderId="107" applyNumberFormat="0" applyProtection="0">
      <alignment vertical="center"/>
    </xf>
    <xf numFmtId="0" fontId="36" fillId="69" borderId="110" applyBorder="0"/>
    <xf numFmtId="0" fontId="32" fillId="63" borderId="107" applyNumberFormat="0" applyProtection="0">
      <alignment horizontal="left" vertical="top" indent="1"/>
    </xf>
    <xf numFmtId="0" fontId="9" fillId="73" borderId="107" applyNumberFormat="0" applyProtection="0">
      <alignment horizontal="left" vertical="top" indent="1"/>
    </xf>
    <xf numFmtId="0" fontId="32" fillId="63" borderId="108" applyNumberFormat="0" applyProtection="0">
      <alignment horizontal="left" vertical="center" indent="1"/>
    </xf>
    <xf numFmtId="0" fontId="9" fillId="65" borderId="107" applyNumberFormat="0" applyProtection="0">
      <alignment horizontal="left" vertical="center" indent="1"/>
    </xf>
    <xf numFmtId="0" fontId="32" fillId="71" borderId="107" applyNumberFormat="0" applyProtection="0">
      <alignment horizontal="left" vertical="top" indent="1"/>
    </xf>
    <xf numFmtId="0" fontId="9" fillId="72" borderId="107" applyNumberFormat="0" applyProtection="0">
      <alignment horizontal="left" vertical="top" indent="1"/>
    </xf>
    <xf numFmtId="0" fontId="32" fillId="71" borderId="108" applyNumberFormat="0" applyProtection="0">
      <alignment horizontal="left" vertical="center" indent="1"/>
    </xf>
    <xf numFmtId="0" fontId="9" fillId="65" borderId="107" applyNumberFormat="0" applyProtection="0">
      <alignment horizontal="left" vertical="center" indent="1"/>
    </xf>
    <xf numFmtId="0" fontId="32" fillId="66" borderId="107" applyNumberFormat="0" applyProtection="0">
      <alignment horizontal="left" vertical="top" indent="1"/>
    </xf>
    <xf numFmtId="0" fontId="9" fillId="67" borderId="107" applyNumberFormat="0" applyProtection="0">
      <alignment horizontal="left" vertical="top" indent="1"/>
    </xf>
    <xf numFmtId="0" fontId="32" fillId="70" borderId="108" applyNumberFormat="0" applyProtection="0">
      <alignment horizontal="left" vertical="center" indent="1"/>
    </xf>
    <xf numFmtId="0" fontId="9" fillId="65" borderId="107" applyNumberFormat="0" applyProtection="0">
      <alignment horizontal="left" vertical="center" indent="1"/>
    </xf>
    <xf numFmtId="0" fontId="32" fillId="69" borderId="107" applyNumberFormat="0" applyProtection="0">
      <alignment horizontal="left" vertical="top" indent="1"/>
    </xf>
    <xf numFmtId="0" fontId="9" fillId="64" borderId="107" applyNumberFormat="0" applyProtection="0">
      <alignment horizontal="left" vertical="top" indent="1"/>
    </xf>
    <xf numFmtId="0" fontId="32" fillId="68" borderId="108" applyNumberFormat="0" applyProtection="0">
      <alignment horizontal="left" vertical="center" indent="1"/>
    </xf>
    <xf numFmtId="0" fontId="9" fillId="65" borderId="107" applyNumberFormat="0" applyProtection="0">
      <alignment horizontal="left" vertical="center" indent="1"/>
    </xf>
    <xf numFmtId="4" fontId="99" fillId="100" borderId="125" applyNumberFormat="0" applyProtection="0">
      <alignment horizontal="right" vertical="center"/>
    </xf>
    <xf numFmtId="4" fontId="32" fillId="66" borderId="109" applyNumberFormat="0" applyProtection="0">
      <alignment horizontal="left" vertical="center" indent="1"/>
    </xf>
    <xf numFmtId="4" fontId="32" fillId="55" borderId="127" applyNumberFormat="0" applyProtection="0">
      <alignment horizontal="right" vertical="center"/>
    </xf>
    <xf numFmtId="4" fontId="34" fillId="55" borderId="125" applyNumberFormat="0" applyProtection="0">
      <alignment horizontal="right" vertical="center"/>
    </xf>
    <xf numFmtId="4" fontId="99" fillId="99" borderId="125" applyNumberFormat="0" applyProtection="0">
      <alignment horizontal="right" vertical="center"/>
    </xf>
    <xf numFmtId="4" fontId="32" fillId="63" borderId="109" applyNumberFormat="0" applyProtection="0">
      <alignment horizontal="left" vertical="center" indent="1"/>
    </xf>
    <xf numFmtId="4" fontId="32" fillId="54" borderId="126" applyNumberFormat="0" applyProtection="0">
      <alignment horizontal="right" vertical="center"/>
    </xf>
    <xf numFmtId="4" fontId="99" fillId="72" borderId="107" applyNumberFormat="0" applyProtection="0">
      <alignment horizontal="right" vertical="center"/>
    </xf>
    <xf numFmtId="4" fontId="32" fillId="66" borderId="108" applyNumberFormat="0" applyProtection="0">
      <alignment horizontal="right" vertical="center"/>
    </xf>
    <xf numFmtId="4" fontId="34" fillId="53" borderId="125" applyNumberFormat="0" applyProtection="0">
      <alignment horizontal="right" vertical="center"/>
    </xf>
    <xf numFmtId="4" fontId="99" fillId="98" borderId="125" applyNumberFormat="0" applyProtection="0">
      <alignment horizontal="right" vertical="center"/>
    </xf>
    <xf numFmtId="4" fontId="32" fillId="52" borderId="126" applyNumberFormat="0" applyProtection="0">
      <alignment horizontal="right" vertical="center"/>
    </xf>
    <xf numFmtId="4" fontId="34" fillId="52" borderId="125" applyNumberFormat="0" applyProtection="0">
      <alignment horizontal="right" vertical="center"/>
    </xf>
    <xf numFmtId="4" fontId="32" fillId="62" borderId="109" applyNumberFormat="0" applyProtection="0">
      <alignment horizontal="left" vertical="center" indent="1"/>
    </xf>
    <xf numFmtId="4" fontId="32" fillId="51" borderId="126" applyNumberFormat="0" applyProtection="0">
      <alignment horizontal="left" vertical="center" indent="1"/>
    </xf>
    <xf numFmtId="4" fontId="99" fillId="105" borderId="107" applyNumberFormat="0" applyProtection="0">
      <alignment horizontal="right" vertical="center"/>
    </xf>
    <xf numFmtId="4" fontId="32" fillId="61" borderId="108" applyNumberFormat="0" applyProtection="0">
      <alignment horizontal="right" vertical="center"/>
    </xf>
    <xf numFmtId="4" fontId="34" fillId="61" borderId="107" applyNumberFormat="0" applyProtection="0">
      <alignment horizontal="right" vertical="center"/>
    </xf>
    <xf numFmtId="4" fontId="99" fillId="104" borderId="107" applyNumberFormat="0" applyProtection="0">
      <alignment horizontal="right" vertical="center"/>
    </xf>
    <xf numFmtId="4" fontId="32" fillId="60" borderId="108" applyNumberFormat="0" applyProtection="0">
      <alignment horizontal="right" vertical="center"/>
    </xf>
    <xf numFmtId="4" fontId="34" fillId="60" borderId="107" applyNumberFormat="0" applyProtection="0">
      <alignment horizontal="right" vertical="center"/>
    </xf>
    <xf numFmtId="4" fontId="99" fillId="103" borderId="107" applyNumberFormat="0" applyProtection="0">
      <alignment horizontal="right" vertical="center"/>
    </xf>
    <xf numFmtId="4" fontId="32" fillId="59" borderId="108" applyNumberFormat="0" applyProtection="0">
      <alignment horizontal="right" vertical="center"/>
    </xf>
    <xf numFmtId="4" fontId="34" fillId="59" borderId="107" applyNumberFormat="0" applyProtection="0">
      <alignment horizontal="right" vertical="center"/>
    </xf>
    <xf numFmtId="4" fontId="99" fillId="95" borderId="107" applyNumberFormat="0" applyProtection="0">
      <alignment horizontal="right" vertical="center"/>
    </xf>
    <xf numFmtId="4" fontId="32" fillId="58" borderId="108" applyNumberFormat="0" applyProtection="0">
      <alignment horizontal="right" vertical="center"/>
    </xf>
    <xf numFmtId="4" fontId="34" fillId="58" borderId="107" applyNumberFormat="0" applyProtection="0">
      <alignment horizontal="right" vertical="center"/>
    </xf>
    <xf numFmtId="4" fontId="99" fillId="102" borderId="107" applyNumberFormat="0" applyProtection="0">
      <alignment horizontal="right" vertical="center"/>
    </xf>
    <xf numFmtId="4" fontId="32" fillId="57" borderId="108" applyNumberFormat="0" applyProtection="0">
      <alignment horizontal="right" vertical="center"/>
    </xf>
    <xf numFmtId="4" fontId="34" fillId="57" borderId="107" applyNumberFormat="0" applyProtection="0">
      <alignment horizontal="right" vertical="center"/>
    </xf>
    <xf numFmtId="4" fontId="99" fillId="101" borderId="107" applyNumberFormat="0" applyProtection="0">
      <alignment horizontal="right" vertical="center"/>
    </xf>
    <xf numFmtId="4" fontId="32" fillId="56" borderId="108" applyNumberFormat="0" applyProtection="0">
      <alignment horizontal="right" vertical="center"/>
    </xf>
    <xf numFmtId="4" fontId="34" fillId="56" borderId="107" applyNumberFormat="0" applyProtection="0">
      <alignment horizontal="right" vertical="center"/>
    </xf>
    <xf numFmtId="4" fontId="99" fillId="100" borderId="107" applyNumberFormat="0" applyProtection="0">
      <alignment horizontal="right" vertical="center"/>
    </xf>
    <xf numFmtId="4" fontId="32" fillId="55" borderId="109" applyNumberFormat="0" applyProtection="0">
      <alignment horizontal="right" vertical="center"/>
    </xf>
    <xf numFmtId="4" fontId="34" fillId="55" borderId="107" applyNumberFormat="0" applyProtection="0">
      <alignment horizontal="right" vertical="center"/>
    </xf>
    <xf numFmtId="4" fontId="99" fillId="99" borderId="107" applyNumberFormat="0" applyProtection="0">
      <alignment horizontal="right" vertical="center"/>
    </xf>
    <xf numFmtId="4" fontId="32" fillId="54" borderId="108" applyNumberFormat="0" applyProtection="0">
      <alignment horizontal="right" vertical="center"/>
    </xf>
    <xf numFmtId="4" fontId="34" fillId="53" borderId="107" applyNumberFormat="0" applyProtection="0">
      <alignment horizontal="right" vertical="center"/>
    </xf>
    <xf numFmtId="4" fontId="99" fillId="98" borderId="107" applyNumberFormat="0" applyProtection="0">
      <alignment horizontal="right" vertical="center"/>
    </xf>
    <xf numFmtId="4" fontId="32" fillId="52" borderId="108" applyNumberFormat="0" applyProtection="0">
      <alignment horizontal="right" vertical="center"/>
    </xf>
    <xf numFmtId="4" fontId="34" fillId="52" borderId="107" applyNumberFormat="0" applyProtection="0">
      <alignment horizontal="right" vertical="center"/>
    </xf>
    <xf numFmtId="4" fontId="32" fillId="51" borderId="108" applyNumberFormat="0" applyProtection="0">
      <alignment horizontal="left" vertical="center" indent="1"/>
    </xf>
    <xf numFmtId="0" fontId="31" fillId="50" borderId="125" applyNumberFormat="0" applyProtection="0">
      <alignment horizontal="left" vertical="top" indent="1"/>
    </xf>
    <xf numFmtId="0" fontId="31" fillId="50" borderId="107" applyNumberFormat="0" applyProtection="0">
      <alignment horizontal="left" vertical="top" indent="1"/>
    </xf>
    <xf numFmtId="4" fontId="99" fillId="50" borderId="107" applyNumberFormat="0" applyProtection="0">
      <alignment horizontal="left" vertical="center" indent="1"/>
    </xf>
    <xf numFmtId="4" fontId="32" fillId="50" borderId="108" applyNumberFormat="0" applyProtection="0">
      <alignment horizontal="left" vertical="center" indent="1"/>
    </xf>
    <xf numFmtId="4" fontId="31" fillId="50" borderId="107" applyNumberFormat="0" applyProtection="0">
      <alignment horizontal="left" vertical="center" indent="1"/>
    </xf>
    <xf numFmtId="4" fontId="98" fillId="50" borderId="107" applyNumberFormat="0" applyProtection="0">
      <alignment vertical="center"/>
    </xf>
    <xf numFmtId="4" fontId="32" fillId="49" borderId="108" applyNumberFormat="0" applyProtection="0">
      <alignment vertical="center"/>
    </xf>
    <xf numFmtId="4" fontId="33" fillId="50" borderId="107" applyNumberFormat="0" applyProtection="0">
      <alignment vertical="center"/>
    </xf>
    <xf numFmtId="4" fontId="35" fillId="50" borderId="107" applyNumberFormat="0" applyProtection="0">
      <alignment vertical="center"/>
    </xf>
    <xf numFmtId="4" fontId="32" fillId="49" borderId="108" applyNumberFormat="0" applyProtection="0">
      <alignment vertical="center"/>
    </xf>
    <xf numFmtId="4" fontId="31" fillId="49" borderId="107" applyNumberFormat="0" applyProtection="0">
      <alignment vertical="center"/>
    </xf>
    <xf numFmtId="4" fontId="99" fillId="50" borderId="125" applyNumberFormat="0" applyProtection="0">
      <alignment horizontal="left" vertical="center" indent="1"/>
    </xf>
    <xf numFmtId="4" fontId="32" fillId="50" borderId="126" applyNumberFormat="0" applyProtection="0">
      <alignment horizontal="left" vertical="center" indent="1"/>
    </xf>
    <xf numFmtId="4" fontId="31" fillId="50" borderId="125" applyNumberFormat="0" applyProtection="0">
      <alignment horizontal="left" vertical="center" indent="1"/>
    </xf>
    <xf numFmtId="4" fontId="98" fillId="50" borderId="125" applyNumberFormat="0" applyProtection="0">
      <alignment vertical="center"/>
    </xf>
    <xf numFmtId="4" fontId="32" fillId="49" borderId="126" applyNumberFormat="0" applyProtection="0">
      <alignment vertical="center"/>
    </xf>
    <xf numFmtId="4" fontId="33" fillId="50" borderId="125" applyNumberFormat="0" applyProtection="0">
      <alignment vertical="center"/>
    </xf>
    <xf numFmtId="4" fontId="35" fillId="50" borderId="125" applyNumberFormat="0" applyProtection="0">
      <alignment vertical="center"/>
    </xf>
    <xf numFmtId="4" fontId="32" fillId="49" borderId="126" applyNumberFormat="0" applyProtection="0">
      <alignment vertical="center"/>
    </xf>
    <xf numFmtId="4" fontId="31" fillId="49" borderId="125" applyNumberFormat="0" applyProtection="0">
      <alignment vertical="center"/>
    </xf>
    <xf numFmtId="0" fontId="120" fillId="74" borderId="106" applyNumberFormat="0" applyAlignment="0" applyProtection="0"/>
    <xf numFmtId="0" fontId="120" fillId="74" borderId="124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3" fontId="85" fillId="50" borderId="105" applyBorder="0">
      <alignment vertical="center"/>
    </xf>
    <xf numFmtId="0" fontId="117" fillId="91" borderId="104" applyNumberFormat="0" applyAlignment="0" applyProtection="0"/>
    <xf numFmtId="3" fontId="85" fillId="50" borderId="123" applyBorder="0">
      <alignment vertical="center"/>
    </xf>
    <xf numFmtId="0" fontId="117" fillId="91" borderId="122" applyNumberFormat="0" applyAlignment="0" applyProtection="0"/>
    <xf numFmtId="0" fontId="110" fillId="74" borderId="131" applyNumberFormat="0" applyAlignment="0" applyProtection="0"/>
    <xf numFmtId="0" fontId="110" fillId="74" borderId="113" applyNumberFormat="0" applyAlignment="0" applyProtection="0"/>
    <xf numFmtId="0" fontId="110" fillId="74" borderId="104" applyNumberFormat="0" applyAlignment="0" applyProtection="0"/>
    <xf numFmtId="0" fontId="110" fillId="74" borderId="122" applyNumberFormat="0" applyAlignment="0" applyProtection="0"/>
    <xf numFmtId="0" fontId="117" fillId="91" borderId="131" applyNumberFormat="0" applyAlignment="0" applyProtection="0"/>
    <xf numFmtId="3" fontId="85" fillId="50" borderId="132" applyBorder="0">
      <alignment vertical="center"/>
    </xf>
    <xf numFmtId="0" fontId="117" fillId="91" borderId="113" applyNumberFormat="0" applyAlignment="0" applyProtection="0"/>
    <xf numFmtId="3" fontId="85" fillId="50" borderId="114" applyBorder="0">
      <alignment vertical="center"/>
    </xf>
    <xf numFmtId="0" fontId="120" fillId="74" borderId="133" applyNumberFormat="0" applyAlignment="0" applyProtection="0"/>
    <xf numFmtId="0" fontId="120" fillId="74" borderId="115" applyNumberFormat="0" applyAlignment="0" applyProtection="0"/>
    <xf numFmtId="4" fontId="31" fillId="49" borderId="134" applyNumberFormat="0" applyProtection="0">
      <alignment vertical="center"/>
    </xf>
    <xf numFmtId="4" fontId="32" fillId="49" borderId="135" applyNumberFormat="0" applyProtection="0">
      <alignment vertical="center"/>
    </xf>
    <xf numFmtId="4" fontId="35" fillId="50" borderId="134" applyNumberFormat="0" applyProtection="0">
      <alignment vertical="center"/>
    </xf>
    <xf numFmtId="4" fontId="33" fillId="50" borderId="134" applyNumberFormat="0" applyProtection="0">
      <alignment vertical="center"/>
    </xf>
    <xf numFmtId="4" fontId="32" fillId="49" borderId="135" applyNumberFormat="0" applyProtection="0">
      <alignment vertical="center"/>
    </xf>
    <xf numFmtId="4" fontId="98" fillId="50" borderId="134" applyNumberFormat="0" applyProtection="0">
      <alignment vertical="center"/>
    </xf>
    <xf numFmtId="4" fontId="31" fillId="50" borderId="134" applyNumberFormat="0" applyProtection="0">
      <alignment horizontal="left" vertical="center" indent="1"/>
    </xf>
    <xf numFmtId="4" fontId="32" fillId="50" borderId="135" applyNumberFormat="0" applyProtection="0">
      <alignment horizontal="left" vertical="center" indent="1"/>
    </xf>
    <xf numFmtId="4" fontId="99" fillId="50" borderId="134" applyNumberFormat="0" applyProtection="0">
      <alignment horizontal="left" vertical="center" indent="1"/>
    </xf>
    <xf numFmtId="0" fontId="31" fillId="50" borderId="134" applyNumberFormat="0" applyProtection="0">
      <alignment horizontal="left" vertical="top" indent="1"/>
    </xf>
    <xf numFmtId="4" fontId="32" fillId="51" borderId="135" applyNumberFormat="0" applyProtection="0">
      <alignment horizontal="left" vertical="center" indent="1"/>
    </xf>
    <xf numFmtId="4" fontId="31" fillId="49" borderId="116" applyNumberFormat="0" applyProtection="0">
      <alignment vertical="center"/>
    </xf>
    <xf numFmtId="4" fontId="32" fillId="49" borderId="117" applyNumberFormat="0" applyProtection="0">
      <alignment vertical="center"/>
    </xf>
    <xf numFmtId="4" fontId="35" fillId="50" borderId="116" applyNumberFormat="0" applyProtection="0">
      <alignment vertical="center"/>
    </xf>
    <xf numFmtId="4" fontId="33" fillId="50" borderId="116" applyNumberFormat="0" applyProtection="0">
      <alignment vertical="center"/>
    </xf>
    <xf numFmtId="4" fontId="32" fillId="49" borderId="117" applyNumberFormat="0" applyProtection="0">
      <alignment vertical="center"/>
    </xf>
    <xf numFmtId="4" fontId="98" fillId="50" borderId="116" applyNumberFormat="0" applyProtection="0">
      <alignment vertical="center"/>
    </xf>
    <xf numFmtId="4" fontId="31" fillId="50" borderId="116" applyNumberFormat="0" applyProtection="0">
      <alignment horizontal="left" vertical="center" indent="1"/>
    </xf>
    <xf numFmtId="4" fontId="32" fillId="50" borderId="117" applyNumberFormat="0" applyProtection="0">
      <alignment horizontal="left" vertical="center" indent="1"/>
    </xf>
    <xf numFmtId="4" fontId="99" fillId="50" borderId="116" applyNumberFormat="0" applyProtection="0">
      <alignment horizontal="left" vertical="center" indent="1"/>
    </xf>
    <xf numFmtId="0" fontId="31" fillId="50" borderId="116" applyNumberFormat="0" applyProtection="0">
      <alignment horizontal="left" vertical="top" indent="1"/>
    </xf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112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2" fillId="51" borderId="117" applyNumberFormat="0" applyProtection="0">
      <alignment horizontal="left" vertical="center" indent="1"/>
    </xf>
    <xf numFmtId="4" fontId="34" fillId="52" borderId="134" applyNumberFormat="0" applyProtection="0">
      <alignment horizontal="right" vertical="center"/>
    </xf>
    <xf numFmtId="4" fontId="34" fillId="52" borderId="116" applyNumberFormat="0" applyProtection="0">
      <alignment horizontal="right" vertical="center"/>
    </xf>
    <xf numFmtId="4" fontId="32" fillId="52" borderId="117" applyNumberFormat="0" applyProtection="0">
      <alignment horizontal="right" vertical="center"/>
    </xf>
    <xf numFmtId="4" fontId="99" fillId="98" borderId="116" applyNumberFormat="0" applyProtection="0">
      <alignment horizontal="right" vertical="center"/>
    </xf>
    <xf numFmtId="4" fontId="34" fillId="53" borderId="116" applyNumberFormat="0" applyProtection="0">
      <alignment horizontal="right" vertical="center"/>
    </xf>
    <xf numFmtId="4" fontId="32" fillId="54" borderId="117" applyNumberFormat="0" applyProtection="0">
      <alignment horizontal="right" vertical="center"/>
    </xf>
    <xf numFmtId="4" fontId="99" fillId="99" borderId="116" applyNumberFormat="0" applyProtection="0">
      <alignment horizontal="right" vertical="center"/>
    </xf>
    <xf numFmtId="4" fontId="34" fillId="55" borderId="116" applyNumberFormat="0" applyProtection="0">
      <alignment horizontal="right" vertical="center"/>
    </xf>
    <xf numFmtId="4" fontId="32" fillId="55" borderId="118" applyNumberFormat="0" applyProtection="0">
      <alignment horizontal="right" vertical="center"/>
    </xf>
    <xf numFmtId="4" fontId="99" fillId="100" borderId="116" applyNumberFormat="0" applyProtection="0">
      <alignment horizontal="right" vertical="center"/>
    </xf>
    <xf numFmtId="4" fontId="34" fillId="56" borderId="116" applyNumberFormat="0" applyProtection="0">
      <alignment horizontal="right" vertical="center"/>
    </xf>
    <xf numFmtId="4" fontId="32" fillId="56" borderId="117" applyNumberFormat="0" applyProtection="0">
      <alignment horizontal="right" vertical="center"/>
    </xf>
    <xf numFmtId="4" fontId="99" fillId="101" borderId="116" applyNumberFormat="0" applyProtection="0">
      <alignment horizontal="right" vertical="center"/>
    </xf>
    <xf numFmtId="4" fontId="34" fillId="57" borderId="116" applyNumberFormat="0" applyProtection="0">
      <alignment horizontal="right" vertical="center"/>
    </xf>
    <xf numFmtId="4" fontId="32" fillId="57" borderId="117" applyNumberFormat="0" applyProtection="0">
      <alignment horizontal="right" vertical="center"/>
    </xf>
    <xf numFmtId="4" fontId="99" fillId="102" borderId="116" applyNumberFormat="0" applyProtection="0">
      <alignment horizontal="right" vertical="center"/>
    </xf>
    <xf numFmtId="4" fontId="34" fillId="58" borderId="116" applyNumberFormat="0" applyProtection="0">
      <alignment horizontal="right" vertical="center"/>
    </xf>
    <xf numFmtId="4" fontId="32" fillId="58" borderId="117" applyNumberFormat="0" applyProtection="0">
      <alignment horizontal="right" vertical="center"/>
    </xf>
    <xf numFmtId="4" fontId="99" fillId="95" borderId="116" applyNumberFormat="0" applyProtection="0">
      <alignment horizontal="right" vertical="center"/>
    </xf>
    <xf numFmtId="4" fontId="34" fillId="59" borderId="116" applyNumberFormat="0" applyProtection="0">
      <alignment horizontal="right" vertical="center"/>
    </xf>
    <xf numFmtId="4" fontId="32" fillId="59" borderId="117" applyNumberFormat="0" applyProtection="0">
      <alignment horizontal="right" vertical="center"/>
    </xf>
    <xf numFmtId="4" fontId="99" fillId="103" borderId="116" applyNumberFormat="0" applyProtection="0">
      <alignment horizontal="right" vertical="center"/>
    </xf>
    <xf numFmtId="4" fontId="34" fillId="60" borderId="116" applyNumberFormat="0" applyProtection="0">
      <alignment horizontal="right" vertical="center"/>
    </xf>
    <xf numFmtId="4" fontId="32" fillId="60" borderId="117" applyNumberFormat="0" applyProtection="0">
      <alignment horizontal="right" vertical="center"/>
    </xf>
    <xf numFmtId="4" fontId="99" fillId="104" borderId="116" applyNumberFormat="0" applyProtection="0">
      <alignment horizontal="right" vertical="center"/>
    </xf>
    <xf numFmtId="4" fontId="34" fillId="61" borderId="116" applyNumberFormat="0" applyProtection="0">
      <alignment horizontal="right" vertical="center"/>
    </xf>
    <xf numFmtId="4" fontId="32" fillId="61" borderId="117" applyNumberFormat="0" applyProtection="0">
      <alignment horizontal="right" vertical="center"/>
    </xf>
    <xf numFmtId="4" fontId="99" fillId="105" borderId="116" applyNumberFormat="0" applyProtection="0">
      <alignment horizontal="right" vertical="center"/>
    </xf>
    <xf numFmtId="4" fontId="32" fillId="52" borderId="135" applyNumberFormat="0" applyProtection="0">
      <alignment horizontal="right" vertical="center"/>
    </xf>
    <xf numFmtId="4" fontId="32" fillId="62" borderId="118" applyNumberFormat="0" applyProtection="0">
      <alignment horizontal="left" vertical="center" indent="1"/>
    </xf>
    <xf numFmtId="4" fontId="99" fillId="98" borderId="134" applyNumberFormat="0" applyProtection="0">
      <alignment horizontal="right" vertical="center"/>
    </xf>
    <xf numFmtId="4" fontId="34" fillId="53" borderId="134" applyNumberFormat="0" applyProtection="0">
      <alignment horizontal="right" vertical="center"/>
    </xf>
    <xf numFmtId="4" fontId="32" fillId="54" borderId="135" applyNumberFormat="0" applyProtection="0">
      <alignment horizontal="right" vertical="center"/>
    </xf>
    <xf numFmtId="4" fontId="99" fillId="99" borderId="134" applyNumberFormat="0" applyProtection="0">
      <alignment horizontal="right" vertical="center"/>
    </xf>
    <xf numFmtId="4" fontId="34" fillId="55" borderId="134" applyNumberFormat="0" applyProtection="0">
      <alignment horizontal="right" vertical="center"/>
    </xf>
    <xf numFmtId="4" fontId="32" fillId="66" borderId="117" applyNumberFormat="0" applyProtection="0">
      <alignment horizontal="right" vertical="center"/>
    </xf>
    <xf numFmtId="4" fontId="99" fillId="72" borderId="116" applyNumberFormat="0" applyProtection="0">
      <alignment horizontal="right" vertical="center"/>
    </xf>
    <xf numFmtId="4" fontId="32" fillId="55" borderId="136" applyNumberFormat="0" applyProtection="0">
      <alignment horizontal="right" vertical="center"/>
    </xf>
    <xf numFmtId="4" fontId="32" fillId="63" borderId="118" applyNumberFormat="0" applyProtection="0">
      <alignment horizontal="left" vertical="center" indent="1"/>
    </xf>
    <xf numFmtId="4" fontId="99" fillId="100" borderId="134" applyNumberFormat="0" applyProtection="0">
      <alignment horizontal="right" vertical="center"/>
    </xf>
    <xf numFmtId="4" fontId="34" fillId="56" borderId="134" applyNumberFormat="0" applyProtection="0">
      <alignment horizontal="right" vertical="center"/>
    </xf>
    <xf numFmtId="4" fontId="32" fillId="56" borderId="135" applyNumberFormat="0" applyProtection="0">
      <alignment horizontal="right" vertical="center"/>
    </xf>
    <xf numFmtId="4" fontId="32" fillId="66" borderId="118" applyNumberFormat="0" applyProtection="0">
      <alignment horizontal="left" vertical="center" indent="1"/>
    </xf>
    <xf numFmtId="4" fontId="99" fillId="101" borderId="134" applyNumberFormat="0" applyProtection="0">
      <alignment horizontal="right" vertical="center"/>
    </xf>
    <xf numFmtId="4" fontId="34" fillId="57" borderId="134" applyNumberFormat="0" applyProtection="0">
      <alignment horizontal="right" vertical="center"/>
    </xf>
    <xf numFmtId="0" fontId="9" fillId="65" borderId="116" applyNumberFormat="0" applyProtection="0">
      <alignment horizontal="left" vertical="center" indent="1"/>
    </xf>
    <xf numFmtId="0" fontId="32" fillId="68" borderId="117" applyNumberFormat="0" applyProtection="0">
      <alignment horizontal="left" vertical="center" indent="1"/>
    </xf>
    <xf numFmtId="0" fontId="9" fillId="64" borderId="116" applyNumberFormat="0" applyProtection="0">
      <alignment horizontal="left" vertical="top" indent="1"/>
    </xf>
    <xf numFmtId="0" fontId="32" fillId="69" borderId="116" applyNumberFormat="0" applyProtection="0">
      <alignment horizontal="left" vertical="top" indent="1"/>
    </xf>
    <xf numFmtId="0" fontId="9" fillId="65" borderId="116" applyNumberFormat="0" applyProtection="0">
      <alignment horizontal="left" vertical="center" indent="1"/>
    </xf>
    <xf numFmtId="0" fontId="32" fillId="70" borderId="117" applyNumberFormat="0" applyProtection="0">
      <alignment horizontal="left" vertical="center" indent="1"/>
    </xf>
    <xf numFmtId="0" fontId="9" fillId="67" borderId="116" applyNumberFormat="0" applyProtection="0">
      <alignment horizontal="left" vertical="top" indent="1"/>
    </xf>
    <xf numFmtId="0" fontId="32" fillId="66" borderId="116" applyNumberFormat="0" applyProtection="0">
      <alignment horizontal="left" vertical="top" indent="1"/>
    </xf>
    <xf numFmtId="0" fontId="9" fillId="65" borderId="116" applyNumberFormat="0" applyProtection="0">
      <alignment horizontal="left" vertical="center" indent="1"/>
    </xf>
    <xf numFmtId="0" fontId="32" fillId="71" borderId="117" applyNumberFormat="0" applyProtection="0">
      <alignment horizontal="left" vertical="center" indent="1"/>
    </xf>
    <xf numFmtId="0" fontId="9" fillId="72" borderId="116" applyNumberFormat="0" applyProtection="0">
      <alignment horizontal="left" vertical="top" indent="1"/>
    </xf>
    <xf numFmtId="0" fontId="32" fillId="71" borderId="116" applyNumberFormat="0" applyProtection="0">
      <alignment horizontal="left" vertical="top" indent="1"/>
    </xf>
    <xf numFmtId="0" fontId="9" fillId="65" borderId="116" applyNumberFormat="0" applyProtection="0">
      <alignment horizontal="left" vertical="center" indent="1"/>
    </xf>
    <xf numFmtId="0" fontId="32" fillId="63" borderId="117" applyNumberFormat="0" applyProtection="0">
      <alignment horizontal="left" vertical="center" indent="1"/>
    </xf>
    <xf numFmtId="0" fontId="9" fillId="73" borderId="116" applyNumberFormat="0" applyProtection="0">
      <alignment horizontal="left" vertical="top" indent="1"/>
    </xf>
    <xf numFmtId="0" fontId="32" fillId="63" borderId="116" applyNumberFormat="0" applyProtection="0">
      <alignment horizontal="left" vertical="top" indent="1"/>
    </xf>
    <xf numFmtId="4" fontId="32" fillId="57" borderId="135" applyNumberFormat="0" applyProtection="0">
      <alignment horizontal="right" vertical="center"/>
    </xf>
    <xf numFmtId="4" fontId="99" fillId="102" borderId="134" applyNumberFormat="0" applyProtection="0">
      <alignment horizontal="right" vertical="center"/>
    </xf>
    <xf numFmtId="0" fontId="36" fillId="69" borderId="119" applyBorder="0"/>
    <xf numFmtId="4" fontId="34" fillId="75" borderId="116" applyNumberFormat="0" applyProtection="0">
      <alignment vertical="center"/>
    </xf>
    <xf numFmtId="4" fontId="99" fillId="73" borderId="116" applyNumberFormat="0" applyProtection="0">
      <alignment vertical="center"/>
    </xf>
    <xf numFmtId="4" fontId="37" fillId="75" borderId="116" applyNumberFormat="0" applyProtection="0">
      <alignment vertical="center"/>
    </xf>
    <xf numFmtId="4" fontId="34" fillId="58" borderId="134" applyNumberFormat="0" applyProtection="0">
      <alignment horizontal="right" vertical="center"/>
    </xf>
    <xf numFmtId="4" fontId="100" fillId="73" borderId="116" applyNumberFormat="0" applyProtection="0">
      <alignment vertical="center"/>
    </xf>
    <xf numFmtId="4" fontId="34" fillId="75" borderId="116" applyNumberFormat="0" applyProtection="0">
      <alignment horizontal="left" vertical="center" indent="1"/>
    </xf>
    <xf numFmtId="4" fontId="35" fillId="72" borderId="120" applyNumberFormat="0" applyProtection="0">
      <alignment horizontal="left" vertical="center" indent="1"/>
    </xf>
    <xf numFmtId="0" fontId="34" fillId="75" borderId="116" applyNumberFormat="0" applyProtection="0">
      <alignment horizontal="left" vertical="top" indent="1"/>
    </xf>
    <xf numFmtId="4" fontId="38" fillId="0" borderId="116" applyNumberFormat="0" applyProtection="0">
      <alignment horizontal="right" vertical="center"/>
    </xf>
    <xf numFmtId="4" fontId="32" fillId="0" borderId="117" applyNumberFormat="0" applyProtection="0">
      <alignment horizontal="right" vertical="center"/>
    </xf>
    <xf numFmtId="4" fontId="34" fillId="0" borderId="116" applyNumberFormat="0" applyProtection="0">
      <alignment horizontal="right" vertical="center"/>
    </xf>
    <xf numFmtId="4" fontId="37" fillId="0" borderId="116" applyNumberFormat="0" applyProtection="0">
      <alignment horizontal="right" vertical="center"/>
    </xf>
    <xf numFmtId="4" fontId="32" fillId="74" borderId="117" applyNumberFormat="0" applyProtection="0">
      <alignment horizontal="right" vertical="center"/>
    </xf>
    <xf numFmtId="4" fontId="100" fillId="73" borderId="116" applyNumberFormat="0" applyProtection="0">
      <alignment horizontal="right" vertical="center"/>
    </xf>
    <xf numFmtId="4" fontId="34" fillId="76" borderId="116" applyNumberFormat="0" applyProtection="0">
      <alignment horizontal="left" vertical="center" indent="1"/>
    </xf>
    <xf numFmtId="4" fontId="32" fillId="51" borderId="117" applyNumberFormat="0" applyProtection="0">
      <alignment horizontal="left" vertical="center" indent="1"/>
    </xf>
    <xf numFmtId="4" fontId="31" fillId="72" borderId="116" applyNumberFormat="0" applyProtection="0">
      <alignment horizontal="left" vertical="center" indent="1"/>
    </xf>
    <xf numFmtId="4" fontId="32" fillId="58" borderId="135" applyNumberFormat="0" applyProtection="0">
      <alignment horizontal="right" vertical="center"/>
    </xf>
    <xf numFmtId="4" fontId="99" fillId="95" borderId="134" applyNumberFormat="0" applyProtection="0">
      <alignment horizontal="right" vertical="center"/>
    </xf>
    <xf numFmtId="4" fontId="101" fillId="67" borderId="120" applyNumberFormat="0" applyProtection="0">
      <alignment horizontal="left" vertical="center" indent="1"/>
    </xf>
    <xf numFmtId="4" fontId="34" fillId="59" borderId="134" applyNumberFormat="0" applyProtection="0">
      <alignment horizontal="right" vertical="center"/>
    </xf>
    <xf numFmtId="4" fontId="32" fillId="59" borderId="135" applyNumberFormat="0" applyProtection="0">
      <alignment horizontal="right" vertical="center"/>
    </xf>
    <xf numFmtId="4" fontId="40" fillId="63" borderId="116" applyNumberFormat="0" applyProtection="0">
      <alignment horizontal="right" vertical="center"/>
    </xf>
    <xf numFmtId="4" fontId="102" fillId="73" borderId="116" applyNumberFormat="0" applyProtection="0">
      <alignment horizontal="right" vertical="center"/>
    </xf>
    <xf numFmtId="192" fontId="9" fillId="96" borderId="118"/>
    <xf numFmtId="4" fontId="99" fillId="103" borderId="134" applyNumberFormat="0" applyProtection="0">
      <alignment horizontal="right" vertical="center"/>
    </xf>
    <xf numFmtId="4" fontId="34" fillId="60" borderId="134" applyNumberFormat="0" applyProtection="0">
      <alignment horizontal="right" vertical="center"/>
    </xf>
    <xf numFmtId="4" fontId="32" fillId="60" borderId="135" applyNumberFormat="0" applyProtection="0">
      <alignment horizontal="right" vertical="center"/>
    </xf>
    <xf numFmtId="0" fontId="21" fillId="0" borderId="121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4" fillId="56" borderId="125" applyNumberFormat="0" applyProtection="0">
      <alignment horizontal="right" vertical="center"/>
    </xf>
    <xf numFmtId="4" fontId="32" fillId="56" borderId="126" applyNumberFormat="0" applyProtection="0">
      <alignment horizontal="right" vertical="center"/>
    </xf>
    <xf numFmtId="4" fontId="99" fillId="101" borderId="125" applyNumberFormat="0" applyProtection="0">
      <alignment horizontal="right" vertical="center"/>
    </xf>
    <xf numFmtId="4" fontId="34" fillId="57" borderId="125" applyNumberFormat="0" applyProtection="0">
      <alignment horizontal="right" vertical="center"/>
    </xf>
    <xf numFmtId="4" fontId="32" fillId="57" borderId="126" applyNumberFormat="0" applyProtection="0">
      <alignment horizontal="right" vertical="center"/>
    </xf>
    <xf numFmtId="4" fontId="99" fillId="102" borderId="125" applyNumberFormat="0" applyProtection="0">
      <alignment horizontal="right" vertical="center"/>
    </xf>
    <xf numFmtId="4" fontId="34" fillId="58" borderId="125" applyNumberFormat="0" applyProtection="0">
      <alignment horizontal="right" vertical="center"/>
    </xf>
    <xf numFmtId="4" fontId="32" fillId="58" borderId="126" applyNumberFormat="0" applyProtection="0">
      <alignment horizontal="right" vertical="center"/>
    </xf>
    <xf numFmtId="4" fontId="99" fillId="95" borderId="125" applyNumberFormat="0" applyProtection="0">
      <alignment horizontal="right" vertical="center"/>
    </xf>
    <xf numFmtId="4" fontId="34" fillId="59" borderId="125" applyNumberFormat="0" applyProtection="0">
      <alignment horizontal="right" vertical="center"/>
    </xf>
    <xf numFmtId="4" fontId="32" fillId="59" borderId="126" applyNumberFormat="0" applyProtection="0">
      <alignment horizontal="right" vertical="center"/>
    </xf>
    <xf numFmtId="4" fontId="99" fillId="103" borderId="125" applyNumberFormat="0" applyProtection="0">
      <alignment horizontal="right" vertical="center"/>
    </xf>
    <xf numFmtId="4" fontId="34" fillId="60" borderId="125" applyNumberFormat="0" applyProtection="0">
      <alignment horizontal="right" vertical="center"/>
    </xf>
    <xf numFmtId="4" fontId="32" fillId="60" borderId="126" applyNumberFormat="0" applyProtection="0">
      <alignment horizontal="right" vertical="center"/>
    </xf>
    <xf numFmtId="4" fontId="99" fillId="104" borderId="125" applyNumberFormat="0" applyProtection="0">
      <alignment horizontal="right" vertical="center"/>
    </xf>
    <xf numFmtId="4" fontId="34" fillId="61" borderId="125" applyNumberFormat="0" applyProtection="0">
      <alignment horizontal="right" vertical="center"/>
    </xf>
    <xf numFmtId="4" fontId="32" fillId="61" borderId="126" applyNumberFormat="0" applyProtection="0">
      <alignment horizontal="right" vertical="center"/>
    </xf>
    <xf numFmtId="4" fontId="99" fillId="105" borderId="125" applyNumberFormat="0" applyProtection="0">
      <alignment horizontal="right" vertical="center"/>
    </xf>
    <xf numFmtId="4" fontId="32" fillId="62" borderId="127" applyNumberFormat="0" applyProtection="0">
      <alignment horizontal="left" vertical="center" indent="1"/>
    </xf>
    <xf numFmtId="4" fontId="32" fillId="66" borderId="126" applyNumberFormat="0" applyProtection="0">
      <alignment horizontal="right" vertical="center"/>
    </xf>
    <xf numFmtId="4" fontId="99" fillId="72" borderId="125" applyNumberFormat="0" applyProtection="0">
      <alignment horizontal="right" vertical="center"/>
    </xf>
    <xf numFmtId="4" fontId="32" fillId="63" borderId="127" applyNumberFormat="0" applyProtection="0">
      <alignment horizontal="left" vertical="center" indent="1"/>
    </xf>
    <xf numFmtId="4" fontId="32" fillId="66" borderId="127" applyNumberFormat="0" applyProtection="0">
      <alignment horizontal="left" vertical="center" indent="1"/>
    </xf>
    <xf numFmtId="0" fontId="9" fillId="65" borderId="125" applyNumberFormat="0" applyProtection="0">
      <alignment horizontal="left" vertical="center" indent="1"/>
    </xf>
    <xf numFmtId="0" fontId="32" fillId="68" borderId="126" applyNumberFormat="0" applyProtection="0">
      <alignment horizontal="left" vertical="center" indent="1"/>
    </xf>
    <xf numFmtId="0" fontId="9" fillId="64" borderId="125" applyNumberFormat="0" applyProtection="0">
      <alignment horizontal="left" vertical="top" indent="1"/>
    </xf>
    <xf numFmtId="0" fontId="32" fillId="69" borderId="125" applyNumberFormat="0" applyProtection="0">
      <alignment horizontal="left" vertical="top" indent="1"/>
    </xf>
    <xf numFmtId="0" fontId="9" fillId="65" borderId="125" applyNumberFormat="0" applyProtection="0">
      <alignment horizontal="left" vertical="center" indent="1"/>
    </xf>
    <xf numFmtId="0" fontId="32" fillId="70" borderId="126" applyNumberFormat="0" applyProtection="0">
      <alignment horizontal="left" vertical="center" indent="1"/>
    </xf>
    <xf numFmtId="0" fontId="9" fillId="67" borderId="125" applyNumberFormat="0" applyProtection="0">
      <alignment horizontal="left" vertical="top" indent="1"/>
    </xf>
    <xf numFmtId="0" fontId="32" fillId="66" borderId="125" applyNumberFormat="0" applyProtection="0">
      <alignment horizontal="left" vertical="top" indent="1"/>
    </xf>
    <xf numFmtId="0" fontId="9" fillId="65" borderId="125" applyNumberFormat="0" applyProtection="0">
      <alignment horizontal="left" vertical="center" indent="1"/>
    </xf>
    <xf numFmtId="0" fontId="32" fillId="71" borderId="126" applyNumberFormat="0" applyProtection="0">
      <alignment horizontal="left" vertical="center" indent="1"/>
    </xf>
    <xf numFmtId="0" fontId="9" fillId="72" borderId="125" applyNumberFormat="0" applyProtection="0">
      <alignment horizontal="left" vertical="top" indent="1"/>
    </xf>
    <xf numFmtId="0" fontId="32" fillId="71" borderId="125" applyNumberFormat="0" applyProtection="0">
      <alignment horizontal="left" vertical="top" indent="1"/>
    </xf>
    <xf numFmtId="0" fontId="9" fillId="65" borderId="125" applyNumberFormat="0" applyProtection="0">
      <alignment horizontal="left" vertical="center" indent="1"/>
    </xf>
    <xf numFmtId="0" fontId="32" fillId="63" borderId="126" applyNumberFormat="0" applyProtection="0">
      <alignment horizontal="left" vertical="center" indent="1"/>
    </xf>
    <xf numFmtId="0" fontId="9" fillId="73" borderId="125" applyNumberFormat="0" applyProtection="0">
      <alignment horizontal="left" vertical="top" indent="1"/>
    </xf>
    <xf numFmtId="0" fontId="32" fillId="63" borderId="125" applyNumberFormat="0" applyProtection="0">
      <alignment horizontal="left" vertical="top" indent="1"/>
    </xf>
    <xf numFmtId="0" fontId="36" fillId="69" borderId="128" applyBorder="0"/>
    <xf numFmtId="4" fontId="34" fillId="75" borderId="125" applyNumberFormat="0" applyProtection="0">
      <alignment vertical="center"/>
    </xf>
    <xf numFmtId="4" fontId="99" fillId="73" borderId="125" applyNumberFormat="0" applyProtection="0">
      <alignment vertical="center"/>
    </xf>
    <xf numFmtId="4" fontId="37" fillId="75" borderId="125" applyNumberFormat="0" applyProtection="0">
      <alignment vertical="center"/>
    </xf>
    <xf numFmtId="4" fontId="100" fillId="73" borderId="125" applyNumberFormat="0" applyProtection="0">
      <alignment vertical="center"/>
    </xf>
    <xf numFmtId="4" fontId="34" fillId="75" borderId="125" applyNumberFormat="0" applyProtection="0">
      <alignment horizontal="left" vertical="center" indent="1"/>
    </xf>
    <xf numFmtId="4" fontId="35" fillId="72" borderId="129" applyNumberFormat="0" applyProtection="0">
      <alignment horizontal="left" vertical="center" indent="1"/>
    </xf>
    <xf numFmtId="0" fontId="34" fillId="75" borderId="125" applyNumberFormat="0" applyProtection="0">
      <alignment horizontal="left" vertical="top" indent="1"/>
    </xf>
    <xf numFmtId="4" fontId="38" fillId="0" borderId="125" applyNumberFormat="0" applyProtection="0">
      <alignment horizontal="right" vertical="center"/>
    </xf>
    <xf numFmtId="4" fontId="32" fillId="0" borderId="126" applyNumberFormat="0" applyProtection="0">
      <alignment horizontal="right" vertical="center"/>
    </xf>
    <xf numFmtId="4" fontId="34" fillId="0" borderId="125" applyNumberFormat="0" applyProtection="0">
      <alignment horizontal="right" vertical="center"/>
    </xf>
    <xf numFmtId="4" fontId="37" fillId="0" borderId="125" applyNumberFormat="0" applyProtection="0">
      <alignment horizontal="right" vertical="center"/>
    </xf>
    <xf numFmtId="4" fontId="32" fillId="74" borderId="126" applyNumberFormat="0" applyProtection="0">
      <alignment horizontal="right" vertical="center"/>
    </xf>
    <xf numFmtId="4" fontId="100" fillId="73" borderId="125" applyNumberFormat="0" applyProtection="0">
      <alignment horizontal="right" vertical="center"/>
    </xf>
    <xf numFmtId="4" fontId="34" fillId="76" borderId="125" applyNumberFormat="0" applyProtection="0">
      <alignment horizontal="left" vertical="center" indent="1"/>
    </xf>
    <xf numFmtId="4" fontId="32" fillId="51" borderId="126" applyNumberFormat="0" applyProtection="0">
      <alignment horizontal="left" vertical="center" indent="1"/>
    </xf>
    <xf numFmtId="4" fontId="31" fillId="72" borderId="125" applyNumberFormat="0" applyProtection="0">
      <alignment horizontal="left" vertical="center" indent="1"/>
    </xf>
    <xf numFmtId="4" fontId="101" fillId="67" borderId="129" applyNumberFormat="0" applyProtection="0">
      <alignment horizontal="left" vertical="center" indent="1"/>
    </xf>
    <xf numFmtId="4" fontId="40" fillId="63" borderId="125" applyNumberFormat="0" applyProtection="0">
      <alignment horizontal="right" vertical="center"/>
    </xf>
    <xf numFmtId="4" fontId="102" fillId="73" borderId="125" applyNumberFormat="0" applyProtection="0">
      <alignment horizontal="right" vertical="center"/>
    </xf>
    <xf numFmtId="192" fontId="9" fillId="96" borderId="127"/>
    <xf numFmtId="0" fontId="21" fillId="0" borderId="130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99" fillId="104" borderId="134" applyNumberFormat="0" applyProtection="0">
      <alignment horizontal="right" vertical="center"/>
    </xf>
    <xf numFmtId="4" fontId="34" fillId="61" borderId="134" applyNumberFormat="0" applyProtection="0">
      <alignment horizontal="right" vertical="center"/>
    </xf>
    <xf numFmtId="4" fontId="32" fillId="61" borderId="135" applyNumberFormat="0" applyProtection="0">
      <alignment horizontal="right" vertical="center"/>
    </xf>
    <xf numFmtId="4" fontId="99" fillId="105" borderId="134" applyNumberFormat="0" applyProtection="0">
      <alignment horizontal="right" vertical="center"/>
    </xf>
    <xf numFmtId="4" fontId="32" fillId="62" borderId="136" applyNumberFormat="0" applyProtection="0">
      <alignment horizontal="left" vertical="center" indent="1"/>
    </xf>
    <xf numFmtId="4" fontId="32" fillId="66" borderId="135" applyNumberFormat="0" applyProtection="0">
      <alignment horizontal="right" vertical="center"/>
    </xf>
    <xf numFmtId="4" fontId="99" fillId="72" borderId="134" applyNumberFormat="0" applyProtection="0">
      <alignment horizontal="right" vertical="center"/>
    </xf>
    <xf numFmtId="4" fontId="32" fillId="63" borderId="136" applyNumberFormat="0" applyProtection="0">
      <alignment horizontal="left" vertical="center" indent="1"/>
    </xf>
    <xf numFmtId="4" fontId="32" fillId="66" borderId="136" applyNumberFormat="0" applyProtection="0">
      <alignment horizontal="left" vertical="center" indent="1"/>
    </xf>
    <xf numFmtId="0" fontId="9" fillId="65" borderId="134" applyNumberFormat="0" applyProtection="0">
      <alignment horizontal="left" vertical="center" indent="1"/>
    </xf>
    <xf numFmtId="0" fontId="32" fillId="68" borderId="135" applyNumberFormat="0" applyProtection="0">
      <alignment horizontal="left" vertical="center" indent="1"/>
    </xf>
    <xf numFmtId="0" fontId="9" fillId="64" borderId="134" applyNumberFormat="0" applyProtection="0">
      <alignment horizontal="left" vertical="top" indent="1"/>
    </xf>
    <xf numFmtId="0" fontId="32" fillId="69" borderId="134" applyNumberFormat="0" applyProtection="0">
      <alignment horizontal="left" vertical="top" indent="1"/>
    </xf>
    <xf numFmtId="0" fontId="9" fillId="65" borderId="134" applyNumberFormat="0" applyProtection="0">
      <alignment horizontal="left" vertical="center" indent="1"/>
    </xf>
    <xf numFmtId="0" fontId="32" fillId="70" borderId="135" applyNumberFormat="0" applyProtection="0">
      <alignment horizontal="left" vertical="center" indent="1"/>
    </xf>
    <xf numFmtId="0" fontId="9" fillId="67" borderId="134" applyNumberFormat="0" applyProtection="0">
      <alignment horizontal="left" vertical="top" indent="1"/>
    </xf>
    <xf numFmtId="0" fontId="32" fillId="66" borderId="134" applyNumberFormat="0" applyProtection="0">
      <alignment horizontal="left" vertical="top" indent="1"/>
    </xf>
    <xf numFmtId="0" fontId="9" fillId="65" borderId="134" applyNumberFormat="0" applyProtection="0">
      <alignment horizontal="left" vertical="center" indent="1"/>
    </xf>
    <xf numFmtId="0" fontId="32" fillId="71" borderId="135" applyNumberFormat="0" applyProtection="0">
      <alignment horizontal="left" vertical="center" indent="1"/>
    </xf>
    <xf numFmtId="0" fontId="9" fillId="72" borderId="134" applyNumberFormat="0" applyProtection="0">
      <alignment horizontal="left" vertical="top" indent="1"/>
    </xf>
    <xf numFmtId="0" fontId="32" fillId="71" borderId="134" applyNumberFormat="0" applyProtection="0">
      <alignment horizontal="left" vertical="top" indent="1"/>
    </xf>
    <xf numFmtId="0" fontId="9" fillId="65" borderId="134" applyNumberFormat="0" applyProtection="0">
      <alignment horizontal="left" vertical="center" indent="1"/>
    </xf>
    <xf numFmtId="0" fontId="32" fillId="63" borderId="135" applyNumberFormat="0" applyProtection="0">
      <alignment horizontal="left" vertical="center" indent="1"/>
    </xf>
    <xf numFmtId="0" fontId="9" fillId="73" borderId="134" applyNumberFormat="0" applyProtection="0">
      <alignment horizontal="left" vertical="top" indent="1"/>
    </xf>
    <xf numFmtId="0" fontId="32" fillId="63" borderId="134" applyNumberFormat="0" applyProtection="0">
      <alignment horizontal="left" vertical="top" indent="1"/>
    </xf>
    <xf numFmtId="0" fontId="36" fillId="69" borderId="137" applyBorder="0"/>
    <xf numFmtId="4" fontId="34" fillId="75" borderId="134" applyNumberFormat="0" applyProtection="0">
      <alignment vertical="center"/>
    </xf>
    <xf numFmtId="4" fontId="99" fillId="73" borderId="134" applyNumberFormat="0" applyProtection="0">
      <alignment vertical="center"/>
    </xf>
    <xf numFmtId="4" fontId="37" fillId="75" borderId="134" applyNumberFormat="0" applyProtection="0">
      <alignment vertical="center"/>
    </xf>
    <xf numFmtId="4" fontId="100" fillId="73" borderId="134" applyNumberFormat="0" applyProtection="0">
      <alignment vertical="center"/>
    </xf>
    <xf numFmtId="4" fontId="34" fillId="75" borderId="134" applyNumberFormat="0" applyProtection="0">
      <alignment horizontal="left" vertical="center" indent="1"/>
    </xf>
    <xf numFmtId="4" fontId="35" fillId="72" borderId="138" applyNumberFormat="0" applyProtection="0">
      <alignment horizontal="left" vertical="center" indent="1"/>
    </xf>
    <xf numFmtId="0" fontId="34" fillId="75" borderId="134" applyNumberFormat="0" applyProtection="0">
      <alignment horizontal="left" vertical="top" indent="1"/>
    </xf>
    <xf numFmtId="4" fontId="38" fillId="0" borderId="134" applyNumberFormat="0" applyProtection="0">
      <alignment horizontal="right" vertical="center"/>
    </xf>
    <xf numFmtId="4" fontId="32" fillId="0" borderId="135" applyNumberFormat="0" applyProtection="0">
      <alignment horizontal="right" vertical="center"/>
    </xf>
    <xf numFmtId="4" fontId="34" fillId="0" borderId="134" applyNumberFormat="0" applyProtection="0">
      <alignment horizontal="right" vertical="center"/>
    </xf>
    <xf numFmtId="4" fontId="37" fillId="0" borderId="134" applyNumberFormat="0" applyProtection="0">
      <alignment horizontal="right" vertical="center"/>
    </xf>
    <xf numFmtId="4" fontId="32" fillId="74" borderId="135" applyNumberFormat="0" applyProtection="0">
      <alignment horizontal="right" vertical="center"/>
    </xf>
    <xf numFmtId="4" fontId="100" fillId="73" borderId="134" applyNumberFormat="0" applyProtection="0">
      <alignment horizontal="right" vertical="center"/>
    </xf>
    <xf numFmtId="4" fontId="34" fillId="76" borderId="134" applyNumberFormat="0" applyProtection="0">
      <alignment horizontal="left" vertical="center" indent="1"/>
    </xf>
    <xf numFmtId="4" fontId="32" fillId="51" borderId="135" applyNumberFormat="0" applyProtection="0">
      <alignment horizontal="left" vertical="center" indent="1"/>
    </xf>
    <xf numFmtId="4" fontId="31" fillId="72" borderId="134" applyNumberFormat="0" applyProtection="0">
      <alignment horizontal="left" vertical="center" indent="1"/>
    </xf>
    <xf numFmtId="4" fontId="101" fillId="67" borderId="138" applyNumberFormat="0" applyProtection="0">
      <alignment horizontal="left" vertical="center" indent="1"/>
    </xf>
    <xf numFmtId="4" fontId="40" fillId="63" borderId="134" applyNumberFormat="0" applyProtection="0">
      <alignment horizontal="right" vertical="center"/>
    </xf>
    <xf numFmtId="4" fontId="102" fillId="73" borderId="134" applyNumberFormat="0" applyProtection="0">
      <alignment horizontal="right" vertical="center"/>
    </xf>
    <xf numFmtId="192" fontId="9" fillId="96" borderId="136"/>
    <xf numFmtId="0" fontId="21" fillId="0" borderId="139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</cellStyleXfs>
  <cellXfs count="327">
    <xf numFmtId="0" fontId="0" fillId="0" borderId="0" xfId="0"/>
    <xf numFmtId="0" fontId="2" fillId="0" borderId="0" xfId="0" applyFont="1"/>
    <xf numFmtId="0" fontId="0" fillId="0" borderId="0" xfId="0" applyAlignment="1">
      <alignment horizontal="left" vertical="top" wrapText="1"/>
    </xf>
    <xf numFmtId="6" fontId="3" fillId="0" borderId="0" xfId="0" quotePrefix="1" applyNumberFormat="1" applyFont="1"/>
    <xf numFmtId="0" fontId="5" fillId="0" borderId="0" xfId="0" applyFont="1"/>
    <xf numFmtId="0" fontId="0" fillId="0" borderId="0" xfId="0" applyFont="1"/>
    <xf numFmtId="0" fontId="6" fillId="0" borderId="0" xfId="0" applyFont="1" applyBorder="1"/>
    <xf numFmtId="0" fontId="6" fillId="0" borderId="0" xfId="0" applyFont="1" applyBorder="1" applyAlignment="1">
      <alignment horizontal="center" vertical="top"/>
    </xf>
    <xf numFmtId="0" fontId="5" fillId="0" borderId="0" xfId="0" applyFont="1" applyBorder="1"/>
    <xf numFmtId="0" fontId="4" fillId="0" borderId="0" xfId="0" applyFont="1" applyBorder="1"/>
    <xf numFmtId="0" fontId="1" fillId="0" borderId="0" xfId="0" applyFont="1"/>
    <xf numFmtId="0" fontId="7" fillId="0" borderId="0" xfId="0" applyFont="1" applyFill="1"/>
    <xf numFmtId="8" fontId="0" fillId="0" borderId="0" xfId="0" applyNumberFormat="1"/>
    <xf numFmtId="0" fontId="0" fillId="0" borderId="0" xfId="0" applyAlignment="1">
      <alignment vertical="top"/>
    </xf>
    <xf numFmtId="0" fontId="8" fillId="0" borderId="0" xfId="0" applyFont="1" applyAlignment="1">
      <alignment horizontal="right"/>
    </xf>
    <xf numFmtId="0" fontId="1" fillId="0" borderId="2" xfId="0" applyFont="1" applyBorder="1"/>
    <xf numFmtId="0" fontId="0" fillId="0" borderId="2" xfId="0" applyBorder="1"/>
    <xf numFmtId="0" fontId="0" fillId="0" borderId="0" xfId="0" applyFill="1"/>
    <xf numFmtId="0" fontId="0" fillId="0" borderId="0" xfId="0" applyBorder="1"/>
    <xf numFmtId="0" fontId="0" fillId="0" borderId="0" xfId="0" applyBorder="1" applyAlignment="1">
      <alignment vertical="top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165" fontId="0" fillId="2" borderId="3" xfId="0" applyNumberFormat="1" applyFont="1" applyFill="1" applyBorder="1" applyAlignment="1">
      <alignment horizontal="right" vertical="top"/>
    </xf>
    <xf numFmtId="164" fontId="0" fillId="2" borderId="3" xfId="0" applyNumberFormat="1" applyFont="1" applyFill="1" applyBorder="1" applyAlignment="1">
      <alignment horizontal="right" vertical="top"/>
    </xf>
    <xf numFmtId="6" fontId="0" fillId="0" borderId="0" xfId="0" applyNumberFormat="1"/>
    <xf numFmtId="0" fontId="4" fillId="0" borderId="1" xfId="0" applyFont="1" applyBorder="1"/>
    <xf numFmtId="0" fontId="0" fillId="0" borderId="1" xfId="0" applyBorder="1"/>
    <xf numFmtId="0" fontId="0" fillId="0" borderId="0" xfId="0" applyFont="1" applyBorder="1"/>
    <xf numFmtId="38" fontId="0" fillId="2" borderId="3" xfId="0" applyNumberFormat="1" applyFont="1" applyFill="1" applyBorder="1" applyAlignment="1">
      <alignment horizontal="right" vertical="top"/>
    </xf>
    <xf numFmtId="0" fontId="1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right" vertical="top"/>
    </xf>
    <xf numFmtId="0" fontId="0" fillId="0" borderId="0" xfId="0" applyFont="1" applyAlignment="1">
      <alignment vertical="top"/>
    </xf>
    <xf numFmtId="164" fontId="0" fillId="0" borderId="0" xfId="0" applyNumberFormat="1"/>
    <xf numFmtId="6" fontId="1" fillId="0" borderId="0" xfId="0" applyNumberFormat="1" applyFont="1" applyBorder="1"/>
    <xf numFmtId="0" fontId="12" fillId="0" borderId="0" xfId="0" applyFont="1" applyFill="1"/>
    <xf numFmtId="8" fontId="3" fillId="0" borderId="0" xfId="0" applyNumberFormat="1" applyFont="1"/>
    <xf numFmtId="9" fontId="3" fillId="0" borderId="0" xfId="2" applyNumberFormat="1" applyFont="1" applyAlignment="1">
      <alignment horizontal="center"/>
    </xf>
    <xf numFmtId="0" fontId="1" fillId="0" borderId="1" xfId="0" applyFont="1" applyBorder="1" applyAlignment="1">
      <alignment horizontal="center" vertical="top" wrapText="1"/>
    </xf>
    <xf numFmtId="0" fontId="1" fillId="0" borderId="0" xfId="0" applyFont="1" applyAlignment="1">
      <alignment horizontal="center"/>
    </xf>
    <xf numFmtId="0" fontId="1" fillId="0" borderId="0" xfId="0" applyFont="1" applyBorder="1"/>
    <xf numFmtId="0" fontId="0" fillId="0" borderId="1" xfId="0" applyBorder="1" applyAlignment="1">
      <alignment horizontal="left" vertical="top" wrapText="1"/>
    </xf>
    <xf numFmtId="0" fontId="1" fillId="0" borderId="1" xfId="0" applyFont="1" applyBorder="1" applyAlignment="1">
      <alignment horizontal="right"/>
    </xf>
    <xf numFmtId="164" fontId="1" fillId="0" borderId="0" xfId="0" applyNumberFormat="1" applyFont="1" applyBorder="1"/>
    <xf numFmtId="6" fontId="0" fillId="0" borderId="0" xfId="0" applyNumberFormat="1" applyFont="1" applyFill="1" applyBorder="1" applyAlignment="1">
      <alignment horizontal="right" vertical="top"/>
    </xf>
    <xf numFmtId="0" fontId="7" fillId="0" borderId="0" xfId="0" applyFont="1" applyFill="1" applyAlignment="1">
      <alignment horizontal="right"/>
    </xf>
    <xf numFmtId="0" fontId="46" fillId="0" borderId="0" xfId="0" applyFont="1"/>
    <xf numFmtId="168" fontId="0" fillId="0" borderId="0" xfId="0" applyNumberFormat="1"/>
    <xf numFmtId="0" fontId="0" fillId="0" borderId="23" xfId="0" applyBorder="1"/>
    <xf numFmtId="0" fontId="7" fillId="0" borderId="23" xfId="0" applyFont="1" applyFill="1" applyBorder="1"/>
    <xf numFmtId="8" fontId="0" fillId="0" borderId="23" xfId="0" applyNumberFormat="1" applyBorder="1"/>
    <xf numFmtId="164" fontId="0" fillId="0" borderId="23" xfId="0" applyNumberFormat="1" applyBorder="1"/>
    <xf numFmtId="0" fontId="4" fillId="5" borderId="1" xfId="0" applyFont="1" applyFill="1" applyBorder="1" applyAlignment="1">
      <alignment horizontal="center" vertical="top"/>
    </xf>
    <xf numFmtId="0" fontId="0" fillId="0" borderId="0" xfId="0" applyBorder="1" applyAlignment="1">
      <alignment horizontal="left" vertical="top" wrapText="1"/>
    </xf>
    <xf numFmtId="0" fontId="0" fillId="78" borderId="0" xfId="0" applyFont="1" applyFill="1" applyAlignment="1">
      <alignment horizontal="centerContinuous"/>
    </xf>
    <xf numFmtId="9" fontId="44" fillId="78" borderId="0" xfId="0" applyNumberFormat="1" applyFont="1" applyFill="1" applyAlignment="1">
      <alignment horizontal="centerContinuous"/>
    </xf>
    <xf numFmtId="9" fontId="3" fillId="0" borderId="0" xfId="2" applyNumberFormat="1" applyFont="1" applyAlignment="1">
      <alignment horizontal="right"/>
    </xf>
    <xf numFmtId="0" fontId="0" fillId="0" borderId="0" xfId="0" applyAlignment="1">
      <alignment horizontal="centerContinuous"/>
    </xf>
    <xf numFmtId="0" fontId="45" fillId="0" borderId="23" xfId="0" applyFont="1" applyBorder="1"/>
    <xf numFmtId="0" fontId="45" fillId="0" borderId="0" xfId="0" applyFont="1"/>
    <xf numFmtId="0" fontId="45" fillId="0" borderId="0" xfId="0" applyFont="1" applyBorder="1"/>
    <xf numFmtId="164" fontId="1" fillId="0" borderId="23" xfId="0" applyNumberFormat="1" applyFont="1" applyBorder="1"/>
    <xf numFmtId="0" fontId="1" fillId="0" borderId="0" xfId="0" applyFont="1" applyAlignment="1">
      <alignment horizontal="left" vertical="top" wrapText="1"/>
    </xf>
    <xf numFmtId="168" fontId="0" fillId="0" borderId="0" xfId="0" applyNumberFormat="1" applyFont="1" applyFill="1" applyBorder="1"/>
    <xf numFmtId="168" fontId="1" fillId="0" borderId="0" xfId="0" applyNumberFormat="1" applyFont="1" applyFill="1" applyBorder="1"/>
    <xf numFmtId="0" fontId="0" fillId="0" borderId="0" xfId="0" applyFont="1" applyBorder="1" applyAlignment="1">
      <alignment horizontal="right"/>
    </xf>
    <xf numFmtId="0" fontId="0" fillId="0" borderId="0" xfId="0" applyFont="1" applyAlignment="1">
      <alignment horizontal="right"/>
    </xf>
    <xf numFmtId="167" fontId="0" fillId="0" borderId="0" xfId="3" applyNumberFormat="1" applyFont="1"/>
    <xf numFmtId="0" fontId="48" fillId="0" borderId="0" xfId="0" applyFont="1"/>
    <xf numFmtId="0" fontId="47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horizontal="right" vertical="center"/>
    </xf>
    <xf numFmtId="0" fontId="47" fillId="0" borderId="0" xfId="0" applyFont="1" applyFill="1" applyBorder="1" applyAlignment="1">
      <alignment horizontal="left" vertical="center" indent="1"/>
    </xf>
    <xf numFmtId="0" fontId="47" fillId="0" borderId="0" xfId="0" applyFont="1" applyFill="1" applyBorder="1" applyAlignment="1">
      <alignment horizontal="left" vertical="center" wrapText="1" indent="1"/>
    </xf>
    <xf numFmtId="9" fontId="0" fillId="0" borderId="0" xfId="2" applyFont="1" applyFill="1" applyBorder="1" applyAlignment="1">
      <alignment horizontal="center" vertical="center"/>
    </xf>
    <xf numFmtId="169" fontId="47" fillId="0" borderId="0" xfId="0" applyNumberFormat="1" applyFont="1" applyFill="1" applyBorder="1" applyAlignment="1">
      <alignment horizontal="right" vertical="center"/>
    </xf>
    <xf numFmtId="170" fontId="46" fillId="4" borderId="24" xfId="0" applyNumberFormat="1" applyFont="1" applyFill="1" applyBorder="1" applyAlignment="1">
      <alignment horizontal="right" vertical="center" wrapText="1" indent="1"/>
    </xf>
    <xf numFmtId="0" fontId="46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right" vertical="center"/>
    </xf>
    <xf numFmtId="170" fontId="0" fillId="2" borderId="3" xfId="0" applyNumberFormat="1" applyFont="1" applyFill="1" applyBorder="1" applyAlignment="1">
      <alignment horizontal="right" vertical="top"/>
    </xf>
    <xf numFmtId="0" fontId="0" fillId="0" borderId="24" xfId="0" applyBorder="1" applyAlignment="1">
      <alignment horizontal="center"/>
    </xf>
    <xf numFmtId="0" fontId="0" fillId="4" borderId="0" xfId="0" applyFill="1" applyBorder="1"/>
    <xf numFmtId="0" fontId="56" fillId="80" borderId="1" xfId="0" applyFont="1" applyFill="1" applyBorder="1" applyAlignment="1">
      <alignment horizontal="center" vertical="top"/>
    </xf>
    <xf numFmtId="0" fontId="0" fillId="4" borderId="26" xfId="0" applyFill="1" applyBorder="1"/>
    <xf numFmtId="3" fontId="0" fillId="0" borderId="2" xfId="0" applyNumberFormat="1" applyBorder="1"/>
    <xf numFmtId="38" fontId="0" fillId="2" borderId="3" xfId="0" applyNumberFormat="1" applyFont="1" applyFill="1" applyBorder="1" applyAlignment="1">
      <alignment horizontal="left" vertical="top"/>
    </xf>
    <xf numFmtId="169" fontId="47" fillId="0" borderId="0" xfId="0" applyNumberFormat="1" applyFont="1" applyFill="1" applyBorder="1" applyAlignment="1">
      <alignment horizontal="center" vertical="center"/>
    </xf>
    <xf numFmtId="0" fontId="47" fillId="0" borderId="0" xfId="0" applyFont="1" applyFill="1" applyBorder="1"/>
    <xf numFmtId="170" fontId="47" fillId="0" borderId="0" xfId="0" applyNumberFormat="1" applyFont="1" applyFill="1" applyBorder="1" applyAlignment="1">
      <alignment horizontal="center"/>
    </xf>
    <xf numFmtId="165" fontId="0" fillId="0" borderId="3" xfId="0" applyNumberFormat="1" applyFont="1" applyFill="1" applyBorder="1" applyAlignment="1">
      <alignment horizontal="right" vertical="top"/>
    </xf>
    <xf numFmtId="0" fontId="1" fillId="0" borderId="0" xfId="0" applyFont="1" applyBorder="1" applyAlignment="1">
      <alignment vertical="top"/>
    </xf>
    <xf numFmtId="0" fontId="1" fillId="0" borderId="0" xfId="0" applyFont="1" applyBorder="1" applyAlignment="1">
      <alignment horizontal="right" vertical="top"/>
    </xf>
    <xf numFmtId="165" fontId="0" fillId="4" borderId="0" xfId="0" applyNumberFormat="1" applyFont="1" applyFill="1" applyBorder="1" applyAlignment="1">
      <alignment horizontal="right" vertical="top"/>
    </xf>
    <xf numFmtId="170" fontId="0" fillId="0" borderId="0" xfId="0" applyNumberFormat="1" applyFont="1" applyFill="1" applyBorder="1" applyAlignment="1">
      <alignment horizontal="right" vertical="top"/>
    </xf>
    <xf numFmtId="170" fontId="0" fillId="0" borderId="0" xfId="0" applyNumberFormat="1"/>
    <xf numFmtId="10" fontId="0" fillId="0" borderId="0" xfId="2" applyNumberFormat="1" applyFont="1" applyAlignment="1">
      <alignment horizontal="right" vertical="top" wrapText="1"/>
    </xf>
    <xf numFmtId="0" fontId="56" fillId="80" borderId="28" xfId="0" applyFont="1" applyFill="1" applyBorder="1" applyAlignment="1">
      <alignment horizontal="center" vertical="top"/>
    </xf>
    <xf numFmtId="0" fontId="4" fillId="0" borderId="27" xfId="0" applyFont="1" applyBorder="1"/>
    <xf numFmtId="0" fontId="0" fillId="0" borderId="27" xfId="0" applyBorder="1"/>
    <xf numFmtId="6" fontId="0" fillId="0" borderId="27" xfId="0" applyNumberFormat="1" applyFont="1" applyFill="1" applyBorder="1" applyAlignment="1">
      <alignment horizontal="right" vertical="top"/>
    </xf>
    <xf numFmtId="0" fontId="5" fillId="0" borderId="27" xfId="0" applyFont="1" applyBorder="1"/>
    <xf numFmtId="3" fontId="0" fillId="0" borderId="30" xfId="0" applyNumberFormat="1" applyBorder="1"/>
    <xf numFmtId="8" fontId="0" fillId="0" borderId="27" xfId="0" applyNumberFormat="1" applyBorder="1"/>
    <xf numFmtId="0" fontId="56" fillId="80" borderId="32" xfId="0" applyFont="1" applyFill="1" applyBorder="1" applyAlignment="1">
      <alignment horizontal="center" vertical="top"/>
    </xf>
    <xf numFmtId="0" fontId="0" fillId="0" borderId="31" xfId="0" applyBorder="1"/>
    <xf numFmtId="3" fontId="0" fillId="0" borderId="31" xfId="0" applyNumberFormat="1" applyBorder="1"/>
    <xf numFmtId="6" fontId="0" fillId="0" borderId="31" xfId="0" applyNumberFormat="1" applyFont="1" applyFill="1" applyBorder="1" applyAlignment="1">
      <alignment horizontal="right" vertical="top"/>
    </xf>
    <xf numFmtId="0" fontId="5" fillId="0" borderId="31" xfId="0" applyFont="1" applyBorder="1"/>
    <xf numFmtId="3" fontId="0" fillId="0" borderId="34" xfId="0" applyNumberFormat="1" applyBorder="1"/>
    <xf numFmtId="0" fontId="57" fillId="82" borderId="0" xfId="0" applyFont="1" applyFill="1" applyBorder="1" applyAlignment="1">
      <alignment horizontal="center"/>
    </xf>
    <xf numFmtId="0" fontId="57" fillId="82" borderId="27" xfId="0" applyFont="1" applyFill="1" applyBorder="1" applyAlignment="1">
      <alignment horizontal="center"/>
    </xf>
    <xf numFmtId="0" fontId="57" fillId="82" borderId="31" xfId="0" applyFont="1" applyFill="1" applyBorder="1" applyAlignment="1">
      <alignment horizontal="center"/>
    </xf>
    <xf numFmtId="170" fontId="50" fillId="0" borderId="0" xfId="0" applyNumberFormat="1" applyFont="1"/>
    <xf numFmtId="0" fontId="56" fillId="81" borderId="0" xfId="0" applyFont="1" applyFill="1" applyAlignment="1">
      <alignment horizontal="centerContinuous" vertical="center"/>
    </xf>
    <xf numFmtId="9" fontId="0" fillId="0" borderId="0" xfId="2" applyFont="1" applyFill="1" applyBorder="1" applyAlignment="1">
      <alignment vertical="center"/>
    </xf>
    <xf numFmtId="1" fontId="3" fillId="0" borderId="0" xfId="0" applyNumberFormat="1" applyFont="1" applyFill="1" applyBorder="1" applyAlignment="1">
      <alignment horizontal="right" vertical="center"/>
    </xf>
    <xf numFmtId="8" fontId="0" fillId="0" borderId="0" xfId="0" applyNumberFormat="1" applyBorder="1"/>
    <xf numFmtId="0" fontId="56" fillId="80" borderId="31" xfId="0" applyFont="1" applyFill="1" applyBorder="1" applyAlignment="1">
      <alignment horizontal="center" vertical="top"/>
    </xf>
    <xf numFmtId="0" fontId="59" fillId="0" borderId="0" xfId="0" applyFont="1"/>
    <xf numFmtId="10" fontId="3" fillId="0" borderId="0" xfId="2" applyNumberFormat="1" applyFont="1"/>
    <xf numFmtId="0" fontId="4" fillId="0" borderId="0" xfId="0" applyFont="1" applyAlignment="1">
      <alignment vertical="top"/>
    </xf>
    <xf numFmtId="6" fontId="4" fillId="0" borderId="0" xfId="0" applyNumberFormat="1" applyFont="1" applyBorder="1"/>
    <xf numFmtId="0" fontId="50" fillId="0" borderId="0" xfId="0" applyFont="1"/>
    <xf numFmtId="8" fontId="50" fillId="0" borderId="0" xfId="0" applyNumberFormat="1" applyFont="1"/>
    <xf numFmtId="10" fontId="0" fillId="0" borderId="0" xfId="0" applyNumberFormat="1" applyFont="1" applyFill="1" applyBorder="1" applyAlignment="1">
      <alignment horizontal="right" vertical="top"/>
    </xf>
    <xf numFmtId="166" fontId="0" fillId="0" borderId="0" xfId="2" applyNumberFormat="1" applyFont="1"/>
    <xf numFmtId="3" fontId="0" fillId="0" borderId="0" xfId="0" applyNumberFormat="1"/>
    <xf numFmtId="3" fontId="0" fillId="0" borderId="0" xfId="0" applyNumberFormat="1" applyBorder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7" fillId="0" borderId="0" xfId="0" applyFont="1" applyFill="1" applyBorder="1"/>
    <xf numFmtId="164" fontId="0" fillId="0" borderId="0" xfId="0" applyNumberFormat="1" applyBorder="1"/>
    <xf numFmtId="0" fontId="60" fillId="0" borderId="0" xfId="0" applyFont="1"/>
    <xf numFmtId="170" fontId="50" fillId="0" borderId="0" xfId="0" applyNumberFormat="1" applyFont="1" applyFill="1"/>
    <xf numFmtId="9" fontId="0" fillId="2" borderId="3" xfId="2" applyFont="1" applyFill="1" applyBorder="1" applyAlignment="1">
      <alignment horizontal="left" vertical="top"/>
    </xf>
    <xf numFmtId="9" fontId="0" fillId="0" borderId="0" xfId="2" applyFont="1"/>
    <xf numFmtId="0" fontId="58" fillId="0" borderId="0" xfId="0" applyFont="1"/>
    <xf numFmtId="6" fontId="61" fillId="0" borderId="0" xfId="0" applyNumberFormat="1" applyFont="1"/>
    <xf numFmtId="0" fontId="50" fillId="0" borderId="0" xfId="0" applyFont="1" applyFill="1"/>
    <xf numFmtId="3" fontId="0" fillId="0" borderId="0" xfId="0" applyNumberFormat="1" applyAlignment="1">
      <alignment horizontal="left" vertical="top" wrapText="1"/>
    </xf>
    <xf numFmtId="166" fontId="1" fillId="0" borderId="0" xfId="2" applyNumberFormat="1" applyFont="1" applyBorder="1"/>
    <xf numFmtId="6" fontId="63" fillId="0" borderId="0" xfId="0" applyNumberFormat="1" applyFont="1"/>
    <xf numFmtId="0" fontId="62" fillId="0" borderId="0" xfId="0" applyFont="1"/>
    <xf numFmtId="0" fontId="4" fillId="5" borderId="0" xfId="0" applyFont="1" applyFill="1" applyBorder="1"/>
    <xf numFmtId="0" fontId="0" fillId="5" borderId="0" xfId="0" applyFill="1" applyBorder="1"/>
    <xf numFmtId="0" fontId="7" fillId="5" borderId="0" xfId="0" applyFont="1" applyFill="1" applyBorder="1"/>
    <xf numFmtId="0" fontId="45" fillId="5" borderId="0" xfId="0" applyFont="1" applyFill="1" applyBorder="1"/>
    <xf numFmtId="168" fontId="1" fillId="5" borderId="0" xfId="0" applyNumberFormat="1" applyFont="1" applyFill="1"/>
    <xf numFmtId="9" fontId="65" fillId="0" borderId="0" xfId="0" quotePrefix="1" applyNumberFormat="1" applyFont="1"/>
    <xf numFmtId="0" fontId="64" fillId="0" borderId="0" xfId="0" applyFont="1"/>
    <xf numFmtId="10" fontId="0" fillId="2" borderId="3" xfId="2" applyNumberFormat="1" applyFont="1" applyFill="1" applyBorder="1" applyAlignment="1">
      <alignment horizontal="right" vertical="top"/>
    </xf>
    <xf numFmtId="168" fontId="0" fillId="0" borderId="35" xfId="0" applyNumberFormat="1" applyBorder="1"/>
    <xf numFmtId="168" fontId="1" fillId="0" borderId="35" xfId="0" applyNumberFormat="1" applyFont="1" applyBorder="1"/>
    <xf numFmtId="0" fontId="0" fillId="0" borderId="35" xfId="0" applyBorder="1"/>
    <xf numFmtId="0" fontId="45" fillId="0" borderId="35" xfId="0" applyFont="1" applyBorder="1"/>
    <xf numFmtId="0" fontId="49" fillId="0" borderId="35" xfId="0" applyFont="1" applyFill="1" applyBorder="1"/>
    <xf numFmtId="10" fontId="3" fillId="0" borderId="35" xfId="0" applyNumberFormat="1" applyFont="1" applyFill="1" applyBorder="1" applyAlignment="1">
      <alignment horizontal="right" vertical="top"/>
    </xf>
    <xf numFmtId="0" fontId="0" fillId="0" borderId="35" xfId="0" applyFont="1" applyBorder="1" applyAlignment="1">
      <alignment horizontal="right"/>
    </xf>
    <xf numFmtId="0" fontId="0" fillId="0" borderId="0" xfId="0" applyFill="1" applyBorder="1" applyAlignment="1">
      <alignment vertical="top"/>
    </xf>
    <xf numFmtId="0" fontId="5" fillId="0" borderId="0" xfId="0" applyFont="1" applyFill="1"/>
    <xf numFmtId="6" fontId="1" fillId="0" borderId="0" xfId="0" applyNumberFormat="1" applyFont="1" applyBorder="1" applyAlignment="1">
      <alignment horizontal="right"/>
    </xf>
    <xf numFmtId="0" fontId="50" fillId="0" borderId="0" xfId="0" applyFont="1" applyAlignment="1">
      <alignment horizontal="right" vertical="top"/>
    </xf>
    <xf numFmtId="9" fontId="0" fillId="0" borderId="3" xfId="2" applyFont="1" applyFill="1" applyBorder="1" applyAlignment="1">
      <alignment horizontal="left" vertical="top"/>
    </xf>
    <xf numFmtId="0" fontId="1" fillId="0" borderId="1" xfId="0" applyFont="1" applyBorder="1" applyAlignment="1">
      <alignment horizontal="center" vertical="top"/>
    </xf>
    <xf numFmtId="166" fontId="3" fillId="0" borderId="0" xfId="2" applyNumberFormat="1" applyFont="1"/>
    <xf numFmtId="10" fontId="47" fillId="0" borderId="3" xfId="2" applyNumberFormat="1" applyFont="1" applyFill="1" applyBorder="1" applyAlignment="1">
      <alignment horizontal="right" vertical="center"/>
    </xf>
    <xf numFmtId="0" fontId="0" fillId="0" borderId="24" xfId="0" applyFont="1" applyBorder="1" applyAlignment="1">
      <alignment horizontal="center"/>
    </xf>
    <xf numFmtId="0" fontId="1" fillId="0" borderId="0" xfId="0" applyFont="1" applyAlignment="1">
      <alignment vertical="top"/>
    </xf>
    <xf numFmtId="38" fontId="46" fillId="0" borderId="0" xfId="0" applyNumberFormat="1" applyFont="1" applyAlignment="1">
      <alignment horizontal="right" vertical="top"/>
    </xf>
    <xf numFmtId="0" fontId="0" fillId="0" borderId="0" xfId="0" quotePrefix="1" applyFont="1" applyAlignment="1">
      <alignment horizontal="right"/>
    </xf>
    <xf numFmtId="0" fontId="0" fillId="0" borderId="0" xfId="0" applyFont="1" applyFill="1"/>
    <xf numFmtId="0" fontId="47" fillId="0" borderId="1" xfId="0" applyFont="1" applyBorder="1" applyAlignment="1">
      <alignment horizontal="right"/>
    </xf>
    <xf numFmtId="0" fontId="122" fillId="81" borderId="0" xfId="0" applyFont="1" applyFill="1"/>
    <xf numFmtId="0" fontId="55" fillId="81" borderId="0" xfId="0" applyFont="1" applyFill="1"/>
    <xf numFmtId="0" fontId="123" fillId="81" borderId="0" xfId="0" applyFont="1" applyFill="1"/>
    <xf numFmtId="0" fontId="124" fillId="81" borderId="0" xfId="0" applyFont="1" applyFill="1"/>
    <xf numFmtId="6" fontId="125" fillId="81" borderId="0" xfId="0" quotePrefix="1" applyNumberFormat="1" applyFont="1" applyFill="1"/>
    <xf numFmtId="0" fontId="57" fillId="81" borderId="0" xfId="0" applyFont="1" applyFill="1"/>
    <xf numFmtId="0" fontId="57" fillId="81" borderId="0" xfId="0" applyFont="1" applyFill="1" applyAlignment="1">
      <alignment horizontal="right"/>
    </xf>
    <xf numFmtId="0" fontId="57" fillId="81" borderId="0" xfId="0" applyFont="1" applyFill="1" applyAlignment="1">
      <alignment horizontal="left" vertical="top" wrapText="1"/>
    </xf>
    <xf numFmtId="164" fontId="0" fillId="0" borderId="0" xfId="0" applyNumberFormat="1" applyFont="1"/>
    <xf numFmtId="0" fontId="0" fillId="81" borderId="0" xfId="0" applyFill="1" applyAlignment="1">
      <alignment horizontal="left" vertical="top" wrapText="1"/>
    </xf>
    <xf numFmtId="0" fontId="126" fillId="0" borderId="0" xfId="0" applyFont="1" applyFill="1" applyBorder="1" applyAlignment="1">
      <alignment horizontal="right" vertical="center"/>
    </xf>
    <xf numFmtId="0" fontId="126" fillId="0" borderId="0" xfId="0" applyFont="1" applyFill="1" applyBorder="1" applyAlignment="1">
      <alignment horizontal="left" vertical="center"/>
    </xf>
    <xf numFmtId="0" fontId="56" fillId="81" borderId="0" xfId="0" applyFont="1" applyFill="1"/>
    <xf numFmtId="6" fontId="0" fillId="0" borderId="23" xfId="0" applyNumberFormat="1" applyFont="1" applyFill="1" applyBorder="1" applyAlignment="1">
      <alignment horizontal="right" vertical="top"/>
    </xf>
    <xf numFmtId="196" fontId="0" fillId="0" borderId="0" xfId="0" applyNumberFormat="1" applyFont="1" applyFill="1" applyBorder="1" applyAlignment="1">
      <alignment horizontal="right" vertical="top"/>
    </xf>
    <xf numFmtId="0" fontId="4" fillId="0" borderId="1" xfId="0" applyFont="1" applyFill="1" applyBorder="1"/>
    <xf numFmtId="0" fontId="0" fillId="0" borderId="1" xfId="0" applyFill="1" applyBorder="1"/>
    <xf numFmtId="0" fontId="127" fillId="0" borderId="0" xfId="0" applyFont="1"/>
    <xf numFmtId="0" fontId="1" fillId="0" borderId="1" xfId="0" applyFont="1" applyFill="1" applyBorder="1"/>
    <xf numFmtId="0" fontId="1" fillId="0" borderId="1" xfId="0" applyFont="1" applyFill="1" applyBorder="1" applyAlignment="1">
      <alignment horizontal="right"/>
    </xf>
    <xf numFmtId="0" fontId="1" fillId="0" borderId="1" xfId="0" applyFont="1" applyFill="1" applyBorder="1" applyAlignment="1">
      <alignment horizontal="center" vertical="top" wrapText="1"/>
    </xf>
    <xf numFmtId="0" fontId="4" fillId="109" borderId="1" xfId="0" applyFont="1" applyFill="1" applyBorder="1"/>
    <xf numFmtId="0" fontId="0" fillId="109" borderId="1" xfId="0" applyFill="1" applyBorder="1"/>
    <xf numFmtId="0" fontId="1" fillId="109" borderId="1" xfId="0" applyFont="1" applyFill="1" applyBorder="1"/>
    <xf numFmtId="0" fontId="1" fillId="109" borderId="1" xfId="0" applyFont="1" applyFill="1" applyBorder="1" applyAlignment="1">
      <alignment horizontal="right"/>
    </xf>
    <xf numFmtId="0" fontId="1" fillId="109" borderId="1" xfId="0" applyFont="1" applyFill="1" applyBorder="1" applyAlignment="1">
      <alignment horizontal="center" vertical="top" wrapText="1"/>
    </xf>
    <xf numFmtId="0" fontId="1" fillId="0" borderId="55" xfId="0" applyFont="1" applyBorder="1" applyAlignment="1">
      <alignment vertical="top"/>
    </xf>
    <xf numFmtId="0" fontId="1" fillId="0" borderId="55" xfId="0" applyFont="1" applyBorder="1"/>
    <xf numFmtId="0" fontId="1" fillId="0" borderId="55" xfId="0" applyFont="1" applyBorder="1" applyAlignment="1">
      <alignment horizontal="right" vertical="top"/>
    </xf>
    <xf numFmtId="6" fontId="1" fillId="0" borderId="55" xfId="0" applyNumberFormat="1" applyFont="1" applyBorder="1"/>
    <xf numFmtId="196" fontId="1" fillId="0" borderId="55" xfId="0" applyNumberFormat="1" applyFont="1" applyBorder="1"/>
    <xf numFmtId="9" fontId="0" fillId="0" borderId="0" xfId="2" applyNumberFormat="1" applyFont="1" applyFill="1" applyBorder="1" applyAlignment="1">
      <alignment horizontal="right" vertical="top"/>
    </xf>
    <xf numFmtId="9" fontId="1" fillId="0" borderId="55" xfId="2" applyNumberFormat="1" applyFont="1" applyBorder="1"/>
    <xf numFmtId="0" fontId="1" fillId="0" borderId="55" xfId="0" applyFont="1" applyBorder="1" applyAlignment="1">
      <alignment horizontal="left" vertical="top"/>
    </xf>
    <xf numFmtId="0" fontId="46" fillId="84" borderId="24" xfId="0" applyFont="1" applyFill="1" applyBorder="1" applyAlignment="1">
      <alignment horizontal="left" vertical="center"/>
    </xf>
    <xf numFmtId="0" fontId="0" fillId="0" borderId="0" xfId="0" applyFont="1" applyAlignment="1">
      <alignment horizontal="left"/>
    </xf>
    <xf numFmtId="0" fontId="47" fillId="84" borderId="24" xfId="0" applyFont="1" applyFill="1" applyBorder="1" applyAlignment="1">
      <alignment horizontal="left" vertical="center"/>
    </xf>
    <xf numFmtId="0" fontId="47" fillId="84" borderId="24" xfId="0" applyFont="1" applyFill="1" applyBorder="1" applyAlignment="1">
      <alignment horizontal="right" vertical="center"/>
    </xf>
    <xf numFmtId="0" fontId="46" fillId="84" borderId="24" xfId="0" applyFont="1" applyFill="1" applyBorder="1" applyAlignment="1">
      <alignment horizontal="right" vertical="center"/>
    </xf>
    <xf numFmtId="0" fontId="46" fillId="0" borderId="0" xfId="0" applyFont="1" applyFill="1" applyBorder="1" applyAlignment="1">
      <alignment horizontal="right" vertical="center"/>
    </xf>
    <xf numFmtId="0" fontId="4" fillId="0" borderId="0" xfId="0" applyFont="1" applyFill="1" applyBorder="1"/>
    <xf numFmtId="0" fontId="6" fillId="0" borderId="0" xfId="0" applyFont="1" applyFill="1" applyBorder="1"/>
    <xf numFmtId="0" fontId="5" fillId="0" borderId="0" xfId="0" applyFont="1" applyFill="1" applyBorder="1"/>
    <xf numFmtId="0" fontId="1" fillId="0" borderId="0" xfId="0" applyFont="1" applyFill="1" applyAlignment="1">
      <alignment horizontal="center"/>
    </xf>
    <xf numFmtId="170" fontId="0" fillId="2" borderId="3" xfId="0" applyNumberFormat="1" applyFont="1" applyFill="1" applyBorder="1" applyAlignment="1">
      <alignment horizontal="left" vertical="top"/>
    </xf>
    <xf numFmtId="170" fontId="0" fillId="0" borderId="3" xfId="0" applyNumberFormat="1" applyFont="1" applyFill="1" applyBorder="1" applyAlignment="1">
      <alignment horizontal="left" vertical="top"/>
    </xf>
    <xf numFmtId="38" fontId="47" fillId="2" borderId="3" xfId="0" applyNumberFormat="1" applyFont="1" applyFill="1" applyBorder="1" applyAlignment="1">
      <alignment horizontal="right" vertical="top"/>
    </xf>
    <xf numFmtId="168" fontId="0" fillId="0" borderId="0" xfId="0" applyNumberFormat="1" applyBorder="1"/>
    <xf numFmtId="168" fontId="1" fillId="0" borderId="0" xfId="0" applyNumberFormat="1" applyFont="1" applyBorder="1"/>
    <xf numFmtId="168" fontId="0" fillId="4" borderId="35" xfId="0" applyNumberFormat="1" applyFill="1" applyBorder="1"/>
    <xf numFmtId="10" fontId="0" fillId="0" borderId="0" xfId="0" applyNumberFormat="1" applyFont="1"/>
    <xf numFmtId="3" fontId="0" fillId="0" borderId="2" xfId="0" applyNumberFormat="1" applyBorder="1"/>
    <xf numFmtId="0" fontId="0" fillId="0" borderId="0" xfId="0"/>
    <xf numFmtId="0" fontId="0" fillId="0" borderId="0" xfId="0" applyAlignment="1">
      <alignment horizontal="left" vertical="top" wrapText="1"/>
    </xf>
    <xf numFmtId="0" fontId="0" fillId="0" borderId="0" xfId="0" applyFont="1"/>
    <xf numFmtId="165" fontId="0" fillId="2" borderId="3" xfId="0" applyNumberFormat="1" applyFont="1" applyFill="1" applyBorder="1" applyAlignment="1">
      <alignment horizontal="right" vertical="top"/>
    </xf>
    <xf numFmtId="0" fontId="3" fillId="0" borderId="0" xfId="0" applyFont="1"/>
    <xf numFmtId="196" fontId="0" fillId="0" borderId="0" xfId="0" applyNumberFormat="1" applyFont="1" applyFill="1" applyBorder="1" applyAlignment="1">
      <alignment horizontal="right" vertical="top"/>
    </xf>
    <xf numFmtId="196" fontId="1" fillId="0" borderId="55" xfId="0" applyNumberFormat="1" applyFont="1" applyBorder="1"/>
    <xf numFmtId="0" fontId="0" fillId="0" borderId="0" xfId="0" applyFill="1"/>
    <xf numFmtId="164" fontId="0" fillId="2" borderId="3" xfId="0" applyNumberFormat="1" applyFont="1" applyFill="1" applyBorder="1" applyAlignment="1">
      <alignment horizontal="right" vertical="top"/>
    </xf>
    <xf numFmtId="197" fontId="0" fillId="0" borderId="0" xfId="0" applyNumberFormat="1"/>
    <xf numFmtId="165" fontId="0" fillId="0" borderId="0" xfId="0" applyNumberFormat="1" applyAlignment="1">
      <alignment horizontal="left" vertical="top" wrapText="1"/>
    </xf>
    <xf numFmtId="165" fontId="0" fillId="0" borderId="0" xfId="0" applyNumberFormat="1"/>
    <xf numFmtId="198" fontId="47" fillId="0" borderId="0" xfId="0" applyNumberFormat="1" applyFont="1" applyFill="1" applyBorder="1" applyAlignment="1">
      <alignment horizontal="left" vertical="center" indent="1"/>
    </xf>
    <xf numFmtId="169" fontId="47" fillId="2" borderId="0" xfId="0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>
      <alignment horizontal="center" vertical="top"/>
    </xf>
    <xf numFmtId="0" fontId="5" fillId="0" borderId="27" xfId="0" applyFont="1" applyFill="1" applyBorder="1" applyAlignment="1">
      <alignment horizontal="center" vertical="top"/>
    </xf>
    <xf numFmtId="0" fontId="1" fillId="0" borderId="1" xfId="0" applyFont="1" applyFill="1" applyBorder="1" applyAlignment="1">
      <alignment horizontal="right" vertical="top" wrapText="1"/>
    </xf>
    <xf numFmtId="6" fontId="0" fillId="0" borderId="142" xfId="0" applyNumberFormat="1" applyFont="1" applyFill="1" applyBorder="1" applyAlignment="1">
      <alignment horizontal="right" vertical="top"/>
    </xf>
    <xf numFmtId="3" fontId="0" fillId="0" borderId="22" xfId="0" applyNumberFormat="1" applyFont="1" applyFill="1" applyBorder="1" applyAlignment="1">
      <alignment horizontal="right" vertical="top"/>
    </xf>
    <xf numFmtId="3" fontId="0" fillId="0" borderId="29" xfId="0" applyNumberFormat="1" applyFont="1" applyFill="1" applyBorder="1" applyAlignment="1">
      <alignment horizontal="right" vertical="top"/>
    </xf>
    <xf numFmtId="3" fontId="0" fillId="0" borderId="33" xfId="0" applyNumberFormat="1" applyFont="1" applyFill="1" applyBorder="1" applyAlignment="1">
      <alignment horizontal="right" vertical="top"/>
    </xf>
    <xf numFmtId="38" fontId="0" fillId="0" borderId="22" xfId="0" applyNumberFormat="1" applyFont="1" applyFill="1" applyBorder="1" applyAlignment="1">
      <alignment horizontal="right" vertical="top"/>
    </xf>
    <xf numFmtId="0" fontId="0" fillId="0" borderId="143" xfId="0" applyBorder="1"/>
    <xf numFmtId="6" fontId="0" fillId="4" borderId="144" xfId="0" applyNumberFormat="1" applyFont="1" applyFill="1" applyBorder="1" applyAlignment="1">
      <alignment horizontal="right" vertical="top"/>
    </xf>
    <xf numFmtId="6" fontId="0" fillId="4" borderId="55" xfId="0" applyNumberFormat="1" applyFont="1" applyFill="1" applyBorder="1" applyAlignment="1">
      <alignment horizontal="right" vertical="top"/>
    </xf>
    <xf numFmtId="6" fontId="0" fillId="4" borderId="141" xfId="0" applyNumberFormat="1" applyFont="1" applyFill="1" applyBorder="1" applyAlignment="1">
      <alignment horizontal="right" vertical="top"/>
    </xf>
    <xf numFmtId="6" fontId="0" fillId="4" borderId="145" xfId="0" applyNumberFormat="1" applyFont="1" applyFill="1" applyBorder="1" applyAlignment="1">
      <alignment horizontal="right" vertical="top"/>
    </xf>
    <xf numFmtId="6" fontId="0" fillId="4" borderId="96" xfId="0" applyNumberFormat="1" applyFont="1" applyFill="1" applyBorder="1" applyAlignment="1">
      <alignment horizontal="right" vertical="top"/>
    </xf>
    <xf numFmtId="6" fontId="0" fillId="4" borderId="140" xfId="0" applyNumberFormat="1" applyFont="1" applyFill="1" applyBorder="1" applyAlignment="1">
      <alignment horizontal="right" vertical="top"/>
    </xf>
    <xf numFmtId="38" fontId="0" fillId="0" borderId="56" xfId="0" applyNumberFormat="1" applyFont="1" applyFill="1" applyBorder="1" applyAlignment="1">
      <alignment horizontal="right" vertical="top"/>
    </xf>
    <xf numFmtId="38" fontId="0" fillId="0" borderId="57" xfId="0" applyNumberFormat="1" applyFont="1" applyFill="1" applyBorder="1" applyAlignment="1">
      <alignment horizontal="right" vertical="top"/>
    </xf>
    <xf numFmtId="168" fontId="0" fillId="0" borderId="0" xfId="0" applyNumberFormat="1" applyAlignment="1">
      <alignment horizontal="left" vertical="top" wrapText="1"/>
    </xf>
    <xf numFmtId="0" fontId="128" fillId="0" borderId="0" xfId="0" applyFont="1" applyAlignment="1">
      <alignment horizontal="left" vertical="center" indent="1"/>
    </xf>
    <xf numFmtId="43" fontId="0" fillId="0" borderId="0" xfId="3" applyFont="1" applyAlignment="1">
      <alignment horizontal="right" vertical="top" wrapText="1"/>
    </xf>
    <xf numFmtId="0" fontId="46" fillId="84" borderId="96" xfId="0" applyFont="1" applyFill="1" applyBorder="1" applyAlignment="1">
      <alignment horizontal="right" vertical="center"/>
    </xf>
    <xf numFmtId="0" fontId="128" fillId="0" borderId="0" xfId="0" applyFont="1" applyAlignment="1">
      <alignment vertical="center"/>
    </xf>
    <xf numFmtId="164" fontId="3" fillId="0" borderId="0" xfId="0" applyNumberFormat="1" applyFont="1"/>
    <xf numFmtId="165" fontId="47" fillId="2" borderId="3" xfId="0" applyNumberFormat="1" applyFont="1" applyFill="1" applyBorder="1" applyAlignment="1">
      <alignment horizontal="right" vertical="top"/>
    </xf>
    <xf numFmtId="9" fontId="1" fillId="0" borderId="1" xfId="2" applyFont="1" applyBorder="1" applyAlignment="1">
      <alignment horizontal="center" vertical="top"/>
    </xf>
    <xf numFmtId="0" fontId="0" fillId="4" borderId="0" xfId="0" applyFill="1" applyBorder="1" applyAlignment="1">
      <alignment horizontal="right"/>
    </xf>
    <xf numFmtId="6" fontId="0" fillId="4" borderId="36" xfId="0" applyNumberFormat="1" applyFont="1" applyFill="1" applyBorder="1" applyAlignment="1">
      <alignment horizontal="right" vertical="top"/>
    </xf>
    <xf numFmtId="6" fontId="0" fillId="4" borderId="0" xfId="0" applyNumberFormat="1" applyFont="1" applyFill="1" applyBorder="1" applyAlignment="1">
      <alignment horizontal="right" vertical="top"/>
    </xf>
    <xf numFmtId="6" fontId="0" fillId="4" borderId="27" xfId="0" applyNumberFormat="1" applyFont="1" applyFill="1" applyBorder="1" applyAlignment="1">
      <alignment horizontal="right" vertical="top"/>
    </xf>
    <xf numFmtId="171" fontId="129" fillId="0" borderId="0" xfId="0" applyNumberFormat="1" applyFont="1" applyFill="1" applyBorder="1"/>
    <xf numFmtId="6" fontId="61" fillId="0" borderId="0" xfId="0" applyNumberFormat="1" applyFont="1" applyFill="1" applyBorder="1"/>
    <xf numFmtId="164" fontId="0" fillId="2" borderId="146" xfId="0" applyNumberFormat="1" applyFont="1" applyFill="1" applyBorder="1"/>
    <xf numFmtId="164" fontId="0" fillId="2" borderId="147" xfId="0" applyNumberFormat="1" applyFont="1" applyFill="1" applyBorder="1"/>
    <xf numFmtId="168" fontId="0" fillId="0" borderId="35" xfId="0" applyNumberFormat="1" applyFill="1" applyBorder="1"/>
    <xf numFmtId="0" fontId="1" fillId="0" borderId="1" xfId="0" applyFont="1" applyBorder="1" applyAlignment="1">
      <alignment horizontal="center"/>
    </xf>
    <xf numFmtId="3" fontId="0" fillId="0" borderId="0" xfId="0" applyNumberFormat="1" applyFill="1"/>
    <xf numFmtId="6" fontId="0" fillId="0" borderId="0" xfId="2" applyNumberFormat="1" applyFont="1" applyFill="1" applyAlignment="1">
      <alignment horizontal="right" vertical="top" wrapText="1"/>
    </xf>
    <xf numFmtId="0" fontId="0" fillId="0" borderId="0" xfId="0" applyFill="1" applyAlignment="1">
      <alignment horizontal="left" vertical="top" wrapText="1"/>
    </xf>
    <xf numFmtId="10" fontId="0" fillId="0" borderId="0" xfId="2" applyNumberFormat="1" applyFont="1" applyFill="1" applyAlignment="1">
      <alignment horizontal="right" vertical="top" wrapText="1"/>
    </xf>
    <xf numFmtId="38" fontId="0" fillId="0" borderId="148" xfId="0" applyNumberFormat="1" applyFont="1" applyFill="1" applyBorder="1" applyAlignment="1">
      <alignment horizontal="right" vertical="top"/>
    </xf>
    <xf numFmtId="0" fontId="130" fillId="0" borderId="0" xfId="0" applyFont="1"/>
    <xf numFmtId="0" fontId="131" fillId="0" borderId="0" xfId="0" applyFont="1" applyBorder="1"/>
    <xf numFmtId="0" fontId="132" fillId="0" borderId="0" xfId="0" applyFont="1" applyAlignment="1">
      <alignment horizontal="right"/>
    </xf>
    <xf numFmtId="199" fontId="10" fillId="0" borderId="0" xfId="2" applyNumberFormat="1" applyFont="1" applyFill="1" applyBorder="1" applyAlignment="1">
      <alignment horizontal="right" vertical="center"/>
    </xf>
    <xf numFmtId="169" fontId="0" fillId="0" borderId="0" xfId="0" applyNumberFormat="1"/>
    <xf numFmtId="1" fontId="47" fillId="0" borderId="0" xfId="0" applyNumberFormat="1" applyFont="1" applyFill="1" applyBorder="1" applyAlignment="1">
      <alignment horizontal="left" vertical="center"/>
    </xf>
    <xf numFmtId="1" fontId="0" fillId="0" borderId="0" xfId="0" applyNumberFormat="1"/>
    <xf numFmtId="164" fontId="47" fillId="0" borderId="0" xfId="0" applyNumberFormat="1" applyFont="1" applyFill="1" applyBorder="1" applyAlignment="1">
      <alignment horizontal="left" vertical="center"/>
    </xf>
    <xf numFmtId="164" fontId="0" fillId="0" borderId="0" xfId="0" applyNumberFormat="1" applyAlignment="1">
      <alignment horizontal="left" vertical="top" wrapText="1"/>
    </xf>
    <xf numFmtId="9" fontId="0" fillId="0" borderId="0" xfId="2" applyFont="1" applyFill="1"/>
    <xf numFmtId="9" fontId="0" fillId="0" borderId="3" xfId="2" applyFont="1" applyFill="1" applyBorder="1" applyAlignment="1">
      <alignment horizontal="right" vertical="top"/>
    </xf>
    <xf numFmtId="171" fontId="0" fillId="2" borderId="3" xfId="0" applyNumberFormat="1" applyFont="1" applyFill="1" applyBorder="1" applyAlignment="1">
      <alignment horizontal="right" vertical="top"/>
    </xf>
    <xf numFmtId="200" fontId="0" fillId="2" borderId="3" xfId="0" applyNumberFormat="1" applyFont="1" applyFill="1" applyBorder="1" applyAlignment="1">
      <alignment horizontal="right" vertical="top"/>
    </xf>
    <xf numFmtId="0" fontId="1" fillId="0" borderId="1" xfId="0" applyFont="1" applyBorder="1" applyAlignment="1">
      <alignment horizontal="right" vertical="top"/>
    </xf>
    <xf numFmtId="0" fontId="56" fillId="80" borderId="149" xfId="0" applyFont="1" applyFill="1" applyBorder="1" applyAlignment="1">
      <alignment horizontal="center" vertical="top"/>
    </xf>
    <xf numFmtId="0" fontId="130" fillId="0" borderId="0" xfId="0" applyFont="1" applyAlignment="1">
      <alignment horizontal="left" vertical="top" wrapText="1"/>
    </xf>
    <xf numFmtId="164" fontId="0" fillId="0" borderId="3" xfId="0" applyNumberFormat="1" applyFont="1" applyFill="1" applyBorder="1" applyAlignment="1">
      <alignment horizontal="right" vertical="top"/>
    </xf>
    <xf numFmtId="201" fontId="47" fillId="2" borderId="3" xfId="0" applyNumberFormat="1" applyFont="1" applyFill="1" applyBorder="1" applyAlignment="1">
      <alignment horizontal="right" vertical="top"/>
    </xf>
    <xf numFmtId="202" fontId="0" fillId="0" borderId="0" xfId="0" applyNumberFormat="1"/>
    <xf numFmtId="203" fontId="3" fillId="0" borderId="31" xfId="0" applyNumberFormat="1" applyFont="1" applyBorder="1"/>
    <xf numFmtId="43" fontId="0" fillId="0" borderId="0" xfId="0" applyNumberFormat="1"/>
    <xf numFmtId="0" fontId="134" fillId="0" borderId="0" xfId="0" applyFont="1" applyAlignment="1">
      <alignment horizontal="right"/>
    </xf>
    <xf numFmtId="43" fontId="135" fillId="0" borderId="0" xfId="3" applyFont="1" applyAlignment="1">
      <alignment horizontal="right" vertical="top" wrapText="1"/>
    </xf>
    <xf numFmtId="0" fontId="135" fillId="0" borderId="0" xfId="0" applyFont="1" applyAlignment="1">
      <alignment horizontal="right"/>
    </xf>
    <xf numFmtId="0" fontId="135" fillId="0" borderId="0" xfId="0" applyFont="1" applyAlignment="1">
      <alignment horizontal="left" vertical="top" wrapText="1"/>
    </xf>
    <xf numFmtId="6" fontId="133" fillId="0" borderId="0" xfId="0" applyNumberFormat="1" applyFont="1" applyBorder="1" applyAlignment="1">
      <alignment horizontal="right"/>
    </xf>
    <xf numFmtId="0" fontId="132" fillId="0" borderId="0" xfId="0" applyFont="1" applyAlignment="1">
      <alignment horizontal="left"/>
    </xf>
    <xf numFmtId="203" fontId="57" fillId="82" borderId="31" xfId="0" applyNumberFormat="1" applyFont="1" applyFill="1" applyBorder="1" applyAlignment="1">
      <alignment horizontal="center"/>
    </xf>
    <xf numFmtId="203" fontId="3" fillId="110" borderId="31" xfId="0" applyNumberFormat="1" applyFont="1" applyFill="1" applyBorder="1"/>
    <xf numFmtId="0" fontId="0" fillId="0" borderId="0" xfId="0" applyFont="1" applyAlignment="1">
      <alignment vertical="center"/>
    </xf>
    <xf numFmtId="0" fontId="4" fillId="5" borderId="0" xfId="0" applyFont="1" applyFill="1" applyBorder="1" applyAlignment="1">
      <alignment horizontal="center" vertical="top"/>
    </xf>
    <xf numFmtId="168" fontId="0" fillId="0" borderId="150" xfId="0" applyNumberFormat="1" applyBorder="1"/>
    <xf numFmtId="201" fontId="0" fillId="2" borderId="3" xfId="0" applyNumberFormat="1" applyFont="1" applyFill="1" applyBorder="1" applyAlignment="1">
      <alignment horizontal="right" vertical="top"/>
    </xf>
    <xf numFmtId="43" fontId="0" fillId="0" borderId="0" xfId="3" applyFont="1"/>
    <xf numFmtId="168" fontId="0" fillId="2" borderId="35" xfId="0" applyNumberFormat="1" applyFill="1" applyBorder="1"/>
    <xf numFmtId="0" fontId="4" fillId="5" borderId="96" xfId="0" applyFont="1" applyFill="1" applyBorder="1" applyAlignment="1">
      <alignment horizontal="center" vertical="top"/>
    </xf>
    <xf numFmtId="6" fontId="0" fillId="4" borderId="151" xfId="0" applyNumberFormat="1" applyFont="1" applyFill="1" applyBorder="1" applyAlignment="1">
      <alignment horizontal="right" vertical="top"/>
    </xf>
    <xf numFmtId="6" fontId="0" fillId="4" borderId="152" xfId="0" applyNumberFormat="1" applyFont="1" applyFill="1" applyBorder="1" applyAlignment="1">
      <alignment horizontal="right" vertical="top"/>
    </xf>
    <xf numFmtId="6" fontId="0" fillId="4" borderId="153" xfId="0" applyNumberFormat="1" applyFont="1" applyFill="1" applyBorder="1" applyAlignment="1">
      <alignment horizontal="right" vertical="top"/>
    </xf>
    <xf numFmtId="204" fontId="0" fillId="0" borderId="0" xfId="0" applyNumberFormat="1"/>
    <xf numFmtId="0" fontId="0" fillId="0" borderId="96" xfId="0" applyBorder="1" applyAlignment="1">
      <alignment horizontal="center"/>
    </xf>
    <xf numFmtId="0" fontId="0" fillId="0" borderId="96" xfId="0" applyFont="1" applyBorder="1" applyAlignment="1">
      <alignment horizontal="center"/>
    </xf>
    <xf numFmtId="205" fontId="0" fillId="0" borderId="0" xfId="0" applyNumberFormat="1"/>
    <xf numFmtId="8" fontId="126" fillId="0" borderId="0" xfId="0" applyNumberFormat="1" applyFont="1" applyFill="1" applyBorder="1" applyAlignment="1">
      <alignment horizontal="right" vertical="center"/>
    </xf>
    <xf numFmtId="164" fontId="0" fillId="109" borderId="3" xfId="0" applyNumberFormat="1" applyFont="1" applyFill="1" applyBorder="1" applyAlignment="1">
      <alignment horizontal="right" vertical="top"/>
    </xf>
    <xf numFmtId="167" fontId="0" fillId="2" borderId="3" xfId="3" applyNumberFormat="1" applyFont="1" applyFill="1" applyBorder="1" applyAlignment="1">
      <alignment horizontal="right" vertical="top"/>
    </xf>
    <xf numFmtId="3" fontId="0" fillId="0" borderId="154" xfId="0" applyNumberFormat="1" applyFont="1" applyFill="1" applyBorder="1" applyAlignment="1">
      <alignment horizontal="right" vertical="top"/>
    </xf>
    <xf numFmtId="206" fontId="0" fillId="0" borderId="0" xfId="0" applyNumberFormat="1"/>
  </cellXfs>
  <cellStyles count="1068">
    <cellStyle name="%" xfId="316" xr:uid="{00000000-0005-0000-0000-000000000000}"/>
    <cellStyle name="% 2" xfId="390" xr:uid="{00000000-0005-0000-0000-000001000000}"/>
    <cellStyle name="•\Ž¦Ï‚Ý‚ÌƒnƒCƒp[ƒŠƒ“ƒN" xfId="315" xr:uid="{00000000-0005-0000-0000-000002000000}"/>
    <cellStyle name="0000" xfId="314" xr:uid="{00000000-0005-0000-0000-000003000000}"/>
    <cellStyle name="20% - Accent1 2" xfId="4" xr:uid="{00000000-0005-0000-0000-000004000000}"/>
    <cellStyle name="20% - Accent1 2 2" xfId="313" xr:uid="{00000000-0005-0000-0000-000005000000}"/>
    <cellStyle name="20% - Accent1 3" xfId="5" xr:uid="{00000000-0005-0000-0000-000006000000}"/>
    <cellStyle name="20% - Accent2 2" xfId="6" xr:uid="{00000000-0005-0000-0000-000007000000}"/>
    <cellStyle name="20% - Accent2 2 2" xfId="312" xr:uid="{00000000-0005-0000-0000-000008000000}"/>
    <cellStyle name="20% - Accent2 3" xfId="7" xr:uid="{00000000-0005-0000-0000-000009000000}"/>
    <cellStyle name="20% - Accent3 2" xfId="8" xr:uid="{00000000-0005-0000-0000-00000A000000}"/>
    <cellStyle name="20% - Accent3 2 2" xfId="311" xr:uid="{00000000-0005-0000-0000-00000B000000}"/>
    <cellStyle name="20% - Accent3 3" xfId="9" xr:uid="{00000000-0005-0000-0000-00000C000000}"/>
    <cellStyle name="20% - Accent4 2" xfId="10" xr:uid="{00000000-0005-0000-0000-00000D000000}"/>
    <cellStyle name="20% - Accent4 2 2" xfId="310" xr:uid="{00000000-0005-0000-0000-00000E000000}"/>
    <cellStyle name="20% - Accent4 3" xfId="11" xr:uid="{00000000-0005-0000-0000-00000F000000}"/>
    <cellStyle name="20% - Accent5 2" xfId="12" xr:uid="{00000000-0005-0000-0000-000010000000}"/>
    <cellStyle name="20% - Accent5 2 2" xfId="309" xr:uid="{00000000-0005-0000-0000-000011000000}"/>
    <cellStyle name="20% - Accent5 3" xfId="13" xr:uid="{00000000-0005-0000-0000-000012000000}"/>
    <cellStyle name="20% - Accent6 2" xfId="14" xr:uid="{00000000-0005-0000-0000-000013000000}"/>
    <cellStyle name="20% - Accent6 2 2" xfId="308" xr:uid="{00000000-0005-0000-0000-000014000000}"/>
    <cellStyle name="20% - Accent6 3" xfId="15" xr:uid="{00000000-0005-0000-0000-000015000000}"/>
    <cellStyle name="40% - Accent1 2" xfId="16" xr:uid="{00000000-0005-0000-0000-000016000000}"/>
    <cellStyle name="40% - Accent1 2 2" xfId="307" xr:uid="{00000000-0005-0000-0000-000017000000}"/>
    <cellStyle name="40% - Accent1 3" xfId="17" xr:uid="{00000000-0005-0000-0000-000018000000}"/>
    <cellStyle name="40% - Accent1 4" xfId="18" xr:uid="{00000000-0005-0000-0000-000019000000}"/>
    <cellStyle name="40% - Accent2 2" xfId="19" xr:uid="{00000000-0005-0000-0000-00001A000000}"/>
    <cellStyle name="40% - Accent2 2 2" xfId="306" xr:uid="{00000000-0005-0000-0000-00001B000000}"/>
    <cellStyle name="40% - Accent2 3" xfId="20" xr:uid="{00000000-0005-0000-0000-00001C000000}"/>
    <cellStyle name="40% - Accent3 2" xfId="21" xr:uid="{00000000-0005-0000-0000-00001D000000}"/>
    <cellStyle name="40% - Accent3 2 2" xfId="305" xr:uid="{00000000-0005-0000-0000-00001E000000}"/>
    <cellStyle name="40% - Accent3 3" xfId="22" xr:uid="{00000000-0005-0000-0000-00001F000000}"/>
    <cellStyle name="40% - Accent4 2" xfId="23" xr:uid="{00000000-0005-0000-0000-000020000000}"/>
    <cellStyle name="40% - Accent4 2 2" xfId="304" xr:uid="{00000000-0005-0000-0000-000021000000}"/>
    <cellStyle name="40% - Accent4 3" xfId="24" xr:uid="{00000000-0005-0000-0000-000022000000}"/>
    <cellStyle name="40% - Accent5 2" xfId="25" xr:uid="{00000000-0005-0000-0000-000023000000}"/>
    <cellStyle name="40% - Accent5 2 2" xfId="303" xr:uid="{00000000-0005-0000-0000-000024000000}"/>
    <cellStyle name="40% - Accent5 3" xfId="26" xr:uid="{00000000-0005-0000-0000-000025000000}"/>
    <cellStyle name="40% - Accent6 2" xfId="27" xr:uid="{00000000-0005-0000-0000-000026000000}"/>
    <cellStyle name="40% - Accent6 2 2" xfId="302" xr:uid="{00000000-0005-0000-0000-000027000000}"/>
    <cellStyle name="40% - Accent6 3" xfId="28" xr:uid="{00000000-0005-0000-0000-000028000000}"/>
    <cellStyle name="60% - Accent1 2" xfId="301" xr:uid="{00000000-0005-0000-0000-000029000000}"/>
    <cellStyle name="60% - Accent1 3" xfId="220" xr:uid="{00000000-0005-0000-0000-00002A000000}"/>
    <cellStyle name="60% - Accent2 2" xfId="300" xr:uid="{00000000-0005-0000-0000-00002B000000}"/>
    <cellStyle name="60% - Accent2 3" xfId="222" xr:uid="{00000000-0005-0000-0000-00002C000000}"/>
    <cellStyle name="60% - Accent3 2" xfId="299" xr:uid="{00000000-0005-0000-0000-00002D000000}"/>
    <cellStyle name="60% - Accent3 3" xfId="224" xr:uid="{00000000-0005-0000-0000-00002E000000}"/>
    <cellStyle name="60% - Accent4 2" xfId="298" xr:uid="{00000000-0005-0000-0000-00002F000000}"/>
    <cellStyle name="60% - Accent4 3" xfId="226" xr:uid="{00000000-0005-0000-0000-000030000000}"/>
    <cellStyle name="60% - Accent5 2" xfId="297" xr:uid="{00000000-0005-0000-0000-000031000000}"/>
    <cellStyle name="60% - Accent5 3" xfId="228" xr:uid="{00000000-0005-0000-0000-000032000000}"/>
    <cellStyle name="60% - Accent6 2" xfId="296" xr:uid="{00000000-0005-0000-0000-000033000000}"/>
    <cellStyle name="60% - Accent6 3" xfId="230" xr:uid="{00000000-0005-0000-0000-000034000000}"/>
    <cellStyle name="_x0002_-_x0002_Ä_x0001_‡_x0003_0_x0002_P_x0003_ _x0002_X_x0003_·_x0002_®_x0003_@_x0002_p_x0003_ª_x0002_¨_x0010_!_x0002__x0003_&quot;_x0001_ÄÇ_x0002__x000e__x0003_ _x0002_é_x0002_Ä_x0001_‡_x0003_Ë_x0002_H_x0003_ _x0002_X" xfId="295" xr:uid="{00000000-0005-0000-0000-000035000000}"/>
    <cellStyle name="Accent1 - 20%" xfId="29" xr:uid="{00000000-0005-0000-0000-000036000000}"/>
    <cellStyle name="Accent1 - 40%" xfId="30" xr:uid="{00000000-0005-0000-0000-000037000000}"/>
    <cellStyle name="Accent1 - 60%" xfId="31" xr:uid="{00000000-0005-0000-0000-000038000000}"/>
    <cellStyle name="Accent1 10" xfId="219" xr:uid="{00000000-0005-0000-0000-000039000000}"/>
    <cellStyle name="Accent1 2" xfId="32" xr:uid="{00000000-0005-0000-0000-00003A000000}"/>
    <cellStyle name="Accent1 2 2" xfId="294" xr:uid="{00000000-0005-0000-0000-00003B000000}"/>
    <cellStyle name="Accent1 3" xfId="33" xr:uid="{00000000-0005-0000-0000-00003C000000}"/>
    <cellStyle name="Accent1 4" xfId="34" xr:uid="{00000000-0005-0000-0000-00003D000000}"/>
    <cellStyle name="Accent1 5" xfId="35" xr:uid="{00000000-0005-0000-0000-00003E000000}"/>
    <cellStyle name="Accent1 6" xfId="36" xr:uid="{00000000-0005-0000-0000-00003F000000}"/>
    <cellStyle name="Accent1 7" xfId="37" xr:uid="{00000000-0005-0000-0000-000040000000}"/>
    <cellStyle name="Accent1 8" xfId="38" xr:uid="{00000000-0005-0000-0000-000041000000}"/>
    <cellStyle name="Accent1 9" xfId="39" xr:uid="{00000000-0005-0000-0000-000042000000}"/>
    <cellStyle name="Accent2 - 20%" xfId="40" xr:uid="{00000000-0005-0000-0000-000043000000}"/>
    <cellStyle name="Accent2 - 40%" xfId="41" xr:uid="{00000000-0005-0000-0000-000044000000}"/>
    <cellStyle name="Accent2 - 60%" xfId="42" xr:uid="{00000000-0005-0000-0000-000045000000}"/>
    <cellStyle name="Accent2 10" xfId="221" xr:uid="{00000000-0005-0000-0000-000046000000}"/>
    <cellStyle name="Accent2 2" xfId="43" xr:uid="{00000000-0005-0000-0000-000047000000}"/>
    <cellStyle name="Accent2 2 2" xfId="293" xr:uid="{00000000-0005-0000-0000-000048000000}"/>
    <cellStyle name="Accent2 3" xfId="44" xr:uid="{00000000-0005-0000-0000-000049000000}"/>
    <cellStyle name="Accent2 4" xfId="45" xr:uid="{00000000-0005-0000-0000-00004A000000}"/>
    <cellStyle name="Accent2 5" xfId="46" xr:uid="{00000000-0005-0000-0000-00004B000000}"/>
    <cellStyle name="Accent2 6" xfId="47" xr:uid="{00000000-0005-0000-0000-00004C000000}"/>
    <cellStyle name="Accent2 7" xfId="48" xr:uid="{00000000-0005-0000-0000-00004D000000}"/>
    <cellStyle name="Accent2 8" xfId="49" xr:uid="{00000000-0005-0000-0000-00004E000000}"/>
    <cellStyle name="Accent2 9" xfId="50" xr:uid="{00000000-0005-0000-0000-00004F000000}"/>
    <cellStyle name="Accent3 - 20%" xfId="51" xr:uid="{00000000-0005-0000-0000-000050000000}"/>
    <cellStyle name="Accent3 - 40%" xfId="52" xr:uid="{00000000-0005-0000-0000-000051000000}"/>
    <cellStyle name="Accent3 - 60%" xfId="53" xr:uid="{00000000-0005-0000-0000-000052000000}"/>
    <cellStyle name="Accent3 10" xfId="223" xr:uid="{00000000-0005-0000-0000-000053000000}"/>
    <cellStyle name="Accent3 2" xfId="54" xr:uid="{00000000-0005-0000-0000-000054000000}"/>
    <cellStyle name="Accent3 2 2" xfId="292" xr:uid="{00000000-0005-0000-0000-000055000000}"/>
    <cellStyle name="Accent3 3" xfId="55" xr:uid="{00000000-0005-0000-0000-000056000000}"/>
    <cellStyle name="Accent3 4" xfId="56" xr:uid="{00000000-0005-0000-0000-000057000000}"/>
    <cellStyle name="Accent3 5" xfId="57" xr:uid="{00000000-0005-0000-0000-000058000000}"/>
    <cellStyle name="Accent3 6" xfId="58" xr:uid="{00000000-0005-0000-0000-000059000000}"/>
    <cellStyle name="Accent3 7" xfId="59" xr:uid="{00000000-0005-0000-0000-00005A000000}"/>
    <cellStyle name="Accent3 8" xfId="60" xr:uid="{00000000-0005-0000-0000-00005B000000}"/>
    <cellStyle name="Accent3 9" xfId="61" xr:uid="{00000000-0005-0000-0000-00005C000000}"/>
    <cellStyle name="Accent4 - 20%" xfId="62" xr:uid="{00000000-0005-0000-0000-00005D000000}"/>
    <cellStyle name="Accent4 - 40%" xfId="63" xr:uid="{00000000-0005-0000-0000-00005E000000}"/>
    <cellStyle name="Accent4 - 60%" xfId="64" xr:uid="{00000000-0005-0000-0000-00005F000000}"/>
    <cellStyle name="Accent4 10" xfId="225" xr:uid="{00000000-0005-0000-0000-000060000000}"/>
    <cellStyle name="Accent4 2" xfId="65" xr:uid="{00000000-0005-0000-0000-000061000000}"/>
    <cellStyle name="Accent4 2 2" xfId="291" xr:uid="{00000000-0005-0000-0000-000062000000}"/>
    <cellStyle name="Accent4 3" xfId="66" xr:uid="{00000000-0005-0000-0000-000063000000}"/>
    <cellStyle name="Accent4 4" xfId="67" xr:uid="{00000000-0005-0000-0000-000064000000}"/>
    <cellStyle name="Accent4 5" xfId="68" xr:uid="{00000000-0005-0000-0000-000065000000}"/>
    <cellStyle name="Accent4 6" xfId="69" xr:uid="{00000000-0005-0000-0000-000066000000}"/>
    <cellStyle name="Accent4 7" xfId="70" xr:uid="{00000000-0005-0000-0000-000067000000}"/>
    <cellStyle name="Accent4 8" xfId="71" xr:uid="{00000000-0005-0000-0000-000068000000}"/>
    <cellStyle name="Accent4 9" xfId="72" xr:uid="{00000000-0005-0000-0000-000069000000}"/>
    <cellStyle name="Accent5 - 20%" xfId="73" xr:uid="{00000000-0005-0000-0000-00006A000000}"/>
    <cellStyle name="Accent5 - 40%" xfId="74" xr:uid="{00000000-0005-0000-0000-00006B000000}"/>
    <cellStyle name="Accent5 - 60%" xfId="75" xr:uid="{00000000-0005-0000-0000-00006C000000}"/>
    <cellStyle name="Accent5 10" xfId="227" xr:uid="{00000000-0005-0000-0000-00006D000000}"/>
    <cellStyle name="Accent5 2" xfId="76" xr:uid="{00000000-0005-0000-0000-00006E000000}"/>
    <cellStyle name="Accent5 2 2" xfId="290" xr:uid="{00000000-0005-0000-0000-00006F000000}"/>
    <cellStyle name="Accent5 3" xfId="77" xr:uid="{00000000-0005-0000-0000-000070000000}"/>
    <cellStyle name="Accent5 4" xfId="78" xr:uid="{00000000-0005-0000-0000-000071000000}"/>
    <cellStyle name="Accent5 5" xfId="79" xr:uid="{00000000-0005-0000-0000-000072000000}"/>
    <cellStyle name="Accent5 6" xfId="80" xr:uid="{00000000-0005-0000-0000-000073000000}"/>
    <cellStyle name="Accent5 7" xfId="81" xr:uid="{00000000-0005-0000-0000-000074000000}"/>
    <cellStyle name="Accent5 8" xfId="82" xr:uid="{00000000-0005-0000-0000-000075000000}"/>
    <cellStyle name="Accent5 9" xfId="83" xr:uid="{00000000-0005-0000-0000-000076000000}"/>
    <cellStyle name="Accent6 - 20%" xfId="84" xr:uid="{00000000-0005-0000-0000-000077000000}"/>
    <cellStyle name="Accent6 - 40%" xfId="85" xr:uid="{00000000-0005-0000-0000-000078000000}"/>
    <cellStyle name="Accent6 - 60%" xfId="86" xr:uid="{00000000-0005-0000-0000-000079000000}"/>
    <cellStyle name="Accent6 10" xfId="229" xr:uid="{00000000-0005-0000-0000-00007A000000}"/>
    <cellStyle name="Accent6 2" xfId="87" xr:uid="{00000000-0005-0000-0000-00007B000000}"/>
    <cellStyle name="Accent6 2 2" xfId="289" xr:uid="{00000000-0005-0000-0000-00007C000000}"/>
    <cellStyle name="Accent6 3" xfId="88" xr:uid="{00000000-0005-0000-0000-00007D000000}"/>
    <cellStyle name="Accent6 4" xfId="89" xr:uid="{00000000-0005-0000-0000-00007E000000}"/>
    <cellStyle name="Accent6 5" xfId="90" xr:uid="{00000000-0005-0000-0000-00007F000000}"/>
    <cellStyle name="Accent6 6" xfId="91" xr:uid="{00000000-0005-0000-0000-000080000000}"/>
    <cellStyle name="Accent6 7" xfId="92" xr:uid="{00000000-0005-0000-0000-000081000000}"/>
    <cellStyle name="Accent6 8" xfId="93" xr:uid="{00000000-0005-0000-0000-000082000000}"/>
    <cellStyle name="Accent6 9" xfId="94" xr:uid="{00000000-0005-0000-0000-000083000000}"/>
    <cellStyle name="Background" xfId="288" xr:uid="{00000000-0005-0000-0000-000084000000}"/>
    <cellStyle name="Background 2" xfId="391" xr:uid="{00000000-0005-0000-0000-000085000000}"/>
    <cellStyle name="Bad 2" xfId="95" xr:uid="{00000000-0005-0000-0000-000086000000}"/>
    <cellStyle name="Bad 2 2" xfId="287" xr:uid="{00000000-0005-0000-0000-000087000000}"/>
    <cellStyle name="Box" xfId="286" xr:uid="{00000000-0005-0000-0000-000088000000}"/>
    <cellStyle name="Box 2" xfId="573" xr:uid="{00000000-0005-0000-0000-000089000000}"/>
    <cellStyle name="Box 3" xfId="637" xr:uid="{00000000-0005-0000-0000-00008A000000}"/>
    <cellStyle name="Box 4" xfId="655" xr:uid="{00000000-0005-0000-0000-00008B000000}"/>
    <cellStyle name="Calculation 2" xfId="96" xr:uid="{00000000-0005-0000-0000-00008C000000}"/>
    <cellStyle name="Calculation 2 2" xfId="285" xr:uid="{00000000-0005-0000-0000-00008D000000}"/>
    <cellStyle name="Calculation 2 2 2" xfId="569" xr:uid="{00000000-0005-0000-0000-00008E000000}"/>
    <cellStyle name="Calculation 2 2 3" xfId="428" xr:uid="{00000000-0005-0000-0000-00008F000000}"/>
    <cellStyle name="Calculation 2 2 4" xfId="636" xr:uid="{00000000-0005-0000-0000-000090000000}"/>
    <cellStyle name="Calculation 2 2 5" xfId="650" xr:uid="{00000000-0005-0000-0000-000091000000}"/>
    <cellStyle name="Calculation 2 2 6" xfId="826" xr:uid="{00000000-0005-0000-0000-000092000000}"/>
    <cellStyle name="Calculation 2 2 7" xfId="825" xr:uid="{00000000-0005-0000-0000-000093000000}"/>
    <cellStyle name="Calculation 2 2 8" xfId="827" xr:uid="{00000000-0005-0000-0000-000094000000}"/>
    <cellStyle name="Calculation 2 2 9" xfId="824" xr:uid="{00000000-0005-0000-0000-000095000000}"/>
    <cellStyle name="CalculationData" xfId="284" xr:uid="{00000000-0005-0000-0000-000096000000}"/>
    <cellStyle name="Capacity Cost" xfId="283" xr:uid="{00000000-0005-0000-0000-000097000000}"/>
    <cellStyle name="Capacity Cost 2" xfId="567" xr:uid="{00000000-0005-0000-0000-000098000000}"/>
    <cellStyle name="Check Cell 2" xfId="97" xr:uid="{00000000-0005-0000-0000-000099000000}"/>
    <cellStyle name="Check Cell 2 2" xfId="282" xr:uid="{00000000-0005-0000-0000-00009A000000}"/>
    <cellStyle name="Column Heading" xfId="281" xr:uid="{00000000-0005-0000-0000-00009B000000}"/>
    <cellStyle name="Column Heading 2" xfId="432" xr:uid="{00000000-0005-0000-0000-00009C000000}"/>
    <cellStyle name="Column Heading 3" xfId="649" xr:uid="{00000000-0005-0000-0000-00009D000000}"/>
    <cellStyle name="Column Heading Input" xfId="280" xr:uid="{00000000-0005-0000-0000-00009E000000}"/>
    <cellStyle name="Column Heading Input 2" xfId="433" xr:uid="{00000000-0005-0000-0000-00009F000000}"/>
    <cellStyle name="Column Heading Input 3" xfId="654" xr:uid="{00000000-0005-0000-0000-0000A0000000}"/>
    <cellStyle name="Comma" xfId="3" builtinId="3"/>
    <cellStyle name="Comma  - Style1" xfId="278" xr:uid="{00000000-0005-0000-0000-0000A2000000}"/>
    <cellStyle name="Comma  - Style2" xfId="273" xr:uid="{00000000-0005-0000-0000-0000A3000000}"/>
    <cellStyle name="Comma  - Style3" xfId="272" xr:uid="{00000000-0005-0000-0000-0000A4000000}"/>
    <cellStyle name="Comma  - Style4" xfId="271" xr:uid="{00000000-0005-0000-0000-0000A5000000}"/>
    <cellStyle name="Comma  - Style5" xfId="266" xr:uid="{00000000-0005-0000-0000-0000A6000000}"/>
    <cellStyle name="Comma  - Style6" xfId="264" xr:uid="{00000000-0005-0000-0000-0000A7000000}"/>
    <cellStyle name="Comma  - Style7" xfId="263" xr:uid="{00000000-0005-0000-0000-0000A8000000}"/>
    <cellStyle name="Comma  - Style8" xfId="262" xr:uid="{00000000-0005-0000-0000-0000A9000000}"/>
    <cellStyle name="Comma 10" xfId="580" xr:uid="{00000000-0005-0000-0000-0000AA000000}"/>
    <cellStyle name="Comma 11" xfId="855" xr:uid="{00000000-0005-0000-0000-0000AB000000}"/>
    <cellStyle name="Comma 12" xfId="858" xr:uid="{00000000-0005-0000-0000-0000AC000000}"/>
    <cellStyle name="Comma 13" xfId="954" xr:uid="{00000000-0005-0000-0000-0000AD000000}"/>
    <cellStyle name="Comma 14" xfId="1017" xr:uid="{00000000-0005-0000-0000-0000AE000000}"/>
    <cellStyle name="Comma 15" xfId="1066" xr:uid="{00000000-0005-0000-0000-0000AF000000}"/>
    <cellStyle name="Comma 2" xfId="98" xr:uid="{00000000-0005-0000-0000-0000B0000000}"/>
    <cellStyle name="Comma 2 2" xfId="452" xr:uid="{00000000-0005-0000-0000-0000B1000000}"/>
    <cellStyle name="Comma 2 3" xfId="810" xr:uid="{00000000-0005-0000-0000-0000B2000000}"/>
    <cellStyle name="Comma 3" xfId="99" xr:uid="{00000000-0005-0000-0000-0000B3000000}"/>
    <cellStyle name="Comma 3 2" xfId="453" xr:uid="{00000000-0005-0000-0000-0000B4000000}"/>
    <cellStyle name="Comma 3 3" xfId="811" xr:uid="{00000000-0005-0000-0000-0000B5000000}"/>
    <cellStyle name="Comma 4" xfId="100" xr:uid="{00000000-0005-0000-0000-0000B6000000}"/>
    <cellStyle name="Comma 4 2" xfId="101" xr:uid="{00000000-0005-0000-0000-0000B7000000}"/>
    <cellStyle name="Comma 4 2 2" xfId="455" xr:uid="{00000000-0005-0000-0000-0000B8000000}"/>
    <cellStyle name="Comma 4 2 3" xfId="813" xr:uid="{00000000-0005-0000-0000-0000B9000000}"/>
    <cellStyle name="Comma 4 3" xfId="454" xr:uid="{00000000-0005-0000-0000-0000BA000000}"/>
    <cellStyle name="Comma 4 4" xfId="812" xr:uid="{00000000-0005-0000-0000-0000BB000000}"/>
    <cellStyle name="Comma 5" xfId="102" xr:uid="{00000000-0005-0000-0000-0000BC000000}"/>
    <cellStyle name="Comma 5 2" xfId="456" xr:uid="{00000000-0005-0000-0000-0000BD000000}"/>
    <cellStyle name="Comma 5 3" xfId="814" xr:uid="{00000000-0005-0000-0000-0000BE000000}"/>
    <cellStyle name="Comma 6" xfId="398" xr:uid="{00000000-0005-0000-0000-0000BF000000}"/>
    <cellStyle name="Comma 7" xfId="640" xr:uid="{00000000-0005-0000-0000-0000C0000000}"/>
    <cellStyle name="Comma 8" xfId="549" xr:uid="{00000000-0005-0000-0000-0000C1000000}"/>
    <cellStyle name="Comma 9" xfId="508" xr:uid="{00000000-0005-0000-0000-0000C2000000}"/>
    <cellStyle name="Currency [$0]" xfId="260" xr:uid="{00000000-0005-0000-0000-0000C3000000}"/>
    <cellStyle name="Currency [£0]" xfId="259" xr:uid="{00000000-0005-0000-0000-0000C4000000}"/>
    <cellStyle name="Currency 10" xfId="1067" xr:uid="{00000000-0005-0000-0000-0000C5000000}"/>
    <cellStyle name="Currency 2" xfId="103" xr:uid="{00000000-0005-0000-0000-0000C6000000}"/>
    <cellStyle name="Currency 2 2" xfId="261" xr:uid="{00000000-0005-0000-0000-0000C7000000}"/>
    <cellStyle name="Currency 2 2 2" xfId="551" xr:uid="{00000000-0005-0000-0000-0000C8000000}"/>
    <cellStyle name="Currency 2 2 3" xfId="816" xr:uid="{00000000-0005-0000-0000-0000C9000000}"/>
    <cellStyle name="Currency 2 3" xfId="275" xr:uid="{00000000-0005-0000-0000-0000CA000000}"/>
    <cellStyle name="Currency 2 3 2" xfId="560" xr:uid="{00000000-0005-0000-0000-0000CB000000}"/>
    <cellStyle name="Currency 2 4" xfId="457" xr:uid="{00000000-0005-0000-0000-0000CC000000}"/>
    <cellStyle name="Currency 2 5" xfId="815" xr:uid="{00000000-0005-0000-0000-0000CD000000}"/>
    <cellStyle name="Currency 3" xfId="104" xr:uid="{00000000-0005-0000-0000-0000CE000000}"/>
    <cellStyle name="Currency 3 2" xfId="232" xr:uid="{00000000-0005-0000-0000-0000CF000000}"/>
    <cellStyle name="Currency 3 2 2" xfId="529" xr:uid="{00000000-0005-0000-0000-0000D0000000}"/>
    <cellStyle name="Currency 3 3" xfId="458" xr:uid="{00000000-0005-0000-0000-0000D1000000}"/>
    <cellStyle name="Currency 3 4" xfId="817" xr:uid="{00000000-0005-0000-0000-0000D2000000}"/>
    <cellStyle name="Currency 4" xfId="105" xr:uid="{00000000-0005-0000-0000-0000D3000000}"/>
    <cellStyle name="Currency 4 2" xfId="459" xr:uid="{00000000-0005-0000-0000-0000D4000000}"/>
    <cellStyle name="Currency 4 3" xfId="818" xr:uid="{00000000-0005-0000-0000-0000D5000000}"/>
    <cellStyle name="Currency 5" xfId="106" xr:uid="{00000000-0005-0000-0000-0000D6000000}"/>
    <cellStyle name="Currency 5 2" xfId="460" xr:uid="{00000000-0005-0000-0000-0000D7000000}"/>
    <cellStyle name="Currency 5 3" xfId="819" xr:uid="{00000000-0005-0000-0000-0000D8000000}"/>
    <cellStyle name="Currency 6" xfId="856" xr:uid="{00000000-0005-0000-0000-0000D9000000}"/>
    <cellStyle name="Currency 7" xfId="859" xr:uid="{00000000-0005-0000-0000-0000DA000000}"/>
    <cellStyle name="Currency 8" xfId="955" xr:uid="{00000000-0005-0000-0000-0000DB000000}"/>
    <cellStyle name="Currency 9" xfId="1018" xr:uid="{00000000-0005-0000-0000-0000DC000000}"/>
    <cellStyle name="Date" xfId="258" xr:uid="{00000000-0005-0000-0000-0000DD000000}"/>
    <cellStyle name="Date 2" xfId="392" xr:uid="{00000000-0005-0000-0000-0000DE000000}"/>
    <cellStyle name="Desc" xfId="257" xr:uid="{00000000-0005-0000-0000-0000DF000000}"/>
    <cellStyle name="Emphasis 1" xfId="107" xr:uid="{00000000-0005-0000-0000-0000E0000000}"/>
    <cellStyle name="Emphasis 2" xfId="108" xr:uid="{00000000-0005-0000-0000-0000E1000000}"/>
    <cellStyle name="Emphasis 3" xfId="109" xr:uid="{00000000-0005-0000-0000-0000E2000000}"/>
    <cellStyle name="Euro" xfId="110" xr:uid="{00000000-0005-0000-0000-0000E3000000}"/>
    <cellStyle name="Euro 2" xfId="256" xr:uid="{00000000-0005-0000-0000-0000E4000000}"/>
    <cellStyle name="Explanatory Text 2" xfId="255" xr:uid="{00000000-0005-0000-0000-0000E5000000}"/>
    <cellStyle name="Explanatory Text 3" xfId="218" xr:uid="{00000000-0005-0000-0000-0000E6000000}"/>
    <cellStyle name="ƒnƒCƒp[ƒŠƒ“ƒN" xfId="254" xr:uid="{00000000-0005-0000-0000-0000E7000000}"/>
    <cellStyle name="fred" xfId="253" xr:uid="{00000000-0005-0000-0000-0000E8000000}"/>
    <cellStyle name="Fred%" xfId="252" xr:uid="{00000000-0005-0000-0000-0000E9000000}"/>
    <cellStyle name="Good 2" xfId="111" xr:uid="{00000000-0005-0000-0000-0000EA000000}"/>
    <cellStyle name="Good 2 2" xfId="251" xr:uid="{00000000-0005-0000-0000-0000EB000000}"/>
    <cellStyle name="Header1" xfId="250" xr:uid="{00000000-0005-0000-0000-0000EC000000}"/>
    <cellStyle name="Header2" xfId="249" xr:uid="{00000000-0005-0000-0000-0000ED000000}"/>
    <cellStyle name="Header2 2" xfId="544" xr:uid="{00000000-0005-0000-0000-0000EE000000}"/>
    <cellStyle name="Header2 3" xfId="527" xr:uid="{00000000-0005-0000-0000-0000EF000000}"/>
    <cellStyle name="Header2 4" xfId="423" xr:uid="{00000000-0005-0000-0000-0000F0000000}"/>
    <cellStyle name="Header2 5" xfId="413" xr:uid="{00000000-0005-0000-0000-0000F1000000}"/>
    <cellStyle name="Heading" xfId="248" xr:uid="{00000000-0005-0000-0000-0000F2000000}"/>
    <cellStyle name="Heading 1 2" xfId="112" xr:uid="{00000000-0005-0000-0000-0000F3000000}"/>
    <cellStyle name="Heading 1 2 2" xfId="247" xr:uid="{00000000-0005-0000-0000-0000F4000000}"/>
    <cellStyle name="Heading 2 2" xfId="113" xr:uid="{00000000-0005-0000-0000-0000F5000000}"/>
    <cellStyle name="Heading 2 2 2" xfId="246" xr:uid="{00000000-0005-0000-0000-0000F6000000}"/>
    <cellStyle name="Heading 3 2" xfId="114" xr:uid="{00000000-0005-0000-0000-0000F7000000}"/>
    <cellStyle name="Heading 3 2 2" xfId="245" xr:uid="{00000000-0005-0000-0000-0000F8000000}"/>
    <cellStyle name="Heading 4 2" xfId="115" xr:uid="{00000000-0005-0000-0000-0000F9000000}"/>
    <cellStyle name="Heading 4 2 2" xfId="244" xr:uid="{00000000-0005-0000-0000-0000FA000000}"/>
    <cellStyle name="Heading 5" xfId="448" xr:uid="{00000000-0005-0000-0000-0000FB000000}"/>
    <cellStyle name="Heading 6" xfId="563" xr:uid="{00000000-0005-0000-0000-0000FC000000}"/>
    <cellStyle name="Heading 7" xfId="510" xr:uid="{00000000-0005-0000-0000-0000FD000000}"/>
    <cellStyle name="Heading0" xfId="243" xr:uid="{00000000-0005-0000-0000-0000FE000000}"/>
    <cellStyle name="Heading0Bis" xfId="242" xr:uid="{00000000-0005-0000-0000-0000FF000000}"/>
    <cellStyle name="Heading1" xfId="241" xr:uid="{00000000-0005-0000-0000-000000010000}"/>
    <cellStyle name="Heading2" xfId="240" xr:uid="{00000000-0005-0000-0000-000001010000}"/>
    <cellStyle name="Heading3" xfId="239" xr:uid="{00000000-0005-0000-0000-000002010000}"/>
    <cellStyle name="Heading4" xfId="238" xr:uid="{00000000-0005-0000-0000-000003010000}"/>
    <cellStyle name="IncomingData" xfId="237" xr:uid="{00000000-0005-0000-0000-000004010000}"/>
    <cellStyle name="IncomingDataBold" xfId="236" xr:uid="{00000000-0005-0000-0000-000005010000}"/>
    <cellStyle name="Input 2" xfId="116" xr:uid="{00000000-0005-0000-0000-000006010000}"/>
    <cellStyle name="Input 2 2" xfId="235" xr:uid="{00000000-0005-0000-0000-000007010000}"/>
    <cellStyle name="Input 2 2 2" xfId="532" xr:uid="{00000000-0005-0000-0000-000008010000}"/>
    <cellStyle name="Input 2 2 3" xfId="570" xr:uid="{00000000-0005-0000-0000-000009010000}"/>
    <cellStyle name="Input 2 2 4" xfId="627" xr:uid="{00000000-0005-0000-0000-00000A010000}"/>
    <cellStyle name="Input 2 2 5" xfId="461" xr:uid="{00000000-0005-0000-0000-00000B010000}"/>
    <cellStyle name="Input 2 2 6" xfId="821" xr:uid="{00000000-0005-0000-0000-00000C010000}"/>
    <cellStyle name="Input 2 2 7" xfId="830" xr:uid="{00000000-0005-0000-0000-00000D010000}"/>
    <cellStyle name="Input 2 2 8" xfId="823" xr:uid="{00000000-0005-0000-0000-00000E010000}"/>
    <cellStyle name="Input 2 2 9" xfId="828" xr:uid="{00000000-0005-0000-0000-00000F010000}"/>
    <cellStyle name="InputData" xfId="234" xr:uid="{00000000-0005-0000-0000-000010010000}"/>
    <cellStyle name="InputData2" xfId="233" xr:uid="{00000000-0005-0000-0000-000011010000}"/>
    <cellStyle name="InputDataBold" xfId="231" xr:uid="{00000000-0005-0000-0000-000012010000}"/>
    <cellStyle name="InputDataJM" xfId="268" xr:uid="{00000000-0005-0000-0000-000013010000}"/>
    <cellStyle name="InputDataJM 2" xfId="554" xr:uid="{00000000-0005-0000-0000-000014010000}"/>
    <cellStyle name="InputDataJM 3" xfId="440" xr:uid="{00000000-0005-0000-0000-000015010000}"/>
    <cellStyle name="InputDataJM 4" xfId="420" xr:uid="{00000000-0005-0000-0000-000016010000}"/>
    <cellStyle name="InputDataJM 5" xfId="653" xr:uid="{00000000-0005-0000-0000-000017010000}"/>
    <cellStyle name="InputDataJM 6" xfId="820" xr:uid="{00000000-0005-0000-0000-000018010000}"/>
    <cellStyle name="InputDataJM 7" xfId="831" xr:uid="{00000000-0005-0000-0000-000019010000}"/>
    <cellStyle name="InputDataJM 8" xfId="822" xr:uid="{00000000-0005-0000-0000-00001A010000}"/>
    <cellStyle name="InputDataJM 9" xfId="829" xr:uid="{00000000-0005-0000-0000-00001B010000}"/>
    <cellStyle name="Interformula" xfId="317" xr:uid="{00000000-0005-0000-0000-00001C010000}"/>
    <cellStyle name="Internal link" xfId="265" xr:uid="{00000000-0005-0000-0000-00001D010000}"/>
    <cellStyle name="Line Item" xfId="267" xr:uid="{00000000-0005-0000-0000-00001E010000}"/>
    <cellStyle name="Line Item Input" xfId="270" xr:uid="{00000000-0005-0000-0000-00001F010000}"/>
    <cellStyle name="Line Item_Peter WP" xfId="319" xr:uid="{00000000-0005-0000-0000-000020010000}"/>
    <cellStyle name="Linked Cell 2" xfId="117" xr:uid="{00000000-0005-0000-0000-000021010000}"/>
    <cellStyle name="Linked Cell 2 2" xfId="269" xr:uid="{00000000-0005-0000-0000-000022010000}"/>
    <cellStyle name="MDA" xfId="318" xr:uid="{00000000-0005-0000-0000-000023010000}"/>
    <cellStyle name="Millares [0]_Capex modelo negocio" xfId="320" xr:uid="{00000000-0005-0000-0000-000024010000}"/>
    <cellStyle name="Millares_Capex modelo negocio" xfId="321" xr:uid="{00000000-0005-0000-0000-000025010000}"/>
    <cellStyle name="Moneda [0]_Garantías 2.0" xfId="322" xr:uid="{00000000-0005-0000-0000-000026010000}"/>
    <cellStyle name="Moneda_Garantías 2.0" xfId="323" xr:uid="{00000000-0005-0000-0000-000027010000}"/>
    <cellStyle name="Month" xfId="324" xr:uid="{00000000-0005-0000-0000-000028010000}"/>
    <cellStyle name="Neutral 2" xfId="118" xr:uid="{00000000-0005-0000-0000-000029010000}"/>
    <cellStyle name="Neutral 2 2" xfId="325" xr:uid="{00000000-0005-0000-0000-00002A010000}"/>
    <cellStyle name="New Times Roman" xfId="326" xr:uid="{00000000-0005-0000-0000-00002B010000}"/>
    <cellStyle name="Normal" xfId="0" builtinId="0"/>
    <cellStyle name="Normal - Style1" xfId="327" xr:uid="{00000000-0005-0000-0000-00002D010000}"/>
    <cellStyle name="Normal 10" xfId="119" xr:uid="{00000000-0005-0000-0000-00002E010000}"/>
    <cellStyle name="Normal 2" xfId="120" xr:uid="{00000000-0005-0000-0000-00002F010000}"/>
    <cellStyle name="Normal 2 2" xfId="216" xr:uid="{00000000-0005-0000-0000-000030010000}"/>
    <cellStyle name="Normal 2 3" xfId="274" xr:uid="{00000000-0005-0000-0000-000031010000}"/>
    <cellStyle name="Normal 27" xfId="277" xr:uid="{00000000-0005-0000-0000-000032010000}"/>
    <cellStyle name="Normal 3" xfId="1" xr:uid="{00000000-0005-0000-0000-000033010000}"/>
    <cellStyle name="Normal 3 2" xfId="121" xr:uid="{00000000-0005-0000-0000-000034010000}"/>
    <cellStyle name="Normal 4" xfId="122" xr:uid="{00000000-0005-0000-0000-000035010000}"/>
    <cellStyle name="Normal 5" xfId="123" xr:uid="{00000000-0005-0000-0000-000036010000}"/>
    <cellStyle name="Normal 5 2" xfId="124" xr:uid="{00000000-0005-0000-0000-000037010000}"/>
    <cellStyle name="Normal 6" xfId="125" xr:uid="{00000000-0005-0000-0000-000038010000}"/>
    <cellStyle name="Normal 7" xfId="126" xr:uid="{00000000-0005-0000-0000-000039010000}"/>
    <cellStyle name="Normal 7 2" xfId="279" xr:uid="{00000000-0005-0000-0000-00003A010000}"/>
    <cellStyle name="Normal 8" xfId="127" xr:uid="{00000000-0005-0000-0000-00003B010000}"/>
    <cellStyle name="Normal 8 2" xfId="128" xr:uid="{00000000-0005-0000-0000-00003C010000}"/>
    <cellStyle name="Normal 9" xfId="129" xr:uid="{00000000-0005-0000-0000-00003D010000}"/>
    <cellStyle name="Normal^laroux_3_VERA_VERA" xfId="328" xr:uid="{00000000-0005-0000-0000-00003E010000}"/>
    <cellStyle name="Note 2" xfId="130" xr:uid="{00000000-0005-0000-0000-00003F010000}"/>
    <cellStyle name="Note 2 2" xfId="329" xr:uid="{00000000-0005-0000-0000-000040010000}"/>
    <cellStyle name="Note 3" xfId="131" xr:uid="{00000000-0005-0000-0000-000041010000}"/>
    <cellStyle name="Note 4" xfId="132" xr:uid="{00000000-0005-0000-0000-000042010000}"/>
    <cellStyle name="Note heading" xfId="330" xr:uid="{00000000-0005-0000-0000-000043010000}"/>
    <cellStyle name="Number" xfId="331" xr:uid="{00000000-0005-0000-0000-000044010000}"/>
    <cellStyle name="Number Input" xfId="332" xr:uid="{00000000-0005-0000-0000-000045010000}"/>
    <cellStyle name="Number Total" xfId="333" xr:uid="{00000000-0005-0000-0000-000046010000}"/>
    <cellStyle name="Number Total 2" xfId="601" xr:uid="{00000000-0005-0000-0000-000047010000}"/>
    <cellStyle name="Number Total 3" xfId="411" xr:uid="{00000000-0005-0000-0000-000048010000}"/>
    <cellStyle name="Number Total 4" xfId="656" xr:uid="{00000000-0005-0000-0000-000049010000}"/>
    <cellStyle name="Number Total 5" xfId="682" xr:uid="{00000000-0005-0000-0000-00004A010000}"/>
    <cellStyle name="Number_Peter WP" xfId="334" xr:uid="{00000000-0005-0000-0000-00004B010000}"/>
    <cellStyle name="NumberWholeUnlocked" xfId="335" xr:uid="{00000000-0005-0000-0000-00004C010000}"/>
    <cellStyle name="OutgoingData" xfId="336" xr:uid="{00000000-0005-0000-0000-00004D010000}"/>
    <cellStyle name="Output 2" xfId="133" xr:uid="{00000000-0005-0000-0000-00004E010000}"/>
    <cellStyle name="Output 2 2" xfId="337" xr:uid="{00000000-0005-0000-0000-00004F010000}"/>
    <cellStyle name="Output 2 2 2" xfId="605" xr:uid="{00000000-0005-0000-0000-000050010000}"/>
    <cellStyle name="Output 2 2 3" xfId="410" xr:uid="{00000000-0005-0000-0000-000051010000}"/>
    <cellStyle name="Output 2 2 4" xfId="657" xr:uid="{00000000-0005-0000-0000-000052010000}"/>
    <cellStyle name="Output 2 2 5" xfId="683" xr:uid="{00000000-0005-0000-0000-000053010000}"/>
    <cellStyle name="Output 2 2 6" xfId="808" xr:uid="{00000000-0005-0000-0000-000054010000}"/>
    <cellStyle name="Output 2 2 7" xfId="833" xr:uid="{00000000-0005-0000-0000-000055010000}"/>
    <cellStyle name="Output 2 2 8" xfId="809" xr:uid="{00000000-0005-0000-0000-000056010000}"/>
    <cellStyle name="Output 2 2 9" xfId="832" xr:uid="{00000000-0005-0000-0000-000057010000}"/>
    <cellStyle name="page" xfId="338" xr:uid="{00000000-0005-0000-0000-000058010000}"/>
    <cellStyle name="page 2" xfId="581" xr:uid="{00000000-0005-0000-0000-000059010000}"/>
    <cellStyle name="page 3" xfId="658" xr:uid="{00000000-0005-0000-0000-00005A010000}"/>
    <cellStyle name="page 4" xfId="684" xr:uid="{00000000-0005-0000-0000-00005B010000}"/>
    <cellStyle name="Percent" xfId="2" builtinId="5"/>
    <cellStyle name="Percent 2" xfId="134" xr:uid="{00000000-0005-0000-0000-00005D010000}"/>
    <cellStyle name="Percent 2 2" xfId="276" xr:uid="{00000000-0005-0000-0000-00005E010000}"/>
    <cellStyle name="Percent 3" xfId="135" xr:uid="{00000000-0005-0000-0000-00005F010000}"/>
    <cellStyle name="Percent 4" xfId="136" xr:uid="{00000000-0005-0000-0000-000060010000}"/>
    <cellStyle name="Percent 5" xfId="395" xr:uid="{00000000-0005-0000-0000-000061010000}"/>
    <cellStyle name="Percent Input" xfId="339" xr:uid="{00000000-0005-0000-0000-000062010000}"/>
    <cellStyle name="price" xfId="340" xr:uid="{00000000-0005-0000-0000-000063010000}"/>
    <cellStyle name="PSChar" xfId="341" xr:uid="{00000000-0005-0000-0000-000064010000}"/>
    <cellStyle name="PSDate" xfId="342" xr:uid="{00000000-0005-0000-0000-000065010000}"/>
    <cellStyle name="PSDec" xfId="343" xr:uid="{00000000-0005-0000-0000-000066010000}"/>
    <cellStyle name="PSHeading" xfId="344" xr:uid="{00000000-0005-0000-0000-000067010000}"/>
    <cellStyle name="PSInt" xfId="345" xr:uid="{00000000-0005-0000-0000-000068010000}"/>
    <cellStyle name="PSSpacer" xfId="346" xr:uid="{00000000-0005-0000-0000-000069010000}"/>
    <cellStyle name="RHColumnHeading" xfId="212" xr:uid="{00000000-0005-0000-0000-00006A010000}"/>
    <cellStyle name="RHHeading" xfId="213" xr:uid="{00000000-0005-0000-0000-00006B010000}"/>
    <cellStyle name="RHJobTitle" xfId="214" xr:uid="{00000000-0005-0000-0000-00006C010000}"/>
    <cellStyle name="RHSubTotal" xfId="215" xr:uid="{00000000-0005-0000-0000-00006D010000}"/>
    <cellStyle name="SAPBEXaggData" xfId="137" xr:uid="{00000000-0005-0000-0000-00006E010000}"/>
    <cellStyle name="SAPBEXaggData 10" xfId="834" xr:uid="{00000000-0005-0000-0000-00006F010000}"/>
    <cellStyle name="SAPBEXaggData 2" xfId="138" xr:uid="{00000000-0005-0000-0000-000070010000}"/>
    <cellStyle name="SAPBEXaggData 2 2" xfId="603" xr:uid="{00000000-0005-0000-0000-000071010000}"/>
    <cellStyle name="SAPBEXaggData 2 3" xfId="451" xr:uid="{00000000-0005-0000-0000-000072010000}"/>
    <cellStyle name="SAPBEXaggData 2 4" xfId="626" xr:uid="{00000000-0005-0000-0000-000073010000}"/>
    <cellStyle name="SAPBEXaggData 2 5" xfId="797" xr:uid="{00000000-0005-0000-0000-000074010000}"/>
    <cellStyle name="SAPBEXaggData 2 6" xfId="846" xr:uid="{00000000-0005-0000-0000-000075010000}"/>
    <cellStyle name="SAPBEXaggData 2 7" xfId="806" xr:uid="{00000000-0005-0000-0000-000076010000}"/>
    <cellStyle name="SAPBEXaggData 2 8" xfId="835" xr:uid="{00000000-0005-0000-0000-000077010000}"/>
    <cellStyle name="SAPBEXaggData 3" xfId="347" xr:uid="{00000000-0005-0000-0000-000078010000}"/>
    <cellStyle name="SAPBEXaggData 3 2" xfId="409" xr:uid="{00000000-0005-0000-0000-000079010000}"/>
    <cellStyle name="SAPBEXaggData 3 3" xfId="659" xr:uid="{00000000-0005-0000-0000-00007A010000}"/>
    <cellStyle name="SAPBEXaggData 3 4" xfId="685" xr:uid="{00000000-0005-0000-0000-00007B010000}"/>
    <cellStyle name="SAPBEXaggData 3 5" xfId="796" xr:uid="{00000000-0005-0000-0000-00007C010000}"/>
    <cellStyle name="SAPBEXaggData 3 6" xfId="847" xr:uid="{00000000-0005-0000-0000-00007D010000}"/>
    <cellStyle name="SAPBEXaggData 3 7" xfId="805" xr:uid="{00000000-0005-0000-0000-00007E010000}"/>
    <cellStyle name="SAPBEXaggData 3 8" xfId="836" xr:uid="{00000000-0005-0000-0000-00007F010000}"/>
    <cellStyle name="SAPBEXaggData 4" xfId="604" xr:uid="{00000000-0005-0000-0000-000080010000}"/>
    <cellStyle name="SAPBEXaggData 5" xfId="483" xr:uid="{00000000-0005-0000-0000-000081010000}"/>
    <cellStyle name="SAPBEXaggData 6" xfId="449" xr:uid="{00000000-0005-0000-0000-000082010000}"/>
    <cellStyle name="SAPBEXaggData 7" xfId="798" xr:uid="{00000000-0005-0000-0000-000083010000}"/>
    <cellStyle name="SAPBEXaggData 8" xfId="845" xr:uid="{00000000-0005-0000-0000-000084010000}"/>
    <cellStyle name="SAPBEXaggData 9" xfId="807" xr:uid="{00000000-0005-0000-0000-000085010000}"/>
    <cellStyle name="SAPBEXaggDataEmph" xfId="139" xr:uid="{00000000-0005-0000-0000-000086010000}"/>
    <cellStyle name="SAPBEXaggDataEmph 10" xfId="837" xr:uid="{00000000-0005-0000-0000-000087010000}"/>
    <cellStyle name="SAPBEXaggDataEmph 2" xfId="140" xr:uid="{00000000-0005-0000-0000-000088010000}"/>
    <cellStyle name="SAPBEXaggDataEmph 2 2" xfId="600" xr:uid="{00000000-0005-0000-0000-000089010000}"/>
    <cellStyle name="SAPBEXaggDataEmph 2 3" xfId="523" xr:uid="{00000000-0005-0000-0000-00008A010000}"/>
    <cellStyle name="SAPBEXaggDataEmph 2 4" xfId="418" xr:uid="{00000000-0005-0000-0000-00008B010000}"/>
    <cellStyle name="SAPBEXaggDataEmph 2 5" xfId="794" xr:uid="{00000000-0005-0000-0000-00008C010000}"/>
    <cellStyle name="SAPBEXaggDataEmph 2 6" xfId="849" xr:uid="{00000000-0005-0000-0000-00008D010000}"/>
    <cellStyle name="SAPBEXaggDataEmph 2 7" xfId="803" xr:uid="{00000000-0005-0000-0000-00008E010000}"/>
    <cellStyle name="SAPBEXaggDataEmph 2 8" xfId="838" xr:uid="{00000000-0005-0000-0000-00008F010000}"/>
    <cellStyle name="SAPBEXaggDataEmph 3" xfId="348" xr:uid="{00000000-0005-0000-0000-000090010000}"/>
    <cellStyle name="SAPBEXaggDataEmph 3 2" xfId="582" xr:uid="{00000000-0005-0000-0000-000091010000}"/>
    <cellStyle name="SAPBEXaggDataEmph 3 3" xfId="660" xr:uid="{00000000-0005-0000-0000-000092010000}"/>
    <cellStyle name="SAPBEXaggDataEmph 3 4" xfId="686" xr:uid="{00000000-0005-0000-0000-000093010000}"/>
    <cellStyle name="SAPBEXaggDataEmph 3 5" xfId="793" xr:uid="{00000000-0005-0000-0000-000094010000}"/>
    <cellStyle name="SAPBEXaggDataEmph 3 6" xfId="850" xr:uid="{00000000-0005-0000-0000-000095010000}"/>
    <cellStyle name="SAPBEXaggDataEmph 3 7" xfId="802" xr:uid="{00000000-0005-0000-0000-000096010000}"/>
    <cellStyle name="SAPBEXaggDataEmph 3 8" xfId="839" xr:uid="{00000000-0005-0000-0000-000097010000}"/>
    <cellStyle name="SAPBEXaggDataEmph 4" xfId="602" xr:uid="{00000000-0005-0000-0000-000098010000}"/>
    <cellStyle name="SAPBEXaggDataEmph 5" xfId="614" xr:uid="{00000000-0005-0000-0000-000099010000}"/>
    <cellStyle name="SAPBEXaggDataEmph 6" xfId="571" xr:uid="{00000000-0005-0000-0000-00009A010000}"/>
    <cellStyle name="SAPBEXaggDataEmph 7" xfId="795" xr:uid="{00000000-0005-0000-0000-00009B010000}"/>
    <cellStyle name="SAPBEXaggDataEmph 8" xfId="848" xr:uid="{00000000-0005-0000-0000-00009C010000}"/>
    <cellStyle name="SAPBEXaggDataEmph 9" xfId="804" xr:uid="{00000000-0005-0000-0000-00009D010000}"/>
    <cellStyle name="SAPBEXaggItem" xfId="141" xr:uid="{00000000-0005-0000-0000-00009E010000}"/>
    <cellStyle name="SAPBEXaggItem 10" xfId="840" xr:uid="{00000000-0005-0000-0000-00009F010000}"/>
    <cellStyle name="SAPBEXaggItem 2" xfId="142" xr:uid="{00000000-0005-0000-0000-0000A0010000}"/>
    <cellStyle name="SAPBEXaggItem 2 2" xfId="598" xr:uid="{00000000-0005-0000-0000-0000A1010000}"/>
    <cellStyle name="SAPBEXaggItem 2 3" xfId="484" xr:uid="{00000000-0005-0000-0000-0000A2010000}"/>
    <cellStyle name="SAPBEXaggItem 2 4" xfId="482" xr:uid="{00000000-0005-0000-0000-0000A3010000}"/>
    <cellStyle name="SAPBEXaggItem 2 5" xfId="791" xr:uid="{00000000-0005-0000-0000-0000A4010000}"/>
    <cellStyle name="SAPBEXaggItem 2 6" xfId="852" xr:uid="{00000000-0005-0000-0000-0000A5010000}"/>
    <cellStyle name="SAPBEXaggItem 2 7" xfId="800" xr:uid="{00000000-0005-0000-0000-0000A6010000}"/>
    <cellStyle name="SAPBEXaggItem 2 8" xfId="841" xr:uid="{00000000-0005-0000-0000-0000A7010000}"/>
    <cellStyle name="SAPBEXaggItem 3" xfId="349" xr:uid="{00000000-0005-0000-0000-0000A8010000}"/>
    <cellStyle name="SAPBEXaggItem 3 2" xfId="408" xr:uid="{00000000-0005-0000-0000-0000A9010000}"/>
    <cellStyle name="SAPBEXaggItem 3 3" xfId="661" xr:uid="{00000000-0005-0000-0000-0000AA010000}"/>
    <cellStyle name="SAPBEXaggItem 3 4" xfId="687" xr:uid="{00000000-0005-0000-0000-0000AB010000}"/>
    <cellStyle name="SAPBEXaggItem 3 5" xfId="790" xr:uid="{00000000-0005-0000-0000-0000AC010000}"/>
    <cellStyle name="SAPBEXaggItem 3 6" xfId="853" xr:uid="{00000000-0005-0000-0000-0000AD010000}"/>
    <cellStyle name="SAPBEXaggItem 3 7" xfId="799" xr:uid="{00000000-0005-0000-0000-0000AE010000}"/>
    <cellStyle name="SAPBEXaggItem 3 8" xfId="842" xr:uid="{00000000-0005-0000-0000-0000AF010000}"/>
    <cellStyle name="SAPBEXaggItem 4" xfId="599" xr:uid="{00000000-0005-0000-0000-0000B0010000}"/>
    <cellStyle name="SAPBEXaggItem 5" xfId="446" xr:uid="{00000000-0005-0000-0000-0000B1010000}"/>
    <cellStyle name="SAPBEXaggItem 6" xfId="511" xr:uid="{00000000-0005-0000-0000-0000B2010000}"/>
    <cellStyle name="SAPBEXaggItem 7" xfId="792" xr:uid="{00000000-0005-0000-0000-0000B3010000}"/>
    <cellStyle name="SAPBEXaggItem 8" xfId="851" xr:uid="{00000000-0005-0000-0000-0000B4010000}"/>
    <cellStyle name="SAPBEXaggItem 9" xfId="801" xr:uid="{00000000-0005-0000-0000-0000B5010000}"/>
    <cellStyle name="SAPBEXaggItemX" xfId="143" xr:uid="{00000000-0005-0000-0000-0000B6010000}"/>
    <cellStyle name="SAPBEXaggItemX 2" xfId="480" xr:uid="{00000000-0005-0000-0000-0000B7010000}"/>
    <cellStyle name="SAPBEXaggItemX 3" xfId="447" xr:uid="{00000000-0005-0000-0000-0000B8010000}"/>
    <cellStyle name="SAPBEXaggItemX 4" xfId="422" xr:uid="{00000000-0005-0000-0000-0000B9010000}"/>
    <cellStyle name="SAPBEXaggItemX 5" xfId="789" xr:uid="{00000000-0005-0000-0000-0000BA010000}"/>
    <cellStyle name="SAPBEXaggItemX 6" xfId="854" xr:uid="{00000000-0005-0000-0000-0000BB010000}"/>
    <cellStyle name="SAPBEXaggItemX 7" xfId="788" xr:uid="{00000000-0005-0000-0000-0000BC010000}"/>
    <cellStyle name="SAPBEXaggItemX 8" xfId="843" xr:uid="{00000000-0005-0000-0000-0000BD010000}"/>
    <cellStyle name="SAPBEXchaText" xfId="144" xr:uid="{00000000-0005-0000-0000-0000BE010000}"/>
    <cellStyle name="SAPBEXchaText 2" xfId="145" xr:uid="{00000000-0005-0000-0000-0000BF010000}"/>
    <cellStyle name="SAPBEXchaText 2 2" xfId="597" xr:uid="{00000000-0005-0000-0000-0000C0010000}"/>
    <cellStyle name="SAPBEXchaText 2 3" xfId="485" xr:uid="{00000000-0005-0000-0000-0000C1010000}"/>
    <cellStyle name="SAPBEXchaText 2 4" xfId="450" xr:uid="{00000000-0005-0000-0000-0000C2010000}"/>
    <cellStyle name="SAPBEXchaText 2 5" xfId="787" xr:uid="{00000000-0005-0000-0000-0000C3010000}"/>
    <cellStyle name="SAPBEXchaText 2 6" xfId="860" xr:uid="{00000000-0005-0000-0000-0000C4010000}"/>
    <cellStyle name="SAPBEXchaText 2 7" xfId="759" xr:uid="{00000000-0005-0000-0000-0000C5010000}"/>
    <cellStyle name="SAPBEXchaText 2 8" xfId="844" xr:uid="{00000000-0005-0000-0000-0000C6010000}"/>
    <cellStyle name="SAPBEXchaText 3" xfId="350" xr:uid="{00000000-0005-0000-0000-0000C7010000}"/>
    <cellStyle name="SAPBEXexcBad7" xfId="146" xr:uid="{00000000-0005-0000-0000-0000C8010000}"/>
    <cellStyle name="SAPBEXexcBad7 10" xfId="861" xr:uid="{00000000-0005-0000-0000-0000C9010000}"/>
    <cellStyle name="SAPBEXexcBad7 2" xfId="147" xr:uid="{00000000-0005-0000-0000-0000CA010000}"/>
    <cellStyle name="SAPBEXexcBad7 2 2" xfId="596" xr:uid="{00000000-0005-0000-0000-0000CB010000}"/>
    <cellStyle name="SAPBEXexcBad7 2 3" xfId="486" xr:uid="{00000000-0005-0000-0000-0000CC010000}"/>
    <cellStyle name="SAPBEXexcBad7 2 4" xfId="566" xr:uid="{00000000-0005-0000-0000-0000CD010000}"/>
    <cellStyle name="SAPBEXexcBad7 2 5" xfId="785" xr:uid="{00000000-0005-0000-0000-0000CE010000}"/>
    <cellStyle name="SAPBEXexcBad7 2 6" xfId="863" xr:uid="{00000000-0005-0000-0000-0000CF010000}"/>
    <cellStyle name="SAPBEXexcBad7 2 7" xfId="756" xr:uid="{00000000-0005-0000-0000-0000D0010000}"/>
    <cellStyle name="SAPBEXexcBad7 2 8" xfId="889" xr:uid="{00000000-0005-0000-0000-0000D1010000}"/>
    <cellStyle name="SAPBEXexcBad7 3" xfId="351" xr:uid="{00000000-0005-0000-0000-0000D2010000}"/>
    <cellStyle name="SAPBEXexcBad7 3 2" xfId="583" xr:uid="{00000000-0005-0000-0000-0000D3010000}"/>
    <cellStyle name="SAPBEXexcBad7 3 3" xfId="662" xr:uid="{00000000-0005-0000-0000-0000D4010000}"/>
    <cellStyle name="SAPBEXexcBad7 3 4" xfId="688" xr:uid="{00000000-0005-0000-0000-0000D5010000}"/>
    <cellStyle name="SAPBEXexcBad7 3 5" xfId="784" xr:uid="{00000000-0005-0000-0000-0000D6010000}"/>
    <cellStyle name="SAPBEXexcBad7 3 6" xfId="864" xr:uid="{00000000-0005-0000-0000-0000D7010000}"/>
    <cellStyle name="SAPBEXexcBad7 3 7" xfId="755" xr:uid="{00000000-0005-0000-0000-0000D8010000}"/>
    <cellStyle name="SAPBEXexcBad7 3 8" xfId="891" xr:uid="{00000000-0005-0000-0000-0000D9010000}"/>
    <cellStyle name="SAPBEXexcBad7 4" xfId="479" xr:uid="{00000000-0005-0000-0000-0000DA010000}"/>
    <cellStyle name="SAPBEXexcBad7 5" xfId="615" xr:uid="{00000000-0005-0000-0000-0000DB010000}"/>
    <cellStyle name="SAPBEXexcBad7 6" xfId="568" xr:uid="{00000000-0005-0000-0000-0000DC010000}"/>
    <cellStyle name="SAPBEXexcBad7 7" xfId="786" xr:uid="{00000000-0005-0000-0000-0000DD010000}"/>
    <cellStyle name="SAPBEXexcBad7 8" xfId="862" xr:uid="{00000000-0005-0000-0000-0000DE010000}"/>
    <cellStyle name="SAPBEXexcBad7 9" xfId="757" xr:uid="{00000000-0005-0000-0000-0000DF010000}"/>
    <cellStyle name="SAPBEXexcBad8" xfId="148" xr:uid="{00000000-0005-0000-0000-0000E0010000}"/>
    <cellStyle name="SAPBEXexcBad8 10" xfId="892" xr:uid="{00000000-0005-0000-0000-0000E1010000}"/>
    <cellStyle name="SAPBEXexcBad8 2" xfId="149" xr:uid="{00000000-0005-0000-0000-0000E2010000}"/>
    <cellStyle name="SAPBEXexcBad8 2 2" xfId="477" xr:uid="{00000000-0005-0000-0000-0000E3010000}"/>
    <cellStyle name="SAPBEXexcBad8 2 3" xfId="616" xr:uid="{00000000-0005-0000-0000-0000E4010000}"/>
    <cellStyle name="SAPBEXexcBad8 2 4" xfId="443" xr:uid="{00000000-0005-0000-0000-0000E5010000}"/>
    <cellStyle name="SAPBEXexcBad8 2 5" xfId="782" xr:uid="{00000000-0005-0000-0000-0000E6010000}"/>
    <cellStyle name="SAPBEXexcBad8 2 6" xfId="866" xr:uid="{00000000-0005-0000-0000-0000E7010000}"/>
    <cellStyle name="SAPBEXexcBad8 2 7" xfId="751" xr:uid="{00000000-0005-0000-0000-0000E8010000}"/>
    <cellStyle name="SAPBEXexcBad8 2 8" xfId="893" xr:uid="{00000000-0005-0000-0000-0000E9010000}"/>
    <cellStyle name="SAPBEXexcBad8 3" xfId="352" xr:uid="{00000000-0005-0000-0000-0000EA010000}"/>
    <cellStyle name="SAPBEXexcBad8 3 2" xfId="407" xr:uid="{00000000-0005-0000-0000-0000EB010000}"/>
    <cellStyle name="SAPBEXexcBad8 3 3" xfId="663" xr:uid="{00000000-0005-0000-0000-0000EC010000}"/>
    <cellStyle name="SAPBEXexcBad8 3 4" xfId="689" xr:uid="{00000000-0005-0000-0000-0000ED010000}"/>
    <cellStyle name="SAPBEXexcBad8 3 5" xfId="781" xr:uid="{00000000-0005-0000-0000-0000EE010000}"/>
    <cellStyle name="SAPBEXexcBad8 3 6" xfId="867" xr:uid="{00000000-0005-0000-0000-0000EF010000}"/>
    <cellStyle name="SAPBEXexcBad8 3 7" xfId="749" xr:uid="{00000000-0005-0000-0000-0000F0010000}"/>
    <cellStyle name="SAPBEXexcBad8 3 8" xfId="894" xr:uid="{00000000-0005-0000-0000-0000F1010000}"/>
    <cellStyle name="SAPBEXexcBad8 4" xfId="478" xr:uid="{00000000-0005-0000-0000-0000F2010000}"/>
    <cellStyle name="SAPBEXexcBad8 5" xfId="487" xr:uid="{00000000-0005-0000-0000-0000F3010000}"/>
    <cellStyle name="SAPBEXexcBad8 6" xfId="412" xr:uid="{00000000-0005-0000-0000-0000F4010000}"/>
    <cellStyle name="SAPBEXexcBad8 7" xfId="783" xr:uid="{00000000-0005-0000-0000-0000F5010000}"/>
    <cellStyle name="SAPBEXexcBad8 8" xfId="865" xr:uid="{00000000-0005-0000-0000-0000F6010000}"/>
    <cellStyle name="SAPBEXexcBad8 9" xfId="754" xr:uid="{00000000-0005-0000-0000-0000F7010000}"/>
    <cellStyle name="SAPBEXexcBad9" xfId="150" xr:uid="{00000000-0005-0000-0000-0000F8010000}"/>
    <cellStyle name="SAPBEXexcBad9 10" xfId="895" xr:uid="{00000000-0005-0000-0000-0000F9010000}"/>
    <cellStyle name="SAPBEXexcBad9 2" xfId="151" xr:uid="{00000000-0005-0000-0000-0000FA010000}"/>
    <cellStyle name="SAPBEXexcBad9 2 2" xfId="564" xr:uid="{00000000-0005-0000-0000-0000FB010000}"/>
    <cellStyle name="SAPBEXexcBad9 2 3" xfId="445" xr:uid="{00000000-0005-0000-0000-0000FC010000}"/>
    <cellStyle name="SAPBEXexcBad9 2 4" xfId="629" xr:uid="{00000000-0005-0000-0000-0000FD010000}"/>
    <cellStyle name="SAPBEXexcBad9 2 5" xfId="779" xr:uid="{00000000-0005-0000-0000-0000FE010000}"/>
    <cellStyle name="SAPBEXexcBad9 2 6" xfId="869" xr:uid="{00000000-0005-0000-0000-0000FF010000}"/>
    <cellStyle name="SAPBEXexcBad9 2 7" xfId="747" xr:uid="{00000000-0005-0000-0000-000000020000}"/>
    <cellStyle name="SAPBEXexcBad9 2 8" xfId="898" xr:uid="{00000000-0005-0000-0000-000001020000}"/>
    <cellStyle name="SAPBEXexcBad9 3" xfId="353" xr:uid="{00000000-0005-0000-0000-000002020000}"/>
    <cellStyle name="SAPBEXexcBad9 3 2" xfId="406" xr:uid="{00000000-0005-0000-0000-000003020000}"/>
    <cellStyle name="SAPBEXexcBad9 3 3" xfId="664" xr:uid="{00000000-0005-0000-0000-000004020000}"/>
    <cellStyle name="SAPBEXexcBad9 3 4" xfId="690" xr:uid="{00000000-0005-0000-0000-000005020000}"/>
    <cellStyle name="SAPBEXexcBad9 3 5" xfId="778" xr:uid="{00000000-0005-0000-0000-000006020000}"/>
    <cellStyle name="SAPBEXexcBad9 3 6" xfId="870" xr:uid="{00000000-0005-0000-0000-000007020000}"/>
    <cellStyle name="SAPBEXexcBad9 3 7" xfId="745" xr:uid="{00000000-0005-0000-0000-000008020000}"/>
    <cellStyle name="SAPBEXexcBad9 3 8" xfId="900" xr:uid="{00000000-0005-0000-0000-000009020000}"/>
    <cellStyle name="SAPBEXexcBad9 4" xfId="476" xr:uid="{00000000-0005-0000-0000-00000A020000}"/>
    <cellStyle name="SAPBEXexcBad9 5" xfId="525" xr:uid="{00000000-0005-0000-0000-00000B020000}"/>
    <cellStyle name="SAPBEXexcBad9 6" xfId="421" xr:uid="{00000000-0005-0000-0000-00000C020000}"/>
    <cellStyle name="SAPBEXexcBad9 7" xfId="780" xr:uid="{00000000-0005-0000-0000-00000D020000}"/>
    <cellStyle name="SAPBEXexcBad9 8" xfId="868" xr:uid="{00000000-0005-0000-0000-00000E020000}"/>
    <cellStyle name="SAPBEXexcBad9 9" xfId="748" xr:uid="{00000000-0005-0000-0000-00000F020000}"/>
    <cellStyle name="SAPBEXexcCritical4" xfId="152" xr:uid="{00000000-0005-0000-0000-000010020000}"/>
    <cellStyle name="SAPBEXexcCritical4 10" xfId="901" xr:uid="{00000000-0005-0000-0000-000011020000}"/>
    <cellStyle name="SAPBEXexcCritical4 2" xfId="153" xr:uid="{00000000-0005-0000-0000-000012020000}"/>
    <cellStyle name="SAPBEXexcCritical4 2 2" xfId="474" xr:uid="{00000000-0005-0000-0000-000013020000}"/>
    <cellStyle name="SAPBEXexcCritical4 2 3" xfId="442" xr:uid="{00000000-0005-0000-0000-000014020000}"/>
    <cellStyle name="SAPBEXexcCritical4 2 4" xfId="513" xr:uid="{00000000-0005-0000-0000-000015020000}"/>
    <cellStyle name="SAPBEXexcCritical4 2 5" xfId="776" xr:uid="{00000000-0005-0000-0000-000016020000}"/>
    <cellStyle name="SAPBEXexcCritical4 2 6" xfId="872" xr:uid="{00000000-0005-0000-0000-000017020000}"/>
    <cellStyle name="SAPBEXexcCritical4 2 7" xfId="957" xr:uid="{00000000-0005-0000-0000-000018020000}"/>
    <cellStyle name="SAPBEXexcCritical4 2 8" xfId="902" xr:uid="{00000000-0005-0000-0000-000019020000}"/>
    <cellStyle name="SAPBEXexcCritical4 3" xfId="354" xr:uid="{00000000-0005-0000-0000-00001A020000}"/>
    <cellStyle name="SAPBEXexcCritical4 3 2" xfId="584" xr:uid="{00000000-0005-0000-0000-00001B020000}"/>
    <cellStyle name="SAPBEXexcCritical4 3 3" xfId="665" xr:uid="{00000000-0005-0000-0000-00001C020000}"/>
    <cellStyle name="SAPBEXexcCritical4 3 4" xfId="691" xr:uid="{00000000-0005-0000-0000-00001D020000}"/>
    <cellStyle name="SAPBEXexcCritical4 3 5" xfId="775" xr:uid="{00000000-0005-0000-0000-00001E020000}"/>
    <cellStyle name="SAPBEXexcCritical4 3 6" xfId="873" xr:uid="{00000000-0005-0000-0000-00001F020000}"/>
    <cellStyle name="SAPBEXexcCritical4 3 7" xfId="958" xr:uid="{00000000-0005-0000-0000-000020020000}"/>
    <cellStyle name="SAPBEXexcCritical4 3 8" xfId="904" xr:uid="{00000000-0005-0000-0000-000021020000}"/>
    <cellStyle name="SAPBEXexcCritical4 4" xfId="475" xr:uid="{00000000-0005-0000-0000-000022020000}"/>
    <cellStyle name="SAPBEXexcCritical4 5" xfId="444" xr:uid="{00000000-0005-0000-0000-000023020000}"/>
    <cellStyle name="SAPBEXexcCritical4 6" xfId="512" xr:uid="{00000000-0005-0000-0000-000024020000}"/>
    <cellStyle name="SAPBEXexcCritical4 7" xfId="777" xr:uid="{00000000-0005-0000-0000-000025020000}"/>
    <cellStyle name="SAPBEXexcCritical4 8" xfId="871" xr:uid="{00000000-0005-0000-0000-000026020000}"/>
    <cellStyle name="SAPBEXexcCritical4 9" xfId="956" xr:uid="{00000000-0005-0000-0000-000027020000}"/>
    <cellStyle name="SAPBEXexcCritical5" xfId="154" xr:uid="{00000000-0005-0000-0000-000028020000}"/>
    <cellStyle name="SAPBEXexcCritical5 10" xfId="905" xr:uid="{00000000-0005-0000-0000-000029020000}"/>
    <cellStyle name="SAPBEXexcCritical5 2" xfId="155" xr:uid="{00000000-0005-0000-0000-00002A020000}"/>
    <cellStyle name="SAPBEXexcCritical5 2 2" xfId="472" xr:uid="{00000000-0005-0000-0000-00002B020000}"/>
    <cellStyle name="SAPBEXexcCritical5 2 3" xfId="438" xr:uid="{00000000-0005-0000-0000-00002C020000}"/>
    <cellStyle name="SAPBEXexcCritical5 2 4" xfId="631" xr:uid="{00000000-0005-0000-0000-00002D020000}"/>
    <cellStyle name="SAPBEXexcCritical5 2 5" xfId="773" xr:uid="{00000000-0005-0000-0000-00002E020000}"/>
    <cellStyle name="SAPBEXexcCritical5 2 6" xfId="875" xr:uid="{00000000-0005-0000-0000-00002F020000}"/>
    <cellStyle name="SAPBEXexcCritical5 2 7" xfId="960" xr:uid="{00000000-0005-0000-0000-000030020000}"/>
    <cellStyle name="SAPBEXexcCritical5 2 8" xfId="922" xr:uid="{00000000-0005-0000-0000-000031020000}"/>
    <cellStyle name="SAPBEXexcCritical5 3" xfId="355" xr:uid="{00000000-0005-0000-0000-000032020000}"/>
    <cellStyle name="SAPBEXexcCritical5 3 2" xfId="405" xr:uid="{00000000-0005-0000-0000-000033020000}"/>
    <cellStyle name="SAPBEXexcCritical5 3 3" xfId="666" xr:uid="{00000000-0005-0000-0000-000034020000}"/>
    <cellStyle name="SAPBEXexcCritical5 3 4" xfId="692" xr:uid="{00000000-0005-0000-0000-000035020000}"/>
    <cellStyle name="SAPBEXexcCritical5 3 5" xfId="772" xr:uid="{00000000-0005-0000-0000-000036020000}"/>
    <cellStyle name="SAPBEXexcCritical5 3 6" xfId="876" xr:uid="{00000000-0005-0000-0000-000037020000}"/>
    <cellStyle name="SAPBEXexcCritical5 3 7" xfId="961" xr:uid="{00000000-0005-0000-0000-000038020000}"/>
    <cellStyle name="SAPBEXexcCritical5 3 8" xfId="923" xr:uid="{00000000-0005-0000-0000-000039020000}"/>
    <cellStyle name="SAPBEXexcCritical5 4" xfId="473" xr:uid="{00000000-0005-0000-0000-00003A020000}"/>
    <cellStyle name="SAPBEXexcCritical5 5" xfId="439" xr:uid="{00000000-0005-0000-0000-00003B020000}"/>
    <cellStyle name="SAPBEXexcCritical5 6" xfId="419" xr:uid="{00000000-0005-0000-0000-00003C020000}"/>
    <cellStyle name="SAPBEXexcCritical5 7" xfId="774" xr:uid="{00000000-0005-0000-0000-00003D020000}"/>
    <cellStyle name="SAPBEXexcCritical5 8" xfId="874" xr:uid="{00000000-0005-0000-0000-00003E020000}"/>
    <cellStyle name="SAPBEXexcCritical5 9" xfId="959" xr:uid="{00000000-0005-0000-0000-00003F020000}"/>
    <cellStyle name="SAPBEXexcCritical6" xfId="156" xr:uid="{00000000-0005-0000-0000-000040020000}"/>
    <cellStyle name="SAPBEXexcCritical6 10" xfId="928" xr:uid="{00000000-0005-0000-0000-000041020000}"/>
    <cellStyle name="SAPBEXexcCritical6 2" xfId="157" xr:uid="{00000000-0005-0000-0000-000042020000}"/>
    <cellStyle name="SAPBEXexcCritical6 2 2" xfId="470" xr:uid="{00000000-0005-0000-0000-000043020000}"/>
    <cellStyle name="SAPBEXexcCritical6 2 3" xfId="435" xr:uid="{00000000-0005-0000-0000-000044020000}"/>
    <cellStyle name="SAPBEXexcCritical6 2 4" xfId="417" xr:uid="{00000000-0005-0000-0000-000045020000}"/>
    <cellStyle name="SAPBEXexcCritical6 2 5" xfId="770" xr:uid="{00000000-0005-0000-0000-000046020000}"/>
    <cellStyle name="SAPBEXexcCritical6 2 6" xfId="878" xr:uid="{00000000-0005-0000-0000-000047020000}"/>
    <cellStyle name="SAPBEXexcCritical6 2 7" xfId="963" xr:uid="{00000000-0005-0000-0000-000048020000}"/>
    <cellStyle name="SAPBEXexcCritical6 2 8" xfId="942" xr:uid="{00000000-0005-0000-0000-000049020000}"/>
    <cellStyle name="SAPBEXexcCritical6 3" xfId="356" xr:uid="{00000000-0005-0000-0000-00004A020000}"/>
    <cellStyle name="SAPBEXexcCritical6 3 2" xfId="404" xr:uid="{00000000-0005-0000-0000-00004B020000}"/>
    <cellStyle name="SAPBEXexcCritical6 3 3" xfId="667" xr:uid="{00000000-0005-0000-0000-00004C020000}"/>
    <cellStyle name="SAPBEXexcCritical6 3 4" xfId="693" xr:uid="{00000000-0005-0000-0000-00004D020000}"/>
    <cellStyle name="SAPBEXexcCritical6 3 5" xfId="769" xr:uid="{00000000-0005-0000-0000-00004E020000}"/>
    <cellStyle name="SAPBEXexcCritical6 3 6" xfId="879" xr:uid="{00000000-0005-0000-0000-00004F020000}"/>
    <cellStyle name="SAPBEXexcCritical6 3 7" xfId="964" xr:uid="{00000000-0005-0000-0000-000050020000}"/>
    <cellStyle name="SAPBEXexcCritical6 3 8" xfId="943" xr:uid="{00000000-0005-0000-0000-000051020000}"/>
    <cellStyle name="SAPBEXexcCritical6 4" xfId="471" xr:uid="{00000000-0005-0000-0000-000052020000}"/>
    <cellStyle name="SAPBEXexcCritical6 5" xfId="572" xr:uid="{00000000-0005-0000-0000-000053020000}"/>
    <cellStyle name="SAPBEXexcCritical6 6" xfId="632" xr:uid="{00000000-0005-0000-0000-000054020000}"/>
    <cellStyle name="SAPBEXexcCritical6 7" xfId="771" xr:uid="{00000000-0005-0000-0000-000055020000}"/>
    <cellStyle name="SAPBEXexcCritical6 8" xfId="877" xr:uid="{00000000-0005-0000-0000-000056020000}"/>
    <cellStyle name="SAPBEXexcCritical6 9" xfId="962" xr:uid="{00000000-0005-0000-0000-000057020000}"/>
    <cellStyle name="SAPBEXexcGood1" xfId="158" xr:uid="{00000000-0005-0000-0000-000058020000}"/>
    <cellStyle name="SAPBEXexcGood1 10" xfId="945" xr:uid="{00000000-0005-0000-0000-000059020000}"/>
    <cellStyle name="SAPBEXexcGood1 2" xfId="159" xr:uid="{00000000-0005-0000-0000-00005A020000}"/>
    <cellStyle name="SAPBEXexcGood1 2 2" xfId="562" xr:uid="{00000000-0005-0000-0000-00005B020000}"/>
    <cellStyle name="SAPBEXexcGood1 2 3" xfId="488" xr:uid="{00000000-0005-0000-0000-00005C020000}"/>
    <cellStyle name="SAPBEXexcGood1 2 4" xfId="416" xr:uid="{00000000-0005-0000-0000-00005D020000}"/>
    <cellStyle name="SAPBEXexcGood1 2 5" xfId="767" xr:uid="{00000000-0005-0000-0000-00005E020000}"/>
    <cellStyle name="SAPBEXexcGood1 2 6" xfId="881" xr:uid="{00000000-0005-0000-0000-00005F020000}"/>
    <cellStyle name="SAPBEXexcGood1 2 7" xfId="966" xr:uid="{00000000-0005-0000-0000-000060020000}"/>
    <cellStyle name="SAPBEXexcGood1 2 8" xfId="946" xr:uid="{00000000-0005-0000-0000-000061020000}"/>
    <cellStyle name="SAPBEXexcGood1 3" xfId="357" xr:uid="{00000000-0005-0000-0000-000062020000}"/>
    <cellStyle name="SAPBEXexcGood1 3 2" xfId="585" xr:uid="{00000000-0005-0000-0000-000063020000}"/>
    <cellStyle name="SAPBEXexcGood1 3 3" xfId="668" xr:uid="{00000000-0005-0000-0000-000064020000}"/>
    <cellStyle name="SAPBEXexcGood1 3 4" xfId="694" xr:uid="{00000000-0005-0000-0000-000065020000}"/>
    <cellStyle name="SAPBEXexcGood1 3 5" xfId="766" xr:uid="{00000000-0005-0000-0000-000066020000}"/>
    <cellStyle name="SAPBEXexcGood1 3 6" xfId="882" xr:uid="{00000000-0005-0000-0000-000067020000}"/>
    <cellStyle name="SAPBEXexcGood1 3 7" xfId="967" xr:uid="{00000000-0005-0000-0000-000068020000}"/>
    <cellStyle name="SAPBEXexcGood1 3 8" xfId="950" xr:uid="{00000000-0005-0000-0000-000069020000}"/>
    <cellStyle name="SAPBEXexcGood1 4" xfId="397" xr:uid="{00000000-0005-0000-0000-00006A020000}"/>
    <cellStyle name="SAPBEXexcGood1 5" xfId="431" xr:uid="{00000000-0005-0000-0000-00006B020000}"/>
    <cellStyle name="SAPBEXexcGood1 6" xfId="633" xr:uid="{00000000-0005-0000-0000-00006C020000}"/>
    <cellStyle name="SAPBEXexcGood1 7" xfId="768" xr:uid="{00000000-0005-0000-0000-00006D020000}"/>
    <cellStyle name="SAPBEXexcGood1 8" xfId="880" xr:uid="{00000000-0005-0000-0000-00006E020000}"/>
    <cellStyle name="SAPBEXexcGood1 9" xfId="965" xr:uid="{00000000-0005-0000-0000-00006F020000}"/>
    <cellStyle name="SAPBEXexcGood2" xfId="160" xr:uid="{00000000-0005-0000-0000-000070020000}"/>
    <cellStyle name="SAPBEXexcGood2 10" xfId="951" xr:uid="{00000000-0005-0000-0000-000071020000}"/>
    <cellStyle name="SAPBEXexcGood2 2" xfId="161" xr:uid="{00000000-0005-0000-0000-000072020000}"/>
    <cellStyle name="SAPBEXexcGood2 2 2" xfId="518" xr:uid="{00000000-0005-0000-0000-000073020000}"/>
    <cellStyle name="SAPBEXexcGood2 2 3" xfId="429" xr:uid="{00000000-0005-0000-0000-000074020000}"/>
    <cellStyle name="SAPBEXexcGood2 2 4" xfId="441" xr:uid="{00000000-0005-0000-0000-000075020000}"/>
    <cellStyle name="SAPBEXexcGood2 2 5" xfId="764" xr:uid="{00000000-0005-0000-0000-000076020000}"/>
    <cellStyle name="SAPBEXexcGood2 2 6" xfId="884" xr:uid="{00000000-0005-0000-0000-000077020000}"/>
    <cellStyle name="SAPBEXexcGood2 2 7" xfId="969" xr:uid="{00000000-0005-0000-0000-000078020000}"/>
    <cellStyle name="SAPBEXexcGood2 2 8" xfId="952" xr:uid="{00000000-0005-0000-0000-000079020000}"/>
    <cellStyle name="SAPBEXexcGood2 3" xfId="358" xr:uid="{00000000-0005-0000-0000-00007A020000}"/>
    <cellStyle name="SAPBEXexcGood2 3 2" xfId="403" xr:uid="{00000000-0005-0000-0000-00007B020000}"/>
    <cellStyle name="SAPBEXexcGood2 3 3" xfId="669" xr:uid="{00000000-0005-0000-0000-00007C020000}"/>
    <cellStyle name="SAPBEXexcGood2 3 4" xfId="695" xr:uid="{00000000-0005-0000-0000-00007D020000}"/>
    <cellStyle name="SAPBEXexcGood2 3 5" xfId="763" xr:uid="{00000000-0005-0000-0000-00007E020000}"/>
    <cellStyle name="SAPBEXexcGood2 3 6" xfId="885" xr:uid="{00000000-0005-0000-0000-00007F020000}"/>
    <cellStyle name="SAPBEXexcGood2 3 7" xfId="970" xr:uid="{00000000-0005-0000-0000-000080020000}"/>
    <cellStyle name="SAPBEXexcGood2 3 8" xfId="1019" xr:uid="{00000000-0005-0000-0000-000081020000}"/>
    <cellStyle name="SAPBEXexcGood2 4" xfId="559" xr:uid="{00000000-0005-0000-0000-000082020000}"/>
    <cellStyle name="SAPBEXexcGood2 5" xfId="430" xr:uid="{00000000-0005-0000-0000-000083020000}"/>
    <cellStyle name="SAPBEXexcGood2 6" xfId="634" xr:uid="{00000000-0005-0000-0000-000084020000}"/>
    <cellStyle name="SAPBEXexcGood2 7" xfId="765" xr:uid="{00000000-0005-0000-0000-000085020000}"/>
    <cellStyle name="SAPBEXexcGood2 8" xfId="883" xr:uid="{00000000-0005-0000-0000-000086020000}"/>
    <cellStyle name="SAPBEXexcGood2 9" xfId="968" xr:uid="{00000000-0005-0000-0000-000087020000}"/>
    <cellStyle name="SAPBEXexcGood3" xfId="162" xr:uid="{00000000-0005-0000-0000-000088020000}"/>
    <cellStyle name="SAPBEXexcGood3 10" xfId="1020" xr:uid="{00000000-0005-0000-0000-000089020000}"/>
    <cellStyle name="SAPBEXexcGood3 2" xfId="163" xr:uid="{00000000-0005-0000-0000-00008A020000}"/>
    <cellStyle name="SAPBEXexcGood3 2 2" xfId="468" xr:uid="{00000000-0005-0000-0000-00008B020000}"/>
    <cellStyle name="SAPBEXexcGood3 2 3" xfId="427" xr:uid="{00000000-0005-0000-0000-00008C020000}"/>
    <cellStyle name="SAPBEXexcGood3 2 4" xfId="415" xr:uid="{00000000-0005-0000-0000-00008D020000}"/>
    <cellStyle name="SAPBEXexcGood3 2 5" xfId="761" xr:uid="{00000000-0005-0000-0000-00008E020000}"/>
    <cellStyle name="SAPBEXexcGood3 2 6" xfId="887" xr:uid="{00000000-0005-0000-0000-00008F020000}"/>
    <cellStyle name="SAPBEXexcGood3 2 7" xfId="972" xr:uid="{00000000-0005-0000-0000-000090020000}"/>
    <cellStyle name="SAPBEXexcGood3 2 8" xfId="1021" xr:uid="{00000000-0005-0000-0000-000091020000}"/>
    <cellStyle name="SAPBEXexcGood3 3" xfId="359" xr:uid="{00000000-0005-0000-0000-000092020000}"/>
    <cellStyle name="SAPBEXexcGood3 3 2" xfId="402" xr:uid="{00000000-0005-0000-0000-000093020000}"/>
    <cellStyle name="SAPBEXexcGood3 3 3" xfId="670" xr:uid="{00000000-0005-0000-0000-000094020000}"/>
    <cellStyle name="SAPBEXexcGood3 3 4" xfId="696" xr:uid="{00000000-0005-0000-0000-000095020000}"/>
    <cellStyle name="SAPBEXexcGood3 3 5" xfId="760" xr:uid="{00000000-0005-0000-0000-000096020000}"/>
    <cellStyle name="SAPBEXexcGood3 3 6" xfId="888" xr:uid="{00000000-0005-0000-0000-000097020000}"/>
    <cellStyle name="SAPBEXexcGood3 3 7" xfId="973" xr:uid="{00000000-0005-0000-0000-000098020000}"/>
    <cellStyle name="SAPBEXexcGood3 3 8" xfId="1022" xr:uid="{00000000-0005-0000-0000-000099020000}"/>
    <cellStyle name="SAPBEXexcGood3 4" xfId="469" xr:uid="{00000000-0005-0000-0000-00009A020000}"/>
    <cellStyle name="SAPBEXexcGood3 5" xfId="489" xr:uid="{00000000-0005-0000-0000-00009B020000}"/>
    <cellStyle name="SAPBEXexcGood3 6" xfId="635" xr:uid="{00000000-0005-0000-0000-00009C020000}"/>
    <cellStyle name="SAPBEXexcGood3 7" xfId="762" xr:uid="{00000000-0005-0000-0000-00009D020000}"/>
    <cellStyle name="SAPBEXexcGood3 8" xfId="886" xr:uid="{00000000-0005-0000-0000-00009E020000}"/>
    <cellStyle name="SAPBEXexcGood3 9" xfId="971" xr:uid="{00000000-0005-0000-0000-00009F020000}"/>
    <cellStyle name="SAPBEXfilterDrill" xfId="164" xr:uid="{00000000-0005-0000-0000-0000A0020000}"/>
    <cellStyle name="SAPBEXfilterDrill 2" xfId="165" xr:uid="{00000000-0005-0000-0000-0000A1020000}"/>
    <cellStyle name="SAPBEXfilterDrill 2 2" xfId="396" xr:uid="{00000000-0005-0000-0000-0000A2020000}"/>
    <cellStyle name="SAPBEXfilterDrill 2 3" xfId="652" xr:uid="{00000000-0005-0000-0000-0000A3020000}"/>
    <cellStyle name="SAPBEXfilterDrill 2 4" xfId="414" xr:uid="{00000000-0005-0000-0000-0000A4020000}"/>
    <cellStyle name="SAPBEXfilterDrill 2 5" xfId="758" xr:uid="{00000000-0005-0000-0000-0000A5020000}"/>
    <cellStyle name="SAPBEXfilterDrill 2 6" xfId="890" xr:uid="{00000000-0005-0000-0000-0000A6020000}"/>
    <cellStyle name="SAPBEXfilterDrill 2 7" xfId="974" xr:uid="{00000000-0005-0000-0000-0000A7020000}"/>
    <cellStyle name="SAPBEXfilterDrill 2 8" xfId="1023" xr:uid="{00000000-0005-0000-0000-0000A8020000}"/>
    <cellStyle name="SAPBEXfilterDrill 3" xfId="360" xr:uid="{00000000-0005-0000-0000-0000A9020000}"/>
    <cellStyle name="SAPBEXfilterItem" xfId="166" xr:uid="{00000000-0005-0000-0000-0000AA020000}"/>
    <cellStyle name="SAPBEXfilterItem 2" xfId="361" xr:uid="{00000000-0005-0000-0000-0000AB020000}"/>
    <cellStyle name="SAPBEXfilterText" xfId="167" xr:uid="{00000000-0005-0000-0000-0000AC020000}"/>
    <cellStyle name="SAPBEXformats" xfId="168" xr:uid="{00000000-0005-0000-0000-0000AD020000}"/>
    <cellStyle name="SAPBEXformats 2" xfId="169" xr:uid="{00000000-0005-0000-0000-0000AE020000}"/>
    <cellStyle name="SAPBEXformats 2 2" xfId="595" xr:uid="{00000000-0005-0000-0000-0000AF020000}"/>
    <cellStyle name="SAPBEXformats 2 3" xfId="617" xr:uid="{00000000-0005-0000-0000-0000B0020000}"/>
    <cellStyle name="SAPBEXformats 2 4" xfId="517" xr:uid="{00000000-0005-0000-0000-0000B1020000}"/>
    <cellStyle name="SAPBEXformats 2 5" xfId="753" xr:uid="{00000000-0005-0000-0000-0000B2020000}"/>
    <cellStyle name="SAPBEXformats 2 6" xfId="896" xr:uid="{00000000-0005-0000-0000-0000B3020000}"/>
    <cellStyle name="SAPBEXformats 2 7" xfId="975" xr:uid="{00000000-0005-0000-0000-0000B4020000}"/>
    <cellStyle name="SAPBEXformats 2 8" xfId="1024" xr:uid="{00000000-0005-0000-0000-0000B5020000}"/>
    <cellStyle name="SAPBEXformats 3" xfId="362" xr:uid="{00000000-0005-0000-0000-0000B6020000}"/>
    <cellStyle name="SAPBEXformats 3 2" xfId="401" xr:uid="{00000000-0005-0000-0000-0000B7020000}"/>
    <cellStyle name="SAPBEXformats 3 3" xfId="671" xr:uid="{00000000-0005-0000-0000-0000B8020000}"/>
    <cellStyle name="SAPBEXformats 3 4" xfId="697" xr:uid="{00000000-0005-0000-0000-0000B9020000}"/>
    <cellStyle name="SAPBEXformats 3 5" xfId="752" xr:uid="{00000000-0005-0000-0000-0000BA020000}"/>
    <cellStyle name="SAPBEXformats 3 6" xfId="897" xr:uid="{00000000-0005-0000-0000-0000BB020000}"/>
    <cellStyle name="SAPBEXformats 3 7" xfId="976" xr:uid="{00000000-0005-0000-0000-0000BC020000}"/>
    <cellStyle name="SAPBEXformats 3 8" xfId="1025" xr:uid="{00000000-0005-0000-0000-0000BD020000}"/>
    <cellStyle name="SAPBEXformats 4" xfId="490" xr:uid="{00000000-0005-0000-0000-0000BE020000}"/>
    <cellStyle name="SAPBEXheaderItem" xfId="170" xr:uid="{00000000-0005-0000-0000-0000BF020000}"/>
    <cellStyle name="SAPBEXheaderItem 2" xfId="171" xr:uid="{00000000-0005-0000-0000-0000C0020000}"/>
    <cellStyle name="SAPBEXheaderItem 2 2" xfId="393" xr:uid="{00000000-0005-0000-0000-0000C1020000}"/>
    <cellStyle name="SAPBEXheaderItem 2 3" xfId="594" xr:uid="{00000000-0005-0000-0000-0000C2020000}"/>
    <cellStyle name="SAPBEXheaderItem 2 4" xfId="491" xr:uid="{00000000-0005-0000-0000-0000C3020000}"/>
    <cellStyle name="SAPBEXheaderItem 2 5" xfId="575" xr:uid="{00000000-0005-0000-0000-0000C4020000}"/>
    <cellStyle name="SAPBEXheaderItem 2 6" xfId="750" xr:uid="{00000000-0005-0000-0000-0000C5020000}"/>
    <cellStyle name="SAPBEXheaderItem 2 7" xfId="899" xr:uid="{00000000-0005-0000-0000-0000C6020000}"/>
    <cellStyle name="SAPBEXheaderItem 2 8" xfId="977" xr:uid="{00000000-0005-0000-0000-0000C7020000}"/>
    <cellStyle name="SAPBEXheaderItem 2 9" xfId="1026" xr:uid="{00000000-0005-0000-0000-0000C8020000}"/>
    <cellStyle name="SAPBEXheaderItem 3" xfId="363" xr:uid="{00000000-0005-0000-0000-0000C9020000}"/>
    <cellStyle name="SAPBEXheaderText" xfId="172" xr:uid="{00000000-0005-0000-0000-0000CA020000}"/>
    <cellStyle name="SAPBEXheaderText 2" xfId="173" xr:uid="{00000000-0005-0000-0000-0000CB020000}"/>
    <cellStyle name="SAPBEXheaderText 2 2" xfId="394" xr:uid="{00000000-0005-0000-0000-0000CC020000}"/>
    <cellStyle name="SAPBEXheaderText 2 3" xfId="593" xr:uid="{00000000-0005-0000-0000-0000CD020000}"/>
    <cellStyle name="SAPBEXheaderText 2 4" xfId="492" xr:uid="{00000000-0005-0000-0000-0000CE020000}"/>
    <cellStyle name="SAPBEXheaderText 2 5" xfId="526" xr:uid="{00000000-0005-0000-0000-0000CF020000}"/>
    <cellStyle name="SAPBEXheaderText 2 6" xfId="746" xr:uid="{00000000-0005-0000-0000-0000D0020000}"/>
    <cellStyle name="SAPBEXheaderText 2 7" xfId="903" xr:uid="{00000000-0005-0000-0000-0000D1020000}"/>
    <cellStyle name="SAPBEXheaderText 2 8" xfId="978" xr:uid="{00000000-0005-0000-0000-0000D2020000}"/>
    <cellStyle name="SAPBEXheaderText 2 9" xfId="1027" xr:uid="{00000000-0005-0000-0000-0000D3020000}"/>
    <cellStyle name="SAPBEXheaderText 3" xfId="364" xr:uid="{00000000-0005-0000-0000-0000D4020000}"/>
    <cellStyle name="SAPBEXHLevel0" xfId="174" xr:uid="{00000000-0005-0000-0000-0000D5020000}"/>
    <cellStyle name="SAPBEXHLevel0 2" xfId="175" xr:uid="{00000000-0005-0000-0000-0000D6020000}"/>
    <cellStyle name="SAPBEXHLevel0 2 2" xfId="555" xr:uid="{00000000-0005-0000-0000-0000D7020000}"/>
    <cellStyle name="SAPBEXHLevel0 2 3" xfId="493" xr:uid="{00000000-0005-0000-0000-0000D8020000}"/>
    <cellStyle name="SAPBEXHLevel0 2 4" xfId="524" xr:uid="{00000000-0005-0000-0000-0000D9020000}"/>
    <cellStyle name="SAPBEXHLevel0 2 5" xfId="743" xr:uid="{00000000-0005-0000-0000-0000DA020000}"/>
    <cellStyle name="SAPBEXHLevel0 2 6" xfId="907" xr:uid="{00000000-0005-0000-0000-0000DB020000}"/>
    <cellStyle name="SAPBEXHLevel0 2 7" xfId="980" xr:uid="{00000000-0005-0000-0000-0000DC020000}"/>
    <cellStyle name="SAPBEXHLevel0 2 8" xfId="1029" xr:uid="{00000000-0005-0000-0000-0000DD020000}"/>
    <cellStyle name="SAPBEXHLevel0 3" xfId="591" xr:uid="{00000000-0005-0000-0000-0000DE020000}"/>
    <cellStyle name="SAPBEXHLevel0 4" xfId="426" xr:uid="{00000000-0005-0000-0000-0000DF020000}"/>
    <cellStyle name="SAPBEXHLevel0 5" xfId="576" xr:uid="{00000000-0005-0000-0000-0000E0020000}"/>
    <cellStyle name="SAPBEXHLevel0 6" xfId="744" xr:uid="{00000000-0005-0000-0000-0000E1020000}"/>
    <cellStyle name="SAPBEXHLevel0 7" xfId="906" xr:uid="{00000000-0005-0000-0000-0000E2020000}"/>
    <cellStyle name="SAPBEXHLevel0 8" xfId="979" xr:uid="{00000000-0005-0000-0000-0000E3020000}"/>
    <cellStyle name="SAPBEXHLevel0 9" xfId="1028" xr:uid="{00000000-0005-0000-0000-0000E4020000}"/>
    <cellStyle name="SAPBEXHLevel0X" xfId="176" xr:uid="{00000000-0005-0000-0000-0000E5020000}"/>
    <cellStyle name="SAPBEXHLevel0X 2" xfId="177" xr:uid="{00000000-0005-0000-0000-0000E6020000}"/>
    <cellStyle name="SAPBEXHLevel0X 2 2" xfId="592" xr:uid="{00000000-0005-0000-0000-0000E7020000}"/>
    <cellStyle name="SAPBEXHLevel0X 2 3" xfId="618" xr:uid="{00000000-0005-0000-0000-0000E8020000}"/>
    <cellStyle name="SAPBEXHLevel0X 2 4" xfId="577" xr:uid="{00000000-0005-0000-0000-0000E9020000}"/>
    <cellStyle name="SAPBEXHLevel0X 2 5" xfId="741" xr:uid="{00000000-0005-0000-0000-0000EA020000}"/>
    <cellStyle name="SAPBEXHLevel0X 2 6" xfId="909" xr:uid="{00000000-0005-0000-0000-0000EB020000}"/>
    <cellStyle name="SAPBEXHLevel0X 2 7" xfId="982" xr:uid="{00000000-0005-0000-0000-0000EC020000}"/>
    <cellStyle name="SAPBEXHLevel0X 2 8" xfId="1031" xr:uid="{00000000-0005-0000-0000-0000ED020000}"/>
    <cellStyle name="SAPBEXHLevel0X 3" xfId="467" xr:uid="{00000000-0005-0000-0000-0000EE020000}"/>
    <cellStyle name="SAPBEXHLevel0X 4" xfId="565" xr:uid="{00000000-0005-0000-0000-0000EF020000}"/>
    <cellStyle name="SAPBEXHLevel0X 5" xfId="519" xr:uid="{00000000-0005-0000-0000-0000F0020000}"/>
    <cellStyle name="SAPBEXHLevel0X 6" xfId="742" xr:uid="{00000000-0005-0000-0000-0000F1020000}"/>
    <cellStyle name="SAPBEXHLevel0X 7" xfId="908" xr:uid="{00000000-0005-0000-0000-0000F2020000}"/>
    <cellStyle name="SAPBEXHLevel0X 8" xfId="981" xr:uid="{00000000-0005-0000-0000-0000F3020000}"/>
    <cellStyle name="SAPBEXHLevel0X 9" xfId="1030" xr:uid="{00000000-0005-0000-0000-0000F4020000}"/>
    <cellStyle name="SAPBEXHLevel1" xfId="178" xr:uid="{00000000-0005-0000-0000-0000F5020000}"/>
    <cellStyle name="SAPBEXHLevel1 2" xfId="179" xr:uid="{00000000-0005-0000-0000-0000F6020000}"/>
    <cellStyle name="SAPBEXHLevel1 2 2" xfId="553" xr:uid="{00000000-0005-0000-0000-0000F7020000}"/>
    <cellStyle name="SAPBEXHLevel1 2 3" xfId="495" xr:uid="{00000000-0005-0000-0000-0000F8020000}"/>
    <cellStyle name="SAPBEXHLevel1 2 4" xfId="516" xr:uid="{00000000-0005-0000-0000-0000F9020000}"/>
    <cellStyle name="SAPBEXHLevel1 2 5" xfId="739" xr:uid="{00000000-0005-0000-0000-0000FA020000}"/>
    <cellStyle name="SAPBEXHLevel1 2 6" xfId="911" xr:uid="{00000000-0005-0000-0000-0000FB020000}"/>
    <cellStyle name="SAPBEXHLevel1 2 7" xfId="984" xr:uid="{00000000-0005-0000-0000-0000FC020000}"/>
    <cellStyle name="SAPBEXHLevel1 2 8" xfId="1033" xr:uid="{00000000-0005-0000-0000-0000FD020000}"/>
    <cellStyle name="SAPBEXHLevel1 3" xfId="556" xr:uid="{00000000-0005-0000-0000-0000FE020000}"/>
    <cellStyle name="SAPBEXHLevel1 4" xfId="494" xr:uid="{00000000-0005-0000-0000-0000FF020000}"/>
    <cellStyle name="SAPBEXHLevel1 5" xfId="509" xr:uid="{00000000-0005-0000-0000-000000030000}"/>
    <cellStyle name="SAPBEXHLevel1 6" xfId="740" xr:uid="{00000000-0005-0000-0000-000001030000}"/>
    <cellStyle name="SAPBEXHLevel1 7" xfId="910" xr:uid="{00000000-0005-0000-0000-000002030000}"/>
    <cellStyle name="SAPBEXHLevel1 8" xfId="983" xr:uid="{00000000-0005-0000-0000-000003030000}"/>
    <cellStyle name="SAPBEXHLevel1 9" xfId="1032" xr:uid="{00000000-0005-0000-0000-000004030000}"/>
    <cellStyle name="SAPBEXHLevel1X" xfId="180" xr:uid="{00000000-0005-0000-0000-000005030000}"/>
    <cellStyle name="SAPBEXHLevel1X 2" xfId="181" xr:uid="{00000000-0005-0000-0000-000006030000}"/>
    <cellStyle name="SAPBEXHLevel1X 2 2" xfId="590" xr:uid="{00000000-0005-0000-0000-000007030000}"/>
    <cellStyle name="SAPBEXHLevel1X 2 3" xfId="496" xr:uid="{00000000-0005-0000-0000-000008030000}"/>
    <cellStyle name="SAPBEXHLevel1X 2 4" xfId="578" xr:uid="{00000000-0005-0000-0000-000009030000}"/>
    <cellStyle name="SAPBEXHLevel1X 2 5" xfId="737" xr:uid="{00000000-0005-0000-0000-00000A030000}"/>
    <cellStyle name="SAPBEXHLevel1X 2 6" xfId="913" xr:uid="{00000000-0005-0000-0000-00000B030000}"/>
    <cellStyle name="SAPBEXHLevel1X 2 7" xfId="986" xr:uid="{00000000-0005-0000-0000-00000C030000}"/>
    <cellStyle name="SAPBEXHLevel1X 2 8" xfId="1035" xr:uid="{00000000-0005-0000-0000-00000D030000}"/>
    <cellStyle name="SAPBEXHLevel1X 3" xfId="552" xr:uid="{00000000-0005-0000-0000-00000E030000}"/>
    <cellStyle name="SAPBEXHLevel1X 4" xfId="619" xr:uid="{00000000-0005-0000-0000-00000F030000}"/>
    <cellStyle name="SAPBEXHLevel1X 5" xfId="522" xr:uid="{00000000-0005-0000-0000-000010030000}"/>
    <cellStyle name="SAPBEXHLevel1X 6" xfId="738" xr:uid="{00000000-0005-0000-0000-000011030000}"/>
    <cellStyle name="SAPBEXHLevel1X 7" xfId="912" xr:uid="{00000000-0005-0000-0000-000012030000}"/>
    <cellStyle name="SAPBEXHLevel1X 8" xfId="985" xr:uid="{00000000-0005-0000-0000-000013030000}"/>
    <cellStyle name="SAPBEXHLevel1X 9" xfId="1034" xr:uid="{00000000-0005-0000-0000-000014030000}"/>
    <cellStyle name="SAPBEXHLevel2" xfId="182" xr:uid="{00000000-0005-0000-0000-000015030000}"/>
    <cellStyle name="SAPBEXHLevel2 2" xfId="183" xr:uid="{00000000-0005-0000-0000-000016030000}"/>
    <cellStyle name="SAPBEXHLevel2 2 2" xfId="530" xr:uid="{00000000-0005-0000-0000-000017030000}"/>
    <cellStyle name="SAPBEXHLevel2 2 3" xfId="620" xr:uid="{00000000-0005-0000-0000-000018030000}"/>
    <cellStyle name="SAPBEXHLevel2 2 4" xfId="521" xr:uid="{00000000-0005-0000-0000-000019030000}"/>
    <cellStyle name="SAPBEXHLevel2 2 5" xfId="735" xr:uid="{00000000-0005-0000-0000-00001A030000}"/>
    <cellStyle name="SAPBEXHLevel2 2 6" xfId="915" xr:uid="{00000000-0005-0000-0000-00001B030000}"/>
    <cellStyle name="SAPBEXHLevel2 2 7" xfId="988" xr:uid="{00000000-0005-0000-0000-00001C030000}"/>
    <cellStyle name="SAPBEXHLevel2 2 8" xfId="1037" xr:uid="{00000000-0005-0000-0000-00001D030000}"/>
    <cellStyle name="SAPBEXHLevel2 3" xfId="528" xr:uid="{00000000-0005-0000-0000-00001E030000}"/>
    <cellStyle name="SAPBEXHLevel2 4" xfId="497" xr:uid="{00000000-0005-0000-0000-00001F030000}"/>
    <cellStyle name="SAPBEXHLevel2 5" xfId="641" xr:uid="{00000000-0005-0000-0000-000020030000}"/>
    <cellStyle name="SAPBEXHLevel2 6" xfId="736" xr:uid="{00000000-0005-0000-0000-000021030000}"/>
    <cellStyle name="SAPBEXHLevel2 7" xfId="914" xr:uid="{00000000-0005-0000-0000-000022030000}"/>
    <cellStyle name="SAPBEXHLevel2 8" xfId="987" xr:uid="{00000000-0005-0000-0000-000023030000}"/>
    <cellStyle name="SAPBEXHLevel2 9" xfId="1036" xr:uid="{00000000-0005-0000-0000-000024030000}"/>
    <cellStyle name="SAPBEXHLevel2X" xfId="184" xr:uid="{00000000-0005-0000-0000-000025030000}"/>
    <cellStyle name="SAPBEXHLevel2X 2" xfId="185" xr:uid="{00000000-0005-0000-0000-000026030000}"/>
    <cellStyle name="SAPBEXHLevel2X 2 2" xfId="466" xr:uid="{00000000-0005-0000-0000-000027030000}"/>
    <cellStyle name="SAPBEXHLevel2X 2 3" xfId="499" xr:uid="{00000000-0005-0000-0000-000028030000}"/>
    <cellStyle name="SAPBEXHLevel2X 2 4" xfId="514" xr:uid="{00000000-0005-0000-0000-000029030000}"/>
    <cellStyle name="SAPBEXHLevel2X 2 5" xfId="733" xr:uid="{00000000-0005-0000-0000-00002A030000}"/>
    <cellStyle name="SAPBEXHLevel2X 2 6" xfId="917" xr:uid="{00000000-0005-0000-0000-00002B030000}"/>
    <cellStyle name="SAPBEXHLevel2X 2 7" xfId="990" xr:uid="{00000000-0005-0000-0000-00002C030000}"/>
    <cellStyle name="SAPBEXHLevel2X 2 8" xfId="1039" xr:uid="{00000000-0005-0000-0000-00002D030000}"/>
    <cellStyle name="SAPBEXHLevel2X 3" xfId="531" xr:uid="{00000000-0005-0000-0000-00002E030000}"/>
    <cellStyle name="SAPBEXHLevel2X 4" xfId="498" xr:uid="{00000000-0005-0000-0000-00002F030000}"/>
    <cellStyle name="SAPBEXHLevel2X 5" xfId="515" xr:uid="{00000000-0005-0000-0000-000030030000}"/>
    <cellStyle name="SAPBEXHLevel2X 6" xfId="734" xr:uid="{00000000-0005-0000-0000-000031030000}"/>
    <cellStyle name="SAPBEXHLevel2X 7" xfId="916" xr:uid="{00000000-0005-0000-0000-000032030000}"/>
    <cellStyle name="SAPBEXHLevel2X 8" xfId="989" xr:uid="{00000000-0005-0000-0000-000033030000}"/>
    <cellStyle name="SAPBEXHLevel2X 9" xfId="1038" xr:uid="{00000000-0005-0000-0000-000034030000}"/>
    <cellStyle name="SAPBEXHLevel3" xfId="186" xr:uid="{00000000-0005-0000-0000-000035030000}"/>
    <cellStyle name="SAPBEXHLevel3 2" xfId="187" xr:uid="{00000000-0005-0000-0000-000036030000}"/>
    <cellStyle name="SAPBEXHLevel3 2 2" xfId="534" xr:uid="{00000000-0005-0000-0000-000037030000}"/>
    <cellStyle name="SAPBEXHLevel3 2 3" xfId="425" xr:uid="{00000000-0005-0000-0000-000038030000}"/>
    <cellStyle name="SAPBEXHLevel3 2 4" xfId="437" xr:uid="{00000000-0005-0000-0000-000039030000}"/>
    <cellStyle name="SAPBEXHLevel3 2 5" xfId="731" xr:uid="{00000000-0005-0000-0000-00003A030000}"/>
    <cellStyle name="SAPBEXHLevel3 2 6" xfId="919" xr:uid="{00000000-0005-0000-0000-00003B030000}"/>
    <cellStyle name="SAPBEXHLevel3 2 7" xfId="992" xr:uid="{00000000-0005-0000-0000-00003C030000}"/>
    <cellStyle name="SAPBEXHLevel3 2 8" xfId="1041" xr:uid="{00000000-0005-0000-0000-00003D030000}"/>
    <cellStyle name="SAPBEXHLevel3 3" xfId="533" xr:uid="{00000000-0005-0000-0000-00003E030000}"/>
    <cellStyle name="SAPBEXHLevel3 4" xfId="621" xr:uid="{00000000-0005-0000-0000-00003F030000}"/>
    <cellStyle name="SAPBEXHLevel3 5" xfId="550" xr:uid="{00000000-0005-0000-0000-000040030000}"/>
    <cellStyle name="SAPBEXHLevel3 6" xfId="732" xr:uid="{00000000-0005-0000-0000-000041030000}"/>
    <cellStyle name="SAPBEXHLevel3 7" xfId="918" xr:uid="{00000000-0005-0000-0000-000042030000}"/>
    <cellStyle name="SAPBEXHLevel3 8" xfId="991" xr:uid="{00000000-0005-0000-0000-000043030000}"/>
    <cellStyle name="SAPBEXHLevel3 9" xfId="1040" xr:uid="{00000000-0005-0000-0000-000044030000}"/>
    <cellStyle name="SAPBEXHLevel3X" xfId="188" xr:uid="{00000000-0005-0000-0000-000045030000}"/>
    <cellStyle name="SAPBEXHLevel3X 2" xfId="189" xr:uid="{00000000-0005-0000-0000-000046030000}"/>
    <cellStyle name="SAPBEXHLevel3X 2 2" xfId="536" xr:uid="{00000000-0005-0000-0000-000047030000}"/>
    <cellStyle name="SAPBEXHLevel3X 2 3" xfId="558" xr:uid="{00000000-0005-0000-0000-000048030000}"/>
    <cellStyle name="SAPBEXHLevel3X 2 4" xfId="574" xr:uid="{00000000-0005-0000-0000-000049030000}"/>
    <cellStyle name="SAPBEXHLevel3X 2 5" xfId="729" xr:uid="{00000000-0005-0000-0000-00004A030000}"/>
    <cellStyle name="SAPBEXHLevel3X 2 6" xfId="921" xr:uid="{00000000-0005-0000-0000-00004B030000}"/>
    <cellStyle name="SAPBEXHLevel3X 2 7" xfId="994" xr:uid="{00000000-0005-0000-0000-00004C030000}"/>
    <cellStyle name="SAPBEXHLevel3X 2 8" xfId="1043" xr:uid="{00000000-0005-0000-0000-00004D030000}"/>
    <cellStyle name="SAPBEXHLevel3X 3" xfId="535" xr:uid="{00000000-0005-0000-0000-00004E030000}"/>
    <cellStyle name="SAPBEXHLevel3X 4" xfId="500" xr:uid="{00000000-0005-0000-0000-00004F030000}"/>
    <cellStyle name="SAPBEXHLevel3X 5" xfId="436" xr:uid="{00000000-0005-0000-0000-000050030000}"/>
    <cellStyle name="SAPBEXHLevel3X 6" xfId="730" xr:uid="{00000000-0005-0000-0000-000051030000}"/>
    <cellStyle name="SAPBEXHLevel3X 7" xfId="920" xr:uid="{00000000-0005-0000-0000-000052030000}"/>
    <cellStyle name="SAPBEXHLevel3X 8" xfId="993" xr:uid="{00000000-0005-0000-0000-000053030000}"/>
    <cellStyle name="SAPBEXHLevel3X 9" xfId="1042" xr:uid="{00000000-0005-0000-0000-000054030000}"/>
    <cellStyle name="SAPBEXinputData" xfId="190" xr:uid="{00000000-0005-0000-0000-000055030000}"/>
    <cellStyle name="SAPBEXinputData 2" xfId="191" xr:uid="{00000000-0005-0000-0000-000056030000}"/>
    <cellStyle name="SAPBEXItemHeader" xfId="192" xr:uid="{00000000-0005-0000-0000-000057030000}"/>
    <cellStyle name="SAPBEXItemHeader 2" xfId="537" xr:uid="{00000000-0005-0000-0000-000058030000}"/>
    <cellStyle name="SAPBEXItemHeader 3" xfId="501" xr:uid="{00000000-0005-0000-0000-000059030000}"/>
    <cellStyle name="SAPBEXItemHeader 4" xfId="613" xr:uid="{00000000-0005-0000-0000-00005A030000}"/>
    <cellStyle name="SAPBEXItemHeader 5" xfId="728" xr:uid="{00000000-0005-0000-0000-00005B030000}"/>
    <cellStyle name="SAPBEXItemHeader 6" xfId="924" xr:uid="{00000000-0005-0000-0000-00005C030000}"/>
    <cellStyle name="SAPBEXItemHeader 7" xfId="995" xr:uid="{00000000-0005-0000-0000-00005D030000}"/>
    <cellStyle name="SAPBEXItemHeader 8" xfId="1044" xr:uid="{00000000-0005-0000-0000-00005E030000}"/>
    <cellStyle name="SAPBEXresData" xfId="193" xr:uid="{00000000-0005-0000-0000-00005F030000}"/>
    <cellStyle name="SAPBEXresData 2" xfId="365" xr:uid="{00000000-0005-0000-0000-000060030000}"/>
    <cellStyle name="SAPBEXresData 2 2" xfId="400" xr:uid="{00000000-0005-0000-0000-000061030000}"/>
    <cellStyle name="SAPBEXresData 2 3" xfId="672" xr:uid="{00000000-0005-0000-0000-000062030000}"/>
    <cellStyle name="SAPBEXresData 2 4" xfId="698" xr:uid="{00000000-0005-0000-0000-000063030000}"/>
    <cellStyle name="SAPBEXresData 2 5" xfId="726" xr:uid="{00000000-0005-0000-0000-000064030000}"/>
    <cellStyle name="SAPBEXresData 2 6" xfId="926" xr:uid="{00000000-0005-0000-0000-000065030000}"/>
    <cellStyle name="SAPBEXresData 2 7" xfId="997" xr:uid="{00000000-0005-0000-0000-000066030000}"/>
    <cellStyle name="SAPBEXresData 2 8" xfId="1046" xr:uid="{00000000-0005-0000-0000-000067030000}"/>
    <cellStyle name="SAPBEXresData 3" xfId="538" xr:uid="{00000000-0005-0000-0000-000068030000}"/>
    <cellStyle name="SAPBEXresData 4" xfId="622" xr:uid="{00000000-0005-0000-0000-000069030000}"/>
    <cellStyle name="SAPBEXresData 5" xfId="612" xr:uid="{00000000-0005-0000-0000-00006A030000}"/>
    <cellStyle name="SAPBEXresData 6" xfId="727" xr:uid="{00000000-0005-0000-0000-00006B030000}"/>
    <cellStyle name="SAPBEXresData 7" xfId="925" xr:uid="{00000000-0005-0000-0000-00006C030000}"/>
    <cellStyle name="SAPBEXresData 8" xfId="996" xr:uid="{00000000-0005-0000-0000-00006D030000}"/>
    <cellStyle name="SAPBEXresData 9" xfId="1045" xr:uid="{00000000-0005-0000-0000-00006E030000}"/>
    <cellStyle name="SAPBEXresDataEmph" xfId="194" xr:uid="{00000000-0005-0000-0000-00006F030000}"/>
    <cellStyle name="SAPBEXresDataEmph 10" xfId="1047" xr:uid="{00000000-0005-0000-0000-000070030000}"/>
    <cellStyle name="SAPBEXresDataEmph 2" xfId="195" xr:uid="{00000000-0005-0000-0000-000071030000}"/>
    <cellStyle name="SAPBEXresDataEmph 2 2" xfId="465" xr:uid="{00000000-0005-0000-0000-000072030000}"/>
    <cellStyle name="SAPBEXresDataEmph 2 3" xfId="503" xr:uid="{00000000-0005-0000-0000-000073030000}"/>
    <cellStyle name="SAPBEXresDataEmph 2 4" xfId="610" xr:uid="{00000000-0005-0000-0000-000074030000}"/>
    <cellStyle name="SAPBEXresDataEmph 3" xfId="366" xr:uid="{00000000-0005-0000-0000-000075030000}"/>
    <cellStyle name="SAPBEXresDataEmph 3 2" xfId="586" xr:uid="{00000000-0005-0000-0000-000076030000}"/>
    <cellStyle name="SAPBEXresDataEmph 3 3" xfId="673" xr:uid="{00000000-0005-0000-0000-000077030000}"/>
    <cellStyle name="SAPBEXresDataEmph 3 4" xfId="699" xr:uid="{00000000-0005-0000-0000-000078030000}"/>
    <cellStyle name="SAPBEXresDataEmph 3 5" xfId="724" xr:uid="{00000000-0005-0000-0000-000079030000}"/>
    <cellStyle name="SAPBEXresDataEmph 3 6" xfId="929" xr:uid="{00000000-0005-0000-0000-00007A030000}"/>
    <cellStyle name="SAPBEXresDataEmph 3 7" xfId="999" xr:uid="{00000000-0005-0000-0000-00007B030000}"/>
    <cellStyle name="SAPBEXresDataEmph 3 8" xfId="1048" xr:uid="{00000000-0005-0000-0000-00007C030000}"/>
    <cellStyle name="SAPBEXresDataEmph 4" xfId="539" xr:uid="{00000000-0005-0000-0000-00007D030000}"/>
    <cellStyle name="SAPBEXresDataEmph 5" xfId="502" xr:uid="{00000000-0005-0000-0000-00007E030000}"/>
    <cellStyle name="SAPBEXresDataEmph 6" xfId="611" xr:uid="{00000000-0005-0000-0000-00007F030000}"/>
    <cellStyle name="SAPBEXresDataEmph 7" xfId="725" xr:uid="{00000000-0005-0000-0000-000080030000}"/>
    <cellStyle name="SAPBEXresDataEmph 8" xfId="927" xr:uid="{00000000-0005-0000-0000-000081030000}"/>
    <cellStyle name="SAPBEXresDataEmph 9" xfId="998" xr:uid="{00000000-0005-0000-0000-000082030000}"/>
    <cellStyle name="SAPBEXresItem" xfId="196" xr:uid="{00000000-0005-0000-0000-000083030000}"/>
    <cellStyle name="SAPBEXresItem 2" xfId="367" xr:uid="{00000000-0005-0000-0000-000084030000}"/>
    <cellStyle name="SAPBEXresItem 2 2" xfId="628" xr:uid="{00000000-0005-0000-0000-000085030000}"/>
    <cellStyle name="SAPBEXresItem 2 3" xfId="399" xr:uid="{00000000-0005-0000-0000-000086030000}"/>
    <cellStyle name="SAPBEXresItem 2 4" xfId="674" xr:uid="{00000000-0005-0000-0000-000087030000}"/>
    <cellStyle name="SAPBEXresItem 2 5" xfId="700" xr:uid="{00000000-0005-0000-0000-000088030000}"/>
    <cellStyle name="SAPBEXresItem 2 6" xfId="722" xr:uid="{00000000-0005-0000-0000-000089030000}"/>
    <cellStyle name="SAPBEXresItem 2 7" xfId="931" xr:uid="{00000000-0005-0000-0000-00008A030000}"/>
    <cellStyle name="SAPBEXresItem 2 8" xfId="1001" xr:uid="{00000000-0005-0000-0000-00008B030000}"/>
    <cellStyle name="SAPBEXresItem 2 9" xfId="1050" xr:uid="{00000000-0005-0000-0000-00008C030000}"/>
    <cellStyle name="SAPBEXresItem 3" xfId="540" xr:uid="{00000000-0005-0000-0000-00008D030000}"/>
    <cellStyle name="SAPBEXresItem 4" xfId="504" xr:uid="{00000000-0005-0000-0000-00008E030000}"/>
    <cellStyle name="SAPBEXresItem 5" xfId="609" xr:uid="{00000000-0005-0000-0000-00008F030000}"/>
    <cellStyle name="SAPBEXresItem 6" xfId="723" xr:uid="{00000000-0005-0000-0000-000090030000}"/>
    <cellStyle name="SAPBEXresItem 7" xfId="930" xr:uid="{00000000-0005-0000-0000-000091030000}"/>
    <cellStyle name="SAPBEXresItem 8" xfId="1000" xr:uid="{00000000-0005-0000-0000-000092030000}"/>
    <cellStyle name="SAPBEXresItem 9" xfId="1049" xr:uid="{00000000-0005-0000-0000-000093030000}"/>
    <cellStyle name="SAPBEXresItemX" xfId="197" xr:uid="{00000000-0005-0000-0000-000094030000}"/>
    <cellStyle name="SAPBEXresItemX 2" xfId="464" xr:uid="{00000000-0005-0000-0000-000095030000}"/>
    <cellStyle name="SAPBEXresItemX 3" xfId="623" xr:uid="{00000000-0005-0000-0000-000096030000}"/>
    <cellStyle name="SAPBEXresItemX 4" xfId="608" xr:uid="{00000000-0005-0000-0000-000097030000}"/>
    <cellStyle name="SAPBEXresItemX 5" xfId="721" xr:uid="{00000000-0005-0000-0000-000098030000}"/>
    <cellStyle name="SAPBEXresItemX 6" xfId="932" xr:uid="{00000000-0005-0000-0000-000099030000}"/>
    <cellStyle name="SAPBEXresItemX 7" xfId="1002" xr:uid="{00000000-0005-0000-0000-00009A030000}"/>
    <cellStyle name="SAPBEXresItemX 8" xfId="1051" xr:uid="{00000000-0005-0000-0000-00009B030000}"/>
    <cellStyle name="SAPBEXstdData" xfId="198" xr:uid="{00000000-0005-0000-0000-00009C030000}"/>
    <cellStyle name="SAPBEXstdData 10" xfId="1052" xr:uid="{00000000-0005-0000-0000-00009D030000}"/>
    <cellStyle name="SAPBEXstdData 2" xfId="199" xr:uid="{00000000-0005-0000-0000-00009E030000}"/>
    <cellStyle name="SAPBEXstdData 2 2" xfId="463" xr:uid="{00000000-0005-0000-0000-00009F030000}"/>
    <cellStyle name="SAPBEXstdData 2 3" xfId="506" xr:uid="{00000000-0005-0000-0000-0000A0030000}"/>
    <cellStyle name="SAPBEXstdData 2 4" xfId="607" xr:uid="{00000000-0005-0000-0000-0000A1030000}"/>
    <cellStyle name="SAPBEXstdData 2 5" xfId="719" xr:uid="{00000000-0005-0000-0000-0000A2030000}"/>
    <cellStyle name="SAPBEXstdData 2 6" xfId="934" xr:uid="{00000000-0005-0000-0000-0000A3030000}"/>
    <cellStyle name="SAPBEXstdData 2 7" xfId="1004" xr:uid="{00000000-0005-0000-0000-0000A4030000}"/>
    <cellStyle name="SAPBEXstdData 2 8" xfId="1053" xr:uid="{00000000-0005-0000-0000-0000A5030000}"/>
    <cellStyle name="SAPBEXstdData 3" xfId="368" xr:uid="{00000000-0005-0000-0000-0000A6030000}"/>
    <cellStyle name="SAPBEXstdData 3 2" xfId="587" xr:uid="{00000000-0005-0000-0000-0000A7030000}"/>
    <cellStyle name="SAPBEXstdData 3 3" xfId="675" xr:uid="{00000000-0005-0000-0000-0000A8030000}"/>
    <cellStyle name="SAPBEXstdData 3 4" xfId="701" xr:uid="{00000000-0005-0000-0000-0000A9030000}"/>
    <cellStyle name="SAPBEXstdData 3 5" xfId="718" xr:uid="{00000000-0005-0000-0000-0000AA030000}"/>
    <cellStyle name="SAPBEXstdData 3 6" xfId="935" xr:uid="{00000000-0005-0000-0000-0000AB030000}"/>
    <cellStyle name="SAPBEXstdData 3 7" xfId="1005" xr:uid="{00000000-0005-0000-0000-0000AC030000}"/>
    <cellStyle name="SAPBEXstdData 3 8" xfId="1054" xr:uid="{00000000-0005-0000-0000-0000AD030000}"/>
    <cellStyle name="SAPBEXstdData 4" xfId="541" xr:uid="{00000000-0005-0000-0000-0000AE030000}"/>
    <cellStyle name="SAPBEXstdData 5" xfId="505" xr:uid="{00000000-0005-0000-0000-0000AF030000}"/>
    <cellStyle name="SAPBEXstdData 6" xfId="434" xr:uid="{00000000-0005-0000-0000-0000B0030000}"/>
    <cellStyle name="SAPBEXstdData 7" xfId="720" xr:uid="{00000000-0005-0000-0000-0000B1030000}"/>
    <cellStyle name="SAPBEXstdData 8" xfId="933" xr:uid="{00000000-0005-0000-0000-0000B2030000}"/>
    <cellStyle name="SAPBEXstdData 9" xfId="1003" xr:uid="{00000000-0005-0000-0000-0000B3030000}"/>
    <cellStyle name="SAPBEXstdDataEmph" xfId="200" xr:uid="{00000000-0005-0000-0000-0000B4030000}"/>
    <cellStyle name="SAPBEXstdDataEmph 10" xfId="1055" xr:uid="{00000000-0005-0000-0000-0000B5030000}"/>
    <cellStyle name="SAPBEXstdDataEmph 2" xfId="201" xr:uid="{00000000-0005-0000-0000-0000B6030000}"/>
    <cellStyle name="SAPBEXstdDataEmph 2 2" xfId="462" xr:uid="{00000000-0005-0000-0000-0000B7030000}"/>
    <cellStyle name="SAPBEXstdDataEmph 2 3" xfId="643" xr:uid="{00000000-0005-0000-0000-0000B8030000}"/>
    <cellStyle name="SAPBEXstdDataEmph 2 4" xfId="645" xr:uid="{00000000-0005-0000-0000-0000B9030000}"/>
    <cellStyle name="SAPBEXstdDataEmph 2 5" xfId="716" xr:uid="{00000000-0005-0000-0000-0000BA030000}"/>
    <cellStyle name="SAPBEXstdDataEmph 2 6" xfId="937" xr:uid="{00000000-0005-0000-0000-0000BB030000}"/>
    <cellStyle name="SAPBEXstdDataEmph 2 7" xfId="1007" xr:uid="{00000000-0005-0000-0000-0000BC030000}"/>
    <cellStyle name="SAPBEXstdDataEmph 2 8" xfId="1056" xr:uid="{00000000-0005-0000-0000-0000BD030000}"/>
    <cellStyle name="SAPBEXstdDataEmph 3" xfId="369" xr:uid="{00000000-0005-0000-0000-0000BE030000}"/>
    <cellStyle name="SAPBEXstdDataEmph 3 2" xfId="588" xr:uid="{00000000-0005-0000-0000-0000BF030000}"/>
    <cellStyle name="SAPBEXstdDataEmph 3 3" xfId="676" xr:uid="{00000000-0005-0000-0000-0000C0030000}"/>
    <cellStyle name="SAPBEXstdDataEmph 3 4" xfId="702" xr:uid="{00000000-0005-0000-0000-0000C1030000}"/>
    <cellStyle name="SAPBEXstdDataEmph 3 5" xfId="715" xr:uid="{00000000-0005-0000-0000-0000C2030000}"/>
    <cellStyle name="SAPBEXstdDataEmph 3 6" xfId="938" xr:uid="{00000000-0005-0000-0000-0000C3030000}"/>
    <cellStyle name="SAPBEXstdDataEmph 3 7" xfId="1008" xr:uid="{00000000-0005-0000-0000-0000C4030000}"/>
    <cellStyle name="SAPBEXstdDataEmph 3 8" xfId="1057" xr:uid="{00000000-0005-0000-0000-0000C5030000}"/>
    <cellStyle name="SAPBEXstdDataEmph 4" xfId="542" xr:uid="{00000000-0005-0000-0000-0000C6030000}"/>
    <cellStyle name="SAPBEXstdDataEmph 5" xfId="424" xr:uid="{00000000-0005-0000-0000-0000C7030000}"/>
    <cellStyle name="SAPBEXstdDataEmph 6" xfId="606" xr:uid="{00000000-0005-0000-0000-0000C8030000}"/>
    <cellStyle name="SAPBEXstdDataEmph 7" xfId="717" xr:uid="{00000000-0005-0000-0000-0000C9030000}"/>
    <cellStyle name="SAPBEXstdDataEmph 8" xfId="936" xr:uid="{00000000-0005-0000-0000-0000CA030000}"/>
    <cellStyle name="SAPBEXstdDataEmph 9" xfId="1006" xr:uid="{00000000-0005-0000-0000-0000CB030000}"/>
    <cellStyle name="SAPBEXstdItem" xfId="202" xr:uid="{00000000-0005-0000-0000-0000CC030000}"/>
    <cellStyle name="SAPBEXstdItem 10" xfId="1058" xr:uid="{00000000-0005-0000-0000-0000CD030000}"/>
    <cellStyle name="SAPBEXstdItem 2" xfId="203" xr:uid="{00000000-0005-0000-0000-0000CE030000}"/>
    <cellStyle name="SAPBEXstdItem 2 2" xfId="545" xr:uid="{00000000-0005-0000-0000-0000CF030000}"/>
    <cellStyle name="SAPBEXstdItem 2 3" xfId="624" xr:uid="{00000000-0005-0000-0000-0000D0030000}"/>
    <cellStyle name="SAPBEXstdItem 2 4" xfId="579" xr:uid="{00000000-0005-0000-0000-0000D1030000}"/>
    <cellStyle name="SAPBEXstdItem 2 5" xfId="713" xr:uid="{00000000-0005-0000-0000-0000D2030000}"/>
    <cellStyle name="SAPBEXstdItem 2 6" xfId="940" xr:uid="{00000000-0005-0000-0000-0000D3030000}"/>
    <cellStyle name="SAPBEXstdItem 2 7" xfId="1010" xr:uid="{00000000-0005-0000-0000-0000D4030000}"/>
    <cellStyle name="SAPBEXstdItem 2 8" xfId="1059" xr:uid="{00000000-0005-0000-0000-0000D5030000}"/>
    <cellStyle name="SAPBEXstdItem 3" xfId="370" xr:uid="{00000000-0005-0000-0000-0000D6030000}"/>
    <cellStyle name="SAPBEXstdItem 3 2" xfId="642" xr:uid="{00000000-0005-0000-0000-0000D7030000}"/>
    <cellStyle name="SAPBEXstdItem 3 3" xfId="677" xr:uid="{00000000-0005-0000-0000-0000D8030000}"/>
    <cellStyle name="SAPBEXstdItem 3 4" xfId="703" xr:uid="{00000000-0005-0000-0000-0000D9030000}"/>
    <cellStyle name="SAPBEXstdItem 3 5" xfId="712" xr:uid="{00000000-0005-0000-0000-0000DA030000}"/>
    <cellStyle name="SAPBEXstdItem 3 6" xfId="941" xr:uid="{00000000-0005-0000-0000-0000DB030000}"/>
    <cellStyle name="SAPBEXstdItem 3 7" xfId="1011" xr:uid="{00000000-0005-0000-0000-0000DC030000}"/>
    <cellStyle name="SAPBEXstdItem 3 8" xfId="1060" xr:uid="{00000000-0005-0000-0000-0000DD030000}"/>
    <cellStyle name="SAPBEXstdItem 4" xfId="543" xr:uid="{00000000-0005-0000-0000-0000DE030000}"/>
    <cellStyle name="SAPBEXstdItem 5" xfId="557" xr:uid="{00000000-0005-0000-0000-0000DF030000}"/>
    <cellStyle name="SAPBEXstdItem 6" xfId="638" xr:uid="{00000000-0005-0000-0000-0000E0030000}"/>
    <cellStyle name="SAPBEXstdItem 7" xfId="714" xr:uid="{00000000-0005-0000-0000-0000E1030000}"/>
    <cellStyle name="SAPBEXstdItem 8" xfId="939" xr:uid="{00000000-0005-0000-0000-0000E2030000}"/>
    <cellStyle name="SAPBEXstdItem 9" xfId="1009" xr:uid="{00000000-0005-0000-0000-0000E3030000}"/>
    <cellStyle name="SAPBEXstdItemX" xfId="204" xr:uid="{00000000-0005-0000-0000-0000E4030000}"/>
    <cellStyle name="SAPBEXtitle" xfId="205" xr:uid="{00000000-0005-0000-0000-0000E5030000}"/>
    <cellStyle name="SAPBEXtitle 2" xfId="371" xr:uid="{00000000-0005-0000-0000-0000E6030000}"/>
    <cellStyle name="SAPBEXtitle 2 2" xfId="630" xr:uid="{00000000-0005-0000-0000-0000E7030000}"/>
    <cellStyle name="SAPBEXtitle 2 3" xfId="589" xr:uid="{00000000-0005-0000-0000-0000E8030000}"/>
    <cellStyle name="SAPBEXtitle 2 4" xfId="678" xr:uid="{00000000-0005-0000-0000-0000E9030000}"/>
    <cellStyle name="SAPBEXtitle 2 5" xfId="704" xr:uid="{00000000-0005-0000-0000-0000EA030000}"/>
    <cellStyle name="SAPBEXtitle 2 6" xfId="711" xr:uid="{00000000-0005-0000-0000-0000EB030000}"/>
    <cellStyle name="SAPBEXtitle 2 7" xfId="944" xr:uid="{00000000-0005-0000-0000-0000EC030000}"/>
    <cellStyle name="SAPBEXtitle 2 8" xfId="1012" xr:uid="{00000000-0005-0000-0000-0000ED030000}"/>
    <cellStyle name="SAPBEXtitle 2 9" xfId="1061" xr:uid="{00000000-0005-0000-0000-0000EE030000}"/>
    <cellStyle name="SAPBEXunassignedItem" xfId="206" xr:uid="{00000000-0005-0000-0000-0000EF030000}"/>
    <cellStyle name="SAPBEXunassignedItem 2" xfId="207" xr:uid="{00000000-0005-0000-0000-0000F0030000}"/>
    <cellStyle name="SAPBEXunassignedItem 2 2" xfId="547" xr:uid="{00000000-0005-0000-0000-0000F1030000}"/>
    <cellStyle name="SAPBEXunassignedItem 2 3" xfId="625" xr:uid="{00000000-0005-0000-0000-0000F2030000}"/>
    <cellStyle name="SAPBEXunassignedItem 2 4" xfId="481" xr:uid="{00000000-0005-0000-0000-0000F3030000}"/>
    <cellStyle name="SAPBEXunassignedItem 3" xfId="546" xr:uid="{00000000-0005-0000-0000-0000F4030000}"/>
    <cellStyle name="SAPBEXunassignedItem 4" xfId="644" xr:uid="{00000000-0005-0000-0000-0000F5030000}"/>
    <cellStyle name="SAPBEXunassignedItem 5" xfId="520" xr:uid="{00000000-0005-0000-0000-0000F6030000}"/>
    <cellStyle name="SAPBEXundefined" xfId="208" xr:uid="{00000000-0005-0000-0000-0000F7030000}"/>
    <cellStyle name="SAPBEXundefined 2" xfId="372" xr:uid="{00000000-0005-0000-0000-0000F8030000}"/>
    <cellStyle name="SAPBEXundefined 2 2" xfId="646" xr:uid="{00000000-0005-0000-0000-0000F9030000}"/>
    <cellStyle name="SAPBEXundefined 2 3" xfId="679" xr:uid="{00000000-0005-0000-0000-0000FA030000}"/>
    <cellStyle name="SAPBEXundefined 2 4" xfId="705" xr:uid="{00000000-0005-0000-0000-0000FB030000}"/>
    <cellStyle name="SAPBEXundefined 2 5" xfId="709" xr:uid="{00000000-0005-0000-0000-0000FC030000}"/>
    <cellStyle name="SAPBEXundefined 2 6" xfId="948" xr:uid="{00000000-0005-0000-0000-0000FD030000}"/>
    <cellStyle name="SAPBEXundefined 2 7" xfId="1014" xr:uid="{00000000-0005-0000-0000-0000FE030000}"/>
    <cellStyle name="SAPBEXundefined 2 8" xfId="1063" xr:uid="{00000000-0005-0000-0000-0000FF030000}"/>
    <cellStyle name="SAPBEXundefined 3" xfId="548" xr:uid="{00000000-0005-0000-0000-000000040000}"/>
    <cellStyle name="SAPBEXundefined 4" xfId="507" xr:uid="{00000000-0005-0000-0000-000001040000}"/>
    <cellStyle name="SAPBEXundefined 5" xfId="561" xr:uid="{00000000-0005-0000-0000-000002040000}"/>
    <cellStyle name="SAPBEXundefined 6" xfId="710" xr:uid="{00000000-0005-0000-0000-000003040000}"/>
    <cellStyle name="SAPBEXundefined 7" xfId="947" xr:uid="{00000000-0005-0000-0000-000004040000}"/>
    <cellStyle name="SAPBEXundefined 8" xfId="1013" xr:uid="{00000000-0005-0000-0000-000005040000}"/>
    <cellStyle name="SAPBEXundefined 9" xfId="1062" xr:uid="{00000000-0005-0000-0000-000006040000}"/>
    <cellStyle name="Shaded" xfId="373" xr:uid="{00000000-0005-0000-0000-000007040000}"/>
    <cellStyle name="Shaded 2" xfId="647" xr:uid="{00000000-0005-0000-0000-000008040000}"/>
    <cellStyle name="Shaded 3" xfId="680" xr:uid="{00000000-0005-0000-0000-000009040000}"/>
    <cellStyle name="Shaded 4" xfId="706" xr:uid="{00000000-0005-0000-0000-00000A040000}"/>
    <cellStyle name="Shaded 5" xfId="708" xr:uid="{00000000-0005-0000-0000-00000B040000}"/>
    <cellStyle name="Shaded 6" xfId="949" xr:uid="{00000000-0005-0000-0000-00000C040000}"/>
    <cellStyle name="Shaded 7" xfId="1015" xr:uid="{00000000-0005-0000-0000-00000D040000}"/>
    <cellStyle name="Shaded 8" xfId="1064" xr:uid="{00000000-0005-0000-0000-00000E040000}"/>
    <cellStyle name="Sheet Title" xfId="209" xr:uid="{00000000-0005-0000-0000-00000F040000}"/>
    <cellStyle name="Special" xfId="374" xr:uid="{00000000-0005-0000-0000-000010040000}"/>
    <cellStyle name="Special 2" xfId="648" xr:uid="{00000000-0005-0000-0000-000011040000}"/>
    <cellStyle name="Style 1" xfId="375" xr:uid="{00000000-0005-0000-0000-000012040000}"/>
    <cellStyle name="Summary0" xfId="376" xr:uid="{00000000-0005-0000-0000-000013040000}"/>
    <cellStyle name="Summary1" xfId="377" xr:uid="{00000000-0005-0000-0000-000014040000}"/>
    <cellStyle name="Summary2" xfId="378" xr:uid="{00000000-0005-0000-0000-000015040000}"/>
    <cellStyle name="Summary3" xfId="379" xr:uid="{00000000-0005-0000-0000-000016040000}"/>
    <cellStyle name="Table Title" xfId="380" xr:uid="{00000000-0005-0000-0000-000017040000}"/>
    <cellStyle name="tablehead" xfId="381" xr:uid="{00000000-0005-0000-0000-000018040000}"/>
    <cellStyle name="Tickmark" xfId="382" xr:uid="{00000000-0005-0000-0000-000019040000}"/>
    <cellStyle name="Title" xfId="217" builtinId="15" customBuiltin="1"/>
    <cellStyle name="Title 2" xfId="383" xr:uid="{00000000-0005-0000-0000-00001B040000}"/>
    <cellStyle name="Total 2" xfId="210" xr:uid="{00000000-0005-0000-0000-00001C040000}"/>
    <cellStyle name="Total 2 2" xfId="384" xr:uid="{00000000-0005-0000-0000-00001D040000}"/>
    <cellStyle name="Total 2 2 2" xfId="639" xr:uid="{00000000-0005-0000-0000-00001E040000}"/>
    <cellStyle name="Total 2 2 3" xfId="651" xr:uid="{00000000-0005-0000-0000-00001F040000}"/>
    <cellStyle name="Total 2 2 4" xfId="681" xr:uid="{00000000-0005-0000-0000-000020040000}"/>
    <cellStyle name="Total 2 2 5" xfId="707" xr:uid="{00000000-0005-0000-0000-000021040000}"/>
    <cellStyle name="Total 2 2 6" xfId="857" xr:uid="{00000000-0005-0000-0000-000022040000}"/>
    <cellStyle name="Total 2 2 7" xfId="953" xr:uid="{00000000-0005-0000-0000-000023040000}"/>
    <cellStyle name="Total 2 2 8" xfId="1016" xr:uid="{00000000-0005-0000-0000-000024040000}"/>
    <cellStyle name="Total 2 2 9" xfId="1065" xr:uid="{00000000-0005-0000-0000-000025040000}"/>
    <cellStyle name="Transfer out" xfId="385" xr:uid="{00000000-0005-0000-0000-000026040000}"/>
    <cellStyle name="Unprotected" xfId="386" xr:uid="{00000000-0005-0000-0000-000027040000}"/>
    <cellStyle name="Warning Text 2" xfId="211" xr:uid="{00000000-0005-0000-0000-000028040000}"/>
    <cellStyle name="Warning Text 2 2" xfId="387" xr:uid="{00000000-0005-0000-0000-000029040000}"/>
    <cellStyle name="一般_CAS" xfId="388" xr:uid="{00000000-0005-0000-0000-00002A040000}"/>
    <cellStyle name="千分位_CAS (AquaTower)" xfId="389" xr:uid="{00000000-0005-0000-0000-00002B040000}"/>
  </cellStyles>
  <dxfs count="44"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</dxfs>
  <tableStyles count="0" defaultTableStyle="TableStyleMedium2" defaultPivotStyle="PivotStyleLight16"/>
  <colors>
    <mruColors>
      <color rgb="FFFFFFCC"/>
      <color rgb="FFFF66CC"/>
      <color rgb="FFFF99CC"/>
      <color rgb="FF66FFFF"/>
      <color rgb="FF336699"/>
      <color rgb="FF9179AF"/>
      <color rgb="FFFFFF99"/>
      <color rgb="FF166986"/>
      <color rgb="FF145488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Tranche</a:t>
            </a:r>
            <a:r>
              <a:rPr lang="en-AU" baseline="0"/>
              <a:t> 3 and Tranche 2 labour rate comparison</a:t>
            </a:r>
            <a:endParaRPr lang="en-AU" sz="1200" b="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2635158851092411E-2"/>
          <c:y val="7.8413311856808832E-2"/>
          <c:w val="0.9374340392388687"/>
          <c:h val="0.738981404396462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Labour_rates!$V$78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chemeClr val="accent5">
                    <a:shade val="47000"/>
                    <a:shade val="51000"/>
                    <a:satMod val="130000"/>
                  </a:schemeClr>
                </a:gs>
                <a:gs pos="80000">
                  <a:schemeClr val="accent5">
                    <a:shade val="47000"/>
                    <a:shade val="93000"/>
                    <a:satMod val="130000"/>
                  </a:schemeClr>
                </a:gs>
                <a:gs pos="100000">
                  <a:schemeClr val="accent5">
                    <a:shade val="47000"/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7.5681686402503815E-3"/>
                  <c:y val="-3.42500202938112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3-600C-421C-8F4A-90D83D22A719}"/>
                </c:ext>
              </c:extLst>
            </c:dLbl>
            <c:dLbl>
              <c:idx val="2"/>
              <c:layout>
                <c:manualLayout>
                  <c:x val="-9.4602108003129758E-3"/>
                  <c:y val="3.425002029381060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2-600C-421C-8F4A-90D83D22A719}"/>
                </c:ext>
              </c:extLst>
            </c:dLbl>
            <c:dLbl>
              <c:idx val="3"/>
              <c:layout>
                <c:manualLayout>
                  <c:x val="0"/>
                  <c:y val="5.69657187481351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600C-421C-8F4A-90D83D22A719}"/>
                </c:ext>
              </c:extLst>
            </c:dLbl>
            <c:dLbl>
              <c:idx val="4"/>
              <c:layout>
                <c:manualLayout>
                  <c:x val="-7.5681686402503815E-3"/>
                  <c:y val="-1.027500608814337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600C-421C-8F4A-90D83D22A719}"/>
                </c:ext>
              </c:extLst>
            </c:dLbl>
            <c:dLbl>
              <c:idx val="6"/>
              <c:layout>
                <c:manualLayout>
                  <c:x val="-3.5751837208091177E-3"/>
                  <c:y val="5.296945281083815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5-600C-421C-8F4A-90D83D22A719}"/>
                </c:ext>
              </c:extLst>
            </c:dLbl>
            <c:numFmt formatCode="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rgbClr val="1F497D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Labour_rates!$V$79:$V$85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600C-421C-8F4A-90D83D22A719}"/>
            </c:ext>
          </c:extLst>
        </c:ser>
        <c:ser>
          <c:idx val="2"/>
          <c:order val="1"/>
          <c:tx>
            <c:strRef>
              <c:f>Labour_rates!$U$78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5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8920322667368484E-3"/>
                  <c:y val="-4.3567374936914855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600C-421C-8F4A-90D83D22A719}"/>
                </c:ext>
              </c:extLst>
            </c:dLbl>
            <c:dLbl>
              <c:idx val="2"/>
              <c:layout>
                <c:manualLayout>
                  <c:x val="5.3627755812136763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600C-421C-8F4A-90D83D22A719}"/>
                </c:ext>
              </c:extLst>
            </c:dLbl>
            <c:dLbl>
              <c:idx val="4"/>
              <c:layout>
                <c:manualLayout>
                  <c:x val="5.4672159875459739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600C-421C-8F4A-90D83D22A719}"/>
                </c:ext>
              </c:extLst>
            </c:dLbl>
            <c:dLbl>
              <c:idx val="6"/>
              <c:layout>
                <c:manualLayout>
                  <c:x val="-1.3108855541682258E-16"/>
                  <c:y val="-1.1836465642688671E-2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Labour_rates!$U$79:$U$85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600C-421C-8F4A-90D83D22A719}"/>
            </c:ext>
          </c:extLst>
        </c:ser>
        <c:ser>
          <c:idx val="3"/>
          <c:order val="2"/>
          <c:tx>
            <c:strRef>
              <c:f>Labour_rates!$W$78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rgbClr val="B7CE88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C0081B0-C260-4A91-AEFF-AE3C2869447E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6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600C-421C-8F4A-90D83D22A71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600C-421C-8F4A-90D83D22A719}"/>
                </c:ext>
              </c:extLst>
            </c:dLbl>
            <c:dLbl>
              <c:idx val="3"/>
              <c:layout>
                <c:manualLayout>
                  <c:x val="-3.6237668314339231E-3"/>
                  <c:y val="2.8482859374067337E-3"/>
                </c:manualLayout>
              </c:layout>
              <c:tx>
                <c:rich>
                  <a:bodyPr/>
                  <a:lstStyle/>
                  <a:p>
                    <a:fld id="{AF3902C5-C2D7-4BEF-931F-BC53AB2B8DE4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9-600C-421C-8F4A-90D83D22A71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600C-421C-8F4A-90D83D22A71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600C-421C-8F4A-90D83D22A71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Labour_rates!$W$79:$W$86</c:f>
              <c:numCache>
                <c:formatCode>"$"#,##0;[Red]\-"$"#,##0;\ "-"</c:formatCode>
                <c:ptCount val="8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Labour_rates!$W$45:$W$48</c15:f>
                <c15:dlblRangeCache>
                  <c:ptCount val="4"/>
                </c15:dlblRangeCache>
              </c15:datalabelsRange>
            </c:ext>
            <c:ext xmlns:c16="http://schemas.microsoft.com/office/drawing/2014/chart" uri="{C3380CC4-5D6E-409C-BE32-E72D297353CC}">
              <c16:uniqueId val="{0000004E-600C-421C-8F4A-90D83D22A719}"/>
            </c:ext>
          </c:extLst>
        </c:ser>
        <c:ser>
          <c:idx val="4"/>
          <c:order val="3"/>
          <c:tx>
            <c:strRef>
              <c:f>Labour_rates!$Y$78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rgbClr val="D16309"/>
                </a:gs>
                <a:gs pos="61000">
                  <a:srgbClr val="D16309"/>
                </a:gs>
                <a:gs pos="100000">
                  <a:srgbClr val="F5750B"/>
                </a:gs>
              </a:gsLst>
              <a:lin ang="16200000" scaled="0"/>
            </a:gradFill>
            <a:ln w="19050"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3.784084320125208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600C-421C-8F4A-90D83D22A719}"/>
                </c:ext>
              </c:extLst>
            </c:dLbl>
            <c:dLbl>
              <c:idx val="4"/>
              <c:layout>
                <c:manualLayout>
                  <c:x val="3.1574220954799261E-3"/>
                  <c:y val="3.114407642118758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600C-421C-8F4A-90D83D22A719}"/>
                </c:ext>
              </c:extLst>
            </c:dLbl>
            <c:dLbl>
              <c:idx val="6"/>
              <c:layout>
                <c:manualLayout>
                  <c:x val="-5.6761264801877863E-3"/>
                  <c:y val="6.850004058762247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600C-421C-8F4A-90D83D22A719}"/>
                </c:ext>
              </c:extLst>
            </c:dLbl>
            <c:numFmt formatCode="&quot;$&quot;#,##0;[Red]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Labour_rates!$Y$79:$Y$85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600C-421C-8F4A-90D83D22A719}"/>
            </c:ext>
          </c:extLst>
        </c:ser>
        <c:ser>
          <c:idx val="5"/>
          <c:order val="4"/>
          <c:tx>
            <c:strRef>
              <c:f>Labour_rates!$X$78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6">
                  <a:lumMod val="60000"/>
                  <a:lumOff val="40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7875918604045424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600C-421C-8F4A-90D83D22A719}"/>
                </c:ext>
              </c:extLst>
            </c:dLbl>
            <c:dLbl>
              <c:idx val="2"/>
              <c:layout>
                <c:manualLayout>
                  <c:x val="3.5751837208091177E-3"/>
                  <c:y val="7.79018799741626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600C-421C-8F4A-90D83D22A719}"/>
                </c:ext>
              </c:extLst>
            </c:dLbl>
            <c:dLbl>
              <c:idx val="4"/>
              <c:layout>
                <c:manualLayout>
                  <c:x val="3.5751837208091177E-3"/>
                  <c:y val="6.22881528423748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F-600C-421C-8F4A-90D83D22A719}"/>
                </c:ext>
              </c:extLst>
            </c:dLbl>
            <c:dLbl>
              <c:idx val="6"/>
              <c:layout>
                <c:manualLayout>
                  <c:x val="3.5751837208091177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Labour_rates!$X$79:$X$85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600C-421C-8F4A-90D83D22A71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"/>
        <c:overlap val="1"/>
        <c:axId val="204184576"/>
        <c:axId val="206189312"/>
        <c:extLst/>
      </c:barChart>
      <c:catAx>
        <c:axId val="2041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189312"/>
        <c:crosses val="autoZero"/>
        <c:auto val="1"/>
        <c:lblAlgn val="ctr"/>
        <c:lblOffset val="100"/>
        <c:noMultiLvlLbl val="0"/>
      </c:catAx>
      <c:valAx>
        <c:axId val="206189312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&quot;$&quot;#,##0;[Red]\-&quot;$&quot;#,##0;\ &quot;-&quot;" sourceLinked="1"/>
        <c:majorTickMark val="none"/>
        <c:minorTickMark val="none"/>
        <c:tickLblPos val="nextTo"/>
        <c:crossAx val="204184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0.25702277279425939"/>
          <c:y val="0.94096039503440809"/>
          <c:w val="0.4552639294527499"/>
          <c:h val="5.77973137736052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560293</xdr:colOff>
      <xdr:row>105</xdr:row>
      <xdr:rowOff>34737</xdr:rowOff>
    </xdr:from>
    <xdr:to>
      <xdr:col>38</xdr:col>
      <xdr:colOff>212911</xdr:colOff>
      <xdr:row>131</xdr:row>
      <xdr:rowOff>33618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BD6EEDA6-D1AF-4DC9-87CC-F33025B292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douglas\AppData\Local\Microsoft\Windows\Temporary%20Internet%20Files\Content.Outlook\1OKF44NI\REFCL3_MOD.01%20-%20Expenditure%20build-up%20model%20(tranche%20three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s"/>
      <sheetName val="PTRM_inputs"/>
      <sheetName val="Calcs_for_PTRM"/>
      <sheetName val="Year_Summary"/>
      <sheetName val="Cost_Summary"/>
      <sheetName val="Project_inputs"/>
      <sheetName val="Asset_groups"/>
      <sheetName val="ART_volumes"/>
      <sheetName val="CRO_volumes"/>
      <sheetName val="HTN_volumes"/>
      <sheetName val="KRT_volumes"/>
      <sheetName val="MBN_volumes"/>
      <sheetName val="STL_volumes"/>
      <sheetName val="TRG_volumes"/>
      <sheetName val="ART_cost"/>
      <sheetName val="CRO_cost"/>
      <sheetName val="HTN_cost"/>
      <sheetName val="KRT_cost"/>
      <sheetName val="MBN_cost"/>
      <sheetName val="STL_cost"/>
      <sheetName val="TRG_cost"/>
      <sheetName val="Tot_cost"/>
      <sheetName val="Total_CY"/>
      <sheetName val="Total_FY"/>
      <sheetName val="Labour_rates"/>
    </sheetNames>
    <sheetDataSet>
      <sheetData sheetId="0"/>
      <sheetData sheetId="1"/>
      <sheetData sheetId="2"/>
      <sheetData sheetId="3"/>
      <sheetData sheetId="4"/>
      <sheetData sheetId="5">
        <row r="77">
          <cell r="I77">
            <v>8888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0">
          <cell r="F10">
            <v>2016</v>
          </cell>
          <cell r="G10">
            <v>2017</v>
          </cell>
          <cell r="H10">
            <v>2018</v>
          </cell>
          <cell r="I10">
            <v>2019</v>
          </cell>
          <cell r="J10">
            <v>2020</v>
          </cell>
          <cell r="K10">
            <v>2021</v>
          </cell>
          <cell r="L10">
            <v>2022</v>
          </cell>
          <cell r="M10">
            <v>2023</v>
          </cell>
          <cell r="N10">
            <v>2024</v>
          </cell>
          <cell r="O10">
            <v>2025</v>
          </cell>
        </row>
        <row r="11">
          <cell r="F11">
            <v>0</v>
          </cell>
          <cell r="G11">
            <v>0</v>
          </cell>
          <cell r="H11">
            <v>199.14808546434855</v>
          </cell>
          <cell r="I11">
            <v>200.3301657629531</v>
          </cell>
          <cell r="J11">
            <v>201.59617348081446</v>
          </cell>
          <cell r="K11">
            <v>205.01668071188718</v>
          </cell>
          <cell r="L11">
            <v>209.34205311933343</v>
          </cell>
          <cell r="M11">
            <v>213.90830559064304</v>
          </cell>
          <cell r="N11">
            <v>218.23054228466091</v>
          </cell>
          <cell r="O11">
            <v>222.14352965805926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">
    <tabColor rgb="FF66FFFF"/>
    <pageSetUpPr fitToPage="1"/>
  </sheetPr>
  <dimension ref="A1:AL62"/>
  <sheetViews>
    <sheetView showGridLines="0" tabSelected="1" zoomScale="70" zoomScaleNormal="70" workbookViewId="0">
      <selection activeCell="T50" sqref="T50"/>
    </sheetView>
  </sheetViews>
  <sheetFormatPr defaultRowHeight="12.75"/>
  <cols>
    <col min="1" max="1" width="2.28515625" customWidth="1"/>
    <col min="2" max="2" width="2.7109375" customWidth="1"/>
    <col min="3" max="3" width="13.140625" customWidth="1"/>
    <col min="4" max="4" width="18" customWidth="1"/>
    <col min="5" max="5" width="19" customWidth="1"/>
    <col min="6" max="6" width="12.5703125" customWidth="1"/>
    <col min="7" max="7" width="8.85546875" customWidth="1"/>
    <col min="8" max="8" width="14.140625" customWidth="1"/>
    <col min="9" max="12" width="11.7109375" customWidth="1"/>
    <col min="13" max="17" width="11.7109375" style="225" customWidth="1"/>
    <col min="18" max="18" width="11.7109375" customWidth="1"/>
    <col min="19" max="19" width="13.5703125" customWidth="1"/>
    <col min="20" max="20" width="15.42578125" customWidth="1"/>
    <col min="21" max="21" width="11.7109375" bestFit="1" customWidth="1"/>
    <col min="22" max="22" width="11.28515625" bestFit="1" customWidth="1"/>
  </cols>
  <sheetData>
    <row r="1" spans="1:38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0"/>
      <c r="T1" s="10"/>
      <c r="U1" s="10"/>
      <c r="V1" s="10"/>
      <c r="W1" s="10"/>
      <c r="X1" s="10"/>
      <c r="Z1" s="10"/>
      <c r="AA1" s="10"/>
      <c r="AB1" s="10"/>
    </row>
    <row r="2" spans="1:38" ht="21">
      <c r="A2" s="175" t="s">
        <v>146</v>
      </c>
      <c r="B2" s="174"/>
      <c r="C2" s="174"/>
      <c r="D2" s="174"/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0"/>
      <c r="T2" s="10"/>
      <c r="U2" s="10"/>
      <c r="V2" s="10"/>
      <c r="W2" s="10"/>
      <c r="X2" s="10"/>
      <c r="Y2" s="225"/>
      <c r="Z2" s="10"/>
      <c r="AA2" s="10"/>
      <c r="AB2" s="10"/>
      <c r="AC2" s="225"/>
      <c r="AD2" s="225"/>
      <c r="AE2" s="225"/>
      <c r="AF2" s="225"/>
      <c r="AG2" s="225"/>
      <c r="AH2" s="225"/>
      <c r="AI2" s="225"/>
      <c r="AJ2" s="225"/>
      <c r="AK2" s="225"/>
      <c r="AL2" s="225"/>
    </row>
    <row r="3" spans="1:38" s="225" customFormat="1">
      <c r="A3" s="177" t="s">
        <v>148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0"/>
      <c r="T3" s="304" t="b">
        <f ca="1">AND(T6:T32)</f>
        <v>1</v>
      </c>
      <c r="U3" s="10"/>
      <c r="V3" s="10"/>
      <c r="W3" s="10"/>
      <c r="X3" s="10"/>
      <c r="Z3" s="10"/>
      <c r="AA3" s="10"/>
      <c r="AB3" s="10"/>
    </row>
    <row r="4" spans="1:38">
      <c r="A4" s="3"/>
      <c r="S4" s="10"/>
      <c r="T4" s="10"/>
      <c r="U4" s="10"/>
      <c r="V4" s="10"/>
      <c r="W4" s="10"/>
      <c r="X4" s="10"/>
      <c r="Y4" s="225"/>
      <c r="Z4" s="10"/>
      <c r="AA4" s="10"/>
      <c r="AB4" s="10"/>
      <c r="AC4" s="225"/>
      <c r="AD4" s="225"/>
      <c r="AE4" s="225"/>
      <c r="AF4" s="225"/>
      <c r="AG4" s="225"/>
      <c r="AH4" s="225"/>
      <c r="AI4" s="225"/>
      <c r="AJ4" s="225"/>
      <c r="AK4" s="225"/>
      <c r="AL4" s="225"/>
    </row>
    <row r="5" spans="1:38">
      <c r="S5" s="10"/>
      <c r="T5" s="10"/>
      <c r="U5" s="10"/>
      <c r="V5" s="10"/>
      <c r="W5" s="10"/>
      <c r="X5" s="10"/>
      <c r="Y5" s="225"/>
      <c r="Z5" s="10"/>
      <c r="AA5" s="10"/>
      <c r="AB5" s="10"/>
      <c r="AC5" s="225"/>
      <c r="AD5" s="225"/>
      <c r="AE5" s="225"/>
      <c r="AF5" s="225"/>
      <c r="AG5" s="225"/>
      <c r="AH5" s="225"/>
      <c r="AI5" s="225"/>
      <c r="AJ5" s="225"/>
      <c r="AK5" s="225"/>
      <c r="AL5" s="225"/>
    </row>
    <row r="6" spans="1:38">
      <c r="S6" s="10"/>
      <c r="T6" s="10"/>
      <c r="U6" s="10"/>
      <c r="V6" s="10"/>
      <c r="W6" s="10"/>
      <c r="X6" s="10"/>
    </row>
    <row r="7" spans="1:38" s="2" customFormat="1" ht="15">
      <c r="A7" s="185" t="s">
        <v>58</v>
      </c>
      <c r="B7" s="178"/>
      <c r="C7" s="178"/>
      <c r="D7" s="178"/>
      <c r="E7" s="178"/>
      <c r="F7" s="179"/>
      <c r="G7" s="179"/>
      <c r="H7" s="179"/>
      <c r="I7" s="180"/>
      <c r="J7" s="180"/>
      <c r="K7" s="180"/>
      <c r="L7" s="180"/>
      <c r="M7" s="180"/>
      <c r="N7" s="180"/>
      <c r="O7" s="180"/>
      <c r="P7" s="180"/>
      <c r="Q7" s="180"/>
      <c r="R7" s="180"/>
      <c r="S7" s="10"/>
      <c r="T7" s="10"/>
      <c r="U7" s="10"/>
      <c r="V7" s="10"/>
      <c r="W7" s="10"/>
      <c r="X7" s="10"/>
    </row>
    <row r="8" spans="1:38">
      <c r="A8" s="3"/>
      <c r="C8" s="138"/>
      <c r="J8" s="138"/>
      <c r="K8" s="138"/>
      <c r="L8" s="138"/>
      <c r="M8" s="138"/>
      <c r="N8" s="138"/>
      <c r="O8" s="138"/>
      <c r="P8" s="138"/>
      <c r="Q8" s="138"/>
      <c r="R8" s="138"/>
      <c r="S8" s="10"/>
      <c r="T8" s="10"/>
      <c r="U8" s="10"/>
      <c r="V8" s="10"/>
      <c r="W8" s="10"/>
      <c r="X8" s="10"/>
    </row>
    <row r="9" spans="1:38">
      <c r="A9" s="3"/>
      <c r="C9" s="138"/>
      <c r="J9" s="138"/>
      <c r="K9" s="138"/>
      <c r="L9" s="138"/>
      <c r="M9" s="138"/>
      <c r="N9" s="138"/>
      <c r="O9" s="138"/>
      <c r="P9" s="138"/>
      <c r="Q9" s="138"/>
      <c r="R9" s="138"/>
      <c r="S9" s="10"/>
      <c r="T9" s="10"/>
      <c r="U9" s="10"/>
      <c r="V9" s="10"/>
      <c r="W9" s="10"/>
      <c r="X9" s="10"/>
    </row>
    <row r="10" spans="1:38" ht="15">
      <c r="A10" s="3"/>
      <c r="C10" s="188" t="s">
        <v>82</v>
      </c>
      <c r="D10" s="189"/>
      <c r="E10" s="189"/>
      <c r="F10" s="191" t="s">
        <v>92</v>
      </c>
      <c r="G10" s="192"/>
      <c r="H10" s="193"/>
      <c r="I10" s="241">
        <v>2016</v>
      </c>
      <c r="J10" s="241">
        <f>I10+1</f>
        <v>2017</v>
      </c>
      <c r="K10" s="241">
        <f>J10+1</f>
        <v>2018</v>
      </c>
      <c r="L10" s="241">
        <f>K10+1</f>
        <v>2019</v>
      </c>
      <c r="M10" s="241">
        <f t="shared" ref="M10:R10" si="0">L10+1</f>
        <v>2020</v>
      </c>
      <c r="N10" s="241">
        <f t="shared" si="0"/>
        <v>2021</v>
      </c>
      <c r="O10" s="241">
        <f t="shared" si="0"/>
        <v>2022</v>
      </c>
      <c r="P10" s="241">
        <f t="shared" si="0"/>
        <v>2023</v>
      </c>
      <c r="Q10" s="241">
        <f t="shared" si="0"/>
        <v>2024</v>
      </c>
      <c r="R10" s="241">
        <f t="shared" si="0"/>
        <v>2025</v>
      </c>
      <c r="S10" s="10"/>
      <c r="T10" s="10"/>
      <c r="U10" s="10"/>
      <c r="V10" s="10"/>
      <c r="W10" s="10"/>
      <c r="X10" s="10"/>
    </row>
    <row r="11" spans="1:38">
      <c r="A11" s="3"/>
      <c r="C11" t="s">
        <v>54</v>
      </c>
      <c r="E11" s="225" t="s">
        <v>159</v>
      </c>
      <c r="F11" s="135" t="s">
        <v>52</v>
      </c>
      <c r="I11" s="186"/>
      <c r="J11" s="230"/>
      <c r="K11" s="230"/>
      <c r="L11" s="230">
        <f>SUMIF(Asset_groups!$G$7:$G$68, $F11,Total_FY!H$15:H$76)/1000000</f>
        <v>0</v>
      </c>
      <c r="M11" s="230">
        <f>SUMIF(Asset_groups!$G$7:$G$68, $F11,Total_FY!I$15:I$76)/1000000</f>
        <v>0</v>
      </c>
      <c r="N11" s="230">
        <f ca="1">SUMIF(Asset_groups!$G$7:$G$68, $F11,Total_FY!J$15:J$76)/1000000</f>
        <v>0.13133585754942867</v>
      </c>
      <c r="O11" s="230">
        <f ca="1">SUMIF(Asset_groups!$G$7:$G$68, $F11,Total_FY!K$15:K$76)/1000000</f>
        <v>36.582894509563879</v>
      </c>
      <c r="P11" s="230">
        <f ca="1">SUMIF(Asset_groups!$G$7:$G$68, $F11,Total_FY!L$15:L$76)/1000000</f>
        <v>56.257780373004685</v>
      </c>
      <c r="Q11" s="230">
        <f ca="1">SUMIF(Asset_groups!$G$7:$G$68, $F11,Total_FY!M$15:M$76)/1000000</f>
        <v>25.379934798457629</v>
      </c>
      <c r="R11" s="230">
        <f ca="1">SUMIF(Asset_groups!$G$7:$G$68, $F11,Total_FY!N$15:N$76)/1000000</f>
        <v>5.5737130774673949</v>
      </c>
      <c r="S11" s="10"/>
      <c r="T11" s="10"/>
      <c r="U11" s="10"/>
      <c r="V11" s="10"/>
      <c r="W11" s="10"/>
      <c r="X11" s="10"/>
    </row>
    <row r="12" spans="1:38">
      <c r="A12" s="3"/>
      <c r="C12" t="s">
        <v>63</v>
      </c>
      <c r="E12" s="225" t="s">
        <v>159</v>
      </c>
      <c r="F12" s="135" t="s">
        <v>53</v>
      </c>
      <c r="I12" s="46"/>
      <c r="J12" s="230"/>
      <c r="K12" s="230"/>
      <c r="L12" s="230">
        <f>SUMIF(Asset_groups!$G$7:$G$68, $F12,Total_FY!H$15:H$76)/1000000</f>
        <v>0</v>
      </c>
      <c r="M12" s="230">
        <f>SUMIF(Asset_groups!$G$7:$G$68, $F12,Total_FY!I$15:I$76)/1000000</f>
        <v>0</v>
      </c>
      <c r="N12" s="230">
        <f>SUMIF(Asset_groups!$G$7:$G$68, $F12,Total_FY!J$15:J$76)/1000000</f>
        <v>0</v>
      </c>
      <c r="O12" s="230">
        <f ca="1">SUMIF(Asset_groups!$G$7:$G$68, $F12,Total_FY!K$15:K$76)/1000000</f>
        <v>5.2674021239906867</v>
      </c>
      <c r="P12" s="230">
        <f ca="1">SUMIF(Asset_groups!$G$7:$G$68, $F12,Total_FY!L$15:L$76)/1000000</f>
        <v>6.4179048007771407</v>
      </c>
      <c r="Q12" s="230">
        <f ca="1">SUMIF(Asset_groups!$G$7:$G$68, $F12,Total_FY!M$15:M$76)/1000000</f>
        <v>1.3290626767864548</v>
      </c>
      <c r="R12" s="230">
        <f ca="1">SUMIF(Asset_groups!$G$7:$G$68, $F12,Total_FY!N$15:N$76)/1000000</f>
        <v>0.17856</v>
      </c>
      <c r="S12" s="10"/>
      <c r="T12" s="10"/>
      <c r="U12" s="10"/>
      <c r="V12" s="10"/>
      <c r="W12" s="10"/>
      <c r="X12" s="10"/>
    </row>
    <row r="13" spans="1:38">
      <c r="A13" s="3"/>
      <c r="C13" s="199" t="s">
        <v>83</v>
      </c>
      <c r="D13" s="202"/>
      <c r="E13" s="202" t="s">
        <v>159</v>
      </c>
      <c r="F13" s="202"/>
      <c r="G13" s="202"/>
      <c r="H13" s="202"/>
      <c r="I13" s="202"/>
      <c r="J13" s="203"/>
      <c r="K13" s="231"/>
      <c r="L13" s="231">
        <f t="shared" ref="L13:R13" si="1">SUM(L11:L12)</f>
        <v>0</v>
      </c>
      <c r="M13" s="231">
        <f t="shared" si="1"/>
        <v>0</v>
      </c>
      <c r="N13" s="231">
        <f t="shared" ca="1" si="1"/>
        <v>0.13133585754942867</v>
      </c>
      <c r="O13" s="231">
        <f t="shared" ca="1" si="1"/>
        <v>41.850296633554564</v>
      </c>
      <c r="P13" s="231">
        <f t="shared" ca="1" si="1"/>
        <v>62.675685173781829</v>
      </c>
      <c r="Q13" s="231">
        <f t="shared" ca="1" si="1"/>
        <v>26.708997475244082</v>
      </c>
      <c r="R13" s="231">
        <f t="shared" ca="1" si="1"/>
        <v>5.7522730774673949</v>
      </c>
      <c r="S13" s="10"/>
      <c r="T13" s="304" t="b">
        <f ca="1">SUM(L13:R13)=Tot_cost!$AU$78/1000000</f>
        <v>1</v>
      </c>
      <c r="U13" s="10"/>
      <c r="V13" s="10"/>
      <c r="W13" s="10"/>
      <c r="X13" s="10"/>
    </row>
    <row r="14" spans="1:38">
      <c r="A14" s="3"/>
      <c r="C14" s="142" t="s">
        <v>44</v>
      </c>
      <c r="D14" s="143"/>
      <c r="E14" s="143"/>
      <c r="F14" s="143"/>
      <c r="G14" s="143"/>
      <c r="H14" s="143"/>
      <c r="I14" s="143"/>
      <c r="J14" s="268">
        <f ca="1">ROUND(SUM(Total_CY!P$15:P$74)/1000000-J13,0)</f>
        <v>137</v>
      </c>
      <c r="K14" s="268">
        <f>ROUND(SUM(Tot_cost!AE$15:AE$74)/1000000-K13,0)</f>
        <v>0</v>
      </c>
      <c r="L14" s="268">
        <f>ROUND(SUM(Total_FY!H$15:H$76)/1000000-L13,0)</f>
        <v>0</v>
      </c>
      <c r="M14" s="268">
        <f>ROUND(SUM(Total_FY!I$15:I$76)/1000000-M13,0)</f>
        <v>0</v>
      </c>
      <c r="N14" s="268">
        <f ca="1">ROUND(SUM(Total_FY!J$15:J$76)/1000000-N13,0)</f>
        <v>0</v>
      </c>
      <c r="O14" s="268">
        <f ca="1">ROUND(SUM(Total_FY!K$15:K$76)/1000000-O13,0)</f>
        <v>0</v>
      </c>
      <c r="P14" s="268">
        <f ca="1">ROUND(SUM(Total_FY!L$15:L$76)/1000000-P13,0)</f>
        <v>0</v>
      </c>
      <c r="Q14" s="268">
        <f ca="1">ROUND(SUM(Total_FY!M$15:M$76)/1000000-Q13,0)</f>
        <v>0</v>
      </c>
      <c r="R14" s="268">
        <f ca="1">ROUND(SUM(Total_FY!N$15:N$76)/1000000-R13,0)</f>
        <v>0</v>
      </c>
      <c r="S14" s="161"/>
      <c r="T14" s="161"/>
      <c r="U14" s="161"/>
      <c r="V14" s="161"/>
      <c r="W14" s="161"/>
      <c r="X14" s="161"/>
    </row>
    <row r="15" spans="1:38">
      <c r="A15" s="3"/>
      <c r="C15" s="138"/>
      <c r="J15" s="138"/>
      <c r="K15" s="138"/>
      <c r="L15" s="269"/>
      <c r="M15" s="269"/>
      <c r="N15" s="138"/>
      <c r="O15" s="138"/>
      <c r="P15" s="138"/>
      <c r="Q15" s="138"/>
      <c r="R15" s="138"/>
      <c r="S15" s="161"/>
      <c r="T15" s="161"/>
      <c r="U15" s="161"/>
      <c r="V15" s="161"/>
      <c r="W15" s="161"/>
      <c r="X15" s="161"/>
    </row>
    <row r="16" spans="1:38" ht="12.75" customHeight="1">
      <c r="A16" s="6"/>
      <c r="B16" s="6"/>
      <c r="C16" s="6"/>
      <c r="D16" s="6"/>
      <c r="E16" s="6"/>
      <c r="F16" s="6"/>
      <c r="G16" s="6"/>
      <c r="H16" s="7"/>
      <c r="S16" s="161"/>
      <c r="T16" s="161"/>
      <c r="U16" s="161"/>
      <c r="V16" s="161"/>
      <c r="W16" s="161"/>
      <c r="X16" s="161"/>
    </row>
    <row r="17" spans="1:24" ht="12.75" customHeight="1">
      <c r="A17" s="13"/>
      <c r="C17" s="188" t="s">
        <v>91</v>
      </c>
      <c r="D17" s="189"/>
      <c r="E17" s="189"/>
      <c r="F17" s="191"/>
      <c r="G17" s="192"/>
      <c r="H17" s="193"/>
      <c r="I17" s="241">
        <f t="shared" ref="I17:R17" si="2">I$10</f>
        <v>2016</v>
      </c>
      <c r="J17" s="241">
        <f t="shared" si="2"/>
        <v>2017</v>
      </c>
      <c r="K17" s="241">
        <f t="shared" si="2"/>
        <v>2018</v>
      </c>
      <c r="L17" s="241">
        <f t="shared" si="2"/>
        <v>2019</v>
      </c>
      <c r="M17" s="241">
        <f t="shared" si="2"/>
        <v>2020</v>
      </c>
      <c r="N17" s="241">
        <f t="shared" si="2"/>
        <v>2021</v>
      </c>
      <c r="O17" s="241">
        <f t="shared" si="2"/>
        <v>2022</v>
      </c>
      <c r="P17" s="241">
        <f t="shared" si="2"/>
        <v>2023</v>
      </c>
      <c r="Q17" s="241">
        <f t="shared" si="2"/>
        <v>2024</v>
      </c>
      <c r="R17" s="241">
        <f t="shared" si="2"/>
        <v>2025</v>
      </c>
      <c r="S17" s="161"/>
      <c r="T17" s="161"/>
      <c r="U17" s="161"/>
      <c r="V17" s="161"/>
      <c r="W17" s="161"/>
      <c r="X17" s="161"/>
    </row>
    <row r="18" spans="1:24">
      <c r="A18" s="13"/>
      <c r="B18" s="13"/>
      <c r="C18" s="13" t="s">
        <v>42</v>
      </c>
      <c r="E18" s="32" t="s">
        <v>85</v>
      </c>
      <c r="G18" s="33"/>
      <c r="H18" s="33"/>
      <c r="I18" s="46"/>
      <c r="J18" s="204"/>
      <c r="K18" s="204"/>
      <c r="L18" s="204">
        <f>IF(L$13=0,0, SUMIF(Asset_groups!$H$7:$H$68,$C18, Total_FY!H$15:H$75)/L$11)/1000000</f>
        <v>0</v>
      </c>
      <c r="M18" s="204">
        <f>IF(M$13=0,0, SUMIF(Asset_groups!$H$7:$H$68,$C18, Total_FY!I$15:I$75)/M$11)/1000000</f>
        <v>0</v>
      </c>
      <c r="N18" s="204">
        <f ca="1">IF(N$13=0,0, SUMIF(Asset_groups!$H$7:$H$68,$C18, Total_FY!J$15:J$75)/N$11)/1000000</f>
        <v>1.0000000000000002</v>
      </c>
      <c r="O18" s="204">
        <f ca="1">IF(O$13=0,0, SUMIF(Asset_groups!$H$7:$H$68,$C18, Total_FY!K$15:K$75)/O$11)/1000000</f>
        <v>0.59312322275818019</v>
      </c>
      <c r="P18" s="204">
        <f ca="1">IF(P$13=0,0, SUMIF(Asset_groups!$H$7:$H$68,$C18, Total_FY!L$15:L$75)/P$11)/1000000</f>
        <v>0.61999947813534972</v>
      </c>
      <c r="Q18" s="204">
        <f ca="1">IF(Q$13=0,0, SUMIF(Asset_groups!$H$7:$H$68,$C18, Total_FY!M$15:M$75)/Q$11)/1000000</f>
        <v>0.69277024394848341</v>
      </c>
      <c r="R18" s="204">
        <f ca="1">IF(R$13=0,0, SUMIF(Asset_groups!$H$7:$H$68,$C18, Total_FY!N$15:N$75)/R$11)/1000000</f>
        <v>0.76600598592952862</v>
      </c>
      <c r="S18" s="161"/>
      <c r="T18" s="161"/>
      <c r="U18" s="161"/>
      <c r="V18" s="161"/>
      <c r="W18" s="161"/>
      <c r="X18" s="161"/>
    </row>
    <row r="19" spans="1:24">
      <c r="A19" s="13"/>
      <c r="B19" s="13"/>
      <c r="C19" s="13" t="s">
        <v>43</v>
      </c>
      <c r="E19" s="32" t="s">
        <v>85</v>
      </c>
      <c r="G19" s="33"/>
      <c r="H19" s="33"/>
      <c r="I19" s="46"/>
      <c r="J19" s="204"/>
      <c r="K19" s="204"/>
      <c r="L19" s="204">
        <f>IF(L$13=0,0, SUMIF(Asset_groups!$H$7:$H$68,$C19, Total_FY!H$15:H$75)/L$11)/1000000</f>
        <v>0</v>
      </c>
      <c r="M19" s="204">
        <f>IF(M$13=0,0, SUMIF(Asset_groups!$H$7:$H$68,$C19, Total_FY!I$15:I$75)/M$11)/1000000</f>
        <v>0</v>
      </c>
      <c r="N19" s="204">
        <f ca="1">IF(N$13=0,0, SUMIF(Asset_groups!$H$7:$H$68,$C19, Total_FY!J$15:J$75)/N$11)/1000000</f>
        <v>0</v>
      </c>
      <c r="O19" s="204">
        <f ca="1">IF(O$13=0,0, SUMIF(Asset_groups!$H$7:$H$68,$C19, Total_FY!K$15:K$75)/O$11)/1000000</f>
        <v>0.40687677724181992</v>
      </c>
      <c r="P19" s="204">
        <f ca="1">IF(P$13=0,0, SUMIF(Asset_groups!$H$7:$H$68,$C19, Total_FY!L$15:L$75)/P$11)/1000000</f>
        <v>0.38000052186465055</v>
      </c>
      <c r="Q19" s="204">
        <f ca="1">IF(Q$13=0,0, SUMIF(Asset_groups!$H$7:$H$68,$C19, Total_FY!M$15:M$75)/Q$11)/1000000</f>
        <v>0.30722975605151648</v>
      </c>
      <c r="R19" s="204">
        <f ca="1">IF(R$13=0,0, SUMIF(Asset_groups!$H$7:$H$68,$C19, Total_FY!N$15:N$75)/R$11)/1000000</f>
        <v>0.23399401407047146</v>
      </c>
      <c r="S19" s="161"/>
      <c r="T19" s="161"/>
      <c r="U19" s="161"/>
      <c r="V19" s="161"/>
      <c r="W19" s="161"/>
      <c r="X19" s="161"/>
    </row>
    <row r="20" spans="1:24">
      <c r="A20" s="13"/>
      <c r="B20" s="2"/>
      <c r="C20" s="199" t="s">
        <v>77</v>
      </c>
      <c r="D20" s="200"/>
      <c r="E20" s="206" t="s">
        <v>85</v>
      </c>
      <c r="F20" s="201"/>
      <c r="G20" s="201"/>
      <c r="H20" s="201"/>
      <c r="I20" s="205"/>
      <c r="J20" s="205"/>
      <c r="K20" s="205"/>
      <c r="L20" s="205">
        <f t="shared" ref="L20:R20" si="3">SUM(L18:L19)</f>
        <v>0</v>
      </c>
      <c r="M20" s="205">
        <f t="shared" si="3"/>
        <v>0</v>
      </c>
      <c r="N20" s="205">
        <f t="shared" ca="1" si="3"/>
        <v>1.0000000000000002</v>
      </c>
      <c r="O20" s="205">
        <f t="shared" ca="1" si="3"/>
        <v>1</v>
      </c>
      <c r="P20" s="205">
        <f t="shared" ca="1" si="3"/>
        <v>1.0000000000000002</v>
      </c>
      <c r="Q20" s="205">
        <f t="shared" ca="1" si="3"/>
        <v>0.99999999999999989</v>
      </c>
      <c r="R20" s="205">
        <f t="shared" ca="1" si="3"/>
        <v>1</v>
      </c>
      <c r="S20" s="161"/>
      <c r="T20" s="161"/>
      <c r="U20" s="161"/>
      <c r="V20" s="161"/>
      <c r="W20" s="161"/>
      <c r="X20" s="161"/>
    </row>
    <row r="21" spans="1:24" ht="15">
      <c r="A21" s="13"/>
      <c r="B21" s="122"/>
      <c r="C21" s="42"/>
      <c r="D21" s="42"/>
      <c r="E21" s="92"/>
      <c r="F21" s="93"/>
      <c r="G21" s="93"/>
      <c r="H21" s="93"/>
      <c r="I21" s="36"/>
      <c r="J21" s="141"/>
      <c r="K21" s="141"/>
      <c r="L21" s="141"/>
      <c r="M21" s="141"/>
      <c r="N21" s="141"/>
      <c r="O21" s="141"/>
      <c r="P21" s="141"/>
      <c r="Q21" s="141"/>
      <c r="R21" s="141"/>
      <c r="S21" s="161"/>
      <c r="T21" s="161"/>
      <c r="U21" s="161"/>
      <c r="V21" s="161"/>
      <c r="W21" s="161"/>
      <c r="X21" s="161"/>
    </row>
    <row r="22" spans="1:24">
      <c r="A22" s="13"/>
      <c r="B22" s="13"/>
      <c r="D22" s="42"/>
      <c r="E22" s="92"/>
      <c r="F22" s="93"/>
      <c r="G22" s="93"/>
      <c r="H22" s="93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161"/>
      <c r="T22" s="161"/>
      <c r="U22" s="161"/>
      <c r="V22" s="161"/>
      <c r="W22" s="161"/>
      <c r="X22" s="161"/>
    </row>
    <row r="23" spans="1:24" s="2" customFormat="1" ht="15">
      <c r="A23"/>
      <c r="B23"/>
      <c r="C23" s="188" t="s">
        <v>90</v>
      </c>
      <c r="D23" s="189"/>
      <c r="E23" s="189"/>
      <c r="F23" s="191"/>
      <c r="G23" s="192"/>
      <c r="H23" s="193"/>
      <c r="I23" s="241">
        <f t="shared" ref="I23:R23" si="4">I$10</f>
        <v>2016</v>
      </c>
      <c r="J23" s="241">
        <f t="shared" si="4"/>
        <v>2017</v>
      </c>
      <c r="K23" s="241">
        <f t="shared" si="4"/>
        <v>2018</v>
      </c>
      <c r="L23" s="241">
        <f t="shared" si="4"/>
        <v>2019</v>
      </c>
      <c r="M23" s="241">
        <f t="shared" si="4"/>
        <v>2020</v>
      </c>
      <c r="N23" s="241">
        <f t="shared" si="4"/>
        <v>2021</v>
      </c>
      <c r="O23" s="241">
        <f t="shared" si="4"/>
        <v>2022</v>
      </c>
      <c r="P23" s="241">
        <f t="shared" si="4"/>
        <v>2023</v>
      </c>
      <c r="Q23" s="241">
        <f t="shared" si="4"/>
        <v>2024</v>
      </c>
      <c r="R23" s="241">
        <f t="shared" si="4"/>
        <v>2025</v>
      </c>
      <c r="S23" s="161"/>
      <c r="T23" s="161"/>
      <c r="U23" s="161"/>
      <c r="V23" s="161"/>
      <c r="W23" s="161"/>
      <c r="X23" s="161"/>
    </row>
    <row r="24" spans="1:24" s="2" customFormat="1">
      <c r="A24"/>
      <c r="B24" s="13"/>
      <c r="C24" s="13" t="s">
        <v>42</v>
      </c>
      <c r="D24"/>
      <c r="E24" s="225" t="s">
        <v>159</v>
      </c>
      <c r="F24"/>
      <c r="G24" s="33"/>
      <c r="H24" s="33"/>
      <c r="I24" s="186"/>
      <c r="J24" s="187"/>
      <c r="K24" s="230"/>
      <c r="L24" s="230">
        <f t="shared" ref="L24:R25" si="5">L$13*L18</f>
        <v>0</v>
      </c>
      <c r="M24" s="230">
        <f t="shared" si="5"/>
        <v>0</v>
      </c>
      <c r="N24" s="230">
        <f t="shared" ca="1" si="5"/>
        <v>0.1313358575494287</v>
      </c>
      <c r="O24" s="230">
        <f t="shared" ca="1" si="5"/>
        <v>24.822382812679702</v>
      </c>
      <c r="P24" s="230">
        <f t="shared" ca="1" si="5"/>
        <v>38.858892099520212</v>
      </c>
      <c r="Q24" s="230">
        <f t="shared" ca="1" si="5"/>
        <v>18.503198696544271</v>
      </c>
      <c r="R24" s="230">
        <f t="shared" ca="1" si="5"/>
        <v>4.4062756100412956</v>
      </c>
      <c r="S24" s="161"/>
      <c r="T24" s="161"/>
      <c r="U24" s="161"/>
      <c r="V24" s="161"/>
      <c r="W24" s="161"/>
      <c r="X24" s="161"/>
    </row>
    <row r="25" spans="1:24" s="2" customFormat="1">
      <c r="A25"/>
      <c r="B25" s="13"/>
      <c r="C25" s="13" t="s">
        <v>43</v>
      </c>
      <c r="D25"/>
      <c r="E25" s="225" t="s">
        <v>159</v>
      </c>
      <c r="F25"/>
      <c r="G25" s="33"/>
      <c r="H25" s="33"/>
      <c r="I25" s="46"/>
      <c r="J25" s="187"/>
      <c r="K25" s="230"/>
      <c r="L25" s="230">
        <f t="shared" si="5"/>
        <v>0</v>
      </c>
      <c r="M25" s="230">
        <f t="shared" si="5"/>
        <v>0</v>
      </c>
      <c r="N25" s="230">
        <f t="shared" ca="1" si="5"/>
        <v>0</v>
      </c>
      <c r="O25" s="230">
        <f t="shared" ca="1" si="5"/>
        <v>17.027913820874865</v>
      </c>
      <c r="P25" s="230">
        <f t="shared" ca="1" si="5"/>
        <v>23.816793074261636</v>
      </c>
      <c r="Q25" s="230">
        <f t="shared" ca="1" si="5"/>
        <v>8.2057987786998083</v>
      </c>
      <c r="R25" s="230">
        <f t="shared" ca="1" si="5"/>
        <v>1.3459974674260997</v>
      </c>
      <c r="S25" s="161"/>
      <c r="T25" s="161"/>
      <c r="U25" s="161"/>
      <c r="V25" s="161"/>
      <c r="W25" s="161"/>
      <c r="X25" s="161"/>
    </row>
    <row r="26" spans="1:24" s="2" customFormat="1">
      <c r="A26"/>
      <c r="C26" s="199" t="s">
        <v>84</v>
      </c>
      <c r="D26" s="202"/>
      <c r="E26" s="202" t="s">
        <v>159</v>
      </c>
      <c r="F26" s="202"/>
      <c r="G26" s="202"/>
      <c r="H26" s="202"/>
      <c r="I26" s="202"/>
      <c r="J26" s="203"/>
      <c r="K26" s="231"/>
      <c r="L26" s="231">
        <f t="shared" ref="L26:R26" si="6">SUM(L24:L25)</f>
        <v>0</v>
      </c>
      <c r="M26" s="231">
        <f t="shared" si="6"/>
        <v>0</v>
      </c>
      <c r="N26" s="231">
        <f t="shared" ca="1" si="6"/>
        <v>0.1313358575494287</v>
      </c>
      <c r="O26" s="231">
        <f t="shared" ca="1" si="6"/>
        <v>41.850296633554564</v>
      </c>
      <c r="P26" s="231">
        <f t="shared" ca="1" si="6"/>
        <v>62.675685173781844</v>
      </c>
      <c r="Q26" s="231">
        <f t="shared" ca="1" si="6"/>
        <v>26.708997475244079</v>
      </c>
      <c r="R26" s="231">
        <f t="shared" ca="1" si="6"/>
        <v>5.7522730774673949</v>
      </c>
      <c r="S26" s="161"/>
      <c r="T26" s="304" t="b">
        <f ca="1">SUM(L26:R26)=Tot_cost!$AU$78/1000000</f>
        <v>1</v>
      </c>
      <c r="U26" s="161"/>
      <c r="V26" s="161"/>
      <c r="W26" s="161"/>
      <c r="X26" s="161"/>
    </row>
    <row r="27" spans="1:24" s="2" customFormat="1" ht="15">
      <c r="A27"/>
      <c r="B27" s="123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161"/>
      <c r="T27" s="161"/>
      <c r="U27" s="161"/>
      <c r="V27" s="161"/>
      <c r="W27" s="161"/>
      <c r="X27" s="161"/>
    </row>
    <row r="28" spans="1:24" s="2" customFormat="1">
      <c r="A28"/>
      <c r="B28"/>
      <c r="C28"/>
      <c r="D28"/>
      <c r="E28"/>
      <c r="F28" s="20"/>
      <c r="G28" s="20"/>
      <c r="H28" s="20"/>
      <c r="M28" s="226"/>
      <c r="N28" s="226"/>
      <c r="O28" s="226"/>
      <c r="P28" s="226"/>
      <c r="Q28" s="226"/>
      <c r="S28" s="161"/>
      <c r="T28" s="161"/>
      <c r="U28" s="161"/>
      <c r="V28" s="161"/>
      <c r="W28" s="161"/>
      <c r="X28" s="161"/>
    </row>
    <row r="29" spans="1:24" s="2" customFormat="1" ht="15">
      <c r="A29"/>
      <c r="B29"/>
      <c r="C29" s="194" t="s">
        <v>160</v>
      </c>
      <c r="D29" s="195"/>
      <c r="E29" s="195"/>
      <c r="F29" s="196"/>
      <c r="G29" s="197"/>
      <c r="H29" s="198"/>
      <c r="I29" s="241">
        <f t="shared" ref="I29:R29" si="7">I$10</f>
        <v>2016</v>
      </c>
      <c r="J29" s="241">
        <f t="shared" si="7"/>
        <v>2017</v>
      </c>
      <c r="K29" s="241">
        <f t="shared" si="7"/>
        <v>2018</v>
      </c>
      <c r="L29" s="241">
        <f t="shared" si="7"/>
        <v>2019</v>
      </c>
      <c r="M29" s="241">
        <f t="shared" si="7"/>
        <v>2020</v>
      </c>
      <c r="N29" s="241">
        <f t="shared" si="7"/>
        <v>2021</v>
      </c>
      <c r="O29" s="241">
        <f t="shared" si="7"/>
        <v>2022</v>
      </c>
      <c r="P29" s="241">
        <f t="shared" si="7"/>
        <v>2023</v>
      </c>
      <c r="Q29" s="241">
        <f t="shared" si="7"/>
        <v>2024</v>
      </c>
      <c r="R29" s="241">
        <f t="shared" si="7"/>
        <v>2025</v>
      </c>
      <c r="S29" s="161"/>
      <c r="T29" s="161"/>
      <c r="U29" s="161"/>
      <c r="V29" s="161"/>
      <c r="W29" s="161"/>
      <c r="X29" s="161"/>
    </row>
    <row r="30" spans="1:24" s="2" customFormat="1">
      <c r="A30"/>
      <c r="B30" s="13"/>
      <c r="C30" s="13" t="s">
        <v>42</v>
      </c>
      <c r="D30"/>
      <c r="E30" t="s">
        <v>159</v>
      </c>
      <c r="F30"/>
      <c r="G30" s="33"/>
      <c r="H30" s="33"/>
      <c r="I30" s="186"/>
      <c r="J30" s="230"/>
      <c r="K30" s="230"/>
      <c r="L30" s="230">
        <f t="shared" ref="L30:R31" si="8">L$13*L18</f>
        <v>0</v>
      </c>
      <c r="M30" s="230">
        <f t="shared" si="8"/>
        <v>0</v>
      </c>
      <c r="N30" s="230">
        <f t="shared" ca="1" si="8"/>
        <v>0.1313358575494287</v>
      </c>
      <c r="O30" s="230">
        <f t="shared" ca="1" si="8"/>
        <v>24.822382812679702</v>
      </c>
      <c r="P30" s="230">
        <f t="shared" ca="1" si="8"/>
        <v>38.858892099520212</v>
      </c>
      <c r="Q30" s="230">
        <f t="shared" ca="1" si="8"/>
        <v>18.503198696544271</v>
      </c>
      <c r="R30" s="230">
        <f t="shared" ca="1" si="8"/>
        <v>4.4062756100412956</v>
      </c>
      <c r="S30" s="161"/>
      <c r="T30" s="161"/>
      <c r="U30" s="161"/>
      <c r="V30" s="161"/>
      <c r="W30" s="161"/>
      <c r="X30" s="161"/>
    </row>
    <row r="31" spans="1:24" s="2" customFormat="1">
      <c r="A31"/>
      <c r="B31" s="13"/>
      <c r="C31" s="13" t="s">
        <v>43</v>
      </c>
      <c r="D31"/>
      <c r="E31" t="s">
        <v>159</v>
      </c>
      <c r="F31"/>
      <c r="G31" s="33"/>
      <c r="H31" s="33"/>
      <c r="I31" s="46"/>
      <c r="J31" s="230"/>
      <c r="K31" s="230"/>
      <c r="L31" s="230">
        <f t="shared" si="8"/>
        <v>0</v>
      </c>
      <c r="M31" s="230">
        <f t="shared" si="8"/>
        <v>0</v>
      </c>
      <c r="N31" s="230">
        <f t="shared" ca="1" si="8"/>
        <v>0</v>
      </c>
      <c r="O31" s="230">
        <f t="shared" ca="1" si="8"/>
        <v>17.027913820874865</v>
      </c>
      <c r="P31" s="230">
        <f t="shared" ca="1" si="8"/>
        <v>23.816793074261636</v>
      </c>
      <c r="Q31" s="230">
        <f t="shared" ca="1" si="8"/>
        <v>8.2057987786998083</v>
      </c>
      <c r="R31" s="230">
        <f t="shared" ca="1" si="8"/>
        <v>1.3459974674260997</v>
      </c>
      <c r="S31" s="161"/>
      <c r="T31" s="161"/>
      <c r="U31" s="161"/>
      <c r="V31" s="161"/>
      <c r="W31" s="161"/>
      <c r="X31" s="161"/>
    </row>
    <row r="32" spans="1:24" s="2" customFormat="1">
      <c r="A32"/>
      <c r="C32" s="199" t="s">
        <v>83</v>
      </c>
      <c r="D32" s="202"/>
      <c r="E32" s="202" t="s">
        <v>159</v>
      </c>
      <c r="F32" s="202"/>
      <c r="G32" s="202"/>
      <c r="H32" s="202"/>
      <c r="I32" s="202"/>
      <c r="J32" s="231"/>
      <c r="K32" s="231"/>
      <c r="L32" s="231">
        <f t="shared" ref="L32:R32" si="9">SUM(L30:L31)</f>
        <v>0</v>
      </c>
      <c r="M32" s="231">
        <f t="shared" si="9"/>
        <v>0</v>
      </c>
      <c r="N32" s="231">
        <f t="shared" ca="1" si="9"/>
        <v>0.1313358575494287</v>
      </c>
      <c r="O32" s="231">
        <f t="shared" ca="1" si="9"/>
        <v>41.850296633554564</v>
      </c>
      <c r="P32" s="231">
        <f t="shared" ca="1" si="9"/>
        <v>62.675685173781844</v>
      </c>
      <c r="Q32" s="231">
        <f t="shared" ca="1" si="9"/>
        <v>26.708997475244079</v>
      </c>
      <c r="R32" s="231">
        <f t="shared" ca="1" si="9"/>
        <v>5.7522730774673949</v>
      </c>
      <c r="S32" s="161"/>
      <c r="T32" s="304" t="b">
        <f ca="1">SUM(L32:R32)=Tot_cost!$AU$78/1000000</f>
        <v>1</v>
      </c>
      <c r="U32" s="161"/>
      <c r="V32" s="161"/>
      <c r="W32" s="161"/>
      <c r="X32" s="161"/>
    </row>
    <row r="33" spans="1:24" s="2" customFormat="1" ht="15">
      <c r="A33"/>
      <c r="B33" s="123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161"/>
      <c r="T33" s="161"/>
      <c r="U33" s="161"/>
      <c r="V33" s="161"/>
      <c r="W33" s="161"/>
      <c r="X33" s="161"/>
    </row>
    <row r="34" spans="1:24" s="2" customFormat="1" ht="15">
      <c r="A34"/>
      <c r="B34" s="123"/>
      <c r="C34" s="36"/>
      <c r="D34" s="36"/>
      <c r="E34" s="36"/>
      <c r="F34" s="36"/>
      <c r="G34" s="36"/>
      <c r="H34" s="36"/>
      <c r="I34" s="36"/>
      <c r="S34" s="161"/>
      <c r="T34" s="161"/>
      <c r="U34" s="161"/>
      <c r="V34" s="161"/>
      <c r="W34" s="161"/>
      <c r="X34" s="161"/>
    </row>
    <row r="35" spans="1:24" s="2" customFormat="1">
      <c r="A35"/>
      <c r="B35"/>
      <c r="C35"/>
      <c r="D35"/>
      <c r="E35"/>
      <c r="F35" s="20"/>
      <c r="G35" s="20"/>
      <c r="H35" s="20"/>
      <c r="S35" s="161"/>
      <c r="T35" s="161"/>
      <c r="U35" s="161"/>
      <c r="V35" s="161"/>
      <c r="W35" s="161"/>
      <c r="X35" s="161"/>
    </row>
    <row r="36" spans="1:24" s="2" customFormat="1">
      <c r="A36"/>
      <c r="B36"/>
      <c r="C36"/>
      <c r="D36"/>
      <c r="E36"/>
      <c r="F36" s="20"/>
      <c r="G36" s="20"/>
      <c r="H36" s="20"/>
      <c r="S36" s="161"/>
      <c r="T36" s="161"/>
      <c r="U36" s="161"/>
      <c r="V36" s="161"/>
      <c r="W36" s="161"/>
      <c r="X36" s="161"/>
    </row>
    <row r="37" spans="1:24" s="2" customFormat="1">
      <c r="A37"/>
      <c r="B37"/>
      <c r="C37"/>
      <c r="D37"/>
      <c r="E37"/>
      <c r="F37" s="20"/>
      <c r="G37" s="20"/>
      <c r="H37" s="20"/>
      <c r="S37" s="161"/>
      <c r="T37" s="161"/>
      <c r="U37" s="161"/>
      <c r="V37" s="161"/>
      <c r="W37" s="161"/>
      <c r="X37" s="161"/>
    </row>
    <row r="38" spans="1:24" s="2" customFormat="1">
      <c r="A38"/>
      <c r="B38"/>
      <c r="C38"/>
      <c r="D38"/>
      <c r="E38"/>
      <c r="F38" s="20"/>
      <c r="G38" s="20"/>
      <c r="H38" s="20"/>
      <c r="S38" s="161"/>
      <c r="T38" s="161"/>
      <c r="U38" s="161"/>
      <c r="V38" s="161"/>
      <c r="W38" s="161"/>
      <c r="X38" s="161"/>
    </row>
    <row r="39" spans="1:24" s="2" customFormat="1">
      <c r="A39"/>
      <c r="B39"/>
      <c r="C39"/>
      <c r="D39"/>
      <c r="E39"/>
      <c r="F39" s="20"/>
      <c r="G39" s="20"/>
      <c r="H39" s="20"/>
      <c r="S39" s="161"/>
      <c r="T39" s="161"/>
      <c r="U39" s="161"/>
      <c r="V39" s="161"/>
      <c r="W39" s="161"/>
      <c r="X39" s="161"/>
    </row>
    <row r="40" spans="1:24" s="2" customFormat="1">
      <c r="A40"/>
      <c r="B40"/>
      <c r="C40"/>
      <c r="D40"/>
      <c r="E40"/>
      <c r="F40" s="20"/>
      <c r="G40" s="20"/>
      <c r="H40" s="20"/>
      <c r="S40" s="161"/>
      <c r="T40" s="161"/>
      <c r="U40" s="161"/>
      <c r="V40" s="161"/>
      <c r="W40" s="161"/>
      <c r="X40" s="161"/>
    </row>
    <row r="41" spans="1:24" s="2" customFormat="1">
      <c r="A41"/>
      <c r="B41"/>
      <c r="C41"/>
      <c r="D41"/>
      <c r="E41"/>
      <c r="F41" s="20"/>
      <c r="G41" s="20"/>
      <c r="H41" s="20"/>
      <c r="S41" s="161"/>
      <c r="T41" s="161"/>
      <c r="U41" s="161"/>
      <c r="V41" s="161"/>
      <c r="W41" s="161"/>
      <c r="X41" s="161"/>
    </row>
    <row r="42" spans="1:24" s="2" customFormat="1">
      <c r="A42"/>
      <c r="B42"/>
      <c r="C42"/>
      <c r="D42"/>
      <c r="E42"/>
      <c r="F42" s="20"/>
      <c r="G42" s="20"/>
      <c r="H42" s="20"/>
      <c r="S42" s="226"/>
      <c r="T42" s="226"/>
      <c r="U42" s="226"/>
      <c r="V42" s="226"/>
      <c r="W42" s="226"/>
      <c r="X42" s="226"/>
    </row>
    <row r="43" spans="1:24" s="226" customFormat="1">
      <c r="A43" s="225"/>
      <c r="B43" s="225"/>
      <c r="C43" s="225"/>
      <c r="D43" s="225"/>
      <c r="E43" s="225"/>
      <c r="F43" s="20"/>
      <c r="G43" s="20"/>
      <c r="H43" s="20"/>
    </row>
    <row r="44" spans="1:24" s="226" customFormat="1">
      <c r="A44" s="225"/>
      <c r="B44" s="225"/>
      <c r="C44" s="225"/>
      <c r="D44" s="225"/>
      <c r="E44" s="225"/>
      <c r="F44" s="20"/>
      <c r="G44" s="20"/>
      <c r="H44" s="20"/>
    </row>
    <row r="45" spans="1:24" s="226" customFormat="1">
      <c r="A45" s="225"/>
      <c r="B45" s="225"/>
      <c r="C45" s="225"/>
      <c r="D45" s="225"/>
      <c r="E45" s="225"/>
      <c r="F45" s="20"/>
      <c r="G45" s="20"/>
      <c r="H45" s="20"/>
    </row>
    <row r="46" spans="1:24" s="226" customFormat="1">
      <c r="A46" s="225"/>
      <c r="B46" s="225"/>
      <c r="C46" s="225"/>
      <c r="D46" s="225"/>
      <c r="E46" s="225"/>
      <c r="F46" s="20"/>
      <c r="G46" s="20"/>
      <c r="H46" s="20"/>
    </row>
    <row r="47" spans="1:24" s="2" customFormat="1">
      <c r="A47"/>
      <c r="B47"/>
      <c r="C47"/>
      <c r="D47"/>
      <c r="E47"/>
      <c r="F47" s="20"/>
      <c r="G47" s="20"/>
      <c r="H47" s="20"/>
      <c r="S47" s="226"/>
      <c r="T47" s="226"/>
      <c r="U47" s="226"/>
      <c r="V47" s="226"/>
      <c r="W47" s="226"/>
      <c r="X47" s="226"/>
    </row>
    <row r="48" spans="1:24" s="2" customFormat="1">
      <c r="A48"/>
      <c r="B48"/>
      <c r="C48"/>
      <c r="D48"/>
      <c r="E48"/>
      <c r="F48" s="20"/>
      <c r="G48" s="20"/>
      <c r="H48" s="20"/>
      <c r="S48" s="226"/>
      <c r="T48" s="226"/>
      <c r="U48" s="226"/>
      <c r="V48" s="226"/>
      <c r="W48" s="226"/>
      <c r="X48" s="226"/>
    </row>
    <row r="49" spans="19:24">
      <c r="S49" s="225"/>
      <c r="T49" s="225"/>
      <c r="U49" s="225"/>
      <c r="V49" s="225"/>
      <c r="W49" s="225"/>
      <c r="X49" s="225"/>
    </row>
    <row r="50" spans="19:24">
      <c r="S50" s="225"/>
      <c r="T50" s="225"/>
      <c r="U50" s="225"/>
      <c r="V50" s="225"/>
      <c r="W50" s="225"/>
      <c r="X50" s="225"/>
    </row>
    <row r="51" spans="19:24">
      <c r="S51" s="225"/>
      <c r="T51" s="225"/>
      <c r="U51" s="225"/>
      <c r="V51" s="225"/>
      <c r="W51" s="225"/>
      <c r="X51" s="225"/>
    </row>
    <row r="52" spans="19:24">
      <c r="S52" s="225"/>
      <c r="T52" s="225"/>
      <c r="U52" s="225"/>
      <c r="V52" s="225"/>
      <c r="W52" s="225"/>
      <c r="X52" s="225"/>
    </row>
    <row r="53" spans="19:24">
      <c r="S53" s="225"/>
      <c r="T53" s="225"/>
      <c r="U53" s="225"/>
      <c r="V53" s="225"/>
      <c r="W53" s="225"/>
      <c r="X53" s="225"/>
    </row>
    <row r="54" spans="19:24">
      <c r="S54" s="225"/>
      <c r="T54" s="225"/>
      <c r="U54" s="225"/>
      <c r="V54" s="225"/>
      <c r="W54" s="225"/>
      <c r="X54" s="225"/>
    </row>
    <row r="55" spans="19:24">
      <c r="S55" s="225"/>
      <c r="T55" s="225"/>
      <c r="U55" s="225"/>
      <c r="V55" s="225"/>
      <c r="W55" s="225"/>
      <c r="X55" s="225"/>
    </row>
    <row r="56" spans="19:24">
      <c r="S56" s="225"/>
      <c r="T56" s="225"/>
      <c r="U56" s="225"/>
      <c r="V56" s="225"/>
      <c r="W56" s="225"/>
      <c r="X56" s="225"/>
    </row>
    <row r="60" spans="19:24" s="225" customFormat="1"/>
    <row r="61" spans="19:24" s="225" customFormat="1"/>
    <row r="62" spans="19:24" s="225" customFormat="1"/>
  </sheetData>
  <conditionalFormatting sqref="F11:F12">
    <cfRule type="expression" dxfId="43" priority="3">
      <formula>#REF!="Opex"</formula>
    </cfRule>
  </conditionalFormatting>
  <conditionalFormatting sqref="H2">
    <cfRule type="containsText" dxfId="42" priority="1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7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>
    <tabColor rgb="FF66FFFF"/>
  </sheetPr>
  <dimension ref="A1:XDT139"/>
  <sheetViews>
    <sheetView showGridLines="0" zoomScale="85" zoomScaleNormal="85" zoomScaleSheetLayoutView="85" workbookViewId="0">
      <pane xSplit="5" ySplit="7" topLeftCell="F8" activePane="bottomRight" state="frozen"/>
      <selection activeCell="R12" sqref="R12"/>
      <selection pane="topRight" activeCell="R12" sqref="R12"/>
      <selection pane="bottomLeft" activeCell="R12" sqref="R12"/>
      <selection pane="bottomRight" activeCell="X32" sqref="X32"/>
    </sheetView>
  </sheetViews>
  <sheetFormatPr defaultRowHeight="12.75"/>
  <cols>
    <col min="1" max="1" width="2.28515625" customWidth="1"/>
    <col min="2" max="2" width="1.42578125" customWidth="1"/>
    <col min="3" max="3" width="1.5703125" customWidth="1"/>
    <col min="4" max="4" width="33.7109375" customWidth="1"/>
    <col min="5" max="5" width="1.140625" style="61" customWidth="1"/>
    <col min="6" max="6" width="5.7109375" customWidth="1"/>
    <col min="7" max="7" width="4.42578125" customWidth="1"/>
    <col min="8" max="13" width="10" customWidth="1"/>
    <col min="14" max="18" width="10" style="225" customWidth="1"/>
    <col min="19" max="19" width="1.140625" customWidth="1"/>
    <col min="20" max="20" width="12.7109375" style="10" customWidth="1"/>
    <col min="27" max="27" width="13.140625" style="279" customWidth="1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W1" s="225"/>
      <c r="X1" s="225"/>
      <c r="Y1" s="225"/>
      <c r="Z1" s="225"/>
      <c r="AA1" s="225"/>
      <c r="AB1" s="225"/>
      <c r="AC1" s="225"/>
      <c r="AD1" s="225"/>
      <c r="AE1" s="225"/>
    </row>
    <row r="2" spans="1:31" ht="21">
      <c r="A2" s="175" t="s">
        <v>109</v>
      </c>
      <c r="B2" s="174"/>
      <c r="C2" s="174"/>
      <c r="D2" s="174"/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X2" s="225"/>
      <c r="Y2" s="225"/>
      <c r="Z2" s="225"/>
      <c r="AA2" s="225"/>
      <c r="AB2" s="225"/>
      <c r="AC2" s="225"/>
      <c r="AD2" s="225"/>
      <c r="AE2" s="225"/>
    </row>
    <row r="3" spans="1:31" s="225" customFormat="1" ht="12.75" customHeight="1">
      <c r="A3" s="177" t="s">
        <v>148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</row>
    <row r="4" spans="1:31" ht="14.25" customHeight="1">
      <c r="A4" s="149"/>
      <c r="B4" s="150"/>
      <c r="C4" s="150"/>
      <c r="D4" s="150"/>
      <c r="K4" s="59"/>
      <c r="W4" s="225"/>
      <c r="X4" s="225"/>
      <c r="Y4" s="225"/>
      <c r="Z4" s="225"/>
      <c r="AA4" s="225"/>
      <c r="AB4" s="225"/>
      <c r="AC4" s="225"/>
      <c r="AD4" s="225"/>
      <c r="AE4" s="225"/>
    </row>
    <row r="5" spans="1:31" ht="15">
      <c r="A5" s="149"/>
      <c r="B5" s="150"/>
      <c r="C5" s="150"/>
      <c r="D5" s="150"/>
      <c r="F5" s="225"/>
      <c r="G5" s="225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W5" s="225"/>
      <c r="X5" s="225"/>
      <c r="Y5" s="225"/>
      <c r="Z5" s="225"/>
      <c r="AA5" s="225"/>
      <c r="AB5" s="225"/>
      <c r="AC5" s="225"/>
      <c r="AD5" s="225"/>
      <c r="AE5" s="225"/>
    </row>
    <row r="6" spans="1:31" s="5" customFormat="1" ht="15">
      <c r="A6" s="57"/>
      <c r="B6" s="57"/>
      <c r="C6" s="57"/>
      <c r="D6" s="57"/>
      <c r="E6" s="57"/>
      <c r="F6" s="57"/>
      <c r="G6" s="57"/>
      <c r="H6" s="57" t="s">
        <v>161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/>
      <c r="T6" s="57" t="s">
        <v>162</v>
      </c>
      <c r="W6" s="227"/>
      <c r="X6" s="227"/>
      <c r="AA6" s="227"/>
      <c r="AB6" s="227"/>
      <c r="AC6" s="227"/>
      <c r="AD6" s="227"/>
      <c r="AE6" s="227"/>
    </row>
    <row r="7" spans="1:31" s="8" customFormat="1" ht="15">
      <c r="A7" s="54"/>
      <c r="B7" s="54"/>
      <c r="C7" s="54"/>
      <c r="D7" s="54"/>
      <c r="E7" s="54"/>
      <c r="F7" s="54"/>
      <c r="G7" s="54"/>
      <c r="H7" s="54" t="s">
        <v>149</v>
      </c>
      <c r="I7" s="54" t="s">
        <v>150</v>
      </c>
      <c r="J7" s="54" t="s">
        <v>151</v>
      </c>
      <c r="K7" s="54" t="s">
        <v>152</v>
      </c>
      <c r="L7" s="54" t="s">
        <v>153</v>
      </c>
      <c r="M7" s="54" t="s">
        <v>155</v>
      </c>
      <c r="N7" s="309" t="s">
        <v>156</v>
      </c>
      <c r="O7" s="309" t="s">
        <v>157</v>
      </c>
      <c r="P7" s="309" t="s">
        <v>170</v>
      </c>
      <c r="Q7" s="309" t="s">
        <v>175</v>
      </c>
      <c r="R7" s="309" t="s">
        <v>184</v>
      </c>
      <c r="S7"/>
      <c r="T7" s="54" t="s">
        <v>0</v>
      </c>
    </row>
    <row r="8" spans="1:31">
      <c r="D8" s="37"/>
      <c r="E8" s="70"/>
      <c r="F8" s="38"/>
      <c r="G8" s="30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W8" s="225"/>
      <c r="X8" s="225"/>
      <c r="AA8" s="225"/>
      <c r="AB8" s="225"/>
      <c r="AC8" s="225"/>
      <c r="AD8" s="225"/>
      <c r="AE8" s="225"/>
    </row>
    <row r="9" spans="1:31">
      <c r="D9" s="37"/>
      <c r="E9" s="70"/>
      <c r="F9" s="38"/>
      <c r="G9" s="30"/>
      <c r="H9" s="58"/>
      <c r="I9" s="58"/>
      <c r="J9" s="58"/>
      <c r="K9" s="58"/>
      <c r="L9" s="58"/>
      <c r="M9" s="39"/>
      <c r="N9" s="39"/>
      <c r="O9" s="39"/>
      <c r="P9" s="39"/>
      <c r="Q9" s="39"/>
      <c r="R9" s="39"/>
      <c r="W9" s="225"/>
      <c r="X9" s="225"/>
      <c r="AA9" s="225"/>
      <c r="AB9" s="225"/>
      <c r="AC9" s="225"/>
      <c r="AD9" s="225"/>
      <c r="AE9" s="225"/>
    </row>
    <row r="10" spans="1:31" ht="15">
      <c r="B10" s="9" t="s">
        <v>122</v>
      </c>
      <c r="W10" s="225"/>
      <c r="X10" s="225"/>
      <c r="AA10" s="225"/>
      <c r="AB10" s="225"/>
      <c r="AC10" s="225"/>
      <c r="AD10" s="225"/>
      <c r="AE10" s="225"/>
    </row>
    <row r="11" spans="1:31">
      <c r="D11" s="154" t="s">
        <v>122</v>
      </c>
      <c r="E11" s="155"/>
      <c r="F11" s="154"/>
      <c r="G11" s="154"/>
      <c r="H11" s="152">
        <f ca="1">(SUM(BAW_cost!$AD15:$AJ15))/1000</f>
        <v>3885.8189459870305</v>
      </c>
      <c r="I11" s="152">
        <f ca="1">(SUM(CLC_cost!$AD15:$AJ15))/1000</f>
        <v>262.67171509885736</v>
      </c>
      <c r="J11" s="152">
        <f ca="1">(SUM(CMN_cost!$AD15:$AJ15))/1000</f>
        <v>262.67171509885736</v>
      </c>
      <c r="K11" s="152">
        <f ca="1">(SUM(EHK_cost!$AD15:$AJ15))/1000</f>
        <v>757.87248946555553</v>
      </c>
      <c r="L11" s="152">
        <f ca="1">(SUM(GSB_cost!$AD15:$AJ15))/1000</f>
        <v>262.67171509885736</v>
      </c>
      <c r="M11" s="152">
        <f ca="1">(SUM(BETS_cost!$AD15:$AJ15))/1000</f>
        <v>131.33585754942868</v>
      </c>
      <c r="N11" s="310">
        <f ca="1">(SUM(BGO_cost!$AD15:$AJ15))/1000</f>
        <v>131.33585754942868</v>
      </c>
      <c r="O11" s="310">
        <f ca="1">(SUM(WIN_cost!$AD15:$AJ15))/1000</f>
        <v>757.87248946555553</v>
      </c>
      <c r="P11" s="310">
        <f ca="1">(SUM(WPD_cost!$AD15:$AJ15))/1000</f>
        <v>788.01514529657197</v>
      </c>
      <c r="Q11" s="310">
        <f ca="1">(SUM(TQY_cost!$AD15:$AJ15))/1000</f>
        <v>525.34343019771472</v>
      </c>
      <c r="R11" s="310">
        <f ca="1">(SUM(CRO_cost!$AD15:$AJ15))/1000</f>
        <v>2241.6347048018224</v>
      </c>
      <c r="T11" s="153">
        <f ca="1">SUM(H11:R11)</f>
        <v>10007.244065609679</v>
      </c>
      <c r="U11" s="225"/>
      <c r="V11" s="318"/>
      <c r="W11" s="49"/>
      <c r="X11" s="49"/>
      <c r="AA11" s="225"/>
      <c r="AB11" s="225"/>
      <c r="AC11" s="225"/>
      <c r="AD11" s="225"/>
      <c r="AE11" s="225"/>
    </row>
    <row r="12" spans="1:31">
      <c r="C12" s="50"/>
      <c r="D12" s="51"/>
      <c r="E12" s="60"/>
      <c r="F12" s="52"/>
      <c r="G12" s="50"/>
      <c r="H12" s="53"/>
      <c r="I12" s="53"/>
      <c r="J12" s="53"/>
      <c r="K12" s="53"/>
      <c r="L12" s="53"/>
      <c r="M12" s="53"/>
      <c r="N12" s="132"/>
      <c r="O12" s="132"/>
      <c r="P12" s="132"/>
      <c r="Q12" s="132"/>
      <c r="R12" s="132"/>
      <c r="T12" s="63"/>
      <c r="U12" s="225"/>
      <c r="V12" s="225"/>
      <c r="W12" s="225"/>
      <c r="X12" s="225"/>
      <c r="AA12" s="225"/>
      <c r="AB12" s="225"/>
      <c r="AC12" s="225"/>
      <c r="AD12" s="225"/>
      <c r="AE12" s="225"/>
    </row>
    <row r="13" spans="1:31" ht="15">
      <c r="B13" s="9" t="s">
        <v>45</v>
      </c>
      <c r="U13" s="225"/>
      <c r="V13" s="225"/>
      <c r="W13" s="225"/>
      <c r="X13" s="225"/>
      <c r="AA13" s="225"/>
      <c r="AB13" s="225"/>
      <c r="AC13" s="225"/>
      <c r="AD13" s="225"/>
      <c r="AE13" s="225"/>
    </row>
    <row r="14" spans="1:31">
      <c r="D14" s="154" t="str">
        <f>Project_inputs!D10</f>
        <v>Surge arrestor sites (single phase)</v>
      </c>
      <c r="E14" s="155"/>
      <c r="F14" s="154"/>
      <c r="G14" s="154"/>
      <c r="H14" s="152">
        <f ca="1">(SUM(BAW_cost!$AD18:$AJ18))/1000</f>
        <v>0</v>
      </c>
      <c r="I14" s="152">
        <f ca="1">(SUM(CLC_cost!$AD18:$AJ18))/1000</f>
        <v>0</v>
      </c>
      <c r="J14" s="152">
        <f ca="1">(SUM(CMN_cost!$AD18:$AJ18))/1000</f>
        <v>0</v>
      </c>
      <c r="K14" s="152">
        <f ca="1">(SUM(EHK_cost!$AD18:$AJ18))/1000</f>
        <v>0</v>
      </c>
      <c r="L14" s="152">
        <f ca="1">(SUM(GSB_cost!$AD18:$AJ18))/1000</f>
        <v>0</v>
      </c>
      <c r="M14" s="152">
        <f ca="1">(SUM(BETS_cost!$AD18:$AJ18))/1000</f>
        <v>0</v>
      </c>
      <c r="N14" s="152">
        <f ca="1">(SUM(BGO_cost!$AD18:$AJ18))/1000</f>
        <v>0</v>
      </c>
      <c r="O14" s="152">
        <f ca="1">(SUM(WIN_cost!$AD18:$AJ18))/1000</f>
        <v>0</v>
      </c>
      <c r="P14" s="152">
        <f ca="1">(SUM(WPD_cost!$AD18:$AJ18))/1000</f>
        <v>1314.215524572302</v>
      </c>
      <c r="Q14" s="152">
        <f ca="1">(SUM(TQY_cost!$AD18:$AJ18))/1000</f>
        <v>0</v>
      </c>
      <c r="R14" s="152">
        <f ca="1">(SUM(CRO_cost!$AD18:$AJ18))/1000</f>
        <v>234.71070055348676</v>
      </c>
      <c r="T14" s="153">
        <f t="shared" ref="T14:T35" ca="1" si="0">SUM(H14:R14)</f>
        <v>1548.9262251257887</v>
      </c>
      <c r="U14" s="225"/>
      <c r="V14" s="49"/>
      <c r="W14" s="49"/>
      <c r="X14" s="49"/>
      <c r="AA14" s="225"/>
      <c r="AB14" s="225"/>
      <c r="AC14" s="225"/>
      <c r="AD14" s="225"/>
      <c r="AE14" s="225"/>
    </row>
    <row r="15" spans="1:31">
      <c r="A15" s="225"/>
      <c r="D15" s="154" t="str">
        <f>Project_inputs!D11</f>
        <v>Surge arrestor sites (three phase)</v>
      </c>
      <c r="E15" s="155"/>
      <c r="F15" s="154"/>
      <c r="G15" s="154"/>
      <c r="H15" s="152">
        <f ca="1">(SUM(BAW_cost!$AD19:$AJ19))/1000</f>
        <v>0</v>
      </c>
      <c r="I15" s="152">
        <f ca="1">(SUM(CLC_cost!$AD19:$AJ19))/1000</f>
        <v>0</v>
      </c>
      <c r="J15" s="152">
        <f ca="1">(SUM(CMN_cost!$AD19:$AJ19))/1000</f>
        <v>0</v>
      </c>
      <c r="K15" s="152">
        <f ca="1">(SUM(EHK_cost!$AD19:$AJ19))/1000</f>
        <v>0</v>
      </c>
      <c r="L15" s="152">
        <f ca="1">(SUM(GSB_cost!$AD19:$AJ19))/1000</f>
        <v>0</v>
      </c>
      <c r="M15" s="152">
        <f ca="1">(SUM(BETS_cost!$AD19:$AJ19))/1000</f>
        <v>0</v>
      </c>
      <c r="N15" s="152">
        <f ca="1">(SUM(BGO_cost!$AD19:$AJ19))/1000</f>
        <v>0</v>
      </c>
      <c r="O15" s="152">
        <f ca="1">(SUM(WIN_cost!$AD19:$AJ19))/1000</f>
        <v>0</v>
      </c>
      <c r="P15" s="152">
        <f ca="1">(SUM(WPD_cost!$AD19:$AJ19))/1000</f>
        <v>1989.6272033526525</v>
      </c>
      <c r="Q15" s="152">
        <f ca="1">(SUM(TQY_cost!$AD19:$AJ19))/1000</f>
        <v>0</v>
      </c>
      <c r="R15" s="152">
        <f ca="1">(SUM(CRO_cost!$AD19:$AJ19))/1000</f>
        <v>2305.2415165312987</v>
      </c>
      <c r="T15" s="153">
        <f t="shared" ca="1" si="0"/>
        <v>4294.8687198839507</v>
      </c>
      <c r="U15" s="225"/>
      <c r="V15" s="49"/>
      <c r="W15" s="49"/>
      <c r="X15" s="225"/>
      <c r="AA15" s="225"/>
      <c r="AB15" s="225"/>
      <c r="AC15" s="225"/>
      <c r="AD15" s="225"/>
      <c r="AE15" s="225"/>
    </row>
    <row r="16" spans="1:31">
      <c r="A16" s="225"/>
      <c r="D16" s="154" t="str">
        <f>Project_inputs!D12</f>
        <v>ACRs</v>
      </c>
      <c r="E16" s="155"/>
      <c r="F16" s="154"/>
      <c r="G16" s="154"/>
      <c r="H16" s="152">
        <f ca="1">(SUM(BAW_cost!$AD20:$AJ20))/1000</f>
        <v>0</v>
      </c>
      <c r="I16" s="152">
        <f ca="1">(SUM(CLC_cost!$AD20:$AJ20))/1000</f>
        <v>0</v>
      </c>
      <c r="J16" s="152">
        <f ca="1">(SUM(CMN_cost!$AD20:$AJ20))/1000</f>
        <v>0</v>
      </c>
      <c r="K16" s="152">
        <f ca="1">(SUM(EHK_cost!$AD20:$AJ20))/1000</f>
        <v>0</v>
      </c>
      <c r="L16" s="152">
        <f ca="1">(SUM(GSB_cost!$AD20:$AJ20))/1000</f>
        <v>0</v>
      </c>
      <c r="M16" s="152">
        <f ca="1">(SUM(BETS_cost!$AD20:$AJ20))/1000</f>
        <v>0</v>
      </c>
      <c r="N16" s="152">
        <f ca="1">(SUM(BGO_cost!$AD20:$AJ20))/1000</f>
        <v>0</v>
      </c>
      <c r="O16" s="152">
        <f ca="1">(SUM(WIN_cost!$AD20:$AJ20))/1000</f>
        <v>0</v>
      </c>
      <c r="P16" s="152">
        <f ca="1">(SUM(WPD_cost!$AD20:$AJ20))/1000</f>
        <v>0</v>
      </c>
      <c r="Q16" s="152">
        <f ca="1">(SUM(TQY_cost!$AD20:$AJ20))/1000</f>
        <v>0</v>
      </c>
      <c r="R16" s="152">
        <f ca="1">(SUM(CRO_cost!$AD20:$AJ20))/1000</f>
        <v>170.85488342959189</v>
      </c>
      <c r="T16" s="153">
        <f t="shared" ca="1" si="0"/>
        <v>170.85488342959189</v>
      </c>
      <c r="U16" s="225"/>
      <c r="V16" s="49"/>
      <c r="W16" s="49"/>
      <c r="X16" s="225"/>
      <c r="AA16" s="225"/>
      <c r="AB16" s="225"/>
      <c r="AC16" s="225"/>
      <c r="AD16" s="225"/>
      <c r="AE16" s="225"/>
    </row>
    <row r="17" spans="1:31">
      <c r="A17" s="225"/>
      <c r="D17" s="154" t="str">
        <f>Project_inputs!D13</f>
        <v>ACR/gas switch control box replacement</v>
      </c>
      <c r="E17" s="155"/>
      <c r="F17" s="154"/>
      <c r="G17" s="154"/>
      <c r="H17" s="152">
        <f ca="1">(SUM(BAW_cost!$AD21:$AJ21))/1000</f>
        <v>0</v>
      </c>
      <c r="I17" s="152">
        <f ca="1">(SUM(CLC_cost!$AD21:$AJ21))/1000</f>
        <v>0</v>
      </c>
      <c r="J17" s="152">
        <f ca="1">(SUM(CMN_cost!$AD21:$AJ21))/1000</f>
        <v>0</v>
      </c>
      <c r="K17" s="152">
        <f ca="1">(SUM(EHK_cost!$AD21:$AJ21))/1000</f>
        <v>0</v>
      </c>
      <c r="L17" s="152">
        <f ca="1">(SUM(GSB_cost!$AD21:$AJ21))/1000</f>
        <v>0</v>
      </c>
      <c r="M17" s="152">
        <f ca="1">(SUM(BETS_cost!$AD21:$AJ21))/1000</f>
        <v>0</v>
      </c>
      <c r="N17" s="152">
        <f ca="1">(SUM(BGO_cost!$AD21:$AJ21))/1000</f>
        <v>0</v>
      </c>
      <c r="O17" s="152">
        <f ca="1">(SUM(WIN_cost!$AD21:$AJ21))/1000</f>
        <v>0</v>
      </c>
      <c r="P17" s="152">
        <f ca="1">(SUM(WPD_cost!$AD21:$AJ21))/1000</f>
        <v>0</v>
      </c>
      <c r="Q17" s="152">
        <f ca="1">(SUM(TQY_cost!$AD21:$AJ21))/1000</f>
        <v>0</v>
      </c>
      <c r="R17" s="152">
        <f ca="1">(SUM(CRO_cost!$AD21:$AJ21))/1000</f>
        <v>96.691636103612225</v>
      </c>
      <c r="T17" s="153">
        <f t="shared" ca="1" si="0"/>
        <v>96.691636103612225</v>
      </c>
      <c r="U17" s="225"/>
      <c r="V17" s="49"/>
      <c r="W17" s="49"/>
      <c r="X17" s="225"/>
      <c r="AA17" s="225"/>
      <c r="AB17" s="225"/>
      <c r="AC17" s="225"/>
      <c r="AD17" s="225"/>
      <c r="AE17" s="225"/>
    </row>
    <row r="18" spans="1:31">
      <c r="A18" s="225"/>
      <c r="D18" s="154" t="str">
        <f>Project_inputs!D14</f>
        <v>Admittance balancing units (single phase)</v>
      </c>
      <c r="E18" s="155"/>
      <c r="F18" s="154"/>
      <c r="G18" s="154"/>
      <c r="H18" s="152">
        <f ca="1">(SUM(BAW_cost!$AD22:$AJ22))/1000</f>
        <v>0</v>
      </c>
      <c r="I18" s="152">
        <f ca="1">(SUM(CLC_cost!$AD22:$AJ22))/1000</f>
        <v>0</v>
      </c>
      <c r="J18" s="152">
        <f ca="1">(SUM(CMN_cost!$AD22:$AJ22))/1000</f>
        <v>0</v>
      </c>
      <c r="K18" s="152">
        <f ca="1">(SUM(EHK_cost!$AD22:$AJ22))/1000</f>
        <v>0</v>
      </c>
      <c r="L18" s="152">
        <f ca="1">(SUM(GSB_cost!$AD22:$AJ22))/1000</f>
        <v>0</v>
      </c>
      <c r="M18" s="152">
        <f ca="1">(SUM(BETS_cost!$AD22:$AJ22))/1000</f>
        <v>0</v>
      </c>
      <c r="N18" s="152">
        <f ca="1">(SUM(BGO_cost!$AD22:$AJ22))/1000</f>
        <v>0</v>
      </c>
      <c r="O18" s="152">
        <f ca="1">(SUM(WIN_cost!$AD22:$AJ22))/1000</f>
        <v>0</v>
      </c>
      <c r="P18" s="152">
        <f ca="1">(SUM(WPD_cost!$AD22:$AJ22))/1000</f>
        <v>0</v>
      </c>
      <c r="Q18" s="152">
        <f ca="1">(SUM(TQY_cost!$AD22:$AJ22))/1000</f>
        <v>0</v>
      </c>
      <c r="R18" s="152">
        <f ca="1">(SUM(CRO_cost!$AD22:$AJ22))/1000</f>
        <v>70.038884999505683</v>
      </c>
      <c r="T18" s="153">
        <f t="shared" ca="1" si="0"/>
        <v>70.038884999505683</v>
      </c>
      <c r="U18" s="225"/>
      <c r="V18" s="49"/>
      <c r="W18" s="49"/>
      <c r="X18" s="225"/>
      <c r="AA18" s="225"/>
      <c r="AB18" s="225"/>
      <c r="AC18" s="225"/>
      <c r="AD18" s="225"/>
      <c r="AE18" s="225"/>
    </row>
    <row r="19" spans="1:31">
      <c r="A19" s="225"/>
      <c r="D19" s="154" t="str">
        <f>Project_inputs!D15</f>
        <v>Admittance balancing units (three phase)</v>
      </c>
      <c r="E19" s="155"/>
      <c r="F19" s="154"/>
      <c r="G19" s="154"/>
      <c r="H19" s="152">
        <f ca="1">(SUM(BAW_cost!$AD23:$AJ23))/1000</f>
        <v>0</v>
      </c>
      <c r="I19" s="152">
        <f ca="1">(SUM(CLC_cost!$AD23:$AJ23))/1000</f>
        <v>0</v>
      </c>
      <c r="J19" s="152">
        <f ca="1">(SUM(CMN_cost!$AD23:$AJ23))/1000</f>
        <v>0</v>
      </c>
      <c r="K19" s="152">
        <f ca="1">(SUM(EHK_cost!$AD23:$AJ23))/1000</f>
        <v>0</v>
      </c>
      <c r="L19" s="152">
        <f ca="1">(SUM(GSB_cost!$AD23:$AJ23))/1000</f>
        <v>0</v>
      </c>
      <c r="M19" s="152">
        <f ca="1">(SUM(BETS_cost!$AD23:$AJ23))/1000</f>
        <v>0</v>
      </c>
      <c r="N19" s="152">
        <f ca="1">(SUM(BGO_cost!$AD23:$AJ23))/1000</f>
        <v>0</v>
      </c>
      <c r="O19" s="152">
        <f ca="1">(SUM(WIN_cost!$AD23:$AJ23))/1000</f>
        <v>0</v>
      </c>
      <c r="P19" s="152">
        <f ca="1">(SUM(WPD_cost!$AD23:$AJ23))/1000</f>
        <v>0</v>
      </c>
      <c r="Q19" s="152">
        <f ca="1">(SUM(TQY_cost!$AD23:$AJ23))/1000</f>
        <v>0</v>
      </c>
      <c r="R19" s="152">
        <f ca="1">(SUM(CRO_cost!$AD23:$AJ23))/1000</f>
        <v>625.00965733592363</v>
      </c>
      <c r="T19" s="153">
        <f t="shared" ca="1" si="0"/>
        <v>625.00965733592363</v>
      </c>
      <c r="U19" s="225"/>
      <c r="V19" s="49"/>
      <c r="W19" s="49"/>
      <c r="X19" s="225"/>
      <c r="AA19" s="225"/>
      <c r="AB19" s="225"/>
      <c r="AC19" s="225"/>
      <c r="AD19" s="225"/>
      <c r="AE19" s="225"/>
    </row>
    <row r="20" spans="1:31">
      <c r="A20" s="225"/>
      <c r="D20" s="154" t="str">
        <f>Project_inputs!D16</f>
        <v>Re-phasing</v>
      </c>
      <c r="E20" s="155"/>
      <c r="F20" s="154"/>
      <c r="G20" s="154"/>
      <c r="H20" s="152">
        <f ca="1">(SUM(BAW_cost!$AD24:$AJ24))/1000</f>
        <v>0</v>
      </c>
      <c r="I20" s="152">
        <f ca="1">(SUM(CLC_cost!$AD24:$AJ24))/1000</f>
        <v>0</v>
      </c>
      <c r="J20" s="152">
        <f ca="1">(SUM(CMN_cost!$AD24:$AJ24))/1000</f>
        <v>0</v>
      </c>
      <c r="K20" s="152">
        <f ca="1">(SUM(EHK_cost!$AD24:$AJ24))/1000</f>
        <v>0</v>
      </c>
      <c r="L20" s="152">
        <f ca="1">(SUM(GSB_cost!$AD24:$AJ24))/1000</f>
        <v>0</v>
      </c>
      <c r="M20" s="152">
        <f ca="1">(SUM(BETS_cost!$AD24:$AJ24))/1000</f>
        <v>0</v>
      </c>
      <c r="N20" s="152">
        <f ca="1">(SUM(BGO_cost!$AD24:$AJ24))/1000</f>
        <v>0</v>
      </c>
      <c r="O20" s="152">
        <f ca="1">(SUM(WIN_cost!$AD24:$AJ24))/1000</f>
        <v>0</v>
      </c>
      <c r="P20" s="152">
        <f ca="1">(SUM(WPD_cost!$AD24:$AJ24))/1000</f>
        <v>0</v>
      </c>
      <c r="Q20" s="152">
        <f ca="1">(SUM(TQY_cost!$AD24:$AJ24))/1000</f>
        <v>0</v>
      </c>
      <c r="R20" s="152">
        <f ca="1">(SUM(CRO_cost!$AD24:$AJ24))/1000</f>
        <v>44.368578375228708</v>
      </c>
      <c r="S20" s="225"/>
      <c r="T20" s="153">
        <f t="shared" ca="1" si="0"/>
        <v>44.368578375228708</v>
      </c>
      <c r="U20" s="225"/>
      <c r="V20" s="49"/>
      <c r="W20" s="49"/>
      <c r="X20" s="225"/>
      <c r="AA20" s="225"/>
      <c r="AB20" s="225"/>
      <c r="AC20" s="225"/>
      <c r="AD20" s="225"/>
      <c r="AE20" s="225"/>
    </row>
    <row r="21" spans="1:31">
      <c r="A21" s="225"/>
      <c r="D21" s="154" t="str">
        <f>Project_inputs!D17</f>
        <v>Fusesavers</v>
      </c>
      <c r="E21" s="155"/>
      <c r="F21" s="154"/>
      <c r="G21" s="154"/>
      <c r="H21" s="152">
        <f ca="1">(SUM(BAW_cost!$AD25:$AJ25))/1000</f>
        <v>0</v>
      </c>
      <c r="I21" s="152">
        <f ca="1">(SUM(CLC_cost!$AD25:$AJ25))/1000</f>
        <v>0</v>
      </c>
      <c r="J21" s="152">
        <f ca="1">(SUM(CMN_cost!$AD25:$AJ25))/1000</f>
        <v>0</v>
      </c>
      <c r="K21" s="152">
        <f ca="1">(SUM(EHK_cost!$AD25:$AJ25))/1000</f>
        <v>0</v>
      </c>
      <c r="L21" s="152">
        <f ca="1">(SUM(GSB_cost!$AD25:$AJ25))/1000</f>
        <v>0</v>
      </c>
      <c r="M21" s="152">
        <f ca="1">(SUM(BETS_cost!$AD25:$AJ25))/1000</f>
        <v>0</v>
      </c>
      <c r="N21" s="152">
        <f ca="1">(SUM(BGO_cost!$AD25:$AJ25))/1000</f>
        <v>0</v>
      </c>
      <c r="O21" s="152">
        <f ca="1">(SUM(WIN_cost!$AD25:$AJ25))/1000</f>
        <v>0</v>
      </c>
      <c r="P21" s="152">
        <f ca="1">(SUM(WPD_cost!$AD25:$AJ25))/1000</f>
        <v>0</v>
      </c>
      <c r="Q21" s="152">
        <f ca="1">(SUM(TQY_cost!$AD25:$AJ25))/1000</f>
        <v>0</v>
      </c>
      <c r="R21" s="152">
        <f ca="1">(SUM(CRO_cost!$AD25:$AJ25))/1000</f>
        <v>306.05072350690563</v>
      </c>
      <c r="T21" s="153">
        <f t="shared" ca="1" si="0"/>
        <v>306.05072350690563</v>
      </c>
      <c r="U21" s="225"/>
      <c r="V21" s="49"/>
      <c r="W21" s="49"/>
      <c r="X21" s="225"/>
      <c r="AA21" s="225"/>
      <c r="AB21" s="225"/>
      <c r="AC21" s="225"/>
      <c r="AD21" s="225"/>
      <c r="AE21" s="225"/>
    </row>
    <row r="22" spans="1:31">
      <c r="A22" s="225"/>
      <c r="D22" s="154" t="str">
        <f>Project_inputs!D18</f>
        <v>HV Regulators upgrade (control box)</v>
      </c>
      <c r="E22" s="155"/>
      <c r="F22" s="154"/>
      <c r="G22" s="154"/>
      <c r="H22" s="152">
        <f ca="1">(SUM(BAW_cost!$AD26:$AJ26))/1000</f>
        <v>0</v>
      </c>
      <c r="I22" s="152">
        <f ca="1">(SUM(CLC_cost!$AD26:$AJ26))/1000</f>
        <v>0</v>
      </c>
      <c r="J22" s="152">
        <f ca="1">(SUM(CMN_cost!$AD26:$AJ26))/1000</f>
        <v>0</v>
      </c>
      <c r="K22" s="152">
        <f ca="1">(SUM(EHK_cost!$AD26:$AJ26))/1000</f>
        <v>0</v>
      </c>
      <c r="L22" s="152">
        <f ca="1">(SUM(GSB_cost!$AD26:$AJ26))/1000</f>
        <v>0</v>
      </c>
      <c r="M22" s="152">
        <f ca="1">(SUM(BETS_cost!$AD26:$AJ26))/1000</f>
        <v>0</v>
      </c>
      <c r="N22" s="152">
        <f ca="1">(SUM(BGO_cost!$AD26:$AJ26))/1000</f>
        <v>0</v>
      </c>
      <c r="O22" s="152">
        <f ca="1">(SUM(WIN_cost!$AD26:$AJ26))/1000</f>
        <v>0</v>
      </c>
      <c r="P22" s="152">
        <f ca="1">(SUM(WPD_cost!$AD26:$AJ26))/1000</f>
        <v>0</v>
      </c>
      <c r="Q22" s="152">
        <f ca="1">(SUM(TQY_cost!$AD26:$AJ26))/1000</f>
        <v>0</v>
      </c>
      <c r="R22" s="152">
        <f ca="1">(SUM(CRO_cost!$AD26:$AJ26))/1000</f>
        <v>0</v>
      </c>
      <c r="T22" s="153">
        <f t="shared" ca="1" si="0"/>
        <v>0</v>
      </c>
      <c r="U22" s="225"/>
      <c r="V22" s="49"/>
      <c r="W22" s="49"/>
      <c r="X22" s="225"/>
      <c r="AA22" s="225"/>
      <c r="AB22" s="225"/>
      <c r="AC22" s="225"/>
      <c r="AD22" s="225"/>
      <c r="AE22" s="225"/>
    </row>
    <row r="23" spans="1:31">
      <c r="A23" s="225"/>
      <c r="D23" s="154" t="str">
        <f>Project_inputs!D19</f>
        <v>HV Regulators upgrade (close delta)</v>
      </c>
      <c r="E23" s="155"/>
      <c r="F23" s="154"/>
      <c r="G23" s="154"/>
      <c r="H23" s="152">
        <f ca="1">(SUM(BAW_cost!$AD27:$AJ27))/1000</f>
        <v>0</v>
      </c>
      <c r="I23" s="152">
        <f ca="1">(SUM(CLC_cost!$AD27:$AJ27))/1000</f>
        <v>0</v>
      </c>
      <c r="J23" s="152">
        <f ca="1">(SUM(CMN_cost!$AD27:$AJ27))/1000</f>
        <v>0</v>
      </c>
      <c r="K23" s="152">
        <f ca="1">(SUM(EHK_cost!$AD27:$AJ27))/1000</f>
        <v>0</v>
      </c>
      <c r="L23" s="152">
        <f ca="1">(SUM(GSB_cost!$AD27:$AJ27))/1000</f>
        <v>0</v>
      </c>
      <c r="M23" s="152">
        <f ca="1">(SUM(BETS_cost!$AD27:$AJ27))/1000</f>
        <v>0</v>
      </c>
      <c r="N23" s="152">
        <f ca="1">(SUM(BGO_cost!$AD27:$AJ27))/1000</f>
        <v>0</v>
      </c>
      <c r="O23" s="152">
        <f ca="1">(SUM(WIN_cost!$AD27:$AJ27))/1000</f>
        <v>0</v>
      </c>
      <c r="P23" s="152">
        <f ca="1">(SUM(WPD_cost!$AD27:$AJ27))/1000</f>
        <v>0</v>
      </c>
      <c r="Q23" s="152">
        <f ca="1">(SUM(TQY_cost!$AD27:$AJ27))/1000</f>
        <v>0</v>
      </c>
      <c r="R23" s="152">
        <f ca="1">(SUM(CRO_cost!$AD27:$AJ27))/1000</f>
        <v>246.17738743934135</v>
      </c>
      <c r="T23" s="153">
        <f t="shared" ca="1" si="0"/>
        <v>246.17738743934135</v>
      </c>
      <c r="U23" s="225"/>
      <c r="V23" s="49"/>
      <c r="W23" s="49"/>
      <c r="X23" s="225"/>
      <c r="AA23" s="225"/>
      <c r="AB23" s="225"/>
      <c r="AC23" s="225"/>
      <c r="AD23" s="225"/>
      <c r="AE23" s="225"/>
    </row>
    <row r="24" spans="1:31">
      <c r="A24" s="225"/>
      <c r="D24" s="154" t="str">
        <f>Project_inputs!D20</f>
        <v>Distribution switchgear (installed)</v>
      </c>
      <c r="E24" s="155"/>
      <c r="F24" s="154"/>
      <c r="G24" s="154"/>
      <c r="H24" s="152">
        <f ca="1">(SUM(BAW_cost!$AD28:$AJ28))/1000</f>
        <v>0</v>
      </c>
      <c r="I24" s="152">
        <f ca="1">(SUM(CLC_cost!$AD28:$AJ28))/1000</f>
        <v>0</v>
      </c>
      <c r="J24" s="152">
        <f ca="1">(SUM(CMN_cost!$AD28:$AJ28))/1000</f>
        <v>0</v>
      </c>
      <c r="K24" s="152">
        <f ca="1">(SUM(EHK_cost!$AD28:$AJ28))/1000</f>
        <v>0</v>
      </c>
      <c r="L24" s="152">
        <f ca="1">(SUM(GSB_cost!$AD28:$AJ28))/1000</f>
        <v>0</v>
      </c>
      <c r="M24" s="152">
        <f ca="1">(SUM(BETS_cost!$AD28:$AJ28))/1000</f>
        <v>0</v>
      </c>
      <c r="N24" s="152">
        <f ca="1">(SUM(BGO_cost!$AD28:$AJ28))/1000</f>
        <v>0</v>
      </c>
      <c r="O24" s="152">
        <f ca="1">(SUM(WIN_cost!$AD28:$AJ28))/1000</f>
        <v>0</v>
      </c>
      <c r="P24" s="152">
        <f ca="1">(SUM(WPD_cost!$AD28:$AJ28))/1000</f>
        <v>0</v>
      </c>
      <c r="Q24" s="152">
        <f ca="1">(SUM(TQY_cost!$AD28:$AJ28))/1000</f>
        <v>0</v>
      </c>
      <c r="R24" s="152">
        <f ca="1">(SUM(CRO_cost!$AD28:$AJ28))/1000</f>
        <v>2151.0659143409262</v>
      </c>
      <c r="T24" s="153">
        <f t="shared" ca="1" si="0"/>
        <v>2151.0659143409262</v>
      </c>
      <c r="U24" s="225"/>
      <c r="V24" s="49"/>
      <c r="W24" s="49"/>
      <c r="X24" s="225"/>
      <c r="AA24" s="225"/>
      <c r="AB24" s="225"/>
      <c r="AC24" s="225"/>
      <c r="AD24" s="225"/>
      <c r="AE24" s="225"/>
    </row>
    <row r="25" spans="1:31">
      <c r="A25" s="225"/>
      <c r="D25" s="154" t="str">
        <f>Project_inputs!D21</f>
        <v>UG cable replacement</v>
      </c>
      <c r="E25" s="155"/>
      <c r="F25" s="154"/>
      <c r="G25" s="154"/>
      <c r="H25" s="152">
        <f ca="1">(SUM(BAW_cost!$AD29:$AJ29))/1000</f>
        <v>0</v>
      </c>
      <c r="I25" s="152">
        <f ca="1">(SUM(CLC_cost!$AD29:$AJ29))/1000</f>
        <v>0</v>
      </c>
      <c r="J25" s="152">
        <f ca="1">(SUM(CMN_cost!$AD29:$AJ29))/1000</f>
        <v>0</v>
      </c>
      <c r="K25" s="152">
        <f ca="1">(SUM(EHK_cost!$AD29:$AJ29))/1000</f>
        <v>0</v>
      </c>
      <c r="L25" s="152">
        <f ca="1">(SUM(GSB_cost!$AD29:$AJ29))/1000</f>
        <v>0</v>
      </c>
      <c r="M25" s="152">
        <f ca="1">(SUM(BETS_cost!$AD29:$AJ29))/1000</f>
        <v>283.80575161103718</v>
      </c>
      <c r="N25" s="152">
        <f ca="1">(SUM(BGO_cost!$AD29:$AJ29))/1000</f>
        <v>0</v>
      </c>
      <c r="O25" s="152">
        <f ca="1">(SUM(WIN_cost!$AD29:$AJ29))/1000</f>
        <v>0</v>
      </c>
      <c r="P25" s="152">
        <f ca="1">(SUM(WPD_cost!$AD29:$AJ29))/1000</f>
        <v>0</v>
      </c>
      <c r="Q25" s="152">
        <f ca="1">(SUM(TQY_cost!$AD29:$AJ29))/1000</f>
        <v>0</v>
      </c>
      <c r="R25" s="152">
        <f ca="1">(SUM(CRO_cost!$AD29:$AJ29))/1000</f>
        <v>558.62432108772487</v>
      </c>
      <c r="T25" s="153">
        <f t="shared" ca="1" si="0"/>
        <v>842.43007269876205</v>
      </c>
      <c r="U25" s="225"/>
      <c r="V25" s="49"/>
      <c r="W25" s="49"/>
      <c r="X25" s="225"/>
      <c r="AA25" s="225"/>
      <c r="AB25" s="225"/>
      <c r="AC25" s="225"/>
      <c r="AD25" s="225"/>
      <c r="AE25" s="225"/>
    </row>
    <row r="26" spans="1:31">
      <c r="A26" s="225"/>
      <c r="B26" s="225"/>
      <c r="C26" s="225"/>
      <c r="D26" s="154" t="str">
        <f>Project_inputs!D22</f>
        <v>Test Sites</v>
      </c>
      <c r="E26" s="155"/>
      <c r="F26" s="154"/>
      <c r="G26" s="154"/>
      <c r="H26" s="152">
        <f ca="1">(SUM(BAW_cost!$AD30:$AJ30))/1000</f>
        <v>0</v>
      </c>
      <c r="I26" s="152">
        <f ca="1">(SUM(CLC_cost!$AD30:$AJ30))/1000</f>
        <v>0</v>
      </c>
      <c r="J26" s="152">
        <f ca="1">(SUM(CMN_cost!$AD30:$AJ30))/1000</f>
        <v>0</v>
      </c>
      <c r="K26" s="152">
        <f ca="1">(SUM(EHK_cost!$AD30:$AJ30))/1000</f>
        <v>0</v>
      </c>
      <c r="L26" s="152">
        <f ca="1">(SUM(GSB_cost!$AD30:$AJ30))/1000</f>
        <v>0</v>
      </c>
      <c r="M26" s="152">
        <f ca="1">(SUM(BETS_cost!$AD30:$AJ30))/1000</f>
        <v>0</v>
      </c>
      <c r="N26" s="152">
        <f ca="1">(SUM(BGO_cost!$AD30:$AJ30))/1000</f>
        <v>0</v>
      </c>
      <c r="O26" s="152">
        <f ca="1">(SUM(WIN_cost!$AD30:$AJ30))/1000</f>
        <v>0</v>
      </c>
      <c r="P26" s="152">
        <f ca="1">(SUM(WPD_cost!$AD30:$AJ30))/1000</f>
        <v>0</v>
      </c>
      <c r="Q26" s="152">
        <f ca="1">(SUM(TQY_cost!$AD30:$AJ30))/1000</f>
        <v>0</v>
      </c>
      <c r="R26" s="152">
        <f ca="1">(SUM(CRO_cost!$AD30:$AJ30))/1000</f>
        <v>29.601132479894183</v>
      </c>
      <c r="S26" s="225"/>
      <c r="T26" s="153">
        <f t="shared" ca="1" si="0"/>
        <v>29.601132479894183</v>
      </c>
      <c r="U26" s="225"/>
      <c r="V26" s="49"/>
      <c r="W26" s="49"/>
      <c r="X26" s="225"/>
      <c r="AA26" s="225"/>
      <c r="AB26" s="225"/>
      <c r="AC26" s="225"/>
      <c r="AD26" s="225"/>
      <c r="AE26" s="225"/>
    </row>
    <row r="27" spans="1:31" s="225" customFormat="1">
      <c r="D27" s="154" t="str">
        <f>Project_inputs!D23</f>
        <v>HV Customers (total)</v>
      </c>
      <c r="E27" s="155"/>
      <c r="F27" s="154"/>
      <c r="G27" s="154"/>
      <c r="H27" s="152">
        <f ca="1">(SUM(BAW_cost!$AD31:$AJ31))/1000</f>
        <v>0</v>
      </c>
      <c r="I27" s="152">
        <f ca="1">(SUM(CLC_cost!$AD31:$AJ31))/1000</f>
        <v>0</v>
      </c>
      <c r="J27" s="152">
        <f ca="1">(SUM(CMN_cost!$AD31:$AJ31))/1000</f>
        <v>0</v>
      </c>
      <c r="K27" s="152">
        <f ca="1">(SUM(EHK_cost!$AD31:$AJ31))/1000</f>
        <v>0</v>
      </c>
      <c r="L27" s="152">
        <f ca="1">(SUM(GSB_cost!$AD31:$AJ31))/1000</f>
        <v>0</v>
      </c>
      <c r="M27" s="152">
        <f ca="1">(SUM(BETS_cost!$AD31:$AJ31))/1000</f>
        <v>0</v>
      </c>
      <c r="N27" s="152">
        <f ca="1">(SUM(BGO_cost!$AD31:$AJ31))/1000</f>
        <v>0</v>
      </c>
      <c r="O27" s="152">
        <f ca="1">(SUM(WIN_cost!$AD31:$AJ31))/1000</f>
        <v>0</v>
      </c>
      <c r="P27" s="152">
        <f ca="1">(SUM(WPD_cost!$AD31:$AJ31))/1000</f>
        <v>0</v>
      </c>
      <c r="Q27" s="152">
        <f ca="1">(SUM(TQY_cost!$AD31:$AJ31))/1000</f>
        <v>0</v>
      </c>
      <c r="R27" s="152">
        <f ca="1">(SUM(CRO_cost!$AD31:$AJ31))/1000</f>
        <v>709.94609874471087</v>
      </c>
      <c r="T27" s="153">
        <f t="shared" ca="1" si="0"/>
        <v>709.94609874471087</v>
      </c>
      <c r="V27" s="49"/>
      <c r="W27" s="49"/>
    </row>
    <row r="28" spans="1:31" s="225" customFormat="1">
      <c r="D28" s="154" t="str">
        <f>Project_inputs!D24</f>
        <v>HV Customers (generation signalling)</v>
      </c>
      <c r="E28" s="155"/>
      <c r="F28" s="154"/>
      <c r="G28" s="154"/>
      <c r="H28" s="152">
        <f ca="1">(SUM(BAW_cost!$AD32:$AJ32))/1000</f>
        <v>0</v>
      </c>
      <c r="I28" s="152">
        <f ca="1">(SUM(CLC_cost!$AD32:$AJ32))/1000</f>
        <v>0</v>
      </c>
      <c r="J28" s="152">
        <f ca="1">(SUM(CMN_cost!$AD32:$AJ32))/1000</f>
        <v>0</v>
      </c>
      <c r="K28" s="152">
        <f ca="1">(SUM(EHK_cost!$AD32:$AJ32))/1000</f>
        <v>0</v>
      </c>
      <c r="L28" s="152">
        <f ca="1">(SUM(GSB_cost!$AD32:$AJ32))/1000</f>
        <v>0</v>
      </c>
      <c r="M28" s="152">
        <f ca="1">(SUM(BETS_cost!$AD32:$AJ32))/1000</f>
        <v>0</v>
      </c>
      <c r="N28" s="152">
        <f ca="1">(SUM(BGO_cost!$AD32:$AJ32))/1000</f>
        <v>0</v>
      </c>
      <c r="O28" s="152">
        <f ca="1">(SUM(WIN_cost!$AD32:$AJ32))/1000</f>
        <v>0</v>
      </c>
      <c r="P28" s="152">
        <f ca="1">(SUM(WPD_cost!$AD32:$AJ32))/1000</f>
        <v>0</v>
      </c>
      <c r="Q28" s="152">
        <f ca="1">(SUM(TQY_cost!$AD32:$AJ32))/1000</f>
        <v>0</v>
      </c>
      <c r="R28" s="152">
        <f ca="1">(SUM(CRO_cost!$AD32:$AJ32))/1000</f>
        <v>0</v>
      </c>
      <c r="T28" s="153">
        <f t="shared" ca="1" si="0"/>
        <v>0</v>
      </c>
      <c r="V28" s="49"/>
      <c r="W28" s="49"/>
    </row>
    <row r="29" spans="1:31">
      <c r="T29" s="10">
        <f t="shared" si="0"/>
        <v>0</v>
      </c>
      <c r="U29" s="225"/>
      <c r="V29" s="49"/>
      <c r="W29" s="49"/>
      <c r="X29" s="225"/>
      <c r="AA29" s="225"/>
      <c r="AB29" s="225"/>
      <c r="AC29" s="225"/>
      <c r="AD29" s="225"/>
      <c r="AE29" s="225"/>
    </row>
    <row r="30" spans="1:31">
      <c r="A30" s="225"/>
      <c r="B30" s="225"/>
      <c r="C30" s="225"/>
      <c r="D30" s="154" t="str">
        <f>Project_inputs!D26</f>
        <v>22kV feeder works</v>
      </c>
      <c r="E30" s="155"/>
      <c r="F30" s="154"/>
      <c r="G30" s="154"/>
      <c r="H30" s="152">
        <f ca="1">(SUM(BAW_cost!$AD34:$AJ34))/1000</f>
        <v>3060</v>
      </c>
      <c r="I30" s="152">
        <f ca="1">(SUM(CLC_cost!$AD34:$AJ34))/1000</f>
        <v>612</v>
      </c>
      <c r="J30" s="152">
        <f ca="1">(SUM(CMN_cost!$AD34:$AJ34))/1000</f>
        <v>0</v>
      </c>
      <c r="K30" s="152">
        <f ca="1">(SUM(EHK_cost!$AD34:$AJ34))/1000</f>
        <v>612</v>
      </c>
      <c r="L30" s="152">
        <f ca="1">(SUM(GSB_cost!$AD34:$AJ34))/1000</f>
        <v>612</v>
      </c>
      <c r="M30" s="152">
        <f ca="1">(SUM(BETS_cost!$AD34:$AJ34))/1000</f>
        <v>306</v>
      </c>
      <c r="N30" s="152">
        <f ca="1">(SUM(BGO_cost!$AD34:$AJ34))/1000</f>
        <v>1101.3374806408283</v>
      </c>
      <c r="O30" s="152">
        <f ca="1">(SUM(WIN_cost!$AD34:$AJ34))/1000</f>
        <v>306</v>
      </c>
      <c r="P30" s="152">
        <f ca="1">(SUM(WPD_cost!$AD34:$AJ34))/1000</f>
        <v>6732</v>
      </c>
      <c r="Q30" s="152">
        <f ca="1">(SUM(TQY_cost!$AD34:$AJ34))/1000</f>
        <v>0</v>
      </c>
      <c r="R30" s="152">
        <f ca="1">(SUM(CRO_cost!$AD34:$AJ34))/1000</f>
        <v>567.00221456744885</v>
      </c>
      <c r="S30" s="225"/>
      <c r="T30" s="153">
        <f t="shared" ca="1" si="0"/>
        <v>13908.339695208277</v>
      </c>
      <c r="U30" s="225"/>
      <c r="V30" s="49"/>
      <c r="W30" s="49"/>
      <c r="X30" s="225"/>
      <c r="AA30" s="225"/>
      <c r="AB30" s="225"/>
      <c r="AC30" s="225"/>
      <c r="AD30" s="225"/>
      <c r="AE30" s="225"/>
    </row>
    <row r="31" spans="1:31" s="225" customFormat="1">
      <c r="D31" s="154" t="str">
        <f>Project_inputs!D27</f>
        <v>66kV Line works (Overhead)</v>
      </c>
      <c r="E31" s="155"/>
      <c r="F31" s="154"/>
      <c r="G31" s="154"/>
      <c r="H31" s="152">
        <f ca="1">(SUM(BAW_cost!$AD35:$AJ35))/1000</f>
        <v>6120</v>
      </c>
      <c r="I31" s="152">
        <f ca="1">(SUM(CLC_cost!$AD35:$AJ35))/1000</f>
        <v>0</v>
      </c>
      <c r="J31" s="152">
        <f ca="1">(SUM(CMN_cost!$AD35:$AJ35))/1000</f>
        <v>0</v>
      </c>
      <c r="K31" s="152">
        <f ca="1">(SUM(EHK_cost!$AD35:$AJ35))/1000</f>
        <v>0</v>
      </c>
      <c r="L31" s="152">
        <f ca="1">(SUM(GSB_cost!$AD35:$AJ35))/1000</f>
        <v>0</v>
      </c>
      <c r="M31" s="152">
        <f ca="1">(SUM(BETS_cost!$AD35:$AJ35))/1000</f>
        <v>0</v>
      </c>
      <c r="N31" s="152">
        <f ca="1">(SUM(BGO_cost!$AD35:$AJ35))/1000</f>
        <v>0</v>
      </c>
      <c r="O31" s="152">
        <f ca="1">(SUM(WIN_cost!$AD35:$AJ35))/1000</f>
        <v>0</v>
      </c>
      <c r="P31" s="152">
        <f ca="1">(SUM(WPD_cost!$AD35:$AJ35))/1000</f>
        <v>0</v>
      </c>
      <c r="Q31" s="152">
        <f ca="1">(SUM(TQY_cost!$AD35:$AJ35))/1000</f>
        <v>0</v>
      </c>
      <c r="R31" s="152">
        <f ca="1">(SUM(CRO_cost!$AD35:$AJ35))/1000</f>
        <v>567.00221456744885</v>
      </c>
      <c r="T31" s="153">
        <f t="shared" ca="1" si="0"/>
        <v>6687.0022145674484</v>
      </c>
      <c r="V31" s="49"/>
      <c r="W31" s="49"/>
    </row>
    <row r="32" spans="1:31" s="225" customFormat="1">
      <c r="D32" s="154" t="str">
        <f>Project_inputs!D28</f>
        <v>3rd phase line extension</v>
      </c>
      <c r="E32" s="155"/>
      <c r="F32" s="154"/>
      <c r="G32" s="154"/>
      <c r="H32" s="152">
        <f ca="1">(SUM(BAW_cost!$AD36:$AJ36))/1000</f>
        <v>0</v>
      </c>
      <c r="I32" s="152">
        <f ca="1">(SUM(CLC_cost!$AD36:$AJ36))/1000</f>
        <v>0</v>
      </c>
      <c r="J32" s="152">
        <f ca="1">(SUM(CMN_cost!$AD36:$AJ36))/1000</f>
        <v>0</v>
      </c>
      <c r="K32" s="152">
        <f ca="1">(SUM(EHK_cost!$AD36:$AJ36))/1000</f>
        <v>0</v>
      </c>
      <c r="L32" s="152">
        <f ca="1">(SUM(GSB_cost!$AD36:$AJ36))/1000</f>
        <v>0</v>
      </c>
      <c r="M32" s="152">
        <f ca="1">(SUM(BETS_cost!$AD36:$AJ36))/1000</f>
        <v>0</v>
      </c>
      <c r="N32" s="152">
        <f ca="1">(SUM(BGO_cost!$AD36:$AJ36))/1000</f>
        <v>0</v>
      </c>
      <c r="O32" s="152">
        <f ca="1">(SUM(WIN_cost!$AD36:$AJ36))/1000</f>
        <v>0</v>
      </c>
      <c r="P32" s="152">
        <f ca="1">(SUM(WPD_cost!$AD36:$AJ36))/1000</f>
        <v>0</v>
      </c>
      <c r="Q32" s="152">
        <f ca="1">(SUM(TQY_cost!$AD36:$AJ36))/1000</f>
        <v>0</v>
      </c>
      <c r="R32" s="152">
        <f ca="1">(SUM(CRO_cost!$AD36:$AJ36))/1000</f>
        <v>0</v>
      </c>
      <c r="T32" s="153">
        <f t="shared" ca="1" si="0"/>
        <v>0</v>
      </c>
      <c r="V32" s="49"/>
      <c r="W32" s="49"/>
    </row>
    <row r="33" spans="1:31">
      <c r="A33" s="225"/>
      <c r="D33" s="154" t="str">
        <f>Project_inputs!D29</f>
        <v>Asset resilience (Underground)</v>
      </c>
      <c r="E33" s="155"/>
      <c r="F33" s="154"/>
      <c r="G33" s="154"/>
      <c r="H33" s="152">
        <f ca="1">(SUM(BAW_cost!$AD37:$AJ37))/1000</f>
        <v>0</v>
      </c>
      <c r="I33" s="152">
        <f ca="1">(SUM(CLC_cost!$AD37:$AJ37))/1000</f>
        <v>0</v>
      </c>
      <c r="J33" s="152">
        <f ca="1">(SUM(CMN_cost!$AD37:$AJ37))/1000</f>
        <v>0</v>
      </c>
      <c r="K33" s="152">
        <f ca="1">(SUM(EHK_cost!$AD37:$AJ37))/1000</f>
        <v>0</v>
      </c>
      <c r="L33" s="152">
        <f ca="1">(SUM(GSB_cost!$AD37:$AJ37))/1000</f>
        <v>0</v>
      </c>
      <c r="M33" s="152">
        <f ca="1">(SUM(BETS_cost!$AD37:$AJ37))/1000</f>
        <v>0</v>
      </c>
      <c r="N33" s="152">
        <f ca="1">(SUM(BGO_cost!$AD37:$AJ37))/1000</f>
        <v>0</v>
      </c>
      <c r="O33" s="152">
        <f ca="1">(SUM(WIN_cost!$AD37:$AJ37))/1000</f>
        <v>0</v>
      </c>
      <c r="P33" s="152">
        <f ca="1">(SUM(WPD_cost!$AD37:$AJ37))/1000</f>
        <v>8308.7416858004253</v>
      </c>
      <c r="Q33" s="152">
        <f ca="1">(SUM(TQY_cost!$AD37:$AJ37))/1000</f>
        <v>0</v>
      </c>
      <c r="R33" s="152">
        <f ca="1">(SUM(CRO_cost!$AD37:$AJ37))/1000</f>
        <v>733.67273961542924</v>
      </c>
      <c r="S33" s="225"/>
      <c r="T33" s="153">
        <f t="shared" ca="1" si="0"/>
        <v>9042.4144254158546</v>
      </c>
      <c r="U33" s="225"/>
      <c r="V33" s="49"/>
      <c r="W33" s="49"/>
      <c r="X33" s="225"/>
      <c r="AA33" s="225"/>
      <c r="AB33" s="225"/>
      <c r="AC33" s="225"/>
      <c r="AD33" s="225"/>
      <c r="AE33" s="225"/>
    </row>
    <row r="34" spans="1:31">
      <c r="A34" s="225"/>
      <c r="B34" s="225"/>
      <c r="C34" s="225"/>
      <c r="D34" s="154" t="str">
        <f>Project_inputs!D30</f>
        <v>Distribution Comms</v>
      </c>
      <c r="E34" s="155"/>
      <c r="F34" s="154"/>
      <c r="G34" s="154"/>
      <c r="H34" s="152">
        <f ca="1">(SUM(BAW_cost!$AD38:$AJ38))/1000</f>
        <v>0</v>
      </c>
      <c r="I34" s="152">
        <f ca="1">(SUM(CLC_cost!$AD38:$AJ38))/1000</f>
        <v>0</v>
      </c>
      <c r="J34" s="152">
        <f ca="1">(SUM(CMN_cost!$AD38:$AJ38))/1000</f>
        <v>0</v>
      </c>
      <c r="K34" s="152">
        <f ca="1">(SUM(EHK_cost!$AD38:$AJ38))/1000</f>
        <v>0</v>
      </c>
      <c r="L34" s="152">
        <f ca="1">(SUM(GSB_cost!$AD38:$AJ38))/1000</f>
        <v>0</v>
      </c>
      <c r="M34" s="152">
        <f ca="1">(SUM(BETS_cost!$AD38:$AJ38))/1000</f>
        <v>0</v>
      </c>
      <c r="N34" s="152">
        <f ca="1">(SUM(BGO_cost!$AD38:$AJ38))/1000</f>
        <v>0</v>
      </c>
      <c r="O34" s="152">
        <f ca="1">(SUM(WIN_cost!$AD38:$AJ38))/1000</f>
        <v>0</v>
      </c>
      <c r="P34" s="152">
        <f ca="1">(SUM(WPD_cost!$AD38:$AJ38))/1000</f>
        <v>0</v>
      </c>
      <c r="Q34" s="152">
        <f ca="1">(SUM(TQY_cost!$AD38:$AJ38))/1000</f>
        <v>0</v>
      </c>
      <c r="R34" s="152">
        <f ca="1">(SUM(CRO_cost!$AD38:$AJ38))/1000</f>
        <v>80.093335319346693</v>
      </c>
      <c r="S34" s="225"/>
      <c r="T34" s="153">
        <f t="shared" ca="1" si="0"/>
        <v>80.093335319346693</v>
      </c>
      <c r="U34" s="225"/>
      <c r="V34" s="49"/>
      <c r="W34" s="49"/>
      <c r="X34" s="225"/>
      <c r="AA34" s="225"/>
      <c r="AB34" s="225"/>
      <c r="AC34" s="225"/>
      <c r="AD34" s="225"/>
      <c r="AE34" s="225"/>
    </row>
    <row r="35" spans="1:31">
      <c r="A35" s="225"/>
      <c r="B35" s="225"/>
      <c r="C35" s="225"/>
      <c r="D35" s="154" t="str">
        <f>Project_inputs!D31</f>
        <v>Other distribution materials</v>
      </c>
      <c r="E35" s="155"/>
      <c r="F35" s="154"/>
      <c r="G35" s="154"/>
      <c r="H35" s="152">
        <f ca="1">(SUM(BAW_cost!$AD39:$AJ39))/1000</f>
        <v>0</v>
      </c>
      <c r="I35" s="152">
        <f ca="1">(SUM(CLC_cost!$AD39:$AJ39))/1000</f>
        <v>0</v>
      </c>
      <c r="J35" s="152">
        <f ca="1">(SUM(CMN_cost!$AD39:$AJ39))/1000</f>
        <v>0</v>
      </c>
      <c r="K35" s="152">
        <f ca="1">(SUM(EHK_cost!$AD39:$AJ39))/1000</f>
        <v>0</v>
      </c>
      <c r="L35" s="152">
        <f ca="1">(SUM(GSB_cost!$AD39:$AJ39))/1000</f>
        <v>0</v>
      </c>
      <c r="M35" s="152">
        <f ca="1">(SUM(BETS_cost!$AD39:$AJ39))/1000</f>
        <v>1523.9984433776544</v>
      </c>
      <c r="N35" s="152">
        <f ca="1">(SUM(BGO_cost!$AD39:$AJ39))/1000</f>
        <v>0</v>
      </c>
      <c r="O35" s="152">
        <f ca="1">(SUM(WIN_cost!$AD39:$AJ39))/1000</f>
        <v>0</v>
      </c>
      <c r="P35" s="152">
        <f ca="1">(SUM(WPD_cost!$AD39:$AJ39))/1000</f>
        <v>7344</v>
      </c>
      <c r="Q35" s="152">
        <f ca="1">(SUM(TQY_cost!$AD39:$AJ39))/1000</f>
        <v>3672</v>
      </c>
      <c r="R35" s="152">
        <f ca="1">(SUM(CRO_cost!$AD39:$AJ39))/1000</f>
        <v>388.30667871687689</v>
      </c>
      <c r="S35" s="225"/>
      <c r="T35" s="153">
        <f t="shared" ca="1" si="0"/>
        <v>12928.305122094533</v>
      </c>
      <c r="U35" s="225"/>
      <c r="V35" s="49"/>
      <c r="W35" s="49"/>
      <c r="X35" s="225"/>
      <c r="AA35" s="225"/>
      <c r="AB35" s="225"/>
      <c r="AC35" s="225"/>
      <c r="AD35" s="225"/>
      <c r="AE35" s="225"/>
    </row>
    <row r="36" spans="1:31" s="225" customFormat="1">
      <c r="D36" s="18"/>
      <c r="E36" s="62"/>
      <c r="F36" s="18"/>
      <c r="G36" s="18"/>
      <c r="H36" s="220"/>
      <c r="I36" s="220"/>
      <c r="J36" s="220"/>
      <c r="K36" s="220"/>
      <c r="L36" s="220"/>
      <c r="M36" s="220"/>
      <c r="N36" s="310"/>
      <c r="O36" s="310"/>
      <c r="P36" s="310"/>
      <c r="Q36" s="310"/>
      <c r="R36" s="310"/>
      <c r="T36" s="221"/>
    </row>
    <row r="37" spans="1:31">
      <c r="C37" s="50"/>
      <c r="D37" s="51"/>
      <c r="E37" s="60"/>
      <c r="F37" s="52"/>
      <c r="G37" s="50"/>
      <c r="H37" s="53"/>
      <c r="I37" s="53"/>
      <c r="J37" s="53"/>
      <c r="K37" s="53"/>
      <c r="L37" s="53"/>
      <c r="M37" s="53"/>
      <c r="N37" s="132"/>
      <c r="O37" s="132"/>
      <c r="P37" s="132"/>
      <c r="Q37" s="132"/>
      <c r="R37" s="132"/>
      <c r="T37" s="63"/>
      <c r="U37" s="225"/>
      <c r="V37" s="225"/>
      <c r="X37" s="225"/>
      <c r="AA37" s="225"/>
      <c r="AB37" s="225"/>
      <c r="AC37" s="225"/>
      <c r="AD37" s="225"/>
      <c r="AE37" s="225"/>
    </row>
    <row r="38" spans="1:31" ht="15">
      <c r="A38" s="18"/>
      <c r="B38" s="9" t="s">
        <v>7</v>
      </c>
      <c r="C38" s="18"/>
      <c r="D38" s="18"/>
      <c r="E38" s="62"/>
      <c r="U38" s="225"/>
      <c r="V38" s="225"/>
      <c r="X38" s="225"/>
      <c r="AA38" s="225"/>
      <c r="AB38" s="225"/>
      <c r="AC38" s="225"/>
      <c r="AD38" s="225"/>
      <c r="AE38" s="225"/>
    </row>
    <row r="39" spans="1:31">
      <c r="C39" s="10" t="s">
        <v>8</v>
      </c>
      <c r="U39" s="225"/>
      <c r="V39" s="225"/>
      <c r="X39" s="225"/>
      <c r="AA39" s="225"/>
      <c r="AB39" s="225"/>
      <c r="AC39" s="225"/>
      <c r="AD39" s="225"/>
      <c r="AE39" s="225"/>
    </row>
    <row r="40" spans="1:31">
      <c r="D40" s="154" t="str">
        <f>Project_inputs!D36</f>
        <v>GFN</v>
      </c>
      <c r="E40" s="155"/>
      <c r="F40" s="154"/>
      <c r="G40" s="154"/>
      <c r="H40" s="152">
        <f ca="1">(SUM(BAW_cost!$AD43:$AJ43))/1000</f>
        <v>3986.7419850947053</v>
      </c>
      <c r="I40" s="152">
        <f ca="1">(SUM(CLC_cost!$AD43:$AJ43))/1000</f>
        <v>1986.6498725473527</v>
      </c>
      <c r="J40" s="152">
        <f ca="1">(SUM(CMN_cost!$AD43:$AJ43))/1000</f>
        <v>1993.3709925473527</v>
      </c>
      <c r="K40" s="152">
        <f ca="1">(SUM(EHK_cost!$AD43:$AJ43))/1000</f>
        <v>1993.3709925473527</v>
      </c>
      <c r="L40" s="152">
        <f ca="1">(SUM(GSB_cost!$AD43:$AJ43))/1000</f>
        <v>1993.3709925473527</v>
      </c>
      <c r="M40" s="152">
        <f ca="1">(SUM(BETS_cost!$AD43:$AJ43))/1000</f>
        <v>0</v>
      </c>
      <c r="N40" s="152">
        <f ca="1">(SUM(BGO_cost!$AD43:$AJ43))/1000</f>
        <v>0</v>
      </c>
      <c r="O40" s="152">
        <f ca="1">(SUM(WIN_cost!$AD43:$AJ43))/1000</f>
        <v>1986.6498725473527</v>
      </c>
      <c r="P40" s="152">
        <f ca="1">(SUM(WPD_cost!$AD43:$AJ43))/1000</f>
        <v>5959.949617642058</v>
      </c>
      <c r="Q40" s="152">
        <f ca="1">(SUM(TQY_cost!$AD43:$AJ43))/1000</f>
        <v>3973.2997450947055</v>
      </c>
      <c r="R40" s="152">
        <f ca="1">(SUM(CRO_cost!$AD43:$AJ43))/1000</f>
        <v>2279.8894603197537</v>
      </c>
      <c r="T40" s="153">
        <f t="shared" ref="T40:T55" ca="1" si="1">SUM(H40:R40)</f>
        <v>26153.293530887986</v>
      </c>
      <c r="U40" s="225"/>
      <c r="V40" s="49"/>
      <c r="W40" s="49"/>
      <c r="X40" s="225"/>
      <c r="AA40" s="225"/>
      <c r="AB40" s="225"/>
      <c r="AC40" s="225"/>
      <c r="AD40" s="225"/>
      <c r="AE40" s="225"/>
    </row>
    <row r="41" spans="1:31">
      <c r="D41" s="154" t="str">
        <f>Project_inputs!D37</f>
        <v>GFN enclosure</v>
      </c>
      <c r="E41" s="155"/>
      <c r="F41" s="154"/>
      <c r="G41" s="154"/>
      <c r="H41" s="152">
        <f ca="1">(SUM(BAW_cost!$AD44:$AJ44))/1000</f>
        <v>0</v>
      </c>
      <c r="I41" s="152">
        <f ca="1">(SUM(CLC_cost!$AD44:$AJ44))/1000</f>
        <v>0</v>
      </c>
      <c r="J41" s="152">
        <f ca="1">(SUM(CMN_cost!$AD44:$AJ44))/1000</f>
        <v>0</v>
      </c>
      <c r="K41" s="152">
        <f ca="1">(SUM(EHK_cost!$AD44:$AJ44))/1000</f>
        <v>222.52990506950076</v>
      </c>
      <c r="L41" s="152">
        <f ca="1">(SUM(GSB_cost!$AD44:$AJ44))/1000</f>
        <v>0</v>
      </c>
      <c r="M41" s="152">
        <f ca="1">(SUM(BETS_cost!$AD44:$AJ44))/1000</f>
        <v>0</v>
      </c>
      <c r="N41" s="152">
        <f ca="1">(SUM(BGO_cost!$AD44:$AJ44))/1000</f>
        <v>0</v>
      </c>
      <c r="O41" s="152">
        <f ca="1">(SUM(WIN_cost!$AD44:$AJ44))/1000</f>
        <v>0</v>
      </c>
      <c r="P41" s="152">
        <f ca="1">(SUM(WPD_cost!$AD44:$AJ44))/1000</f>
        <v>483.98971520850228</v>
      </c>
      <c r="Q41" s="152">
        <f ca="1">(SUM(TQY_cost!$AD44:$AJ44))/1000</f>
        <v>322.65981013900154</v>
      </c>
      <c r="R41" s="152">
        <f ca="1">(SUM(CRO_cost!$AD44:$AJ44))/1000</f>
        <v>161.32990506950077</v>
      </c>
      <c r="T41" s="153">
        <f t="shared" ca="1" si="1"/>
        <v>1190.5093354865053</v>
      </c>
      <c r="U41" s="225"/>
      <c r="V41" s="49"/>
      <c r="W41" s="49"/>
      <c r="X41" s="225"/>
      <c r="AA41" s="225"/>
      <c r="AB41" s="225"/>
      <c r="AC41" s="225"/>
      <c r="AD41" s="225"/>
      <c r="AE41" s="225"/>
    </row>
    <row r="42" spans="1:31">
      <c r="D42" s="154" t="str">
        <f>Project_inputs!D38</f>
        <v>Indoor switch room (incl GFN enclosure and switchboard)</v>
      </c>
      <c r="E42" s="155"/>
      <c r="F42" s="154"/>
      <c r="G42" s="154"/>
      <c r="H42" s="152">
        <f ca="1">(SUM(BAW_cost!$AD45:$AJ45))/1000</f>
        <v>1825.9093248248619</v>
      </c>
      <c r="I42" s="152">
        <f ca="1">(SUM(CLC_cost!$AD45:$AJ45))/1000</f>
        <v>0</v>
      </c>
      <c r="J42" s="152">
        <f ca="1">(SUM(CMN_cost!$AD45:$AJ45))/1000</f>
        <v>0</v>
      </c>
      <c r="K42" s="152">
        <f ca="1">(SUM(EHK_cost!$AD45:$AJ45))/1000</f>
        <v>0</v>
      </c>
      <c r="L42" s="152">
        <f ca="1">(SUM(GSB_cost!$AD45:$AJ45))/1000</f>
        <v>0</v>
      </c>
      <c r="M42" s="152">
        <f ca="1">(SUM(BETS_cost!$AD45:$AJ45))/1000</f>
        <v>0</v>
      </c>
      <c r="N42" s="152">
        <f ca="1">(SUM(BGO_cost!$AD45:$AJ45))/1000</f>
        <v>0</v>
      </c>
      <c r="O42" s="152">
        <f ca="1">(SUM(WIN_cost!$AD45:$AJ45))/1000</f>
        <v>1821.9507414499783</v>
      </c>
      <c r="P42" s="152">
        <f ca="1">(SUM(WPD_cost!$AD45:$AJ45))/1000</f>
        <v>0</v>
      </c>
      <c r="Q42" s="152">
        <f ca="1">(SUM(TQY_cost!$AD45:$AJ45))/1000</f>
        <v>0</v>
      </c>
      <c r="R42" s="152">
        <f ca="1">(SUM(CRO_cost!$AD45:$AJ45))/1000</f>
        <v>0</v>
      </c>
      <c r="T42" s="153">
        <f t="shared" ca="1" si="1"/>
        <v>3647.8600662748404</v>
      </c>
      <c r="U42" s="225"/>
      <c r="V42" s="49"/>
      <c r="W42" s="49"/>
      <c r="X42" s="225"/>
      <c r="AA42" s="225"/>
      <c r="AB42" s="225"/>
      <c r="AC42" s="225"/>
      <c r="AD42" s="225"/>
      <c r="AE42" s="225"/>
    </row>
    <row r="43" spans="1:31">
      <c r="D43" s="154" t="str">
        <f>Project_inputs!D39</f>
        <v>RMU</v>
      </c>
      <c r="E43" s="155"/>
      <c r="F43" s="154"/>
      <c r="G43" s="154"/>
      <c r="H43" s="152">
        <f ca="1">(SUM(BAW_cost!$AD46:$AJ46))/1000</f>
        <v>179.34785008141145</v>
      </c>
      <c r="I43" s="152">
        <f ca="1">(SUM(CLC_cost!$AD46:$AJ46))/1000</f>
        <v>89.673925040705726</v>
      </c>
      <c r="J43" s="152">
        <f ca="1">(SUM(CMN_cost!$AD46:$AJ46))/1000</f>
        <v>89.673925040705726</v>
      </c>
      <c r="K43" s="152">
        <f ca="1">(SUM(EHK_cost!$AD46:$AJ46))/1000</f>
        <v>89.673925040705726</v>
      </c>
      <c r="L43" s="152">
        <f ca="1">(SUM(GSB_cost!$AD46:$AJ46))/1000</f>
        <v>89.673925040705726</v>
      </c>
      <c r="M43" s="152">
        <f ca="1">(SUM(BETS_cost!$AD46:$AJ46))/1000</f>
        <v>0</v>
      </c>
      <c r="N43" s="152">
        <f ca="1">(SUM(BGO_cost!$AD46:$AJ46))/1000</f>
        <v>0</v>
      </c>
      <c r="O43" s="152">
        <f ca="1">(SUM(WIN_cost!$AD46:$AJ46))/1000</f>
        <v>89.673925040705726</v>
      </c>
      <c r="P43" s="152">
        <f ca="1">(SUM(WPD_cost!$AD46:$AJ46))/1000</f>
        <v>269.02177512211722</v>
      </c>
      <c r="Q43" s="152">
        <f ca="1">(SUM(TQY_cost!$AD46:$AJ46))/1000</f>
        <v>179.34785008141145</v>
      </c>
      <c r="R43" s="152">
        <f ca="1">(SUM(CRO_cost!$AD46:$AJ46))/1000</f>
        <v>148.74785008141146</v>
      </c>
      <c r="T43" s="153">
        <f t="shared" ca="1" si="1"/>
        <v>1224.8349505698802</v>
      </c>
      <c r="U43" s="225"/>
      <c r="V43" s="49"/>
      <c r="W43" s="49"/>
      <c r="X43" s="225"/>
      <c r="AA43" s="225"/>
      <c r="AB43" s="225"/>
      <c r="AC43" s="225"/>
      <c r="AD43" s="225"/>
      <c r="AE43" s="225"/>
    </row>
    <row r="44" spans="1:31">
      <c r="D44" s="154" t="str">
        <f>Project_inputs!D40</f>
        <v>66/22kV transformer</v>
      </c>
      <c r="E44" s="155"/>
      <c r="F44" s="154"/>
      <c r="G44" s="154"/>
      <c r="H44" s="152">
        <f ca="1">(SUM(BAW_cost!$AD47:$AJ47))/1000</f>
        <v>4537.4881875646597</v>
      </c>
      <c r="I44" s="152">
        <f ca="1">(SUM(CLC_cost!$AD47:$AJ47))/1000</f>
        <v>0</v>
      </c>
      <c r="J44" s="152">
        <f ca="1">(SUM(CMN_cost!$AD47:$AJ47))/1000</f>
        <v>0</v>
      </c>
      <c r="K44" s="152">
        <f ca="1">(SUM(EHK_cost!$AD47:$AJ47))/1000</f>
        <v>2268.7440937823299</v>
      </c>
      <c r="L44" s="152">
        <f ca="1">(SUM(GSB_cost!$AD47:$AJ47))/1000</f>
        <v>0</v>
      </c>
      <c r="M44" s="152">
        <f ca="1">(SUM(BETS_cost!$AD47:$AJ47))/1000</f>
        <v>0</v>
      </c>
      <c r="N44" s="152">
        <f ca="1">(SUM(BGO_cost!$AD47:$AJ47))/1000</f>
        <v>0</v>
      </c>
      <c r="O44" s="152">
        <f ca="1">(SUM(WIN_cost!$AD47:$AJ47))/1000</f>
        <v>2209.1426604700814</v>
      </c>
      <c r="P44" s="152">
        <f ca="1">(SUM(WPD_cost!$AD47:$AJ47))/1000</f>
        <v>0</v>
      </c>
      <c r="Q44" s="152">
        <f ca="1">(SUM(TQY_cost!$AD47:$AJ47))/1000</f>
        <v>0</v>
      </c>
      <c r="R44" s="152">
        <f ca="1">(SUM(CRO_cost!$AD47:$AJ47))/1000</f>
        <v>0</v>
      </c>
      <c r="T44" s="153">
        <f t="shared" ca="1" si="1"/>
        <v>9015.3749418170701</v>
      </c>
      <c r="U44" s="225"/>
      <c r="V44" s="49"/>
      <c r="W44" s="49"/>
      <c r="X44" s="225"/>
      <c r="AA44" s="225"/>
      <c r="AB44" s="225"/>
      <c r="AC44" s="225"/>
      <c r="AD44" s="225"/>
      <c r="AE44" s="225"/>
    </row>
    <row r="45" spans="1:31">
      <c r="D45" s="154" t="str">
        <f>Project_inputs!D41</f>
        <v>66kV circuit breaker</v>
      </c>
      <c r="E45" s="155"/>
      <c r="F45" s="154"/>
      <c r="G45" s="154"/>
      <c r="H45" s="152">
        <f ca="1">(SUM(BAW_cost!$AD48:$AJ48))/1000</f>
        <v>963.3663403604354</v>
      </c>
      <c r="I45" s="152">
        <f ca="1">(SUM(CLC_cost!$AD48:$AJ48))/1000</f>
        <v>0</v>
      </c>
      <c r="J45" s="152">
        <f ca="1">(SUM(CMN_cost!$AD48:$AJ48))/1000</f>
        <v>0</v>
      </c>
      <c r="K45" s="152">
        <f ca="1">(SUM(EHK_cost!$AD48:$AJ48))/1000</f>
        <v>240.84158509010885</v>
      </c>
      <c r="L45" s="152">
        <f ca="1">(SUM(GSB_cost!$AD48:$AJ48))/1000</f>
        <v>0</v>
      </c>
      <c r="M45" s="152">
        <f ca="1">(SUM(BETS_cost!$AD48:$AJ48))/1000</f>
        <v>0</v>
      </c>
      <c r="N45" s="152">
        <f ca="1">(SUM(BGO_cost!$AD48:$AJ48))/1000</f>
        <v>0</v>
      </c>
      <c r="O45" s="152">
        <f ca="1">(SUM(WIN_cost!$AD48:$AJ48))/1000</f>
        <v>238.01382755013987</v>
      </c>
      <c r="P45" s="152">
        <f ca="1">(SUM(WPD_cost!$AD48:$AJ48))/1000</f>
        <v>0</v>
      </c>
      <c r="Q45" s="152">
        <f ca="1">(SUM(TQY_cost!$AD48:$AJ48))/1000</f>
        <v>0</v>
      </c>
      <c r="R45" s="152">
        <f ca="1">(SUM(CRO_cost!$AD48:$AJ48))/1000</f>
        <v>0</v>
      </c>
      <c r="T45" s="153">
        <f t="shared" ca="1" si="1"/>
        <v>1442.2217530006842</v>
      </c>
      <c r="U45" s="225"/>
      <c r="V45" s="49"/>
      <c r="W45" s="49"/>
      <c r="X45" s="225"/>
      <c r="AA45" s="225"/>
      <c r="AB45" s="225"/>
      <c r="AC45" s="225"/>
      <c r="AD45" s="225"/>
      <c r="AE45" s="225"/>
    </row>
    <row r="46" spans="1:31">
      <c r="D46" s="154" t="str">
        <f>Project_inputs!D42</f>
        <v>66kV bus extension</v>
      </c>
      <c r="E46" s="155"/>
      <c r="F46" s="154"/>
      <c r="G46" s="154"/>
      <c r="H46" s="152">
        <f ca="1">(SUM(BAW_cost!$AD49:$AJ49))/1000</f>
        <v>0</v>
      </c>
      <c r="I46" s="152">
        <f ca="1">(SUM(CLC_cost!$AD49:$AJ49))/1000</f>
        <v>0</v>
      </c>
      <c r="J46" s="152">
        <f ca="1">(SUM(CMN_cost!$AD49:$AJ49))/1000</f>
        <v>0</v>
      </c>
      <c r="K46" s="152">
        <f ca="1">(SUM(EHK_cost!$AD49:$AJ49))/1000</f>
        <v>208.08</v>
      </c>
      <c r="L46" s="152">
        <f ca="1">(SUM(GSB_cost!$AD49:$AJ49))/1000</f>
        <v>0</v>
      </c>
      <c r="M46" s="152">
        <f ca="1">(SUM(BETS_cost!$AD49:$AJ49))/1000</f>
        <v>0</v>
      </c>
      <c r="N46" s="152">
        <f ca="1">(SUM(BGO_cost!$AD49:$AJ49))/1000</f>
        <v>0</v>
      </c>
      <c r="O46" s="152">
        <f ca="1">(SUM(WIN_cost!$AD49:$AJ49))/1000</f>
        <v>0</v>
      </c>
      <c r="P46" s="152">
        <f ca="1">(SUM(WPD_cost!$AD49:$AJ49))/1000</f>
        <v>0</v>
      </c>
      <c r="Q46" s="152">
        <f ca="1">(SUM(TQY_cost!$AD49:$AJ49))/1000</f>
        <v>0</v>
      </c>
      <c r="R46" s="152">
        <f ca="1">(SUM(CRO_cost!$AD49:$AJ49))/1000</f>
        <v>0</v>
      </c>
      <c r="T46" s="153">
        <f t="shared" ca="1" si="1"/>
        <v>208.08</v>
      </c>
      <c r="U46" s="225"/>
      <c r="V46" s="49"/>
      <c r="W46" s="49"/>
      <c r="X46" s="225"/>
      <c r="AA46" s="225"/>
      <c r="AB46" s="225"/>
      <c r="AC46" s="225"/>
      <c r="AD46" s="225"/>
      <c r="AE46" s="225"/>
    </row>
    <row r="47" spans="1:31">
      <c r="D47" s="154" t="str">
        <f>Project_inputs!D43</f>
        <v>Station service transformer (500kVA)</v>
      </c>
      <c r="E47" s="155"/>
      <c r="F47" s="154"/>
      <c r="G47" s="154"/>
      <c r="H47" s="152">
        <f ca="1">(SUM(BAW_cost!$AD50:$AJ50))/1000</f>
        <v>0</v>
      </c>
      <c r="I47" s="152">
        <f ca="1">(SUM(CLC_cost!$AD50:$AJ50))/1000</f>
        <v>0</v>
      </c>
      <c r="J47" s="152">
        <f ca="1">(SUM(CMN_cost!$AD50:$AJ50))/1000</f>
        <v>0</v>
      </c>
      <c r="K47" s="152">
        <f ca="1">(SUM(EHK_cost!$AD50:$AJ50))/1000</f>
        <v>0</v>
      </c>
      <c r="L47" s="152">
        <f ca="1">(SUM(GSB_cost!$AD50:$AJ50))/1000</f>
        <v>0</v>
      </c>
      <c r="M47" s="152">
        <f ca="1">(SUM(BETS_cost!$AD50:$AJ50))/1000</f>
        <v>0</v>
      </c>
      <c r="N47" s="152">
        <f ca="1">(SUM(BGO_cost!$AD50:$AJ50))/1000</f>
        <v>0</v>
      </c>
      <c r="O47" s="152">
        <f ca="1">(SUM(WIN_cost!$AD50:$AJ50))/1000</f>
        <v>0</v>
      </c>
      <c r="P47" s="152">
        <f ca="1">(SUM(WPD_cost!$AD50:$AJ50))/1000</f>
        <v>0</v>
      </c>
      <c r="Q47" s="152">
        <f ca="1">(SUM(TQY_cost!$AD50:$AJ50))/1000</f>
        <v>0</v>
      </c>
      <c r="R47" s="152">
        <f ca="1">(SUM(CRO_cost!$AD50:$AJ50))/1000</f>
        <v>146.34496138443797</v>
      </c>
      <c r="T47" s="153">
        <f t="shared" ca="1" si="1"/>
        <v>146.34496138443797</v>
      </c>
      <c r="U47" s="225"/>
      <c r="V47" s="49"/>
      <c r="W47" s="49"/>
      <c r="X47" s="225"/>
      <c r="AA47" s="225"/>
      <c r="AB47" s="225"/>
      <c r="AC47" s="225"/>
      <c r="AD47" s="225"/>
      <c r="AE47" s="225"/>
    </row>
    <row r="48" spans="1:31">
      <c r="D48" s="154" t="str">
        <f>Project_inputs!D44</f>
        <v>Station service transformer (750kVA)</v>
      </c>
      <c r="E48" s="155"/>
      <c r="F48" s="154"/>
      <c r="G48" s="154"/>
      <c r="H48" s="152">
        <f ca="1">(SUM(BAW_cost!$AD51:$AJ51))/1000</f>
        <v>0</v>
      </c>
      <c r="I48" s="152">
        <f ca="1">(SUM(CLC_cost!$AD51:$AJ51))/1000</f>
        <v>0</v>
      </c>
      <c r="J48" s="152">
        <f ca="1">(SUM(CMN_cost!$AD51:$AJ51))/1000</f>
        <v>0</v>
      </c>
      <c r="K48" s="152">
        <f ca="1">(SUM(EHK_cost!$AD51:$AJ51))/1000</f>
        <v>0</v>
      </c>
      <c r="L48" s="152">
        <f ca="1">(SUM(GSB_cost!$AD51:$AJ51))/1000</f>
        <v>0</v>
      </c>
      <c r="M48" s="152">
        <f ca="1">(SUM(BETS_cost!$AD51:$AJ51))/1000</f>
        <v>0</v>
      </c>
      <c r="N48" s="152">
        <f ca="1">(SUM(BGO_cost!$AD51:$AJ51))/1000</f>
        <v>0</v>
      </c>
      <c r="O48" s="152">
        <f ca="1">(SUM(WIN_cost!$AD51:$AJ51))/1000</f>
        <v>0</v>
      </c>
      <c r="P48" s="152">
        <f ca="1">(SUM(WPD_cost!$AD51:$AJ51))/1000</f>
        <v>175.85235049267888</v>
      </c>
      <c r="Q48" s="152">
        <f ca="1">(SUM(TQY_cost!$AD51:$AJ51))/1000</f>
        <v>175.85235049267888</v>
      </c>
      <c r="R48" s="152">
        <f ca="1">(SUM(CRO_cost!$AD51:$AJ51))/1000</f>
        <v>0</v>
      </c>
      <c r="T48" s="153">
        <f t="shared" ca="1" si="1"/>
        <v>351.70470098535776</v>
      </c>
      <c r="U48" s="225"/>
      <c r="V48" s="49"/>
      <c r="W48" s="49"/>
      <c r="X48" s="225"/>
      <c r="AA48" s="225"/>
      <c r="AB48" s="225"/>
      <c r="AC48" s="225"/>
      <c r="AD48" s="225"/>
      <c r="AE48" s="225"/>
    </row>
    <row r="49" spans="1:16348">
      <c r="D49" s="154" t="str">
        <f>Project_inputs!D45</f>
        <v>Cap bank</v>
      </c>
      <c r="E49" s="155"/>
      <c r="F49" s="154"/>
      <c r="G49" s="154"/>
      <c r="H49" s="152">
        <f ca="1">(SUM(BAW_cost!$AD52:$AJ52))/1000</f>
        <v>405.38384856766527</v>
      </c>
      <c r="I49" s="152">
        <f ca="1">(SUM(CLC_cost!$AD52:$AJ52))/1000</f>
        <v>0</v>
      </c>
      <c r="J49" s="152">
        <f ca="1">(SUM(CMN_cost!$AD52:$AJ52))/1000</f>
        <v>0</v>
      </c>
      <c r="K49" s="152">
        <f ca="1">(SUM(EHK_cost!$AD52:$AJ52))/1000</f>
        <v>0</v>
      </c>
      <c r="L49" s="152">
        <f ca="1">(SUM(GSB_cost!$AD52:$AJ52))/1000</f>
        <v>0</v>
      </c>
      <c r="M49" s="152">
        <f ca="1">(SUM(BETS_cost!$AD52:$AJ52))/1000</f>
        <v>0</v>
      </c>
      <c r="N49" s="152">
        <f ca="1">(SUM(BGO_cost!$AD52:$AJ52))/1000</f>
        <v>0</v>
      </c>
      <c r="O49" s="152">
        <f ca="1">(SUM(WIN_cost!$AD52:$AJ52))/1000</f>
        <v>0</v>
      </c>
      <c r="P49" s="152">
        <f ca="1">(SUM(WPD_cost!$AD52:$AJ52))/1000</f>
        <v>0</v>
      </c>
      <c r="Q49" s="152">
        <f ca="1">(SUM(TQY_cost!$AD52:$AJ52))/1000</f>
        <v>0</v>
      </c>
      <c r="R49" s="152">
        <f ca="1">(SUM(CRO_cost!$AD52:$AJ52))/1000</f>
        <v>688.36769713533056</v>
      </c>
      <c r="T49" s="153">
        <f t="shared" ca="1" si="1"/>
        <v>1093.7515457029958</v>
      </c>
      <c r="U49" s="225"/>
      <c r="V49" s="49"/>
      <c r="W49" s="49"/>
      <c r="X49" s="225"/>
      <c r="AA49" s="225"/>
      <c r="AB49" s="225"/>
      <c r="AC49" s="225"/>
      <c r="AD49" s="225"/>
      <c r="AE49" s="225"/>
    </row>
    <row r="50" spans="1:16348">
      <c r="D50" s="154" t="str">
        <f>Project_inputs!D46</f>
        <v>AC board (Including change over)</v>
      </c>
      <c r="E50" s="155"/>
      <c r="F50" s="154"/>
      <c r="G50" s="154"/>
      <c r="H50" s="152">
        <f ca="1">(SUM(BAW_cost!$AD53:$AJ53))/1000</f>
        <v>0</v>
      </c>
      <c r="I50" s="152">
        <f ca="1">(SUM(CLC_cost!$AD53:$AJ53))/1000</f>
        <v>0</v>
      </c>
      <c r="J50" s="152">
        <f ca="1">(SUM(CMN_cost!$AD53:$AJ53))/1000</f>
        <v>0</v>
      </c>
      <c r="K50" s="152">
        <f ca="1">(SUM(EHK_cost!$AD53:$AJ53))/1000</f>
        <v>0</v>
      </c>
      <c r="L50" s="152">
        <f ca="1">(SUM(GSB_cost!$AD53:$AJ53))/1000</f>
        <v>0</v>
      </c>
      <c r="M50" s="152">
        <f ca="1">(SUM(BETS_cost!$AD53:$AJ53))/1000</f>
        <v>0</v>
      </c>
      <c r="N50" s="152">
        <f ca="1">(SUM(BGO_cost!$AD53:$AJ53))/1000</f>
        <v>0</v>
      </c>
      <c r="O50" s="152">
        <f ca="1">(SUM(WIN_cost!$AD53:$AJ53))/1000</f>
        <v>0</v>
      </c>
      <c r="P50" s="152">
        <f ca="1">(SUM(WPD_cost!$AD53:$AJ53))/1000</f>
        <v>53.776985400638047</v>
      </c>
      <c r="Q50" s="152">
        <f ca="1">(SUM(TQY_cost!$AD53:$AJ53))/1000</f>
        <v>53.776985400638047</v>
      </c>
      <c r="R50" s="152">
        <f ca="1">(SUM(CRO_cost!$AD53:$AJ53))/1000</f>
        <v>53.776985400638047</v>
      </c>
      <c r="T50" s="153">
        <f t="shared" ca="1" si="1"/>
        <v>161.33095620191415</v>
      </c>
      <c r="U50" s="225"/>
      <c r="V50" s="49"/>
      <c r="W50" s="49"/>
      <c r="X50" s="225"/>
      <c r="AA50" s="225"/>
      <c r="AB50" s="225"/>
      <c r="AC50" s="225"/>
      <c r="AD50" s="225"/>
      <c r="AE50" s="225"/>
    </row>
    <row r="51" spans="1:16348">
      <c r="D51" s="154" t="str">
        <f>Project_inputs!D47</f>
        <v>Control room</v>
      </c>
      <c r="E51" s="155"/>
      <c r="F51" s="154"/>
      <c r="G51" s="154"/>
      <c r="H51" s="152">
        <f ca="1">(SUM(BAW_cost!$AD54:$AJ54))/1000</f>
        <v>935.50784790304851</v>
      </c>
      <c r="I51" s="152">
        <f ca="1">(SUM(CLC_cost!$AD54:$AJ54))/1000</f>
        <v>0</v>
      </c>
      <c r="J51" s="152">
        <f ca="1">(SUM(CMN_cost!$AD54:$AJ54))/1000</f>
        <v>0</v>
      </c>
      <c r="K51" s="152">
        <f ca="1">(SUM(EHK_cost!$AD54:$AJ54))/1000</f>
        <v>0</v>
      </c>
      <c r="L51" s="152">
        <f ca="1">(SUM(GSB_cost!$AD54:$AJ54))/1000</f>
        <v>0</v>
      </c>
      <c r="M51" s="152">
        <f ca="1">(SUM(BETS_cost!$AD54:$AJ54))/1000</f>
        <v>0</v>
      </c>
      <c r="N51" s="152">
        <f ca="1">(SUM(BGO_cost!$AD54:$AJ54))/1000</f>
        <v>0</v>
      </c>
      <c r="O51" s="152">
        <f ca="1">(SUM(WIN_cost!$AD54:$AJ54))/1000</f>
        <v>0</v>
      </c>
      <c r="P51" s="152">
        <f ca="1">(SUM(WPD_cost!$AD54:$AJ54))/1000</f>
        <v>0</v>
      </c>
      <c r="Q51" s="152">
        <f ca="1">(SUM(TQY_cost!$AD54:$AJ54))/1000</f>
        <v>0</v>
      </c>
      <c r="R51" s="152">
        <f ca="1">(SUM(CRO_cost!$AD54:$AJ54))/1000</f>
        <v>935.50784790304851</v>
      </c>
      <c r="T51" s="153">
        <f t="shared" ca="1" si="1"/>
        <v>1871.015695806097</v>
      </c>
      <c r="U51" s="225"/>
      <c r="V51" s="49"/>
      <c r="W51" s="49"/>
      <c r="X51" s="225"/>
      <c r="AA51" s="225"/>
      <c r="AB51" s="225"/>
      <c r="AC51" s="225"/>
      <c r="AD51" s="225"/>
      <c r="AE51" s="225"/>
    </row>
    <row r="52" spans="1:16348" s="225" customFormat="1">
      <c r="D52" s="154" t="str">
        <f>Project_inputs!D48</f>
        <v>22kV circuit breaker (outdoor)</v>
      </c>
      <c r="E52" s="155"/>
      <c r="F52" s="154"/>
      <c r="G52" s="154"/>
      <c r="H52" s="152">
        <f ca="1">(SUM(BAW_cost!$AD55:$AJ55))/1000</f>
        <v>0</v>
      </c>
      <c r="I52" s="152">
        <f ca="1">(SUM(CLC_cost!$AD55:$AJ55))/1000</f>
        <v>0</v>
      </c>
      <c r="J52" s="152">
        <f ca="1">(SUM(CMN_cost!$AD55:$AJ55))/1000</f>
        <v>0</v>
      </c>
      <c r="K52" s="152">
        <f ca="1">(SUM(EHK_cost!$AD55:$AJ55))/1000</f>
        <v>602.0418984816431</v>
      </c>
      <c r="L52" s="152">
        <f ca="1">(SUM(GSB_cost!$AD55:$AJ55))/1000</f>
        <v>0</v>
      </c>
      <c r="M52" s="152">
        <f ca="1">(SUM(BETS_cost!$AD55:$AJ55))/1000</f>
        <v>0</v>
      </c>
      <c r="N52" s="152">
        <f ca="1">(SUM(BGO_cost!$AD55:$AJ55))/1000</f>
        <v>0</v>
      </c>
      <c r="O52" s="152">
        <f ca="1">(SUM(WIN_cost!$AD55:$AJ55))/1000</f>
        <v>599.32744131029438</v>
      </c>
      <c r="P52" s="152">
        <f ca="1">(SUM(WPD_cost!$AD55:$AJ55))/1000</f>
        <v>0</v>
      </c>
      <c r="Q52" s="152">
        <f ca="1">(SUM(TQY_cost!$AD55:$AJ55))/1000</f>
        <v>0</v>
      </c>
      <c r="R52" s="152">
        <f ca="1">(SUM(CRO_cost!$AD55:$AJ55))/1000</f>
        <v>381.91845107538614</v>
      </c>
      <c r="T52" s="153">
        <f t="shared" ca="1" si="1"/>
        <v>1583.2877908673236</v>
      </c>
      <c r="V52" s="49"/>
      <c r="W52" s="49"/>
    </row>
    <row r="53" spans="1:16348">
      <c r="A53" s="225"/>
      <c r="B53" s="225"/>
      <c r="C53" s="225"/>
      <c r="D53" s="154" t="str">
        <f>Project_inputs!D49</f>
        <v>Voltage transformer</v>
      </c>
      <c r="E53" s="155"/>
      <c r="F53" s="154"/>
      <c r="G53" s="154"/>
      <c r="H53" s="152">
        <f ca="1">(SUM(BAW_cost!$AD56:$AJ56))/1000</f>
        <v>36.783327673617165</v>
      </c>
      <c r="I53" s="152">
        <f ca="1">(SUM(CLC_cost!$AD56:$AJ56))/1000</f>
        <v>0</v>
      </c>
      <c r="J53" s="152">
        <f ca="1">(SUM(CMN_cost!$AD56:$AJ56))/1000</f>
        <v>0</v>
      </c>
      <c r="K53" s="152">
        <f ca="1">(SUM(EHK_cost!$AD56:$AJ56))/1000</f>
        <v>18.391663836808583</v>
      </c>
      <c r="L53" s="152">
        <f ca="1">(SUM(GSB_cost!$AD56:$AJ56))/1000</f>
        <v>0</v>
      </c>
      <c r="M53" s="152">
        <f ca="1">(SUM(BETS_cost!$AD56:$AJ56))/1000</f>
        <v>0</v>
      </c>
      <c r="N53" s="152">
        <f ca="1">(SUM(BGO_cost!$AD56:$AJ56))/1000</f>
        <v>0</v>
      </c>
      <c r="O53" s="152">
        <f ca="1">(SUM(WIN_cost!$AD56:$AJ56))/1000</f>
        <v>0</v>
      </c>
      <c r="P53" s="152">
        <f ca="1">(SUM(WPD_cost!$AD56:$AJ56))/1000</f>
        <v>0</v>
      </c>
      <c r="Q53" s="152">
        <f ca="1">(SUM(TQY_cost!$AD56:$AJ56))/1000</f>
        <v>0</v>
      </c>
      <c r="R53" s="152">
        <f ca="1">(SUM(CRO_cost!$AD56:$AJ56))/1000</f>
        <v>36.783327673617165</v>
      </c>
      <c r="S53" s="225"/>
      <c r="T53" s="153">
        <f t="shared" ca="1" si="1"/>
        <v>91.958319184042921</v>
      </c>
      <c r="U53" s="225"/>
      <c r="V53" s="49"/>
      <c r="X53" s="225"/>
      <c r="AA53" s="225"/>
      <c r="AB53" s="225"/>
      <c r="AC53" s="225"/>
      <c r="AD53" s="225"/>
      <c r="AE53" s="225"/>
    </row>
    <row r="54" spans="1:16348" s="225" customFormat="1">
      <c r="D54" s="154" t="str">
        <f>Project_inputs!D50</f>
        <v>Current transformer (post type)</v>
      </c>
      <c r="E54" s="155"/>
      <c r="F54" s="154"/>
      <c r="G54" s="154"/>
      <c r="H54" s="152">
        <f ca="1">(SUM(BAW_cost!$AD57:$AJ57))/1000</f>
        <v>0</v>
      </c>
      <c r="I54" s="152">
        <f ca="1">(SUM(CLC_cost!$AD57:$AJ57))/1000</f>
        <v>0</v>
      </c>
      <c r="J54" s="152">
        <f ca="1">(SUM(CMN_cost!$AD57:$AJ57))/1000</f>
        <v>152.96988307297391</v>
      </c>
      <c r="K54" s="152">
        <f ca="1">(SUM(EHK_cost!$AD57:$AJ57))/1000</f>
        <v>0</v>
      </c>
      <c r="L54" s="152">
        <f ca="1">(SUM(GSB_cost!$AD57:$AJ57))/1000</f>
        <v>0</v>
      </c>
      <c r="M54" s="152">
        <f ca="1">(SUM(BETS_cost!$AD57:$AJ57))/1000</f>
        <v>0</v>
      </c>
      <c r="N54" s="152">
        <f ca="1">(SUM(BGO_cost!$AD57:$AJ57))/1000</f>
        <v>0</v>
      </c>
      <c r="O54" s="152">
        <f ca="1">(SUM(WIN_cost!$AD57:$AJ57))/1000</f>
        <v>0</v>
      </c>
      <c r="P54" s="152">
        <f ca="1">(SUM(WPD_cost!$AD57:$AJ57))/1000</f>
        <v>305.93976614594783</v>
      </c>
      <c r="Q54" s="152">
        <f ca="1">(SUM(TQY_cost!$AD57:$AJ57))/1000</f>
        <v>305.93976614594783</v>
      </c>
      <c r="R54" s="152">
        <f ca="1">(SUM(CRO_cost!$AD57:$AJ57))/1000</f>
        <v>152.93976614594783</v>
      </c>
      <c r="T54" s="153">
        <f t="shared" ca="1" si="1"/>
        <v>917.78918151081746</v>
      </c>
      <c r="V54" s="49"/>
    </row>
    <row r="55" spans="1:16348" s="225" customFormat="1">
      <c r="D55" s="154" t="str">
        <f>Project_inputs!D51</f>
        <v>Current transformer (core balance type)</v>
      </c>
      <c r="E55" s="155"/>
      <c r="F55" s="154"/>
      <c r="G55" s="154"/>
      <c r="H55" s="152">
        <f ca="1">(SUM(BAW_cost!$AD58:$AJ58))/1000</f>
        <v>0</v>
      </c>
      <c r="I55" s="152">
        <f ca="1">(SUM(CLC_cost!$AD58:$AJ58))/1000</f>
        <v>41.006210892404695</v>
      </c>
      <c r="J55" s="152">
        <f ca="1">(SUM(CMN_cost!$AD58:$AJ58))/1000</f>
        <v>0</v>
      </c>
      <c r="K55" s="152">
        <f ca="1">(SUM(EHK_cost!$AD58:$AJ58))/1000</f>
        <v>41.006210892404695</v>
      </c>
      <c r="L55" s="152">
        <f ca="1">(SUM(GSB_cost!$AD58:$AJ58))/1000</f>
        <v>0</v>
      </c>
      <c r="M55" s="152">
        <f ca="1">(SUM(BETS_cost!$AD58:$AJ58))/1000</f>
        <v>0</v>
      </c>
      <c r="N55" s="152">
        <f ca="1">(SUM(BGO_cost!$AD58:$AJ58))/1000</f>
        <v>0</v>
      </c>
      <c r="O55" s="152">
        <f ca="1">(SUM(WIN_cost!$AD58:$AJ58))/1000</f>
        <v>20.503105446202348</v>
      </c>
      <c r="P55" s="152">
        <f ca="1">(SUM(WPD_cost!$AD58:$AJ58))/1000</f>
        <v>0</v>
      </c>
      <c r="Q55" s="152">
        <f ca="1">(SUM(TQY_cost!$AD58:$AJ58))/1000</f>
        <v>0</v>
      </c>
      <c r="R55" s="152">
        <f ca="1">(SUM(CRO_cost!$AD58:$AJ58))/1000</f>
        <v>0</v>
      </c>
      <c r="T55" s="153">
        <f t="shared" ca="1" si="1"/>
        <v>102.51552723101173</v>
      </c>
      <c r="V55" s="49"/>
    </row>
    <row r="56" spans="1:16348" s="225" customFormat="1">
      <c r="D56" s="154"/>
      <c r="E56" s="155"/>
      <c r="F56" s="154"/>
      <c r="G56" s="154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T56" s="153"/>
      <c r="V56" s="49"/>
    </row>
    <row r="57" spans="1:16348">
      <c r="C57" s="225"/>
      <c r="D57" s="154" t="str">
        <f>Tot_cost!D60</f>
        <v>Other primary materials</v>
      </c>
      <c r="E57" s="155"/>
      <c r="F57" s="154"/>
      <c r="G57" s="154"/>
      <c r="H57" s="152">
        <f ca="1">(SUM(BAW_cost!$AD60:$AJ60))/1000</f>
        <v>1050</v>
      </c>
      <c r="I57" s="152">
        <f ca="1">(SUM(CLC_cost!$AD60:$AJ60))/1000</f>
        <v>0</v>
      </c>
      <c r="J57" s="152">
        <f ca="1">(SUM(CMN_cost!$AD60:$AJ60))/1000</f>
        <v>0</v>
      </c>
      <c r="K57" s="152">
        <f ca="1">(SUM(EHK_cost!$AD60:$AJ60))/1000</f>
        <v>0</v>
      </c>
      <c r="L57" s="152">
        <f ca="1">(SUM(GSB_cost!$AD60:$AJ60))/1000</f>
        <v>0</v>
      </c>
      <c r="M57" s="152">
        <f ca="1">(SUM(BETS_cost!$AD60:$AJ60))/1000</f>
        <v>0</v>
      </c>
      <c r="N57" s="152">
        <f ca="1">(SUM(BGO_cost!$AD60:$AJ60))/1000</f>
        <v>0</v>
      </c>
      <c r="O57" s="152">
        <f ca="1">(SUM(WIN_cost!$AD60:$AJ60))/1000</f>
        <v>0</v>
      </c>
      <c r="P57" s="152">
        <f ca="1">(SUM(WPD_cost!$AD60:$AJ60))/1000</f>
        <v>0</v>
      </c>
      <c r="Q57" s="152">
        <f ca="1">(SUM(TQY_cost!$AD60:$AJ60))/1000</f>
        <v>0</v>
      </c>
      <c r="R57" s="152">
        <f ca="1">(SUM(CRO_cost!$AD60:$AJ60))/1000</f>
        <v>716.76101467425838</v>
      </c>
      <c r="S57" s="225"/>
      <c r="T57" s="153">
        <f ca="1">SUM(H57:R57)</f>
        <v>1766.7610146742584</v>
      </c>
      <c r="U57" s="225"/>
      <c r="V57" s="49"/>
      <c r="W57" s="49"/>
      <c r="X57" s="225"/>
      <c r="AA57" s="225"/>
      <c r="AB57" s="225"/>
      <c r="AC57" s="225"/>
      <c r="AD57" s="225"/>
      <c r="AE57" s="225"/>
    </row>
    <row r="58" spans="1:16348">
      <c r="C58" s="225"/>
      <c r="D58" s="154" t="str">
        <f>Tot_cost!D61</f>
        <v>SCADA / Protection &amp; Control/ Comms</v>
      </c>
      <c r="E58" s="155"/>
      <c r="F58" s="154"/>
      <c r="G58" s="154"/>
      <c r="H58" s="152">
        <f ca="1">(SUM(BAW_cost!$AD61:$AJ61))/1000</f>
        <v>1919.2695181829479</v>
      </c>
      <c r="I58" s="152">
        <f ca="1">(SUM(CLC_cost!$AD61:$AJ61))/1000</f>
        <v>246.024</v>
      </c>
      <c r="J58" s="152">
        <f ca="1">(SUM(CMN_cost!$AD61:$AJ61))/1000</f>
        <v>246.024</v>
      </c>
      <c r="K58" s="152">
        <f ca="1">(SUM(EHK_cost!$AD61:$AJ61))/1000</f>
        <v>615.05999999999995</v>
      </c>
      <c r="L58" s="152">
        <f ca="1">(SUM(GSB_cost!$AD61:$AJ61))/1000</f>
        <v>246.024</v>
      </c>
      <c r="M58" s="152">
        <f ca="1">(SUM(BETS_cost!$AD61:$AJ61))/1000</f>
        <v>0</v>
      </c>
      <c r="N58" s="152">
        <f ca="1">(SUM(BGO_cost!$AD61:$AJ61))/1000</f>
        <v>0</v>
      </c>
      <c r="O58" s="152">
        <f ca="1">(SUM(WIN_cost!$AD61:$AJ61))/1000</f>
        <v>615.05999999999995</v>
      </c>
      <c r="P58" s="152">
        <f ca="1">(SUM(WPD_cost!$AD61:$AJ61))/1000</f>
        <v>1230.1199999999999</v>
      </c>
      <c r="Q58" s="152">
        <f ca="1">(SUM(TQY_cost!$AD61:$AJ61))/1000</f>
        <v>1230.1199999999999</v>
      </c>
      <c r="R58" s="152">
        <f ca="1">(SUM(CRO_cost!$AD61:$AJ61))/1000</f>
        <v>2819.8940535955758</v>
      </c>
      <c r="S58" s="225"/>
      <c r="T58" s="153">
        <f ca="1">SUM(H58:R58)</f>
        <v>9167.5955717785237</v>
      </c>
      <c r="U58" s="225"/>
      <c r="V58" s="49"/>
      <c r="W58" s="49"/>
      <c r="X58" s="225"/>
      <c r="Y58" s="225"/>
      <c r="AA58" s="225"/>
      <c r="AB58" s="225"/>
      <c r="AC58" s="225"/>
      <c r="AD58" s="225"/>
      <c r="AE58" s="225"/>
    </row>
    <row r="59" spans="1:16348">
      <c r="C59" s="225"/>
      <c r="D59" s="154" t="str">
        <f>Tot_cost!D62</f>
        <v>Commissioning</v>
      </c>
      <c r="E59" s="155"/>
      <c r="F59" s="154"/>
      <c r="G59" s="154"/>
      <c r="H59" s="152">
        <f ca="1">(SUM(BAW_cost!$AD62:$AJ62))/1000</f>
        <v>0</v>
      </c>
      <c r="I59" s="152">
        <f ca="1">(SUM(CLC_cost!$AD62:$AJ62))/1000</f>
        <v>0</v>
      </c>
      <c r="J59" s="152">
        <f ca="1">(SUM(CMN_cost!$AD62:$AJ62))/1000</f>
        <v>0</v>
      </c>
      <c r="K59" s="152">
        <f ca="1">(SUM(EHK_cost!$AD62:$AJ62))/1000</f>
        <v>0</v>
      </c>
      <c r="L59" s="152">
        <f ca="1">(SUM(GSB_cost!$AD62:$AJ62))/1000</f>
        <v>0</v>
      </c>
      <c r="M59" s="152">
        <f ca="1">(SUM(BETS_cost!$AD62:$AJ62))/1000</f>
        <v>0</v>
      </c>
      <c r="N59" s="152">
        <f ca="1">(SUM(BGO_cost!$AD62:$AJ62))/1000</f>
        <v>0</v>
      </c>
      <c r="O59" s="152">
        <f ca="1">(SUM(WIN_cost!$AD62:$AJ62))/1000</f>
        <v>0</v>
      </c>
      <c r="P59" s="152">
        <f ca="1">(SUM(WPD_cost!$AD62:$AJ62))/1000</f>
        <v>0</v>
      </c>
      <c r="Q59" s="152">
        <f ca="1">(SUM(TQY_cost!$AD62:$AJ62))/1000</f>
        <v>0</v>
      </c>
      <c r="R59" s="152">
        <f ca="1">(SUM(CRO_cost!$AD62:$AJ62))/1000</f>
        <v>719.13748157125235</v>
      </c>
      <c r="S59" s="225"/>
      <c r="T59" s="153">
        <f ca="1">SUM(H59:R59)</f>
        <v>719.13748157125235</v>
      </c>
      <c r="U59" s="225"/>
      <c r="V59" s="49"/>
      <c r="W59" s="49"/>
      <c r="X59" s="225"/>
      <c r="Y59" s="225"/>
      <c r="AA59" s="225"/>
      <c r="AB59" s="225"/>
      <c r="AC59" s="225"/>
      <c r="AD59" s="225"/>
      <c r="AE59" s="225"/>
    </row>
    <row r="60" spans="1:16348" s="225" customFormat="1">
      <c r="D60" s="154" t="str">
        <f>Tot_cost!D63</f>
        <v>ESV observed compliance</v>
      </c>
      <c r="E60" s="155"/>
      <c r="F60" s="154"/>
      <c r="G60" s="154"/>
      <c r="H60" s="152">
        <f ca="1">(SUM(BAW_cost!$AD63:$AJ63))/1000</f>
        <v>38.436282858327658</v>
      </c>
      <c r="I60" s="152">
        <f ca="1">(SUM(CLC_cost!$AD63:$AJ63))/1000</f>
        <v>0</v>
      </c>
      <c r="J60" s="152">
        <f ca="1">(SUM(CMN_cost!$AD63:$AJ63))/1000</f>
        <v>0</v>
      </c>
      <c r="K60" s="152">
        <f ca="1">(SUM(EHK_cost!$AD63:$AJ63))/1000</f>
        <v>0</v>
      </c>
      <c r="L60" s="152">
        <f ca="1">(SUM(GSB_cost!$AD63:$AJ63))/1000</f>
        <v>0</v>
      </c>
      <c r="M60" s="152">
        <f ca="1">(SUM(BETS_cost!$AD63:$AJ63))/1000</f>
        <v>0</v>
      </c>
      <c r="N60" s="152">
        <f ca="1">(SUM(BGO_cost!$AD63:$AJ63))/1000</f>
        <v>0</v>
      </c>
      <c r="O60" s="152">
        <f ca="1">(SUM(WIN_cost!$AD63:$AJ63))/1000</f>
        <v>9.6090707145819145</v>
      </c>
      <c r="P60" s="152">
        <f ca="1">(SUM(WPD_cost!$AD63:$AJ63))/1000</f>
        <v>0</v>
      </c>
      <c r="Q60" s="152">
        <f ca="1">(SUM(TQY_cost!$AD63:$AJ63))/1000</f>
        <v>38.436282858327658</v>
      </c>
      <c r="R60" s="152">
        <f ca="1">(SUM(CRO_cost!$AD63:$AJ63))/1000</f>
        <v>88.88</v>
      </c>
      <c r="T60" s="153">
        <f ca="1">SUM(H60:R60)</f>
        <v>175.36163643123723</v>
      </c>
      <c r="V60" s="49"/>
      <c r="W60" s="49"/>
    </row>
    <row r="61" spans="1:16348" s="130" customFormat="1">
      <c r="A61" s="17"/>
      <c r="B61" s="17"/>
      <c r="C61" s="225"/>
      <c r="D61" s="154" t="str">
        <f>Tot_cost!D64</f>
        <v>Construction delivery &amp; site control</v>
      </c>
      <c r="E61" s="155"/>
      <c r="F61" s="154"/>
      <c r="G61" s="154"/>
      <c r="H61" s="152">
        <f ca="1">(SUM(BAW_cost!$AD64:$AJ64))/1000</f>
        <v>0</v>
      </c>
      <c r="I61" s="152">
        <f ca="1">(SUM(CLC_cost!$AD64:$AJ64))/1000</f>
        <v>0</v>
      </c>
      <c r="J61" s="152">
        <f ca="1">(SUM(CMN_cost!$AD64:$AJ64))/1000</f>
        <v>0</v>
      </c>
      <c r="K61" s="152">
        <f ca="1">(SUM(EHK_cost!$AD64:$AJ64))/1000</f>
        <v>0</v>
      </c>
      <c r="L61" s="152">
        <f ca="1">(SUM(GSB_cost!$AD64:$AJ64))/1000</f>
        <v>0</v>
      </c>
      <c r="M61" s="152">
        <f ca="1">(SUM(BETS_cost!$AD64:$AJ64))/1000</f>
        <v>0</v>
      </c>
      <c r="N61" s="152">
        <f ca="1">(SUM(BGO_cost!$AD64:$AJ64))/1000</f>
        <v>0</v>
      </c>
      <c r="O61" s="152">
        <f ca="1">(SUM(WIN_cost!$AD64:$AJ64))/1000</f>
        <v>0</v>
      </c>
      <c r="P61" s="152">
        <f ca="1">(SUM(WPD_cost!$AD64:$AJ64))/1000</f>
        <v>0</v>
      </c>
      <c r="Q61" s="152">
        <f ca="1">(SUM(TQY_cost!$AD64:$AJ64))/1000</f>
        <v>0</v>
      </c>
      <c r="R61" s="152">
        <f ca="1">(SUM(CRO_cost!$AD64:$AJ64))/1000</f>
        <v>1314.9153975902809</v>
      </c>
      <c r="S61" s="225"/>
      <c r="T61" s="153">
        <f ca="1">SUM(H61:R61)</f>
        <v>1314.9153975902809</v>
      </c>
      <c r="U61" s="225"/>
      <c r="V61" s="49"/>
      <c r="W61" s="49"/>
      <c r="X61" s="225"/>
      <c r="Y61" s="225"/>
      <c r="Z61"/>
      <c r="AA61" s="225"/>
      <c r="AB61" s="225"/>
      <c r="AC61" s="225"/>
      <c r="AD61" s="225"/>
      <c r="AE61" s="225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  <c r="BDT61"/>
      <c r="BDU61"/>
      <c r="BDV61"/>
      <c r="BDW61"/>
      <c r="BDX61"/>
      <c r="BDY61"/>
      <c r="BDZ61"/>
      <c r="BEA61"/>
      <c r="BEB61"/>
      <c r="BEC61"/>
      <c r="BED61"/>
      <c r="BEE61"/>
      <c r="BEF61"/>
      <c r="BEG61"/>
      <c r="BEH61"/>
      <c r="BEI61"/>
      <c r="BEJ61"/>
      <c r="BEK61"/>
      <c r="BEL61"/>
      <c r="BEM61"/>
      <c r="BEN61"/>
      <c r="BEO61"/>
      <c r="BEP61"/>
      <c r="BEQ61"/>
      <c r="BER61"/>
      <c r="BES61"/>
      <c r="BET61"/>
      <c r="BEU61"/>
      <c r="BEV61"/>
      <c r="BEW61"/>
      <c r="BEX61"/>
      <c r="BEY61"/>
      <c r="BEZ61"/>
      <c r="BFA61"/>
      <c r="BFB61"/>
      <c r="BFC61"/>
      <c r="BFD61"/>
      <c r="BFE61"/>
      <c r="BFF61"/>
      <c r="BFG61"/>
      <c r="BFH61"/>
      <c r="BFI61"/>
      <c r="BFJ61"/>
      <c r="BFK61"/>
      <c r="BFL61"/>
      <c r="BFM61"/>
      <c r="BFN61"/>
      <c r="BFO61"/>
      <c r="BFP61"/>
      <c r="BFQ61"/>
      <c r="BFR61"/>
      <c r="BFS61"/>
      <c r="BFT61"/>
      <c r="BFU61"/>
      <c r="BFV61"/>
      <c r="BFW61"/>
      <c r="BFX61"/>
      <c r="BFY61"/>
      <c r="BFZ61"/>
      <c r="BGA61"/>
      <c r="BGB61"/>
      <c r="BGC61"/>
      <c r="BGD61"/>
      <c r="BGE61"/>
      <c r="BGF61"/>
      <c r="BGG61"/>
      <c r="BGH61"/>
      <c r="BGI61"/>
      <c r="BGJ61"/>
      <c r="BGK61"/>
      <c r="BGL61"/>
      <c r="BGM61"/>
      <c r="BGN61"/>
      <c r="BGO61"/>
      <c r="BGP61"/>
      <c r="BGQ61"/>
      <c r="BGR61"/>
      <c r="BGS61"/>
      <c r="BGT61"/>
      <c r="BGU61"/>
      <c r="BGV61"/>
      <c r="BGW61"/>
      <c r="BGX61"/>
      <c r="BGY61"/>
      <c r="BGZ61"/>
      <c r="BHA61"/>
      <c r="BHB61"/>
      <c r="BHC61"/>
      <c r="BHD61"/>
      <c r="BHE61"/>
      <c r="BHF61"/>
      <c r="BHG61"/>
      <c r="BHH61"/>
      <c r="BHI61"/>
      <c r="BHJ61"/>
      <c r="BHK61"/>
      <c r="BHL61"/>
      <c r="BHM61"/>
      <c r="BHN61"/>
      <c r="BHO61"/>
      <c r="BHP61"/>
      <c r="BHQ61"/>
      <c r="BHR61"/>
      <c r="BHS61"/>
      <c r="BHT61"/>
      <c r="BHU61"/>
      <c r="BHV61"/>
      <c r="BHW61"/>
      <c r="BHX61"/>
      <c r="BHY61"/>
      <c r="BHZ61"/>
      <c r="BIA61"/>
      <c r="BIB61"/>
      <c r="BIC61"/>
      <c r="BID61"/>
      <c r="BIE61"/>
      <c r="BIF61"/>
      <c r="BIG61"/>
      <c r="BIH61"/>
      <c r="BII61"/>
      <c r="BIJ61"/>
      <c r="BIK61"/>
      <c r="BIL61"/>
      <c r="BIM61"/>
      <c r="BIN61"/>
      <c r="BIO61"/>
      <c r="BIP61"/>
      <c r="BIQ61"/>
      <c r="BIR61"/>
      <c r="BIS61"/>
      <c r="BIT61"/>
      <c r="BIU61"/>
      <c r="BIV61"/>
      <c r="BIW61"/>
      <c r="BIX61"/>
      <c r="BIY61"/>
      <c r="BIZ61"/>
      <c r="BJA61"/>
      <c r="BJB61"/>
      <c r="BJC61"/>
      <c r="BJD61"/>
      <c r="BJE61"/>
      <c r="BJF61"/>
      <c r="BJG61"/>
      <c r="BJH61"/>
      <c r="BJI61"/>
      <c r="BJJ61"/>
      <c r="BJK61"/>
      <c r="BJL61"/>
      <c r="BJM61"/>
      <c r="BJN61"/>
      <c r="BJO61"/>
      <c r="BJP61"/>
      <c r="BJQ61"/>
      <c r="BJR61"/>
      <c r="BJS61"/>
      <c r="BJT61"/>
      <c r="BJU61"/>
      <c r="BJV61"/>
      <c r="BJW61"/>
      <c r="BJX61"/>
      <c r="BJY61"/>
      <c r="BJZ61"/>
      <c r="BKA61"/>
      <c r="BKB61"/>
      <c r="BKC61"/>
      <c r="BKD61"/>
      <c r="BKE61"/>
      <c r="BKF61"/>
      <c r="BKG61"/>
      <c r="BKH61"/>
      <c r="BKI61"/>
      <c r="BKJ61"/>
      <c r="BKK61"/>
      <c r="BKL61"/>
      <c r="BKM61"/>
      <c r="BKN61"/>
      <c r="BKO61"/>
      <c r="BKP61"/>
      <c r="BKQ61"/>
      <c r="BKR61"/>
      <c r="BKS61"/>
      <c r="BKT61"/>
      <c r="BKU61"/>
      <c r="BKV61"/>
      <c r="BKW61"/>
      <c r="BKX61"/>
      <c r="BKY61"/>
      <c r="BKZ61"/>
      <c r="BLA61"/>
      <c r="BLB61"/>
      <c r="BLC61"/>
      <c r="BLD61"/>
      <c r="BLE61"/>
      <c r="BLF61"/>
      <c r="BLG61"/>
      <c r="BLH61"/>
      <c r="BLI61"/>
      <c r="BLJ61"/>
      <c r="BLK61"/>
      <c r="BLL61"/>
      <c r="BLM61"/>
      <c r="BLN61"/>
      <c r="BLO61"/>
      <c r="BLP61"/>
      <c r="BLQ61"/>
      <c r="BLR61"/>
      <c r="BLS61"/>
      <c r="BLT61"/>
      <c r="BLU61"/>
      <c r="BLV61"/>
      <c r="BLW61"/>
      <c r="BLX61"/>
      <c r="BLY61"/>
      <c r="BLZ61"/>
      <c r="BMA61"/>
      <c r="BMB61"/>
      <c r="BMC61"/>
      <c r="BMD61"/>
      <c r="BME61"/>
      <c r="BMF61"/>
      <c r="BMG61"/>
      <c r="BMH61"/>
      <c r="BMI61"/>
      <c r="BMJ61"/>
      <c r="BMK61"/>
      <c r="BML61"/>
      <c r="BMM61"/>
      <c r="BMN61"/>
      <c r="BMO61"/>
      <c r="BMP61"/>
      <c r="BMQ61"/>
      <c r="BMR61"/>
      <c r="BMS61"/>
      <c r="BMT61"/>
      <c r="BMU61"/>
      <c r="BMV61"/>
      <c r="BMW61"/>
      <c r="BMX61"/>
      <c r="BMY61"/>
      <c r="BMZ61"/>
      <c r="BNA61"/>
      <c r="BNB61"/>
      <c r="BNC61"/>
      <c r="BND61"/>
      <c r="BNE61"/>
      <c r="BNF61"/>
      <c r="BNG61"/>
      <c r="BNH61"/>
      <c r="BNI61"/>
      <c r="BNJ61"/>
      <c r="BNK61"/>
      <c r="BNL61"/>
      <c r="BNM61"/>
      <c r="BNN61"/>
      <c r="BNO61"/>
      <c r="BNP61"/>
      <c r="BNQ61"/>
      <c r="BNR61"/>
      <c r="BNS61"/>
      <c r="BNT61"/>
      <c r="BNU61"/>
      <c r="BNV61"/>
      <c r="BNW61"/>
      <c r="BNX61"/>
      <c r="BNY61"/>
      <c r="BNZ61"/>
      <c r="BOA61"/>
      <c r="BOB61"/>
      <c r="BOC61"/>
      <c r="BOD61"/>
      <c r="BOE61"/>
      <c r="BOF61"/>
      <c r="BOG61"/>
      <c r="BOH61"/>
      <c r="BOI61"/>
      <c r="BOJ61"/>
      <c r="BOK61"/>
      <c r="BOL61"/>
      <c r="BOM61"/>
      <c r="BON61"/>
      <c r="BOO61"/>
      <c r="BOP61"/>
      <c r="BOQ61"/>
      <c r="BOR61"/>
      <c r="BOS61"/>
      <c r="BOT61"/>
      <c r="BOU61"/>
      <c r="BOV61"/>
      <c r="BOW61"/>
      <c r="BOX61"/>
      <c r="BOY61"/>
      <c r="BOZ61"/>
      <c r="BPA61"/>
      <c r="BPB61"/>
      <c r="BPC61"/>
      <c r="BPD61"/>
      <c r="BPE61"/>
      <c r="BPF61"/>
      <c r="BPG61"/>
      <c r="BPH61"/>
      <c r="BPI61"/>
      <c r="BPJ61"/>
      <c r="BPK61"/>
      <c r="BPL61"/>
      <c r="BPM61"/>
      <c r="BPN61"/>
      <c r="BPO61"/>
      <c r="BPP61"/>
      <c r="BPQ61"/>
      <c r="BPR61"/>
      <c r="BPS61"/>
      <c r="BPT61"/>
      <c r="BPU61"/>
      <c r="BPV61"/>
      <c r="BPW61"/>
      <c r="BPX61"/>
      <c r="BPY61"/>
      <c r="BPZ61"/>
      <c r="BQA61"/>
      <c r="BQB61"/>
      <c r="BQC61"/>
      <c r="BQD61"/>
      <c r="BQE61"/>
      <c r="BQF61"/>
      <c r="BQG61"/>
      <c r="BQH61"/>
      <c r="BQI61"/>
      <c r="BQJ61"/>
      <c r="BQK61"/>
      <c r="BQL61"/>
      <c r="BQM61"/>
      <c r="BQN61"/>
      <c r="BQO61"/>
      <c r="BQP61"/>
      <c r="BQQ61"/>
      <c r="BQR61"/>
      <c r="BQS61"/>
      <c r="BQT61"/>
      <c r="BQU61"/>
      <c r="BQV61"/>
      <c r="BQW61"/>
      <c r="BQX61"/>
      <c r="BQY61"/>
      <c r="BQZ61"/>
      <c r="BRA61"/>
      <c r="BRB61"/>
      <c r="BRC61"/>
      <c r="BRD61"/>
      <c r="BRE61"/>
      <c r="BRF61"/>
      <c r="BRG61"/>
      <c r="BRH61"/>
      <c r="BRI61"/>
      <c r="BRJ61"/>
      <c r="BRK61"/>
      <c r="BRL61"/>
      <c r="BRM61"/>
      <c r="BRN61"/>
      <c r="BRO61"/>
      <c r="BRP61"/>
      <c r="BRQ61"/>
      <c r="BRR61"/>
      <c r="BRS61"/>
      <c r="BRT61"/>
      <c r="BRU61"/>
      <c r="BRV61"/>
      <c r="BRW61"/>
      <c r="BRX61"/>
      <c r="BRY61"/>
      <c r="BRZ61"/>
      <c r="BSA61"/>
      <c r="BSB61"/>
      <c r="BSC61"/>
      <c r="BSD61"/>
      <c r="BSE61"/>
      <c r="BSF61"/>
      <c r="BSG61"/>
      <c r="BSH61"/>
      <c r="BSI61"/>
      <c r="BSJ61"/>
      <c r="BSK61"/>
      <c r="BSL61"/>
      <c r="BSM61"/>
      <c r="BSN61"/>
      <c r="BSO61"/>
      <c r="BSP61"/>
      <c r="BSQ61"/>
      <c r="BSR61"/>
      <c r="BSS61"/>
      <c r="BST61"/>
      <c r="BSU61"/>
      <c r="BSV61"/>
      <c r="BSW61"/>
      <c r="BSX61"/>
      <c r="BSY61"/>
      <c r="BSZ61"/>
      <c r="BTA61"/>
      <c r="BTB61"/>
      <c r="BTC61"/>
      <c r="BTD61"/>
      <c r="BTE61"/>
      <c r="BTF61"/>
      <c r="BTG61"/>
      <c r="BTH61"/>
      <c r="BTI61"/>
      <c r="BTJ61"/>
      <c r="BTK61"/>
      <c r="BTL61"/>
      <c r="BTM61"/>
      <c r="BTN61"/>
      <c r="BTO61"/>
      <c r="BTP61"/>
      <c r="BTQ61"/>
      <c r="BTR61"/>
      <c r="BTS61"/>
      <c r="BTT61"/>
      <c r="BTU61"/>
      <c r="BTV61"/>
      <c r="BTW61"/>
      <c r="BTX61"/>
      <c r="BTY61"/>
      <c r="BTZ61"/>
      <c r="BUA61"/>
      <c r="BUB61"/>
      <c r="BUC61"/>
      <c r="BUD61"/>
      <c r="BUE61"/>
      <c r="BUF61"/>
      <c r="BUG61"/>
      <c r="BUH61"/>
      <c r="BUI61"/>
      <c r="BUJ61"/>
      <c r="BUK61"/>
      <c r="BUL61"/>
      <c r="BUM61"/>
      <c r="BUN61"/>
      <c r="BUO61"/>
      <c r="BUP61"/>
      <c r="BUQ61"/>
      <c r="BUR61"/>
      <c r="BUS61"/>
      <c r="BUT61"/>
      <c r="BUU61"/>
      <c r="BUV61"/>
      <c r="BUW61"/>
      <c r="BUX61"/>
      <c r="BUY61"/>
      <c r="BUZ61"/>
      <c r="BVA61"/>
      <c r="BVB61"/>
      <c r="BVC61"/>
      <c r="BVD61"/>
      <c r="BVE61"/>
      <c r="BVF61"/>
      <c r="BVG61"/>
      <c r="BVH61"/>
      <c r="BVI61"/>
      <c r="BVJ61"/>
      <c r="BVK61"/>
      <c r="BVL61"/>
      <c r="BVM61"/>
      <c r="BVN61"/>
      <c r="BVO61"/>
      <c r="BVP61"/>
      <c r="BVQ61"/>
      <c r="BVR61"/>
      <c r="BVS61"/>
      <c r="BVT61"/>
      <c r="BVU61"/>
      <c r="BVV61"/>
      <c r="BVW61"/>
      <c r="BVX61"/>
      <c r="BVY61"/>
      <c r="BVZ61"/>
      <c r="BWA61"/>
      <c r="BWB61"/>
      <c r="BWC61"/>
      <c r="BWD61"/>
      <c r="BWE61"/>
      <c r="BWF61"/>
      <c r="BWG61"/>
      <c r="BWH61"/>
      <c r="BWI61"/>
      <c r="BWJ61"/>
      <c r="BWK61"/>
      <c r="BWL61"/>
      <c r="BWM61"/>
      <c r="BWN61"/>
      <c r="BWO61"/>
      <c r="BWP61"/>
      <c r="BWQ61"/>
      <c r="BWR61"/>
      <c r="BWS61"/>
      <c r="BWT61"/>
      <c r="BWU61"/>
      <c r="BWV61"/>
      <c r="BWW61"/>
      <c r="BWX61"/>
      <c r="BWY61"/>
      <c r="BWZ61"/>
      <c r="BXA61"/>
      <c r="BXB61"/>
      <c r="BXC61"/>
      <c r="BXD61"/>
      <c r="BXE61"/>
      <c r="BXF61"/>
      <c r="BXG61"/>
      <c r="BXH61"/>
      <c r="BXI61"/>
      <c r="BXJ61"/>
      <c r="BXK61"/>
      <c r="BXL61"/>
      <c r="BXM61"/>
      <c r="BXN61"/>
      <c r="BXO61"/>
      <c r="BXP61"/>
      <c r="BXQ61"/>
      <c r="BXR61"/>
      <c r="BXS61"/>
      <c r="BXT61"/>
      <c r="BXU61"/>
      <c r="BXV61"/>
      <c r="BXW61"/>
      <c r="BXX61"/>
      <c r="BXY61"/>
      <c r="BXZ61"/>
      <c r="BYA61"/>
      <c r="BYB61"/>
      <c r="BYC61"/>
      <c r="BYD61"/>
      <c r="BYE61"/>
      <c r="BYF61"/>
      <c r="BYG61"/>
      <c r="BYH61"/>
      <c r="BYI61"/>
      <c r="BYJ61"/>
      <c r="BYK61"/>
      <c r="BYL61"/>
      <c r="BYM61"/>
      <c r="BYN61"/>
      <c r="BYO61"/>
      <c r="BYP61"/>
      <c r="BYQ61"/>
      <c r="BYR61"/>
      <c r="BYS61"/>
      <c r="BYT61"/>
      <c r="BYU61"/>
      <c r="BYV61"/>
      <c r="BYW61"/>
      <c r="BYX61"/>
      <c r="BYY61"/>
      <c r="BYZ61"/>
      <c r="BZA61"/>
      <c r="BZB61"/>
      <c r="BZC61"/>
      <c r="BZD61"/>
      <c r="BZE61"/>
      <c r="BZF61"/>
      <c r="BZG61"/>
      <c r="BZH61"/>
      <c r="BZI61"/>
      <c r="BZJ61"/>
      <c r="BZK61"/>
      <c r="BZL61"/>
      <c r="BZM61"/>
      <c r="BZN61"/>
      <c r="BZO61"/>
      <c r="BZP61"/>
      <c r="BZQ61"/>
      <c r="BZR61"/>
      <c r="BZS61"/>
      <c r="BZT61"/>
      <c r="BZU61"/>
      <c r="BZV61"/>
      <c r="BZW61"/>
      <c r="BZX61"/>
      <c r="BZY61"/>
      <c r="BZZ61"/>
      <c r="CAA61"/>
      <c r="CAB61"/>
      <c r="CAC61"/>
      <c r="CAD61"/>
      <c r="CAE61"/>
      <c r="CAF61"/>
      <c r="CAG61"/>
      <c r="CAH61"/>
      <c r="CAI61"/>
      <c r="CAJ61"/>
      <c r="CAK61"/>
      <c r="CAL61"/>
      <c r="CAM61"/>
      <c r="CAN61"/>
      <c r="CAO61"/>
      <c r="CAP61"/>
      <c r="CAQ61"/>
      <c r="CAR61"/>
      <c r="CAS61"/>
      <c r="CAT61"/>
      <c r="CAU61"/>
      <c r="CAV61"/>
      <c r="CAW61"/>
      <c r="CAX61"/>
      <c r="CAY61"/>
      <c r="CAZ61"/>
      <c r="CBA61"/>
      <c r="CBB61"/>
      <c r="CBC61"/>
      <c r="CBD61"/>
      <c r="CBE61"/>
      <c r="CBF61"/>
      <c r="CBG61"/>
      <c r="CBH61"/>
      <c r="CBI61"/>
      <c r="CBJ61"/>
      <c r="CBK61"/>
      <c r="CBL61"/>
      <c r="CBM61"/>
      <c r="CBN61"/>
      <c r="CBO61"/>
      <c r="CBP61"/>
      <c r="CBQ61"/>
      <c r="CBR61"/>
      <c r="CBS61"/>
      <c r="CBT61"/>
      <c r="CBU61"/>
      <c r="CBV61"/>
      <c r="CBW61"/>
      <c r="CBX61"/>
      <c r="CBY61"/>
      <c r="CBZ61"/>
      <c r="CCA61"/>
      <c r="CCB61"/>
      <c r="CCC61"/>
      <c r="CCD61"/>
      <c r="CCE61"/>
      <c r="CCF61"/>
      <c r="CCG61"/>
      <c r="CCH61"/>
      <c r="CCI61"/>
      <c r="CCJ61"/>
      <c r="CCK61"/>
      <c r="CCL61"/>
      <c r="CCM61"/>
      <c r="CCN61"/>
      <c r="CCO61"/>
      <c r="CCP61"/>
      <c r="CCQ61"/>
      <c r="CCR61"/>
      <c r="CCS61"/>
      <c r="CCT61"/>
      <c r="CCU61"/>
      <c r="CCV61"/>
      <c r="CCW61"/>
      <c r="CCX61"/>
      <c r="CCY61"/>
      <c r="CCZ61"/>
      <c r="CDA61"/>
      <c r="CDB61"/>
      <c r="CDC61"/>
      <c r="CDD61"/>
      <c r="CDE61"/>
      <c r="CDF61"/>
      <c r="CDG61"/>
      <c r="CDH61"/>
      <c r="CDI61"/>
      <c r="CDJ61"/>
      <c r="CDK61"/>
      <c r="CDL61"/>
      <c r="CDM61"/>
      <c r="CDN61"/>
      <c r="CDO61"/>
      <c r="CDP61"/>
      <c r="CDQ61"/>
      <c r="CDR61"/>
      <c r="CDS61"/>
      <c r="CDT61"/>
      <c r="CDU61"/>
      <c r="CDV61"/>
      <c r="CDW61"/>
      <c r="CDX61"/>
      <c r="CDY61"/>
      <c r="CDZ61"/>
      <c r="CEA61"/>
      <c r="CEB61"/>
      <c r="CEC61"/>
      <c r="CED61"/>
      <c r="CEE61"/>
      <c r="CEF61"/>
      <c r="CEG61"/>
      <c r="CEH61"/>
      <c r="CEI61"/>
      <c r="CEJ61"/>
      <c r="CEK61"/>
      <c r="CEL61"/>
      <c r="CEM61"/>
      <c r="CEN61"/>
      <c r="CEO61"/>
      <c r="CEP61"/>
      <c r="CEQ61"/>
      <c r="CER61"/>
      <c r="CES61"/>
      <c r="CET61"/>
      <c r="CEU61"/>
      <c r="CEV61"/>
      <c r="CEW61"/>
      <c r="CEX61"/>
      <c r="CEY61"/>
      <c r="CEZ61"/>
      <c r="CFA61"/>
      <c r="CFB61"/>
      <c r="CFC61"/>
      <c r="CFD61"/>
      <c r="CFE61"/>
      <c r="CFF61"/>
      <c r="CFG61"/>
      <c r="CFH61"/>
      <c r="CFI61"/>
      <c r="CFJ61"/>
      <c r="CFK61"/>
      <c r="CFL61"/>
      <c r="CFM61"/>
      <c r="CFN61"/>
      <c r="CFO61"/>
      <c r="CFP61"/>
      <c r="CFQ61"/>
      <c r="CFR61"/>
      <c r="CFS61"/>
      <c r="CFT61"/>
      <c r="CFU61"/>
      <c r="CFV61"/>
      <c r="CFW61"/>
      <c r="CFX61"/>
      <c r="CFY61"/>
      <c r="CFZ61"/>
      <c r="CGA61"/>
      <c r="CGB61"/>
      <c r="CGC61"/>
      <c r="CGD61"/>
      <c r="CGE61"/>
      <c r="CGF61"/>
      <c r="CGG61"/>
      <c r="CGH61"/>
      <c r="CGI61"/>
      <c r="CGJ61"/>
      <c r="CGK61"/>
      <c r="CGL61"/>
      <c r="CGM61"/>
      <c r="CGN61"/>
      <c r="CGO61"/>
      <c r="CGP61"/>
      <c r="CGQ61"/>
      <c r="CGR61"/>
      <c r="CGS61"/>
      <c r="CGT61"/>
      <c r="CGU61"/>
      <c r="CGV61"/>
      <c r="CGW61"/>
      <c r="CGX61"/>
      <c r="CGY61"/>
      <c r="CGZ61"/>
      <c r="CHA61"/>
      <c r="CHB61"/>
      <c r="CHC61"/>
      <c r="CHD61"/>
      <c r="CHE61"/>
      <c r="CHF61"/>
      <c r="CHG61"/>
      <c r="CHH61"/>
      <c r="CHI61"/>
      <c r="CHJ61"/>
      <c r="CHK61"/>
      <c r="CHL61"/>
      <c r="CHM61"/>
      <c r="CHN61"/>
      <c r="CHO61"/>
      <c r="CHP61"/>
      <c r="CHQ61"/>
      <c r="CHR61"/>
      <c r="CHS61"/>
      <c r="CHT61"/>
      <c r="CHU61"/>
      <c r="CHV61"/>
      <c r="CHW61"/>
      <c r="CHX61"/>
      <c r="CHY61"/>
      <c r="CHZ61"/>
      <c r="CIA61"/>
      <c r="CIB61"/>
      <c r="CIC61"/>
      <c r="CID61"/>
      <c r="CIE61"/>
      <c r="CIF61"/>
      <c r="CIG61"/>
      <c r="CIH61"/>
      <c r="CII61"/>
      <c r="CIJ61"/>
      <c r="CIK61"/>
      <c r="CIL61"/>
      <c r="CIM61"/>
      <c r="CIN61"/>
      <c r="CIO61"/>
      <c r="CIP61"/>
      <c r="CIQ61"/>
      <c r="CIR61"/>
      <c r="CIS61"/>
      <c r="CIT61"/>
      <c r="CIU61"/>
      <c r="CIV61"/>
      <c r="CIW61"/>
      <c r="CIX61"/>
      <c r="CIY61"/>
      <c r="CIZ61"/>
      <c r="CJA61"/>
      <c r="CJB61"/>
      <c r="CJC61"/>
      <c r="CJD61"/>
      <c r="CJE61"/>
      <c r="CJF61"/>
      <c r="CJG61"/>
      <c r="CJH61"/>
      <c r="CJI61"/>
      <c r="CJJ61"/>
      <c r="CJK61"/>
      <c r="CJL61"/>
      <c r="CJM61"/>
      <c r="CJN61"/>
      <c r="CJO61"/>
      <c r="CJP61"/>
      <c r="CJQ61"/>
      <c r="CJR61"/>
      <c r="CJS61"/>
      <c r="CJT61"/>
      <c r="CJU61"/>
      <c r="CJV61"/>
      <c r="CJW61"/>
      <c r="CJX61"/>
      <c r="CJY61"/>
      <c r="CJZ61"/>
      <c r="CKA61"/>
      <c r="CKB61"/>
      <c r="CKC61"/>
      <c r="CKD61"/>
      <c r="CKE61"/>
      <c r="CKF61"/>
      <c r="CKG61"/>
      <c r="CKH61"/>
      <c r="CKI61"/>
      <c r="CKJ61"/>
      <c r="CKK61"/>
      <c r="CKL61"/>
      <c r="CKM61"/>
      <c r="CKN61"/>
      <c r="CKO61"/>
      <c r="CKP61"/>
      <c r="CKQ61"/>
      <c r="CKR61"/>
      <c r="CKS61"/>
      <c r="CKT61"/>
      <c r="CKU61"/>
      <c r="CKV61"/>
      <c r="CKW61"/>
      <c r="CKX61"/>
      <c r="CKY61"/>
      <c r="CKZ61"/>
      <c r="CLA61"/>
      <c r="CLB61"/>
      <c r="CLC61"/>
      <c r="CLD61"/>
      <c r="CLE61"/>
      <c r="CLF61"/>
      <c r="CLG61"/>
      <c r="CLH61"/>
      <c r="CLI61"/>
      <c r="CLJ61"/>
      <c r="CLK61"/>
      <c r="CLL61"/>
      <c r="CLM61"/>
      <c r="CLN61"/>
      <c r="CLO61"/>
      <c r="CLP61"/>
      <c r="CLQ61"/>
      <c r="CLR61"/>
      <c r="CLS61"/>
      <c r="CLT61"/>
      <c r="CLU61"/>
      <c r="CLV61"/>
      <c r="CLW61"/>
      <c r="CLX61"/>
      <c r="CLY61"/>
      <c r="CLZ61"/>
      <c r="CMA61"/>
      <c r="CMB61"/>
      <c r="CMC61"/>
      <c r="CMD61"/>
      <c r="CME61"/>
      <c r="CMF61"/>
      <c r="CMG61"/>
      <c r="CMH61"/>
      <c r="CMI61"/>
      <c r="CMJ61"/>
      <c r="CMK61"/>
      <c r="CML61"/>
      <c r="CMM61"/>
      <c r="CMN61"/>
      <c r="CMO61"/>
      <c r="CMP61"/>
      <c r="CMQ61"/>
      <c r="CMR61"/>
      <c r="CMS61"/>
      <c r="CMT61"/>
      <c r="CMU61"/>
      <c r="CMV61"/>
      <c r="CMW61"/>
      <c r="CMX61"/>
      <c r="CMY61"/>
      <c r="CMZ61"/>
      <c r="CNA61"/>
      <c r="CNB61"/>
      <c r="CNC61"/>
      <c r="CND61"/>
      <c r="CNE61"/>
      <c r="CNF61"/>
      <c r="CNG61"/>
      <c r="CNH61"/>
      <c r="CNI61"/>
      <c r="CNJ61"/>
      <c r="CNK61"/>
      <c r="CNL61"/>
      <c r="CNM61"/>
      <c r="CNN61"/>
      <c r="CNO61"/>
      <c r="CNP61"/>
      <c r="CNQ61"/>
      <c r="CNR61"/>
      <c r="CNS61"/>
      <c r="CNT61"/>
      <c r="CNU61"/>
      <c r="CNV61"/>
      <c r="CNW61"/>
      <c r="CNX61"/>
      <c r="CNY61"/>
      <c r="CNZ61"/>
      <c r="COA61"/>
      <c r="COB61"/>
      <c r="COC61"/>
      <c r="COD61"/>
      <c r="COE61"/>
      <c r="COF61"/>
      <c r="COG61"/>
      <c r="COH61"/>
      <c r="COI61"/>
      <c r="COJ61"/>
      <c r="COK61"/>
      <c r="COL61"/>
      <c r="COM61"/>
      <c r="CON61"/>
      <c r="COO61"/>
      <c r="COP61"/>
      <c r="COQ61"/>
      <c r="COR61"/>
      <c r="COS61"/>
      <c r="COT61"/>
      <c r="COU61"/>
      <c r="COV61"/>
      <c r="COW61"/>
      <c r="COX61"/>
      <c r="COY61"/>
      <c r="COZ61"/>
      <c r="CPA61"/>
      <c r="CPB61"/>
      <c r="CPC61"/>
      <c r="CPD61"/>
      <c r="CPE61"/>
      <c r="CPF61"/>
      <c r="CPG61"/>
      <c r="CPH61"/>
      <c r="CPI61"/>
      <c r="CPJ61"/>
      <c r="CPK61"/>
      <c r="CPL61"/>
      <c r="CPM61"/>
      <c r="CPN61"/>
      <c r="CPO61"/>
      <c r="CPP61"/>
      <c r="CPQ61"/>
      <c r="CPR61"/>
      <c r="CPS61"/>
      <c r="CPT61"/>
      <c r="CPU61"/>
      <c r="CPV61"/>
      <c r="CPW61"/>
      <c r="CPX61"/>
      <c r="CPY61"/>
      <c r="CPZ61"/>
      <c r="CQA61"/>
      <c r="CQB61"/>
      <c r="CQC61"/>
      <c r="CQD61"/>
      <c r="CQE61"/>
      <c r="CQF61"/>
      <c r="CQG61"/>
      <c r="CQH61"/>
      <c r="CQI61"/>
      <c r="CQJ61"/>
      <c r="CQK61"/>
      <c r="CQL61"/>
      <c r="CQM61"/>
      <c r="CQN61"/>
      <c r="CQO61"/>
      <c r="CQP61"/>
      <c r="CQQ61"/>
      <c r="CQR61"/>
      <c r="CQS61"/>
      <c r="CQT61"/>
      <c r="CQU61"/>
      <c r="CQV61"/>
      <c r="CQW61"/>
      <c r="CQX61"/>
      <c r="CQY61"/>
      <c r="CQZ61"/>
      <c r="CRA61"/>
      <c r="CRB61"/>
      <c r="CRC61"/>
      <c r="CRD61"/>
      <c r="CRE61"/>
      <c r="CRF61"/>
      <c r="CRG61"/>
      <c r="CRH61"/>
      <c r="CRI61"/>
      <c r="CRJ61"/>
      <c r="CRK61"/>
      <c r="CRL61"/>
      <c r="CRM61"/>
      <c r="CRN61"/>
      <c r="CRO61"/>
      <c r="CRP61"/>
      <c r="CRQ61"/>
      <c r="CRR61"/>
      <c r="CRS61"/>
      <c r="CRT61"/>
      <c r="CRU61"/>
      <c r="CRV61"/>
      <c r="CRW61"/>
      <c r="CRX61"/>
      <c r="CRY61"/>
      <c r="CRZ61"/>
      <c r="CSA61"/>
      <c r="CSB61"/>
      <c r="CSC61"/>
      <c r="CSD61"/>
      <c r="CSE61"/>
      <c r="CSF61"/>
      <c r="CSG61"/>
      <c r="CSH61"/>
      <c r="CSI61"/>
      <c r="CSJ61"/>
      <c r="CSK61"/>
      <c r="CSL61"/>
      <c r="CSM61"/>
      <c r="CSN61"/>
      <c r="CSO61"/>
      <c r="CSP61"/>
      <c r="CSQ61"/>
      <c r="CSR61"/>
      <c r="CSS61"/>
      <c r="CST61"/>
      <c r="CSU61"/>
      <c r="CSV61"/>
      <c r="CSW61"/>
      <c r="CSX61"/>
      <c r="CSY61"/>
      <c r="CSZ61"/>
      <c r="CTA61"/>
      <c r="CTB61"/>
      <c r="CTC61"/>
      <c r="CTD61"/>
      <c r="CTE61"/>
      <c r="CTF61"/>
      <c r="CTG61"/>
      <c r="CTH61"/>
      <c r="CTI61"/>
      <c r="CTJ61"/>
      <c r="CTK61"/>
      <c r="CTL61"/>
      <c r="CTM61"/>
      <c r="CTN61"/>
      <c r="CTO61"/>
      <c r="CTP61"/>
      <c r="CTQ61"/>
      <c r="CTR61"/>
      <c r="CTS61"/>
      <c r="CTT61"/>
      <c r="CTU61"/>
      <c r="CTV61"/>
      <c r="CTW61"/>
      <c r="CTX61"/>
      <c r="CTY61"/>
      <c r="CTZ61"/>
      <c r="CUA61"/>
      <c r="CUB61"/>
      <c r="CUC61"/>
      <c r="CUD61"/>
      <c r="CUE61"/>
      <c r="CUF61"/>
      <c r="CUG61"/>
      <c r="CUH61"/>
      <c r="CUI61"/>
      <c r="CUJ61"/>
      <c r="CUK61"/>
      <c r="CUL61"/>
      <c r="CUM61"/>
      <c r="CUN61"/>
      <c r="CUO61"/>
      <c r="CUP61"/>
      <c r="CUQ61"/>
      <c r="CUR61"/>
      <c r="CUS61"/>
      <c r="CUT61"/>
      <c r="CUU61"/>
      <c r="CUV61"/>
      <c r="CUW61"/>
      <c r="CUX61"/>
      <c r="CUY61"/>
      <c r="CUZ61"/>
      <c r="CVA61"/>
      <c r="CVB61"/>
      <c r="CVC61"/>
      <c r="CVD61"/>
      <c r="CVE61"/>
      <c r="CVF61"/>
      <c r="CVG61"/>
      <c r="CVH61"/>
      <c r="CVI61"/>
      <c r="CVJ61"/>
      <c r="CVK61"/>
      <c r="CVL61"/>
      <c r="CVM61"/>
      <c r="CVN61"/>
      <c r="CVO61"/>
      <c r="CVP61"/>
      <c r="CVQ61"/>
      <c r="CVR61"/>
      <c r="CVS61"/>
      <c r="CVT61"/>
      <c r="CVU61"/>
      <c r="CVV61"/>
      <c r="CVW61"/>
      <c r="CVX61"/>
      <c r="CVY61"/>
      <c r="CVZ61"/>
      <c r="CWA61"/>
      <c r="CWB61"/>
      <c r="CWC61"/>
      <c r="CWD61"/>
      <c r="CWE61"/>
      <c r="CWF61"/>
      <c r="CWG61"/>
      <c r="CWH61"/>
      <c r="CWI61"/>
      <c r="CWJ61"/>
      <c r="CWK61"/>
      <c r="CWL61"/>
      <c r="CWM61"/>
      <c r="CWN61"/>
      <c r="CWO61"/>
      <c r="CWP61"/>
      <c r="CWQ61"/>
      <c r="CWR61"/>
      <c r="CWS61"/>
      <c r="CWT61"/>
      <c r="CWU61"/>
      <c r="CWV61"/>
      <c r="CWW61"/>
      <c r="CWX61"/>
      <c r="CWY61"/>
      <c r="CWZ61"/>
      <c r="CXA61"/>
      <c r="CXB61"/>
      <c r="CXC61"/>
      <c r="CXD61"/>
      <c r="CXE61"/>
      <c r="CXF61"/>
      <c r="CXG61"/>
      <c r="CXH61"/>
      <c r="CXI61"/>
      <c r="CXJ61"/>
      <c r="CXK61"/>
      <c r="CXL61"/>
      <c r="CXM61"/>
      <c r="CXN61"/>
      <c r="CXO61"/>
      <c r="CXP61"/>
      <c r="CXQ61"/>
      <c r="CXR61"/>
      <c r="CXS61"/>
      <c r="CXT61"/>
      <c r="CXU61"/>
      <c r="CXV61"/>
      <c r="CXW61"/>
      <c r="CXX61"/>
      <c r="CXY61"/>
      <c r="CXZ61"/>
      <c r="CYA61"/>
      <c r="CYB61"/>
      <c r="CYC61"/>
      <c r="CYD61"/>
      <c r="CYE61"/>
      <c r="CYF61"/>
      <c r="CYG61"/>
      <c r="CYH61"/>
      <c r="CYI61"/>
      <c r="CYJ61"/>
      <c r="CYK61"/>
      <c r="CYL61"/>
      <c r="CYM61"/>
      <c r="CYN61"/>
      <c r="CYO61"/>
      <c r="CYP61"/>
      <c r="CYQ61"/>
      <c r="CYR61"/>
      <c r="CYS61"/>
      <c r="CYT61"/>
      <c r="CYU61"/>
      <c r="CYV61"/>
      <c r="CYW61"/>
      <c r="CYX61"/>
      <c r="CYY61"/>
      <c r="CYZ61"/>
      <c r="CZA61"/>
      <c r="CZB61"/>
      <c r="CZC61"/>
      <c r="CZD61"/>
      <c r="CZE61"/>
      <c r="CZF61"/>
      <c r="CZG61"/>
      <c r="CZH61"/>
      <c r="CZI61"/>
      <c r="CZJ61"/>
      <c r="CZK61"/>
      <c r="CZL61"/>
      <c r="CZM61"/>
      <c r="CZN61"/>
      <c r="CZO61"/>
      <c r="CZP61"/>
      <c r="CZQ61"/>
      <c r="CZR61"/>
      <c r="CZS61"/>
      <c r="CZT61"/>
      <c r="CZU61"/>
      <c r="CZV61"/>
      <c r="CZW61"/>
      <c r="CZX61"/>
      <c r="CZY61"/>
      <c r="CZZ61"/>
      <c r="DAA61"/>
      <c r="DAB61"/>
      <c r="DAC61"/>
      <c r="DAD61"/>
      <c r="DAE61"/>
      <c r="DAF61"/>
      <c r="DAG61"/>
      <c r="DAH61"/>
      <c r="DAI61"/>
      <c r="DAJ61"/>
      <c r="DAK61"/>
      <c r="DAL61"/>
      <c r="DAM61"/>
      <c r="DAN61"/>
      <c r="DAO61"/>
      <c r="DAP61"/>
      <c r="DAQ61"/>
      <c r="DAR61"/>
      <c r="DAS61"/>
      <c r="DAT61"/>
      <c r="DAU61"/>
      <c r="DAV61"/>
      <c r="DAW61"/>
      <c r="DAX61"/>
      <c r="DAY61"/>
      <c r="DAZ61"/>
      <c r="DBA61"/>
      <c r="DBB61"/>
      <c r="DBC61"/>
      <c r="DBD61"/>
      <c r="DBE61"/>
      <c r="DBF61"/>
      <c r="DBG61"/>
      <c r="DBH61"/>
      <c r="DBI61"/>
      <c r="DBJ61"/>
      <c r="DBK61"/>
      <c r="DBL61"/>
      <c r="DBM61"/>
      <c r="DBN61"/>
      <c r="DBO61"/>
      <c r="DBP61"/>
      <c r="DBQ61"/>
      <c r="DBR61"/>
      <c r="DBS61"/>
      <c r="DBT61"/>
      <c r="DBU61"/>
      <c r="DBV61"/>
      <c r="DBW61"/>
      <c r="DBX61"/>
      <c r="DBY61"/>
      <c r="DBZ61"/>
      <c r="DCA61"/>
      <c r="DCB61"/>
      <c r="DCC61"/>
      <c r="DCD61"/>
      <c r="DCE61"/>
      <c r="DCF61"/>
      <c r="DCG61"/>
      <c r="DCH61"/>
      <c r="DCI61"/>
      <c r="DCJ61"/>
      <c r="DCK61"/>
      <c r="DCL61"/>
      <c r="DCM61"/>
      <c r="DCN61"/>
      <c r="DCO61"/>
      <c r="DCP61"/>
      <c r="DCQ61"/>
      <c r="DCR61"/>
      <c r="DCS61"/>
      <c r="DCT61"/>
      <c r="DCU61"/>
      <c r="DCV61"/>
      <c r="DCW61"/>
      <c r="DCX61"/>
      <c r="DCY61"/>
      <c r="DCZ61"/>
      <c r="DDA61"/>
      <c r="DDB61"/>
      <c r="DDC61"/>
      <c r="DDD61"/>
      <c r="DDE61"/>
      <c r="DDF61"/>
      <c r="DDG61"/>
      <c r="DDH61"/>
      <c r="DDI61"/>
      <c r="DDJ61"/>
      <c r="DDK61"/>
      <c r="DDL61"/>
      <c r="DDM61"/>
      <c r="DDN61"/>
      <c r="DDO61"/>
      <c r="DDP61"/>
      <c r="DDQ61"/>
      <c r="DDR61"/>
      <c r="DDS61"/>
      <c r="DDT61"/>
      <c r="DDU61"/>
      <c r="DDV61"/>
      <c r="DDW61"/>
      <c r="DDX61"/>
      <c r="DDY61"/>
      <c r="DDZ61"/>
      <c r="DEA61"/>
      <c r="DEB61"/>
      <c r="DEC61"/>
      <c r="DED61"/>
      <c r="DEE61"/>
      <c r="DEF61"/>
      <c r="DEG61"/>
      <c r="DEH61"/>
      <c r="DEI61"/>
      <c r="DEJ61"/>
      <c r="DEK61"/>
      <c r="DEL61"/>
      <c r="DEM61"/>
      <c r="DEN61"/>
      <c r="DEO61"/>
      <c r="DEP61"/>
      <c r="DEQ61"/>
      <c r="DER61"/>
      <c r="DES61"/>
      <c r="DET61"/>
      <c r="DEU61"/>
      <c r="DEV61"/>
      <c r="DEW61"/>
      <c r="DEX61"/>
      <c r="DEY61"/>
      <c r="DEZ61"/>
      <c r="DFA61"/>
      <c r="DFB61"/>
      <c r="DFC61"/>
      <c r="DFD61"/>
      <c r="DFE61"/>
      <c r="DFF61"/>
      <c r="DFG61"/>
      <c r="DFH61"/>
      <c r="DFI61"/>
      <c r="DFJ61"/>
      <c r="DFK61"/>
      <c r="DFL61"/>
      <c r="DFM61"/>
      <c r="DFN61"/>
      <c r="DFO61"/>
      <c r="DFP61"/>
      <c r="DFQ61"/>
      <c r="DFR61"/>
      <c r="DFS61"/>
      <c r="DFT61"/>
      <c r="DFU61"/>
      <c r="DFV61"/>
      <c r="DFW61"/>
      <c r="DFX61"/>
      <c r="DFY61"/>
      <c r="DFZ61"/>
      <c r="DGA61"/>
      <c r="DGB61"/>
      <c r="DGC61"/>
      <c r="DGD61"/>
      <c r="DGE61"/>
      <c r="DGF61"/>
      <c r="DGG61"/>
      <c r="DGH61"/>
      <c r="DGI61"/>
      <c r="DGJ61"/>
      <c r="DGK61"/>
      <c r="DGL61"/>
      <c r="DGM61"/>
      <c r="DGN61"/>
      <c r="DGO61"/>
      <c r="DGP61"/>
      <c r="DGQ61"/>
      <c r="DGR61"/>
      <c r="DGS61"/>
      <c r="DGT61"/>
      <c r="DGU61"/>
      <c r="DGV61"/>
      <c r="DGW61"/>
      <c r="DGX61"/>
      <c r="DGY61"/>
      <c r="DGZ61"/>
      <c r="DHA61"/>
      <c r="DHB61"/>
      <c r="DHC61"/>
      <c r="DHD61"/>
      <c r="DHE61"/>
      <c r="DHF61"/>
      <c r="DHG61"/>
      <c r="DHH61"/>
      <c r="DHI61"/>
      <c r="DHJ61"/>
      <c r="DHK61"/>
      <c r="DHL61"/>
      <c r="DHM61"/>
      <c r="DHN61"/>
      <c r="DHO61"/>
      <c r="DHP61"/>
      <c r="DHQ61"/>
      <c r="DHR61"/>
      <c r="DHS61"/>
      <c r="DHT61"/>
      <c r="DHU61"/>
      <c r="DHV61"/>
      <c r="DHW61"/>
      <c r="DHX61"/>
      <c r="DHY61"/>
      <c r="DHZ61"/>
      <c r="DIA61"/>
      <c r="DIB61"/>
      <c r="DIC61"/>
      <c r="DID61"/>
      <c r="DIE61"/>
      <c r="DIF61"/>
      <c r="DIG61"/>
      <c r="DIH61"/>
      <c r="DII61"/>
      <c r="DIJ61"/>
      <c r="DIK61"/>
      <c r="DIL61"/>
      <c r="DIM61"/>
      <c r="DIN61"/>
      <c r="DIO61"/>
      <c r="DIP61"/>
      <c r="DIQ61"/>
      <c r="DIR61"/>
      <c r="DIS61"/>
      <c r="DIT61"/>
      <c r="DIU61"/>
      <c r="DIV61"/>
      <c r="DIW61"/>
      <c r="DIX61"/>
      <c r="DIY61"/>
      <c r="DIZ61"/>
      <c r="DJA61"/>
      <c r="DJB61"/>
      <c r="DJC61"/>
      <c r="DJD61"/>
      <c r="DJE61"/>
      <c r="DJF61"/>
      <c r="DJG61"/>
      <c r="DJH61"/>
      <c r="DJI61"/>
      <c r="DJJ61"/>
      <c r="DJK61"/>
      <c r="DJL61"/>
      <c r="DJM61"/>
      <c r="DJN61"/>
      <c r="DJO61"/>
      <c r="DJP61"/>
      <c r="DJQ61"/>
      <c r="DJR61"/>
      <c r="DJS61"/>
      <c r="DJT61"/>
      <c r="DJU61"/>
      <c r="DJV61"/>
      <c r="DJW61"/>
      <c r="DJX61"/>
      <c r="DJY61"/>
      <c r="DJZ61"/>
      <c r="DKA61"/>
      <c r="DKB61"/>
      <c r="DKC61"/>
      <c r="DKD61"/>
      <c r="DKE61"/>
      <c r="DKF61"/>
      <c r="DKG61"/>
      <c r="DKH61"/>
      <c r="DKI61"/>
      <c r="DKJ61"/>
      <c r="DKK61"/>
      <c r="DKL61"/>
      <c r="DKM61"/>
      <c r="DKN61"/>
      <c r="DKO61"/>
      <c r="DKP61"/>
      <c r="DKQ61"/>
      <c r="DKR61"/>
      <c r="DKS61"/>
      <c r="DKT61"/>
      <c r="DKU61"/>
      <c r="DKV61"/>
      <c r="DKW61"/>
      <c r="DKX61"/>
      <c r="DKY61"/>
      <c r="DKZ61"/>
      <c r="DLA61"/>
      <c r="DLB61"/>
      <c r="DLC61"/>
      <c r="DLD61"/>
      <c r="DLE61"/>
      <c r="DLF61"/>
      <c r="DLG61"/>
      <c r="DLH61"/>
      <c r="DLI61"/>
      <c r="DLJ61"/>
      <c r="DLK61"/>
      <c r="DLL61"/>
      <c r="DLM61"/>
      <c r="DLN61"/>
      <c r="DLO61"/>
      <c r="DLP61"/>
      <c r="DLQ61"/>
      <c r="DLR61"/>
      <c r="DLS61"/>
      <c r="DLT61"/>
      <c r="DLU61"/>
      <c r="DLV61"/>
      <c r="DLW61"/>
      <c r="DLX61"/>
      <c r="DLY61"/>
      <c r="DLZ61"/>
      <c r="DMA61"/>
      <c r="DMB61"/>
      <c r="DMC61"/>
      <c r="DMD61"/>
      <c r="DME61"/>
      <c r="DMF61"/>
      <c r="DMG61"/>
      <c r="DMH61"/>
      <c r="DMI61"/>
      <c r="DMJ61"/>
      <c r="DMK61"/>
      <c r="DML61"/>
      <c r="DMM61"/>
      <c r="DMN61"/>
      <c r="DMO61"/>
      <c r="DMP61"/>
      <c r="DMQ61"/>
      <c r="DMR61"/>
      <c r="DMS61"/>
      <c r="DMT61"/>
      <c r="DMU61"/>
      <c r="DMV61"/>
      <c r="DMW61"/>
      <c r="DMX61"/>
      <c r="DMY61"/>
      <c r="DMZ61"/>
      <c r="DNA61"/>
      <c r="DNB61"/>
      <c r="DNC61"/>
      <c r="DND61"/>
      <c r="DNE61"/>
      <c r="DNF61"/>
      <c r="DNG61"/>
      <c r="DNH61"/>
      <c r="DNI61"/>
      <c r="DNJ61"/>
      <c r="DNK61"/>
      <c r="DNL61"/>
      <c r="DNM61"/>
      <c r="DNN61"/>
      <c r="DNO61"/>
      <c r="DNP61"/>
      <c r="DNQ61"/>
      <c r="DNR61"/>
      <c r="DNS61"/>
      <c r="DNT61"/>
      <c r="DNU61"/>
      <c r="DNV61"/>
      <c r="DNW61"/>
      <c r="DNX61"/>
      <c r="DNY61"/>
      <c r="DNZ61"/>
      <c r="DOA61"/>
      <c r="DOB61"/>
      <c r="DOC61"/>
      <c r="DOD61"/>
      <c r="DOE61"/>
      <c r="DOF61"/>
      <c r="DOG61"/>
      <c r="DOH61"/>
      <c r="DOI61"/>
      <c r="DOJ61"/>
      <c r="DOK61"/>
      <c r="DOL61"/>
      <c r="DOM61"/>
      <c r="DON61"/>
      <c r="DOO61"/>
      <c r="DOP61"/>
      <c r="DOQ61"/>
      <c r="DOR61"/>
      <c r="DOS61"/>
      <c r="DOT61"/>
      <c r="DOU61"/>
      <c r="DOV61"/>
      <c r="DOW61"/>
      <c r="DOX61"/>
      <c r="DOY61"/>
      <c r="DOZ61"/>
      <c r="DPA61"/>
      <c r="DPB61"/>
      <c r="DPC61"/>
      <c r="DPD61"/>
      <c r="DPE61"/>
      <c r="DPF61"/>
      <c r="DPG61"/>
      <c r="DPH61"/>
      <c r="DPI61"/>
      <c r="DPJ61"/>
      <c r="DPK61"/>
      <c r="DPL61"/>
      <c r="DPM61"/>
      <c r="DPN61"/>
      <c r="DPO61"/>
      <c r="DPP61"/>
      <c r="DPQ61"/>
      <c r="DPR61"/>
      <c r="DPS61"/>
      <c r="DPT61"/>
      <c r="DPU61"/>
      <c r="DPV61"/>
      <c r="DPW61"/>
      <c r="DPX61"/>
      <c r="DPY61"/>
      <c r="DPZ61"/>
      <c r="DQA61"/>
      <c r="DQB61"/>
      <c r="DQC61"/>
      <c r="DQD61"/>
      <c r="DQE61"/>
      <c r="DQF61"/>
      <c r="DQG61"/>
      <c r="DQH61"/>
      <c r="DQI61"/>
      <c r="DQJ61"/>
      <c r="DQK61"/>
      <c r="DQL61"/>
      <c r="DQM61"/>
      <c r="DQN61"/>
      <c r="DQO61"/>
      <c r="DQP61"/>
      <c r="DQQ61"/>
      <c r="DQR61"/>
      <c r="DQS61"/>
      <c r="DQT61"/>
      <c r="DQU61"/>
      <c r="DQV61"/>
      <c r="DQW61"/>
      <c r="DQX61"/>
      <c r="DQY61"/>
      <c r="DQZ61"/>
      <c r="DRA61"/>
      <c r="DRB61"/>
      <c r="DRC61"/>
      <c r="DRD61"/>
      <c r="DRE61"/>
      <c r="DRF61"/>
      <c r="DRG61"/>
      <c r="DRH61"/>
      <c r="DRI61"/>
      <c r="DRJ61"/>
      <c r="DRK61"/>
      <c r="DRL61"/>
      <c r="DRM61"/>
      <c r="DRN61"/>
      <c r="DRO61"/>
      <c r="DRP61"/>
      <c r="DRQ61"/>
      <c r="DRR61"/>
      <c r="DRS61"/>
      <c r="DRT61"/>
      <c r="DRU61"/>
      <c r="DRV61"/>
      <c r="DRW61"/>
      <c r="DRX61"/>
      <c r="DRY61"/>
      <c r="DRZ61"/>
      <c r="DSA61"/>
      <c r="DSB61"/>
      <c r="DSC61"/>
      <c r="DSD61"/>
      <c r="DSE61"/>
      <c r="DSF61"/>
      <c r="DSG61"/>
      <c r="DSH61"/>
      <c r="DSI61"/>
      <c r="DSJ61"/>
      <c r="DSK61"/>
      <c r="DSL61"/>
      <c r="DSM61"/>
      <c r="DSN61"/>
      <c r="DSO61"/>
      <c r="DSP61"/>
      <c r="DSQ61"/>
      <c r="DSR61"/>
      <c r="DSS61"/>
      <c r="DST61"/>
      <c r="DSU61"/>
      <c r="DSV61"/>
      <c r="DSW61"/>
      <c r="DSX61"/>
      <c r="DSY61"/>
      <c r="DSZ61"/>
      <c r="DTA61"/>
      <c r="DTB61"/>
      <c r="DTC61"/>
      <c r="DTD61"/>
      <c r="DTE61"/>
      <c r="DTF61"/>
      <c r="DTG61"/>
      <c r="DTH61"/>
      <c r="DTI61"/>
      <c r="DTJ61"/>
      <c r="DTK61"/>
      <c r="DTL61"/>
      <c r="DTM61"/>
      <c r="DTN61"/>
      <c r="DTO61"/>
      <c r="DTP61"/>
      <c r="DTQ61"/>
      <c r="DTR61"/>
      <c r="DTS61"/>
      <c r="DTT61"/>
      <c r="DTU61"/>
      <c r="DTV61"/>
      <c r="DTW61"/>
      <c r="DTX61"/>
      <c r="DTY61"/>
      <c r="DTZ61"/>
      <c r="DUA61"/>
      <c r="DUB61"/>
      <c r="DUC61"/>
      <c r="DUD61"/>
      <c r="DUE61"/>
      <c r="DUF61"/>
      <c r="DUG61"/>
      <c r="DUH61"/>
      <c r="DUI61"/>
      <c r="DUJ61"/>
      <c r="DUK61"/>
      <c r="DUL61"/>
      <c r="DUM61"/>
      <c r="DUN61"/>
      <c r="DUO61"/>
      <c r="DUP61"/>
      <c r="DUQ61"/>
      <c r="DUR61"/>
      <c r="DUS61"/>
      <c r="DUT61"/>
      <c r="DUU61"/>
      <c r="DUV61"/>
      <c r="DUW61"/>
      <c r="DUX61"/>
      <c r="DUY61"/>
      <c r="DUZ61"/>
      <c r="DVA61"/>
      <c r="DVB61"/>
      <c r="DVC61"/>
      <c r="DVD61"/>
      <c r="DVE61"/>
      <c r="DVF61"/>
      <c r="DVG61"/>
      <c r="DVH61"/>
      <c r="DVI61"/>
      <c r="DVJ61"/>
      <c r="DVK61"/>
      <c r="DVL61"/>
      <c r="DVM61"/>
      <c r="DVN61"/>
      <c r="DVO61"/>
      <c r="DVP61"/>
      <c r="DVQ61"/>
      <c r="DVR61"/>
      <c r="DVS61"/>
      <c r="DVT61"/>
      <c r="DVU61"/>
      <c r="DVV61"/>
      <c r="DVW61"/>
      <c r="DVX61"/>
      <c r="DVY61"/>
      <c r="DVZ61"/>
      <c r="DWA61"/>
      <c r="DWB61"/>
      <c r="DWC61"/>
      <c r="DWD61"/>
      <c r="DWE61"/>
      <c r="DWF61"/>
      <c r="DWG61"/>
      <c r="DWH61"/>
      <c r="DWI61"/>
      <c r="DWJ61"/>
      <c r="DWK61"/>
      <c r="DWL61"/>
      <c r="DWM61"/>
      <c r="DWN61"/>
      <c r="DWO61"/>
      <c r="DWP61"/>
      <c r="DWQ61"/>
      <c r="DWR61"/>
      <c r="DWS61"/>
      <c r="DWT61"/>
      <c r="DWU61"/>
      <c r="DWV61"/>
      <c r="DWW61"/>
      <c r="DWX61"/>
      <c r="DWY61"/>
      <c r="DWZ61"/>
      <c r="DXA61"/>
      <c r="DXB61"/>
      <c r="DXC61"/>
      <c r="DXD61"/>
      <c r="DXE61"/>
      <c r="DXF61"/>
      <c r="DXG61"/>
      <c r="DXH61"/>
      <c r="DXI61"/>
      <c r="DXJ61"/>
      <c r="DXK61"/>
      <c r="DXL61"/>
      <c r="DXM61"/>
      <c r="DXN61"/>
      <c r="DXO61"/>
      <c r="DXP61"/>
      <c r="DXQ61"/>
      <c r="DXR61"/>
      <c r="DXS61"/>
      <c r="DXT61"/>
      <c r="DXU61"/>
      <c r="DXV61"/>
      <c r="DXW61"/>
      <c r="DXX61"/>
      <c r="DXY61"/>
      <c r="DXZ61"/>
      <c r="DYA61"/>
      <c r="DYB61"/>
      <c r="DYC61"/>
      <c r="DYD61"/>
      <c r="DYE61"/>
      <c r="DYF61"/>
      <c r="DYG61"/>
      <c r="DYH61"/>
      <c r="DYI61"/>
      <c r="DYJ61"/>
      <c r="DYK61"/>
      <c r="DYL61"/>
      <c r="DYM61"/>
      <c r="DYN61"/>
      <c r="DYO61"/>
      <c r="DYP61"/>
      <c r="DYQ61"/>
      <c r="DYR61"/>
      <c r="DYS61"/>
      <c r="DYT61"/>
      <c r="DYU61"/>
      <c r="DYV61"/>
      <c r="DYW61"/>
      <c r="DYX61"/>
      <c r="DYY61"/>
      <c r="DYZ61"/>
      <c r="DZA61"/>
      <c r="DZB61"/>
      <c r="DZC61"/>
      <c r="DZD61"/>
      <c r="DZE61"/>
      <c r="DZF61"/>
      <c r="DZG61"/>
      <c r="DZH61"/>
      <c r="DZI61"/>
      <c r="DZJ61"/>
      <c r="DZK61"/>
      <c r="DZL61"/>
      <c r="DZM61"/>
      <c r="DZN61"/>
      <c r="DZO61"/>
      <c r="DZP61"/>
      <c r="DZQ61"/>
      <c r="DZR61"/>
      <c r="DZS61"/>
      <c r="DZT61"/>
      <c r="DZU61"/>
      <c r="DZV61"/>
      <c r="DZW61"/>
      <c r="DZX61"/>
      <c r="DZY61"/>
      <c r="DZZ61"/>
      <c r="EAA61"/>
      <c r="EAB61"/>
      <c r="EAC61"/>
      <c r="EAD61"/>
      <c r="EAE61"/>
      <c r="EAF61"/>
      <c r="EAG61"/>
      <c r="EAH61"/>
      <c r="EAI61"/>
      <c r="EAJ61"/>
      <c r="EAK61"/>
      <c r="EAL61"/>
      <c r="EAM61"/>
      <c r="EAN61"/>
      <c r="EAO61"/>
      <c r="EAP61"/>
      <c r="EAQ61"/>
      <c r="EAR61"/>
      <c r="EAS61"/>
      <c r="EAT61"/>
      <c r="EAU61"/>
      <c r="EAV61"/>
      <c r="EAW61"/>
      <c r="EAX61"/>
      <c r="EAY61"/>
      <c r="EAZ61"/>
      <c r="EBA61"/>
      <c r="EBB61"/>
      <c r="EBC61"/>
      <c r="EBD61"/>
      <c r="EBE61"/>
      <c r="EBF61"/>
      <c r="EBG61"/>
      <c r="EBH61"/>
      <c r="EBI61"/>
      <c r="EBJ61"/>
      <c r="EBK61"/>
      <c r="EBL61"/>
      <c r="EBM61"/>
      <c r="EBN61"/>
      <c r="EBO61"/>
      <c r="EBP61"/>
      <c r="EBQ61"/>
      <c r="EBR61"/>
      <c r="EBS61"/>
      <c r="EBT61"/>
      <c r="EBU61"/>
      <c r="EBV61"/>
      <c r="EBW61"/>
      <c r="EBX61"/>
      <c r="EBY61"/>
      <c r="EBZ61"/>
      <c r="ECA61"/>
      <c r="ECB61"/>
      <c r="ECC61"/>
      <c r="ECD61"/>
      <c r="ECE61"/>
      <c r="ECF61"/>
      <c r="ECG61"/>
      <c r="ECH61"/>
      <c r="ECI61"/>
      <c r="ECJ61"/>
      <c r="ECK61"/>
      <c r="ECL61"/>
      <c r="ECM61"/>
      <c r="ECN61"/>
      <c r="ECO61"/>
      <c r="ECP61"/>
      <c r="ECQ61"/>
      <c r="ECR61"/>
      <c r="ECS61"/>
      <c r="ECT61"/>
      <c r="ECU61"/>
      <c r="ECV61"/>
      <c r="ECW61"/>
      <c r="ECX61"/>
      <c r="ECY61"/>
      <c r="ECZ61"/>
      <c r="EDA61"/>
      <c r="EDB61"/>
      <c r="EDC61"/>
      <c r="EDD61"/>
      <c r="EDE61"/>
      <c r="EDF61"/>
      <c r="EDG61"/>
      <c r="EDH61"/>
      <c r="EDI61"/>
      <c r="EDJ61"/>
      <c r="EDK61"/>
      <c r="EDL61"/>
      <c r="EDM61"/>
      <c r="EDN61"/>
      <c r="EDO61"/>
      <c r="EDP61"/>
      <c r="EDQ61"/>
      <c r="EDR61"/>
      <c r="EDS61"/>
      <c r="EDT61"/>
      <c r="EDU61"/>
      <c r="EDV61"/>
      <c r="EDW61"/>
      <c r="EDX61"/>
      <c r="EDY61"/>
      <c r="EDZ61"/>
      <c r="EEA61"/>
      <c r="EEB61"/>
      <c r="EEC61"/>
      <c r="EED61"/>
      <c r="EEE61"/>
      <c r="EEF61"/>
      <c r="EEG61"/>
      <c r="EEH61"/>
      <c r="EEI61"/>
      <c r="EEJ61"/>
      <c r="EEK61"/>
      <c r="EEL61"/>
      <c r="EEM61"/>
      <c r="EEN61"/>
      <c r="EEO61"/>
      <c r="EEP61"/>
      <c r="EEQ61"/>
      <c r="EER61"/>
      <c r="EES61"/>
      <c r="EET61"/>
      <c r="EEU61"/>
      <c r="EEV61"/>
      <c r="EEW61"/>
      <c r="EEX61"/>
      <c r="EEY61"/>
      <c r="EEZ61"/>
      <c r="EFA61"/>
      <c r="EFB61"/>
      <c r="EFC61"/>
      <c r="EFD61"/>
      <c r="EFE61"/>
      <c r="EFF61"/>
      <c r="EFG61"/>
      <c r="EFH61"/>
      <c r="EFI61"/>
      <c r="EFJ61"/>
      <c r="EFK61"/>
      <c r="EFL61"/>
      <c r="EFM61"/>
      <c r="EFN61"/>
      <c r="EFO61"/>
      <c r="EFP61"/>
      <c r="EFQ61"/>
      <c r="EFR61"/>
      <c r="EFS61"/>
      <c r="EFT61"/>
      <c r="EFU61"/>
      <c r="EFV61"/>
      <c r="EFW61"/>
      <c r="EFX61"/>
      <c r="EFY61"/>
      <c r="EFZ61"/>
      <c r="EGA61"/>
      <c r="EGB61"/>
      <c r="EGC61"/>
      <c r="EGD61"/>
      <c r="EGE61"/>
      <c r="EGF61"/>
      <c r="EGG61"/>
      <c r="EGH61"/>
      <c r="EGI61"/>
      <c r="EGJ61"/>
      <c r="EGK61"/>
      <c r="EGL61"/>
      <c r="EGM61"/>
      <c r="EGN61"/>
      <c r="EGO61"/>
      <c r="EGP61"/>
      <c r="EGQ61"/>
      <c r="EGR61"/>
      <c r="EGS61"/>
      <c r="EGT61"/>
      <c r="EGU61"/>
      <c r="EGV61"/>
      <c r="EGW61"/>
      <c r="EGX61"/>
      <c r="EGY61"/>
      <c r="EGZ61"/>
      <c r="EHA61"/>
      <c r="EHB61"/>
      <c r="EHC61"/>
      <c r="EHD61"/>
      <c r="EHE61"/>
      <c r="EHF61"/>
      <c r="EHG61"/>
      <c r="EHH61"/>
      <c r="EHI61"/>
      <c r="EHJ61"/>
      <c r="EHK61"/>
      <c r="EHL61"/>
      <c r="EHM61"/>
      <c r="EHN61"/>
      <c r="EHO61"/>
      <c r="EHP61"/>
      <c r="EHQ61"/>
      <c r="EHR61"/>
      <c r="EHS61"/>
      <c r="EHT61"/>
      <c r="EHU61"/>
      <c r="EHV61"/>
      <c r="EHW61"/>
      <c r="EHX61"/>
      <c r="EHY61"/>
      <c r="EHZ61"/>
      <c r="EIA61"/>
      <c r="EIB61"/>
      <c r="EIC61"/>
      <c r="EID61"/>
      <c r="EIE61"/>
      <c r="EIF61"/>
      <c r="EIG61"/>
      <c r="EIH61"/>
      <c r="EII61"/>
      <c r="EIJ61"/>
      <c r="EIK61"/>
      <c r="EIL61"/>
      <c r="EIM61"/>
      <c r="EIN61"/>
      <c r="EIO61"/>
      <c r="EIP61"/>
      <c r="EIQ61"/>
      <c r="EIR61"/>
      <c r="EIS61"/>
      <c r="EIT61"/>
      <c r="EIU61"/>
      <c r="EIV61"/>
      <c r="EIW61"/>
      <c r="EIX61"/>
      <c r="EIY61"/>
      <c r="EIZ61"/>
      <c r="EJA61"/>
      <c r="EJB61"/>
      <c r="EJC61"/>
      <c r="EJD61"/>
      <c r="EJE61"/>
      <c r="EJF61"/>
      <c r="EJG61"/>
      <c r="EJH61"/>
      <c r="EJI61"/>
      <c r="EJJ61"/>
      <c r="EJK61"/>
      <c r="EJL61"/>
      <c r="EJM61"/>
      <c r="EJN61"/>
      <c r="EJO61"/>
      <c r="EJP61"/>
      <c r="EJQ61"/>
      <c r="EJR61"/>
      <c r="EJS61"/>
      <c r="EJT61"/>
      <c r="EJU61"/>
      <c r="EJV61"/>
      <c r="EJW61"/>
      <c r="EJX61"/>
      <c r="EJY61"/>
      <c r="EJZ61"/>
      <c r="EKA61"/>
      <c r="EKB61"/>
      <c r="EKC61"/>
      <c r="EKD61"/>
      <c r="EKE61"/>
      <c r="EKF61"/>
      <c r="EKG61"/>
      <c r="EKH61"/>
      <c r="EKI61"/>
      <c r="EKJ61"/>
      <c r="EKK61"/>
      <c r="EKL61"/>
      <c r="EKM61"/>
      <c r="EKN61"/>
      <c r="EKO61"/>
      <c r="EKP61"/>
      <c r="EKQ61"/>
      <c r="EKR61"/>
      <c r="EKS61"/>
      <c r="EKT61"/>
      <c r="EKU61"/>
      <c r="EKV61"/>
      <c r="EKW61"/>
      <c r="EKX61"/>
      <c r="EKY61"/>
      <c r="EKZ61"/>
      <c r="ELA61"/>
      <c r="ELB61"/>
      <c r="ELC61"/>
      <c r="ELD61"/>
      <c r="ELE61"/>
      <c r="ELF61"/>
      <c r="ELG61"/>
      <c r="ELH61"/>
      <c r="ELI61"/>
      <c r="ELJ61"/>
      <c r="ELK61"/>
      <c r="ELL61"/>
      <c r="ELM61"/>
      <c r="ELN61"/>
      <c r="ELO61"/>
      <c r="ELP61"/>
      <c r="ELQ61"/>
      <c r="ELR61"/>
      <c r="ELS61"/>
      <c r="ELT61"/>
      <c r="ELU61"/>
      <c r="ELV61"/>
      <c r="ELW61"/>
      <c r="ELX61"/>
      <c r="ELY61"/>
      <c r="ELZ61"/>
      <c r="EMA61"/>
      <c r="EMB61"/>
      <c r="EMC61"/>
      <c r="EMD61"/>
      <c r="EME61"/>
      <c r="EMF61"/>
      <c r="EMG61"/>
      <c r="EMH61"/>
      <c r="EMI61"/>
      <c r="EMJ61"/>
      <c r="EMK61"/>
      <c r="EML61"/>
      <c r="EMM61"/>
      <c r="EMN61"/>
      <c r="EMO61"/>
      <c r="EMP61"/>
      <c r="EMQ61"/>
      <c r="EMR61"/>
      <c r="EMS61"/>
      <c r="EMT61"/>
      <c r="EMU61"/>
      <c r="EMV61"/>
      <c r="EMW61"/>
      <c r="EMX61"/>
      <c r="EMY61"/>
      <c r="EMZ61"/>
      <c r="ENA61"/>
      <c r="ENB61"/>
      <c r="ENC61"/>
      <c r="END61"/>
      <c r="ENE61"/>
      <c r="ENF61"/>
      <c r="ENG61"/>
      <c r="ENH61"/>
      <c r="ENI61"/>
      <c r="ENJ61"/>
      <c r="ENK61"/>
      <c r="ENL61"/>
      <c r="ENM61"/>
      <c r="ENN61"/>
      <c r="ENO61"/>
      <c r="ENP61"/>
      <c r="ENQ61"/>
      <c r="ENR61"/>
      <c r="ENS61"/>
      <c r="ENT61"/>
      <c r="ENU61"/>
      <c r="ENV61"/>
      <c r="ENW61"/>
      <c r="ENX61"/>
      <c r="ENY61"/>
      <c r="ENZ61"/>
      <c r="EOA61"/>
      <c r="EOB61"/>
      <c r="EOC61"/>
      <c r="EOD61"/>
      <c r="EOE61"/>
      <c r="EOF61"/>
      <c r="EOG61"/>
      <c r="EOH61"/>
      <c r="EOI61"/>
      <c r="EOJ61"/>
      <c r="EOK61"/>
      <c r="EOL61"/>
      <c r="EOM61"/>
      <c r="EON61"/>
      <c r="EOO61"/>
      <c r="EOP61"/>
      <c r="EOQ61"/>
      <c r="EOR61"/>
      <c r="EOS61"/>
      <c r="EOT61"/>
      <c r="EOU61"/>
      <c r="EOV61"/>
      <c r="EOW61"/>
      <c r="EOX61"/>
      <c r="EOY61"/>
      <c r="EOZ61"/>
      <c r="EPA61"/>
      <c r="EPB61"/>
      <c r="EPC61"/>
      <c r="EPD61"/>
      <c r="EPE61"/>
      <c r="EPF61"/>
      <c r="EPG61"/>
      <c r="EPH61"/>
      <c r="EPI61"/>
      <c r="EPJ61"/>
      <c r="EPK61"/>
      <c r="EPL61"/>
      <c r="EPM61"/>
      <c r="EPN61"/>
      <c r="EPO61"/>
      <c r="EPP61"/>
      <c r="EPQ61"/>
      <c r="EPR61"/>
      <c r="EPS61"/>
      <c r="EPT61"/>
      <c r="EPU61"/>
      <c r="EPV61"/>
      <c r="EPW61"/>
      <c r="EPX61"/>
      <c r="EPY61"/>
      <c r="EPZ61"/>
      <c r="EQA61"/>
      <c r="EQB61"/>
      <c r="EQC61"/>
      <c r="EQD61"/>
      <c r="EQE61"/>
      <c r="EQF61"/>
      <c r="EQG61"/>
      <c r="EQH61"/>
      <c r="EQI61"/>
      <c r="EQJ61"/>
      <c r="EQK61"/>
      <c r="EQL61"/>
      <c r="EQM61"/>
      <c r="EQN61"/>
      <c r="EQO61"/>
      <c r="EQP61"/>
      <c r="EQQ61"/>
      <c r="EQR61"/>
      <c r="EQS61"/>
      <c r="EQT61"/>
      <c r="EQU61"/>
      <c r="EQV61"/>
      <c r="EQW61"/>
      <c r="EQX61"/>
      <c r="EQY61"/>
      <c r="EQZ61"/>
      <c r="ERA61"/>
      <c r="ERB61"/>
      <c r="ERC61"/>
      <c r="ERD61"/>
      <c r="ERE61"/>
      <c r="ERF61"/>
      <c r="ERG61"/>
      <c r="ERH61"/>
      <c r="ERI61"/>
      <c r="ERJ61"/>
      <c r="ERK61"/>
      <c r="ERL61"/>
      <c r="ERM61"/>
      <c r="ERN61"/>
      <c r="ERO61"/>
      <c r="ERP61"/>
      <c r="ERQ61"/>
      <c r="ERR61"/>
      <c r="ERS61"/>
      <c r="ERT61"/>
      <c r="ERU61"/>
      <c r="ERV61"/>
      <c r="ERW61"/>
      <c r="ERX61"/>
      <c r="ERY61"/>
      <c r="ERZ61"/>
      <c r="ESA61"/>
      <c r="ESB61"/>
      <c r="ESC61"/>
      <c r="ESD61"/>
      <c r="ESE61"/>
      <c r="ESF61"/>
      <c r="ESG61"/>
      <c r="ESH61"/>
      <c r="ESI61"/>
      <c r="ESJ61"/>
      <c r="ESK61"/>
      <c r="ESL61"/>
      <c r="ESM61"/>
      <c r="ESN61"/>
      <c r="ESO61"/>
      <c r="ESP61"/>
      <c r="ESQ61"/>
      <c r="ESR61"/>
      <c r="ESS61"/>
      <c r="EST61"/>
      <c r="ESU61"/>
      <c r="ESV61"/>
      <c r="ESW61"/>
      <c r="ESX61"/>
      <c r="ESY61"/>
      <c r="ESZ61"/>
      <c r="ETA61"/>
      <c r="ETB61"/>
      <c r="ETC61"/>
      <c r="ETD61"/>
      <c r="ETE61"/>
      <c r="ETF61"/>
      <c r="ETG61"/>
      <c r="ETH61"/>
      <c r="ETI61"/>
      <c r="ETJ61"/>
      <c r="ETK61"/>
      <c r="ETL61"/>
      <c r="ETM61"/>
      <c r="ETN61"/>
      <c r="ETO61"/>
      <c r="ETP61"/>
      <c r="ETQ61"/>
      <c r="ETR61"/>
      <c r="ETS61"/>
      <c r="ETT61"/>
      <c r="ETU61"/>
      <c r="ETV61"/>
      <c r="ETW61"/>
      <c r="ETX61"/>
      <c r="ETY61"/>
      <c r="ETZ61"/>
      <c r="EUA61"/>
      <c r="EUB61"/>
      <c r="EUC61"/>
      <c r="EUD61"/>
      <c r="EUE61"/>
      <c r="EUF61"/>
      <c r="EUG61"/>
      <c r="EUH61"/>
      <c r="EUI61"/>
      <c r="EUJ61"/>
      <c r="EUK61"/>
      <c r="EUL61"/>
      <c r="EUM61"/>
      <c r="EUN61"/>
      <c r="EUO61"/>
      <c r="EUP61"/>
      <c r="EUQ61"/>
      <c r="EUR61"/>
      <c r="EUS61"/>
      <c r="EUT61"/>
      <c r="EUU61"/>
      <c r="EUV61"/>
      <c r="EUW61"/>
      <c r="EUX61"/>
      <c r="EUY61"/>
      <c r="EUZ61"/>
      <c r="EVA61"/>
      <c r="EVB61"/>
      <c r="EVC61"/>
      <c r="EVD61"/>
      <c r="EVE61"/>
      <c r="EVF61"/>
      <c r="EVG61"/>
      <c r="EVH61"/>
      <c r="EVI61"/>
      <c r="EVJ61"/>
      <c r="EVK61"/>
      <c r="EVL61"/>
      <c r="EVM61"/>
      <c r="EVN61"/>
      <c r="EVO61"/>
      <c r="EVP61"/>
      <c r="EVQ61"/>
      <c r="EVR61"/>
      <c r="EVS61"/>
      <c r="EVT61"/>
      <c r="EVU61"/>
      <c r="EVV61"/>
      <c r="EVW61"/>
      <c r="EVX61"/>
      <c r="EVY61"/>
      <c r="EVZ61"/>
      <c r="EWA61"/>
      <c r="EWB61"/>
      <c r="EWC61"/>
      <c r="EWD61"/>
      <c r="EWE61"/>
      <c r="EWF61"/>
      <c r="EWG61"/>
      <c r="EWH61"/>
      <c r="EWI61"/>
      <c r="EWJ61"/>
      <c r="EWK61"/>
      <c r="EWL61"/>
      <c r="EWM61"/>
      <c r="EWN61"/>
      <c r="EWO61"/>
      <c r="EWP61"/>
      <c r="EWQ61"/>
      <c r="EWR61"/>
      <c r="EWS61"/>
      <c r="EWT61"/>
      <c r="EWU61"/>
      <c r="EWV61"/>
      <c r="EWW61"/>
      <c r="EWX61"/>
      <c r="EWY61"/>
      <c r="EWZ61"/>
      <c r="EXA61"/>
      <c r="EXB61"/>
      <c r="EXC61"/>
      <c r="EXD61"/>
      <c r="EXE61"/>
      <c r="EXF61"/>
      <c r="EXG61"/>
      <c r="EXH61"/>
      <c r="EXI61"/>
      <c r="EXJ61"/>
      <c r="EXK61"/>
      <c r="EXL61"/>
      <c r="EXM61"/>
      <c r="EXN61"/>
      <c r="EXO61"/>
      <c r="EXP61"/>
      <c r="EXQ61"/>
      <c r="EXR61"/>
      <c r="EXS61"/>
      <c r="EXT61"/>
      <c r="EXU61"/>
      <c r="EXV61"/>
      <c r="EXW61"/>
      <c r="EXX61"/>
      <c r="EXY61"/>
      <c r="EXZ61"/>
      <c r="EYA61"/>
      <c r="EYB61"/>
      <c r="EYC61"/>
      <c r="EYD61"/>
      <c r="EYE61"/>
      <c r="EYF61"/>
      <c r="EYG61"/>
      <c r="EYH61"/>
      <c r="EYI61"/>
      <c r="EYJ61"/>
      <c r="EYK61"/>
      <c r="EYL61"/>
      <c r="EYM61"/>
      <c r="EYN61"/>
      <c r="EYO61"/>
      <c r="EYP61"/>
      <c r="EYQ61"/>
      <c r="EYR61"/>
      <c r="EYS61"/>
      <c r="EYT61"/>
      <c r="EYU61"/>
      <c r="EYV61"/>
      <c r="EYW61"/>
      <c r="EYX61"/>
      <c r="EYY61"/>
      <c r="EYZ61"/>
      <c r="EZA61"/>
      <c r="EZB61"/>
      <c r="EZC61"/>
      <c r="EZD61"/>
      <c r="EZE61"/>
      <c r="EZF61"/>
      <c r="EZG61"/>
      <c r="EZH61"/>
      <c r="EZI61"/>
      <c r="EZJ61"/>
      <c r="EZK61"/>
      <c r="EZL61"/>
      <c r="EZM61"/>
      <c r="EZN61"/>
      <c r="EZO61"/>
      <c r="EZP61"/>
      <c r="EZQ61"/>
      <c r="EZR61"/>
      <c r="EZS61"/>
      <c r="EZT61"/>
      <c r="EZU61"/>
      <c r="EZV61"/>
      <c r="EZW61"/>
      <c r="EZX61"/>
      <c r="EZY61"/>
      <c r="EZZ61"/>
      <c r="FAA61"/>
      <c r="FAB61"/>
      <c r="FAC61"/>
      <c r="FAD61"/>
      <c r="FAE61"/>
      <c r="FAF61"/>
      <c r="FAG61"/>
      <c r="FAH61"/>
      <c r="FAI61"/>
      <c r="FAJ61"/>
      <c r="FAK61"/>
      <c r="FAL61"/>
      <c r="FAM61"/>
      <c r="FAN61"/>
      <c r="FAO61"/>
      <c r="FAP61"/>
      <c r="FAQ61"/>
      <c r="FAR61"/>
      <c r="FAS61"/>
      <c r="FAT61"/>
      <c r="FAU61"/>
      <c r="FAV61"/>
      <c r="FAW61"/>
      <c r="FAX61"/>
      <c r="FAY61"/>
      <c r="FAZ61"/>
      <c r="FBA61"/>
      <c r="FBB61"/>
      <c r="FBC61"/>
      <c r="FBD61"/>
      <c r="FBE61"/>
      <c r="FBF61"/>
      <c r="FBG61"/>
      <c r="FBH61"/>
      <c r="FBI61"/>
      <c r="FBJ61"/>
      <c r="FBK61"/>
      <c r="FBL61"/>
      <c r="FBM61"/>
      <c r="FBN61"/>
      <c r="FBO61"/>
      <c r="FBP61"/>
      <c r="FBQ61"/>
      <c r="FBR61"/>
      <c r="FBS61"/>
      <c r="FBT61"/>
      <c r="FBU61"/>
      <c r="FBV61"/>
      <c r="FBW61"/>
      <c r="FBX61"/>
      <c r="FBY61"/>
      <c r="FBZ61"/>
      <c r="FCA61"/>
      <c r="FCB61"/>
      <c r="FCC61"/>
      <c r="FCD61"/>
      <c r="FCE61"/>
      <c r="FCF61"/>
      <c r="FCG61"/>
      <c r="FCH61"/>
      <c r="FCI61"/>
      <c r="FCJ61"/>
      <c r="FCK61"/>
      <c r="FCL61"/>
      <c r="FCM61"/>
      <c r="FCN61"/>
      <c r="FCO61"/>
      <c r="FCP61"/>
      <c r="FCQ61"/>
      <c r="FCR61"/>
      <c r="FCS61"/>
      <c r="FCT61"/>
      <c r="FCU61"/>
      <c r="FCV61"/>
      <c r="FCW61"/>
      <c r="FCX61"/>
      <c r="FCY61"/>
      <c r="FCZ61"/>
      <c r="FDA61"/>
      <c r="FDB61"/>
      <c r="FDC61"/>
      <c r="FDD61"/>
      <c r="FDE61"/>
      <c r="FDF61"/>
      <c r="FDG61"/>
      <c r="FDH61"/>
      <c r="FDI61"/>
      <c r="FDJ61"/>
      <c r="FDK61"/>
      <c r="FDL61"/>
      <c r="FDM61"/>
      <c r="FDN61"/>
      <c r="FDO61"/>
      <c r="FDP61"/>
      <c r="FDQ61"/>
      <c r="FDR61"/>
      <c r="FDS61"/>
      <c r="FDT61"/>
      <c r="FDU61"/>
      <c r="FDV61"/>
      <c r="FDW61"/>
      <c r="FDX61"/>
      <c r="FDY61"/>
      <c r="FDZ61"/>
      <c r="FEA61"/>
      <c r="FEB61"/>
      <c r="FEC61"/>
      <c r="FED61"/>
      <c r="FEE61"/>
      <c r="FEF61"/>
      <c r="FEG61"/>
      <c r="FEH61"/>
      <c r="FEI61"/>
      <c r="FEJ61"/>
      <c r="FEK61"/>
      <c r="FEL61"/>
      <c r="FEM61"/>
      <c r="FEN61"/>
      <c r="FEO61"/>
      <c r="FEP61"/>
      <c r="FEQ61"/>
      <c r="FER61"/>
      <c r="FES61"/>
      <c r="FET61"/>
      <c r="FEU61"/>
      <c r="FEV61"/>
      <c r="FEW61"/>
      <c r="FEX61"/>
      <c r="FEY61"/>
      <c r="FEZ61"/>
      <c r="FFA61"/>
      <c r="FFB61"/>
      <c r="FFC61"/>
      <c r="FFD61"/>
      <c r="FFE61"/>
      <c r="FFF61"/>
      <c r="FFG61"/>
      <c r="FFH61"/>
      <c r="FFI61"/>
      <c r="FFJ61"/>
      <c r="FFK61"/>
      <c r="FFL61"/>
      <c r="FFM61"/>
      <c r="FFN61"/>
      <c r="FFO61"/>
      <c r="FFP61"/>
      <c r="FFQ61"/>
      <c r="FFR61"/>
      <c r="FFS61"/>
      <c r="FFT61"/>
      <c r="FFU61"/>
      <c r="FFV61"/>
      <c r="FFW61"/>
      <c r="FFX61"/>
      <c r="FFY61"/>
      <c r="FFZ61"/>
      <c r="FGA61"/>
      <c r="FGB61"/>
      <c r="FGC61"/>
      <c r="FGD61"/>
      <c r="FGE61"/>
      <c r="FGF61"/>
      <c r="FGG61"/>
      <c r="FGH61"/>
      <c r="FGI61"/>
      <c r="FGJ61"/>
      <c r="FGK61"/>
      <c r="FGL61"/>
      <c r="FGM61"/>
      <c r="FGN61"/>
      <c r="FGO61"/>
      <c r="FGP61"/>
      <c r="FGQ61"/>
      <c r="FGR61"/>
      <c r="FGS61"/>
      <c r="FGT61"/>
      <c r="FGU61"/>
      <c r="FGV61"/>
      <c r="FGW61"/>
      <c r="FGX61"/>
      <c r="FGY61"/>
      <c r="FGZ61"/>
      <c r="FHA61"/>
      <c r="FHB61"/>
      <c r="FHC61"/>
      <c r="FHD61"/>
      <c r="FHE61"/>
      <c r="FHF61"/>
      <c r="FHG61"/>
      <c r="FHH61"/>
      <c r="FHI61"/>
      <c r="FHJ61"/>
      <c r="FHK61"/>
      <c r="FHL61"/>
      <c r="FHM61"/>
      <c r="FHN61"/>
      <c r="FHO61"/>
      <c r="FHP61"/>
      <c r="FHQ61"/>
      <c r="FHR61"/>
      <c r="FHS61"/>
      <c r="FHT61"/>
      <c r="FHU61"/>
      <c r="FHV61"/>
      <c r="FHW61"/>
      <c r="FHX61"/>
      <c r="FHY61"/>
      <c r="FHZ61"/>
      <c r="FIA61"/>
      <c r="FIB61"/>
      <c r="FIC61"/>
      <c r="FID61"/>
      <c r="FIE61"/>
      <c r="FIF61"/>
      <c r="FIG61"/>
      <c r="FIH61"/>
      <c r="FII61"/>
      <c r="FIJ61"/>
      <c r="FIK61"/>
      <c r="FIL61"/>
      <c r="FIM61"/>
      <c r="FIN61"/>
      <c r="FIO61"/>
      <c r="FIP61"/>
      <c r="FIQ61"/>
      <c r="FIR61"/>
      <c r="FIS61"/>
      <c r="FIT61"/>
      <c r="FIU61"/>
      <c r="FIV61"/>
      <c r="FIW61"/>
      <c r="FIX61"/>
      <c r="FIY61"/>
      <c r="FIZ61"/>
      <c r="FJA61"/>
      <c r="FJB61"/>
      <c r="FJC61"/>
      <c r="FJD61"/>
      <c r="FJE61"/>
      <c r="FJF61"/>
      <c r="FJG61"/>
      <c r="FJH61"/>
      <c r="FJI61"/>
      <c r="FJJ61"/>
      <c r="FJK61"/>
      <c r="FJL61"/>
      <c r="FJM61"/>
      <c r="FJN61"/>
      <c r="FJO61"/>
      <c r="FJP61"/>
      <c r="FJQ61"/>
      <c r="FJR61"/>
      <c r="FJS61"/>
      <c r="FJT61"/>
      <c r="FJU61"/>
      <c r="FJV61"/>
      <c r="FJW61"/>
      <c r="FJX61"/>
      <c r="FJY61"/>
      <c r="FJZ61"/>
      <c r="FKA61"/>
      <c r="FKB61"/>
      <c r="FKC61"/>
      <c r="FKD61"/>
      <c r="FKE61"/>
      <c r="FKF61"/>
      <c r="FKG61"/>
      <c r="FKH61"/>
      <c r="FKI61"/>
      <c r="FKJ61"/>
      <c r="FKK61"/>
      <c r="FKL61"/>
      <c r="FKM61"/>
      <c r="FKN61"/>
      <c r="FKO61"/>
      <c r="FKP61"/>
      <c r="FKQ61"/>
      <c r="FKR61"/>
      <c r="FKS61"/>
      <c r="FKT61"/>
      <c r="FKU61"/>
      <c r="FKV61"/>
      <c r="FKW61"/>
      <c r="FKX61"/>
      <c r="FKY61"/>
      <c r="FKZ61"/>
      <c r="FLA61"/>
      <c r="FLB61"/>
      <c r="FLC61"/>
      <c r="FLD61"/>
      <c r="FLE61"/>
      <c r="FLF61"/>
      <c r="FLG61"/>
      <c r="FLH61"/>
      <c r="FLI61"/>
      <c r="FLJ61"/>
      <c r="FLK61"/>
      <c r="FLL61"/>
      <c r="FLM61"/>
      <c r="FLN61"/>
      <c r="FLO61"/>
      <c r="FLP61"/>
      <c r="FLQ61"/>
      <c r="FLR61"/>
      <c r="FLS61"/>
      <c r="FLT61"/>
      <c r="FLU61"/>
      <c r="FLV61"/>
      <c r="FLW61"/>
      <c r="FLX61"/>
      <c r="FLY61"/>
      <c r="FLZ61"/>
      <c r="FMA61"/>
      <c r="FMB61"/>
      <c r="FMC61"/>
      <c r="FMD61"/>
      <c r="FME61"/>
      <c r="FMF61"/>
      <c r="FMG61"/>
      <c r="FMH61"/>
      <c r="FMI61"/>
      <c r="FMJ61"/>
      <c r="FMK61"/>
      <c r="FML61"/>
      <c r="FMM61"/>
      <c r="FMN61"/>
      <c r="FMO61"/>
      <c r="FMP61"/>
      <c r="FMQ61"/>
      <c r="FMR61"/>
      <c r="FMS61"/>
      <c r="FMT61"/>
      <c r="FMU61"/>
      <c r="FMV61"/>
      <c r="FMW61"/>
      <c r="FMX61"/>
      <c r="FMY61"/>
      <c r="FMZ61"/>
      <c r="FNA61"/>
      <c r="FNB61"/>
      <c r="FNC61"/>
      <c r="FND61"/>
      <c r="FNE61"/>
      <c r="FNF61"/>
      <c r="FNG61"/>
      <c r="FNH61"/>
      <c r="FNI61"/>
      <c r="FNJ61"/>
      <c r="FNK61"/>
      <c r="FNL61"/>
      <c r="FNM61"/>
      <c r="FNN61"/>
      <c r="FNO61"/>
      <c r="FNP61"/>
      <c r="FNQ61"/>
      <c r="FNR61"/>
      <c r="FNS61"/>
      <c r="FNT61"/>
      <c r="FNU61"/>
      <c r="FNV61"/>
      <c r="FNW61"/>
      <c r="FNX61"/>
      <c r="FNY61"/>
      <c r="FNZ61"/>
      <c r="FOA61"/>
      <c r="FOB61"/>
      <c r="FOC61"/>
      <c r="FOD61"/>
      <c r="FOE61"/>
      <c r="FOF61"/>
      <c r="FOG61"/>
      <c r="FOH61"/>
      <c r="FOI61"/>
      <c r="FOJ61"/>
      <c r="FOK61"/>
      <c r="FOL61"/>
      <c r="FOM61"/>
      <c r="FON61"/>
      <c r="FOO61"/>
      <c r="FOP61"/>
      <c r="FOQ61"/>
      <c r="FOR61"/>
      <c r="FOS61"/>
      <c r="FOT61"/>
      <c r="FOU61"/>
      <c r="FOV61"/>
      <c r="FOW61"/>
      <c r="FOX61"/>
      <c r="FOY61"/>
      <c r="FOZ61"/>
      <c r="FPA61"/>
      <c r="FPB61"/>
      <c r="FPC61"/>
      <c r="FPD61"/>
      <c r="FPE61"/>
      <c r="FPF61"/>
      <c r="FPG61"/>
      <c r="FPH61"/>
      <c r="FPI61"/>
      <c r="FPJ61"/>
      <c r="FPK61"/>
      <c r="FPL61"/>
      <c r="FPM61"/>
      <c r="FPN61"/>
      <c r="FPO61"/>
      <c r="FPP61"/>
      <c r="FPQ61"/>
      <c r="FPR61"/>
      <c r="FPS61"/>
      <c r="FPT61"/>
      <c r="FPU61"/>
      <c r="FPV61"/>
      <c r="FPW61"/>
      <c r="FPX61"/>
      <c r="FPY61"/>
      <c r="FPZ61"/>
      <c r="FQA61"/>
      <c r="FQB61"/>
      <c r="FQC61"/>
      <c r="FQD61"/>
      <c r="FQE61"/>
      <c r="FQF61"/>
      <c r="FQG61"/>
      <c r="FQH61"/>
      <c r="FQI61"/>
      <c r="FQJ61"/>
      <c r="FQK61"/>
      <c r="FQL61"/>
      <c r="FQM61"/>
      <c r="FQN61"/>
      <c r="FQO61"/>
      <c r="FQP61"/>
      <c r="FQQ61"/>
      <c r="FQR61"/>
      <c r="FQS61"/>
      <c r="FQT61"/>
      <c r="FQU61"/>
      <c r="FQV61"/>
      <c r="FQW61"/>
      <c r="FQX61"/>
      <c r="FQY61"/>
      <c r="FQZ61"/>
      <c r="FRA61"/>
      <c r="FRB61"/>
      <c r="FRC61"/>
      <c r="FRD61"/>
      <c r="FRE61"/>
      <c r="FRF61"/>
      <c r="FRG61"/>
      <c r="FRH61"/>
      <c r="FRI61"/>
      <c r="FRJ61"/>
      <c r="FRK61"/>
      <c r="FRL61"/>
      <c r="FRM61"/>
      <c r="FRN61"/>
      <c r="FRO61"/>
      <c r="FRP61"/>
      <c r="FRQ61"/>
      <c r="FRR61"/>
      <c r="FRS61"/>
      <c r="FRT61"/>
      <c r="FRU61"/>
      <c r="FRV61"/>
      <c r="FRW61"/>
      <c r="FRX61"/>
      <c r="FRY61"/>
      <c r="FRZ61"/>
      <c r="FSA61"/>
      <c r="FSB61"/>
      <c r="FSC61"/>
      <c r="FSD61"/>
      <c r="FSE61"/>
      <c r="FSF61"/>
      <c r="FSG61"/>
      <c r="FSH61"/>
      <c r="FSI61"/>
      <c r="FSJ61"/>
      <c r="FSK61"/>
      <c r="FSL61"/>
      <c r="FSM61"/>
      <c r="FSN61"/>
      <c r="FSO61"/>
      <c r="FSP61"/>
      <c r="FSQ61"/>
      <c r="FSR61"/>
      <c r="FSS61"/>
      <c r="FST61"/>
      <c r="FSU61"/>
      <c r="FSV61"/>
      <c r="FSW61"/>
      <c r="FSX61"/>
      <c r="FSY61"/>
      <c r="FSZ61"/>
      <c r="FTA61"/>
      <c r="FTB61"/>
      <c r="FTC61"/>
      <c r="FTD61"/>
      <c r="FTE61"/>
      <c r="FTF61"/>
      <c r="FTG61"/>
      <c r="FTH61"/>
      <c r="FTI61"/>
      <c r="FTJ61"/>
      <c r="FTK61"/>
      <c r="FTL61"/>
      <c r="FTM61"/>
      <c r="FTN61"/>
      <c r="FTO61"/>
      <c r="FTP61"/>
      <c r="FTQ61"/>
      <c r="FTR61"/>
      <c r="FTS61"/>
      <c r="FTT61"/>
      <c r="FTU61"/>
      <c r="FTV61"/>
      <c r="FTW61"/>
      <c r="FTX61"/>
      <c r="FTY61"/>
      <c r="FTZ61"/>
      <c r="FUA61"/>
      <c r="FUB61"/>
      <c r="FUC61"/>
      <c r="FUD61"/>
      <c r="FUE61"/>
      <c r="FUF61"/>
      <c r="FUG61"/>
      <c r="FUH61"/>
      <c r="FUI61"/>
      <c r="FUJ61"/>
      <c r="FUK61"/>
      <c r="FUL61"/>
      <c r="FUM61"/>
      <c r="FUN61"/>
      <c r="FUO61"/>
      <c r="FUP61"/>
      <c r="FUQ61"/>
      <c r="FUR61"/>
      <c r="FUS61"/>
      <c r="FUT61"/>
      <c r="FUU61"/>
      <c r="FUV61"/>
      <c r="FUW61"/>
      <c r="FUX61"/>
      <c r="FUY61"/>
      <c r="FUZ61"/>
      <c r="FVA61"/>
      <c r="FVB61"/>
      <c r="FVC61"/>
      <c r="FVD61"/>
      <c r="FVE61"/>
      <c r="FVF61"/>
      <c r="FVG61"/>
      <c r="FVH61"/>
      <c r="FVI61"/>
      <c r="FVJ61"/>
      <c r="FVK61"/>
      <c r="FVL61"/>
      <c r="FVM61"/>
      <c r="FVN61"/>
      <c r="FVO61"/>
      <c r="FVP61"/>
      <c r="FVQ61"/>
      <c r="FVR61"/>
      <c r="FVS61"/>
      <c r="FVT61"/>
      <c r="FVU61"/>
      <c r="FVV61"/>
      <c r="FVW61"/>
      <c r="FVX61"/>
      <c r="FVY61"/>
      <c r="FVZ61"/>
      <c r="FWA61"/>
      <c r="FWB61"/>
      <c r="FWC61"/>
      <c r="FWD61"/>
      <c r="FWE61"/>
      <c r="FWF61"/>
      <c r="FWG61"/>
      <c r="FWH61"/>
      <c r="FWI61"/>
      <c r="FWJ61"/>
      <c r="FWK61"/>
      <c r="FWL61"/>
      <c r="FWM61"/>
      <c r="FWN61"/>
      <c r="FWO61"/>
      <c r="FWP61"/>
      <c r="FWQ61"/>
      <c r="FWR61"/>
      <c r="FWS61"/>
      <c r="FWT61"/>
      <c r="FWU61"/>
      <c r="FWV61"/>
      <c r="FWW61"/>
      <c r="FWX61"/>
      <c r="FWY61"/>
      <c r="FWZ61"/>
      <c r="FXA61"/>
      <c r="FXB61"/>
      <c r="FXC61"/>
      <c r="FXD61"/>
      <c r="FXE61"/>
      <c r="FXF61"/>
      <c r="FXG61"/>
      <c r="FXH61"/>
      <c r="FXI61"/>
      <c r="FXJ61"/>
      <c r="FXK61"/>
      <c r="FXL61"/>
      <c r="FXM61"/>
      <c r="FXN61"/>
      <c r="FXO61"/>
      <c r="FXP61"/>
      <c r="FXQ61"/>
      <c r="FXR61"/>
      <c r="FXS61"/>
      <c r="FXT61"/>
      <c r="FXU61"/>
      <c r="FXV61"/>
      <c r="FXW61"/>
      <c r="FXX61"/>
      <c r="FXY61"/>
      <c r="FXZ61"/>
      <c r="FYA61"/>
      <c r="FYB61"/>
      <c r="FYC61"/>
      <c r="FYD61"/>
      <c r="FYE61"/>
      <c r="FYF61"/>
      <c r="FYG61"/>
      <c r="FYH61"/>
      <c r="FYI61"/>
      <c r="FYJ61"/>
      <c r="FYK61"/>
      <c r="FYL61"/>
      <c r="FYM61"/>
      <c r="FYN61"/>
      <c r="FYO61"/>
      <c r="FYP61"/>
      <c r="FYQ61"/>
      <c r="FYR61"/>
      <c r="FYS61"/>
      <c r="FYT61"/>
      <c r="FYU61"/>
      <c r="FYV61"/>
      <c r="FYW61"/>
      <c r="FYX61"/>
      <c r="FYY61"/>
      <c r="FYZ61"/>
      <c r="FZA61"/>
      <c r="FZB61"/>
      <c r="FZC61"/>
      <c r="FZD61"/>
      <c r="FZE61"/>
      <c r="FZF61"/>
      <c r="FZG61"/>
      <c r="FZH61"/>
      <c r="FZI61"/>
      <c r="FZJ61"/>
      <c r="FZK61"/>
      <c r="FZL61"/>
      <c r="FZM61"/>
      <c r="FZN61"/>
      <c r="FZO61"/>
      <c r="FZP61"/>
      <c r="FZQ61"/>
      <c r="FZR61"/>
      <c r="FZS61"/>
      <c r="FZT61"/>
      <c r="FZU61"/>
      <c r="FZV61"/>
      <c r="FZW61"/>
      <c r="FZX61"/>
      <c r="FZY61"/>
      <c r="FZZ61"/>
      <c r="GAA61"/>
      <c r="GAB61"/>
      <c r="GAC61"/>
      <c r="GAD61"/>
      <c r="GAE61"/>
      <c r="GAF61"/>
      <c r="GAG61"/>
      <c r="GAH61"/>
      <c r="GAI61"/>
      <c r="GAJ61"/>
      <c r="GAK61"/>
      <c r="GAL61"/>
      <c r="GAM61"/>
      <c r="GAN61"/>
      <c r="GAO61"/>
      <c r="GAP61"/>
      <c r="GAQ61"/>
      <c r="GAR61"/>
      <c r="GAS61"/>
      <c r="GAT61"/>
      <c r="GAU61"/>
      <c r="GAV61"/>
      <c r="GAW61"/>
      <c r="GAX61"/>
      <c r="GAY61"/>
      <c r="GAZ61"/>
      <c r="GBA61"/>
      <c r="GBB61"/>
      <c r="GBC61"/>
      <c r="GBD61"/>
      <c r="GBE61"/>
      <c r="GBF61"/>
      <c r="GBG61"/>
      <c r="GBH61"/>
      <c r="GBI61"/>
      <c r="GBJ61"/>
      <c r="GBK61"/>
      <c r="GBL61"/>
      <c r="GBM61"/>
      <c r="GBN61"/>
      <c r="GBO61"/>
      <c r="GBP61"/>
      <c r="GBQ61"/>
      <c r="GBR61"/>
      <c r="GBS61"/>
      <c r="GBT61"/>
      <c r="GBU61"/>
      <c r="GBV61"/>
      <c r="GBW61"/>
      <c r="GBX61"/>
      <c r="GBY61"/>
      <c r="GBZ61"/>
      <c r="GCA61"/>
      <c r="GCB61"/>
      <c r="GCC61"/>
      <c r="GCD61"/>
      <c r="GCE61"/>
      <c r="GCF61"/>
      <c r="GCG61"/>
      <c r="GCH61"/>
      <c r="GCI61"/>
      <c r="GCJ61"/>
      <c r="GCK61"/>
      <c r="GCL61"/>
      <c r="GCM61"/>
      <c r="GCN61"/>
      <c r="GCO61"/>
      <c r="GCP61"/>
      <c r="GCQ61"/>
      <c r="GCR61"/>
      <c r="GCS61"/>
      <c r="GCT61"/>
      <c r="GCU61"/>
      <c r="GCV61"/>
      <c r="GCW61"/>
      <c r="GCX61"/>
      <c r="GCY61"/>
      <c r="GCZ61"/>
      <c r="GDA61"/>
      <c r="GDB61"/>
      <c r="GDC61"/>
      <c r="GDD61"/>
      <c r="GDE61"/>
      <c r="GDF61"/>
      <c r="GDG61"/>
      <c r="GDH61"/>
      <c r="GDI61"/>
      <c r="GDJ61"/>
      <c r="GDK61"/>
      <c r="GDL61"/>
      <c r="GDM61"/>
      <c r="GDN61"/>
      <c r="GDO61"/>
      <c r="GDP61"/>
      <c r="GDQ61"/>
      <c r="GDR61"/>
      <c r="GDS61"/>
      <c r="GDT61"/>
      <c r="GDU61"/>
      <c r="GDV61"/>
      <c r="GDW61"/>
      <c r="GDX61"/>
      <c r="GDY61"/>
      <c r="GDZ61"/>
      <c r="GEA61"/>
      <c r="GEB61"/>
      <c r="GEC61"/>
      <c r="GED61"/>
      <c r="GEE61"/>
      <c r="GEF61"/>
      <c r="GEG61"/>
      <c r="GEH61"/>
      <c r="GEI61"/>
      <c r="GEJ61"/>
      <c r="GEK61"/>
      <c r="GEL61"/>
      <c r="GEM61"/>
      <c r="GEN61"/>
      <c r="GEO61"/>
      <c r="GEP61"/>
      <c r="GEQ61"/>
      <c r="GER61"/>
      <c r="GES61"/>
      <c r="GET61"/>
      <c r="GEU61"/>
      <c r="GEV61"/>
      <c r="GEW61"/>
      <c r="GEX61"/>
      <c r="GEY61"/>
      <c r="GEZ61"/>
      <c r="GFA61"/>
      <c r="GFB61"/>
      <c r="GFC61"/>
      <c r="GFD61"/>
      <c r="GFE61"/>
      <c r="GFF61"/>
      <c r="GFG61"/>
      <c r="GFH61"/>
      <c r="GFI61"/>
      <c r="GFJ61"/>
      <c r="GFK61"/>
      <c r="GFL61"/>
      <c r="GFM61"/>
      <c r="GFN61"/>
      <c r="GFO61"/>
      <c r="GFP61"/>
      <c r="GFQ61"/>
      <c r="GFR61"/>
      <c r="GFS61"/>
      <c r="GFT61"/>
      <c r="GFU61"/>
      <c r="GFV61"/>
      <c r="GFW61"/>
      <c r="GFX61"/>
      <c r="GFY61"/>
      <c r="GFZ61"/>
      <c r="GGA61"/>
      <c r="GGB61"/>
      <c r="GGC61"/>
      <c r="GGD61"/>
      <c r="GGE61"/>
      <c r="GGF61"/>
      <c r="GGG61"/>
      <c r="GGH61"/>
      <c r="GGI61"/>
      <c r="GGJ61"/>
      <c r="GGK61"/>
      <c r="GGL61"/>
      <c r="GGM61"/>
      <c r="GGN61"/>
      <c r="GGO61"/>
      <c r="GGP61"/>
      <c r="GGQ61"/>
      <c r="GGR61"/>
      <c r="GGS61"/>
      <c r="GGT61"/>
      <c r="GGU61"/>
      <c r="GGV61"/>
      <c r="GGW61"/>
      <c r="GGX61"/>
      <c r="GGY61"/>
      <c r="GGZ61"/>
      <c r="GHA61"/>
      <c r="GHB61"/>
      <c r="GHC61"/>
      <c r="GHD61"/>
      <c r="GHE61"/>
      <c r="GHF61"/>
      <c r="GHG61"/>
      <c r="GHH61"/>
      <c r="GHI61"/>
      <c r="GHJ61"/>
      <c r="GHK61"/>
      <c r="GHL61"/>
      <c r="GHM61"/>
      <c r="GHN61"/>
      <c r="GHO61"/>
      <c r="GHP61"/>
      <c r="GHQ61"/>
      <c r="GHR61"/>
      <c r="GHS61"/>
      <c r="GHT61"/>
      <c r="GHU61"/>
      <c r="GHV61"/>
      <c r="GHW61"/>
      <c r="GHX61"/>
      <c r="GHY61"/>
      <c r="GHZ61"/>
      <c r="GIA61"/>
      <c r="GIB61"/>
      <c r="GIC61"/>
      <c r="GID61"/>
      <c r="GIE61"/>
      <c r="GIF61"/>
      <c r="GIG61"/>
      <c r="GIH61"/>
      <c r="GII61"/>
      <c r="GIJ61"/>
      <c r="GIK61"/>
      <c r="GIL61"/>
      <c r="GIM61"/>
      <c r="GIN61"/>
      <c r="GIO61"/>
      <c r="GIP61"/>
      <c r="GIQ61"/>
      <c r="GIR61"/>
      <c r="GIS61"/>
      <c r="GIT61"/>
      <c r="GIU61"/>
      <c r="GIV61"/>
      <c r="GIW61"/>
      <c r="GIX61"/>
      <c r="GIY61"/>
      <c r="GIZ61"/>
      <c r="GJA61"/>
      <c r="GJB61"/>
      <c r="GJC61"/>
      <c r="GJD61"/>
      <c r="GJE61"/>
      <c r="GJF61"/>
      <c r="GJG61"/>
      <c r="GJH61"/>
      <c r="GJI61"/>
      <c r="GJJ61"/>
      <c r="GJK61"/>
      <c r="GJL61"/>
      <c r="GJM61"/>
      <c r="GJN61"/>
      <c r="GJO61"/>
      <c r="GJP61"/>
      <c r="GJQ61"/>
      <c r="GJR61"/>
      <c r="GJS61"/>
      <c r="GJT61"/>
      <c r="GJU61"/>
      <c r="GJV61"/>
      <c r="GJW61"/>
      <c r="GJX61"/>
      <c r="GJY61"/>
      <c r="GJZ61"/>
      <c r="GKA61"/>
      <c r="GKB61"/>
      <c r="GKC61"/>
      <c r="GKD61"/>
      <c r="GKE61"/>
      <c r="GKF61"/>
      <c r="GKG61"/>
      <c r="GKH61"/>
      <c r="GKI61"/>
      <c r="GKJ61"/>
      <c r="GKK61"/>
      <c r="GKL61"/>
      <c r="GKM61"/>
      <c r="GKN61"/>
      <c r="GKO61"/>
      <c r="GKP61"/>
      <c r="GKQ61"/>
      <c r="GKR61"/>
      <c r="GKS61"/>
      <c r="GKT61"/>
      <c r="GKU61"/>
      <c r="GKV61"/>
      <c r="GKW61"/>
      <c r="GKX61"/>
      <c r="GKY61"/>
      <c r="GKZ61"/>
      <c r="GLA61"/>
      <c r="GLB61"/>
      <c r="GLC61"/>
      <c r="GLD61"/>
      <c r="GLE61"/>
      <c r="GLF61"/>
      <c r="GLG61"/>
      <c r="GLH61"/>
      <c r="GLI61"/>
      <c r="GLJ61"/>
      <c r="GLK61"/>
      <c r="GLL61"/>
      <c r="GLM61"/>
      <c r="GLN61"/>
      <c r="GLO61"/>
      <c r="GLP61"/>
      <c r="GLQ61"/>
      <c r="GLR61"/>
      <c r="GLS61"/>
      <c r="GLT61"/>
      <c r="GLU61"/>
      <c r="GLV61"/>
      <c r="GLW61"/>
      <c r="GLX61"/>
      <c r="GLY61"/>
      <c r="GLZ61"/>
      <c r="GMA61"/>
      <c r="GMB61"/>
      <c r="GMC61"/>
      <c r="GMD61"/>
      <c r="GME61"/>
      <c r="GMF61"/>
      <c r="GMG61"/>
      <c r="GMH61"/>
      <c r="GMI61"/>
      <c r="GMJ61"/>
      <c r="GMK61"/>
      <c r="GML61"/>
      <c r="GMM61"/>
      <c r="GMN61"/>
      <c r="GMO61"/>
      <c r="GMP61"/>
      <c r="GMQ61"/>
      <c r="GMR61"/>
      <c r="GMS61"/>
      <c r="GMT61"/>
      <c r="GMU61"/>
      <c r="GMV61"/>
      <c r="GMW61"/>
      <c r="GMX61"/>
      <c r="GMY61"/>
      <c r="GMZ61"/>
      <c r="GNA61"/>
      <c r="GNB61"/>
      <c r="GNC61"/>
      <c r="GND61"/>
      <c r="GNE61"/>
      <c r="GNF61"/>
      <c r="GNG61"/>
      <c r="GNH61"/>
      <c r="GNI61"/>
      <c r="GNJ61"/>
      <c r="GNK61"/>
      <c r="GNL61"/>
      <c r="GNM61"/>
      <c r="GNN61"/>
      <c r="GNO61"/>
      <c r="GNP61"/>
      <c r="GNQ61"/>
      <c r="GNR61"/>
      <c r="GNS61"/>
      <c r="GNT61"/>
      <c r="GNU61"/>
      <c r="GNV61"/>
      <c r="GNW61"/>
      <c r="GNX61"/>
      <c r="GNY61"/>
      <c r="GNZ61"/>
      <c r="GOA61"/>
      <c r="GOB61"/>
      <c r="GOC61"/>
      <c r="GOD61"/>
      <c r="GOE61"/>
      <c r="GOF61"/>
      <c r="GOG61"/>
      <c r="GOH61"/>
      <c r="GOI61"/>
      <c r="GOJ61"/>
      <c r="GOK61"/>
      <c r="GOL61"/>
      <c r="GOM61"/>
      <c r="GON61"/>
      <c r="GOO61"/>
      <c r="GOP61"/>
      <c r="GOQ61"/>
      <c r="GOR61"/>
      <c r="GOS61"/>
      <c r="GOT61"/>
      <c r="GOU61"/>
      <c r="GOV61"/>
      <c r="GOW61"/>
      <c r="GOX61"/>
      <c r="GOY61"/>
      <c r="GOZ61"/>
      <c r="GPA61"/>
      <c r="GPB61"/>
      <c r="GPC61"/>
      <c r="GPD61"/>
      <c r="GPE61"/>
      <c r="GPF61"/>
      <c r="GPG61"/>
      <c r="GPH61"/>
      <c r="GPI61"/>
      <c r="GPJ61"/>
      <c r="GPK61"/>
      <c r="GPL61"/>
      <c r="GPM61"/>
      <c r="GPN61"/>
      <c r="GPO61"/>
      <c r="GPP61"/>
      <c r="GPQ61"/>
      <c r="GPR61"/>
      <c r="GPS61"/>
      <c r="GPT61"/>
      <c r="GPU61"/>
      <c r="GPV61"/>
      <c r="GPW61"/>
      <c r="GPX61"/>
      <c r="GPY61"/>
      <c r="GPZ61"/>
      <c r="GQA61"/>
      <c r="GQB61"/>
      <c r="GQC61"/>
      <c r="GQD61"/>
      <c r="GQE61"/>
      <c r="GQF61"/>
      <c r="GQG61"/>
      <c r="GQH61"/>
      <c r="GQI61"/>
      <c r="GQJ61"/>
      <c r="GQK61"/>
      <c r="GQL61"/>
      <c r="GQM61"/>
      <c r="GQN61"/>
      <c r="GQO61"/>
      <c r="GQP61"/>
      <c r="GQQ61"/>
      <c r="GQR61"/>
      <c r="GQS61"/>
      <c r="GQT61"/>
      <c r="GQU61"/>
      <c r="GQV61"/>
      <c r="GQW61"/>
      <c r="GQX61"/>
      <c r="GQY61"/>
      <c r="GQZ61"/>
      <c r="GRA61"/>
      <c r="GRB61"/>
      <c r="GRC61"/>
      <c r="GRD61"/>
      <c r="GRE61"/>
      <c r="GRF61"/>
      <c r="GRG61"/>
      <c r="GRH61"/>
      <c r="GRI61"/>
      <c r="GRJ61"/>
      <c r="GRK61"/>
      <c r="GRL61"/>
      <c r="GRM61"/>
      <c r="GRN61"/>
      <c r="GRO61"/>
      <c r="GRP61"/>
      <c r="GRQ61"/>
      <c r="GRR61"/>
      <c r="GRS61"/>
      <c r="GRT61"/>
      <c r="GRU61"/>
      <c r="GRV61"/>
      <c r="GRW61"/>
      <c r="GRX61"/>
      <c r="GRY61"/>
      <c r="GRZ61"/>
      <c r="GSA61"/>
      <c r="GSB61"/>
      <c r="GSC61"/>
      <c r="GSD61"/>
      <c r="GSE61"/>
      <c r="GSF61"/>
      <c r="GSG61"/>
      <c r="GSH61"/>
      <c r="GSI61"/>
      <c r="GSJ61"/>
      <c r="GSK61"/>
      <c r="GSL61"/>
      <c r="GSM61"/>
      <c r="GSN61"/>
      <c r="GSO61"/>
      <c r="GSP61"/>
      <c r="GSQ61"/>
      <c r="GSR61"/>
      <c r="GSS61"/>
      <c r="GST61"/>
      <c r="GSU61"/>
      <c r="GSV61"/>
      <c r="GSW61"/>
      <c r="GSX61"/>
      <c r="GSY61"/>
      <c r="GSZ61"/>
      <c r="GTA61"/>
      <c r="GTB61"/>
      <c r="GTC61"/>
      <c r="GTD61"/>
      <c r="GTE61"/>
      <c r="GTF61"/>
      <c r="GTG61"/>
      <c r="GTH61"/>
      <c r="GTI61"/>
      <c r="GTJ61"/>
      <c r="GTK61"/>
      <c r="GTL61"/>
      <c r="GTM61"/>
      <c r="GTN61"/>
      <c r="GTO61"/>
      <c r="GTP61"/>
      <c r="GTQ61"/>
      <c r="GTR61"/>
      <c r="GTS61"/>
      <c r="GTT61"/>
      <c r="GTU61"/>
      <c r="GTV61"/>
      <c r="GTW61"/>
      <c r="GTX61"/>
      <c r="GTY61"/>
      <c r="GTZ61"/>
      <c r="GUA61"/>
      <c r="GUB61"/>
      <c r="GUC61"/>
      <c r="GUD61"/>
      <c r="GUE61"/>
      <c r="GUF61"/>
      <c r="GUG61"/>
      <c r="GUH61"/>
      <c r="GUI61"/>
      <c r="GUJ61"/>
      <c r="GUK61"/>
      <c r="GUL61"/>
      <c r="GUM61"/>
      <c r="GUN61"/>
      <c r="GUO61"/>
      <c r="GUP61"/>
      <c r="GUQ61"/>
      <c r="GUR61"/>
      <c r="GUS61"/>
      <c r="GUT61"/>
      <c r="GUU61"/>
      <c r="GUV61"/>
      <c r="GUW61"/>
      <c r="GUX61"/>
      <c r="GUY61"/>
      <c r="GUZ61"/>
      <c r="GVA61"/>
      <c r="GVB61"/>
      <c r="GVC61"/>
      <c r="GVD61"/>
      <c r="GVE61"/>
      <c r="GVF61"/>
      <c r="GVG61"/>
      <c r="GVH61"/>
      <c r="GVI61"/>
      <c r="GVJ61"/>
      <c r="GVK61"/>
      <c r="GVL61"/>
      <c r="GVM61"/>
      <c r="GVN61"/>
      <c r="GVO61"/>
      <c r="GVP61"/>
      <c r="GVQ61"/>
      <c r="GVR61"/>
      <c r="GVS61"/>
      <c r="GVT61"/>
      <c r="GVU61"/>
      <c r="GVV61"/>
      <c r="GVW61"/>
      <c r="GVX61"/>
      <c r="GVY61"/>
      <c r="GVZ61"/>
      <c r="GWA61"/>
      <c r="GWB61"/>
      <c r="GWC61"/>
      <c r="GWD61"/>
      <c r="GWE61"/>
      <c r="GWF61"/>
      <c r="GWG61"/>
      <c r="GWH61"/>
      <c r="GWI61"/>
      <c r="GWJ61"/>
      <c r="GWK61"/>
      <c r="GWL61"/>
      <c r="GWM61"/>
      <c r="GWN61"/>
      <c r="GWO61"/>
      <c r="GWP61"/>
      <c r="GWQ61"/>
      <c r="GWR61"/>
      <c r="GWS61"/>
      <c r="GWT61"/>
      <c r="GWU61"/>
      <c r="GWV61"/>
      <c r="GWW61"/>
      <c r="GWX61"/>
      <c r="GWY61"/>
      <c r="GWZ61"/>
      <c r="GXA61"/>
      <c r="GXB61"/>
      <c r="GXC61"/>
      <c r="GXD61"/>
      <c r="GXE61"/>
      <c r="GXF61"/>
      <c r="GXG61"/>
      <c r="GXH61"/>
      <c r="GXI61"/>
      <c r="GXJ61"/>
      <c r="GXK61"/>
      <c r="GXL61"/>
      <c r="GXM61"/>
      <c r="GXN61"/>
      <c r="GXO61"/>
      <c r="GXP61"/>
      <c r="GXQ61"/>
      <c r="GXR61"/>
      <c r="GXS61"/>
      <c r="GXT61"/>
      <c r="GXU61"/>
      <c r="GXV61"/>
      <c r="GXW61"/>
      <c r="GXX61"/>
      <c r="GXY61"/>
      <c r="GXZ61"/>
      <c r="GYA61"/>
      <c r="GYB61"/>
      <c r="GYC61"/>
      <c r="GYD61"/>
      <c r="GYE61"/>
      <c r="GYF61"/>
      <c r="GYG61"/>
      <c r="GYH61"/>
      <c r="GYI61"/>
      <c r="GYJ61"/>
      <c r="GYK61"/>
      <c r="GYL61"/>
      <c r="GYM61"/>
      <c r="GYN61"/>
      <c r="GYO61"/>
      <c r="GYP61"/>
      <c r="GYQ61"/>
      <c r="GYR61"/>
      <c r="GYS61"/>
      <c r="GYT61"/>
      <c r="GYU61"/>
      <c r="GYV61"/>
      <c r="GYW61"/>
      <c r="GYX61"/>
      <c r="GYY61"/>
      <c r="GYZ61"/>
      <c r="GZA61"/>
      <c r="GZB61"/>
      <c r="GZC61"/>
      <c r="GZD61"/>
      <c r="GZE61"/>
      <c r="GZF61"/>
      <c r="GZG61"/>
      <c r="GZH61"/>
      <c r="GZI61"/>
      <c r="GZJ61"/>
      <c r="GZK61"/>
      <c r="GZL61"/>
      <c r="GZM61"/>
      <c r="GZN61"/>
      <c r="GZO61"/>
      <c r="GZP61"/>
      <c r="GZQ61"/>
      <c r="GZR61"/>
      <c r="GZS61"/>
      <c r="GZT61"/>
      <c r="GZU61"/>
      <c r="GZV61"/>
      <c r="GZW61"/>
      <c r="GZX61"/>
      <c r="GZY61"/>
      <c r="GZZ61"/>
      <c r="HAA61"/>
      <c r="HAB61"/>
      <c r="HAC61"/>
      <c r="HAD61"/>
      <c r="HAE61"/>
      <c r="HAF61"/>
      <c r="HAG61"/>
      <c r="HAH61"/>
      <c r="HAI61"/>
      <c r="HAJ61"/>
      <c r="HAK61"/>
      <c r="HAL61"/>
      <c r="HAM61"/>
      <c r="HAN61"/>
      <c r="HAO61"/>
      <c r="HAP61"/>
      <c r="HAQ61"/>
      <c r="HAR61"/>
      <c r="HAS61"/>
      <c r="HAT61"/>
      <c r="HAU61"/>
      <c r="HAV61"/>
      <c r="HAW61"/>
      <c r="HAX61"/>
      <c r="HAY61"/>
      <c r="HAZ61"/>
      <c r="HBA61"/>
      <c r="HBB61"/>
      <c r="HBC61"/>
      <c r="HBD61"/>
      <c r="HBE61"/>
      <c r="HBF61"/>
      <c r="HBG61"/>
      <c r="HBH61"/>
      <c r="HBI61"/>
      <c r="HBJ61"/>
      <c r="HBK61"/>
      <c r="HBL61"/>
      <c r="HBM61"/>
      <c r="HBN61"/>
      <c r="HBO61"/>
      <c r="HBP61"/>
      <c r="HBQ61"/>
      <c r="HBR61"/>
      <c r="HBS61"/>
      <c r="HBT61"/>
      <c r="HBU61"/>
      <c r="HBV61"/>
      <c r="HBW61"/>
      <c r="HBX61"/>
      <c r="HBY61"/>
      <c r="HBZ61"/>
      <c r="HCA61"/>
      <c r="HCB61"/>
      <c r="HCC61"/>
      <c r="HCD61"/>
      <c r="HCE61"/>
      <c r="HCF61"/>
      <c r="HCG61"/>
      <c r="HCH61"/>
      <c r="HCI61"/>
      <c r="HCJ61"/>
      <c r="HCK61"/>
      <c r="HCL61"/>
      <c r="HCM61"/>
      <c r="HCN61"/>
      <c r="HCO61"/>
      <c r="HCP61"/>
      <c r="HCQ61"/>
      <c r="HCR61"/>
      <c r="HCS61"/>
      <c r="HCT61"/>
      <c r="HCU61"/>
      <c r="HCV61"/>
      <c r="HCW61"/>
      <c r="HCX61"/>
      <c r="HCY61"/>
      <c r="HCZ61"/>
      <c r="HDA61"/>
      <c r="HDB61"/>
      <c r="HDC61"/>
      <c r="HDD61"/>
      <c r="HDE61"/>
      <c r="HDF61"/>
      <c r="HDG61"/>
      <c r="HDH61"/>
      <c r="HDI61"/>
      <c r="HDJ61"/>
      <c r="HDK61"/>
      <c r="HDL61"/>
      <c r="HDM61"/>
      <c r="HDN61"/>
      <c r="HDO61"/>
      <c r="HDP61"/>
      <c r="HDQ61"/>
      <c r="HDR61"/>
      <c r="HDS61"/>
      <c r="HDT61"/>
      <c r="HDU61"/>
      <c r="HDV61"/>
      <c r="HDW61"/>
      <c r="HDX61"/>
      <c r="HDY61"/>
      <c r="HDZ61"/>
      <c r="HEA61"/>
      <c r="HEB61"/>
      <c r="HEC61"/>
      <c r="HED61"/>
      <c r="HEE61"/>
      <c r="HEF61"/>
      <c r="HEG61"/>
      <c r="HEH61"/>
      <c r="HEI61"/>
      <c r="HEJ61"/>
      <c r="HEK61"/>
      <c r="HEL61"/>
      <c r="HEM61"/>
      <c r="HEN61"/>
      <c r="HEO61"/>
      <c r="HEP61"/>
      <c r="HEQ61"/>
      <c r="HER61"/>
      <c r="HES61"/>
      <c r="HET61"/>
      <c r="HEU61"/>
      <c r="HEV61"/>
      <c r="HEW61"/>
      <c r="HEX61"/>
      <c r="HEY61"/>
      <c r="HEZ61"/>
      <c r="HFA61"/>
      <c r="HFB61"/>
      <c r="HFC61"/>
      <c r="HFD61"/>
      <c r="HFE61"/>
      <c r="HFF61"/>
      <c r="HFG61"/>
      <c r="HFH61"/>
      <c r="HFI61"/>
      <c r="HFJ61"/>
      <c r="HFK61"/>
      <c r="HFL61"/>
      <c r="HFM61"/>
      <c r="HFN61"/>
      <c r="HFO61"/>
      <c r="HFP61"/>
      <c r="HFQ61"/>
      <c r="HFR61"/>
      <c r="HFS61"/>
      <c r="HFT61"/>
      <c r="HFU61"/>
      <c r="HFV61"/>
      <c r="HFW61"/>
      <c r="HFX61"/>
      <c r="HFY61"/>
      <c r="HFZ61"/>
      <c r="HGA61"/>
      <c r="HGB61"/>
      <c r="HGC61"/>
      <c r="HGD61"/>
      <c r="HGE61"/>
      <c r="HGF61"/>
      <c r="HGG61"/>
      <c r="HGH61"/>
      <c r="HGI61"/>
      <c r="HGJ61"/>
      <c r="HGK61"/>
      <c r="HGL61"/>
      <c r="HGM61"/>
      <c r="HGN61"/>
      <c r="HGO61"/>
      <c r="HGP61"/>
      <c r="HGQ61"/>
      <c r="HGR61"/>
      <c r="HGS61"/>
      <c r="HGT61"/>
      <c r="HGU61"/>
      <c r="HGV61"/>
      <c r="HGW61"/>
      <c r="HGX61"/>
      <c r="HGY61"/>
      <c r="HGZ61"/>
      <c r="HHA61"/>
      <c r="HHB61"/>
      <c r="HHC61"/>
      <c r="HHD61"/>
      <c r="HHE61"/>
      <c r="HHF61"/>
      <c r="HHG61"/>
      <c r="HHH61"/>
      <c r="HHI61"/>
      <c r="HHJ61"/>
      <c r="HHK61"/>
      <c r="HHL61"/>
      <c r="HHM61"/>
      <c r="HHN61"/>
      <c r="HHO61"/>
      <c r="HHP61"/>
      <c r="HHQ61"/>
      <c r="HHR61"/>
      <c r="HHS61"/>
      <c r="HHT61"/>
      <c r="HHU61"/>
      <c r="HHV61"/>
      <c r="HHW61"/>
      <c r="HHX61"/>
      <c r="HHY61"/>
      <c r="HHZ61"/>
      <c r="HIA61"/>
      <c r="HIB61"/>
      <c r="HIC61"/>
      <c r="HID61"/>
      <c r="HIE61"/>
      <c r="HIF61"/>
      <c r="HIG61"/>
      <c r="HIH61"/>
      <c r="HII61"/>
      <c r="HIJ61"/>
      <c r="HIK61"/>
      <c r="HIL61"/>
      <c r="HIM61"/>
      <c r="HIN61"/>
      <c r="HIO61"/>
      <c r="HIP61"/>
      <c r="HIQ61"/>
      <c r="HIR61"/>
      <c r="HIS61"/>
      <c r="HIT61"/>
      <c r="HIU61"/>
      <c r="HIV61"/>
      <c r="HIW61"/>
      <c r="HIX61"/>
      <c r="HIY61"/>
      <c r="HIZ61"/>
      <c r="HJA61"/>
      <c r="HJB61"/>
      <c r="HJC61"/>
      <c r="HJD61"/>
      <c r="HJE61"/>
      <c r="HJF61"/>
      <c r="HJG61"/>
      <c r="HJH61"/>
      <c r="HJI61"/>
      <c r="HJJ61"/>
      <c r="HJK61"/>
      <c r="HJL61"/>
      <c r="HJM61"/>
      <c r="HJN61"/>
      <c r="HJO61"/>
      <c r="HJP61"/>
      <c r="HJQ61"/>
      <c r="HJR61"/>
      <c r="HJS61"/>
      <c r="HJT61"/>
      <c r="HJU61"/>
      <c r="HJV61"/>
      <c r="HJW61"/>
      <c r="HJX61"/>
      <c r="HJY61"/>
      <c r="HJZ61"/>
      <c r="HKA61"/>
      <c r="HKB61"/>
      <c r="HKC61"/>
      <c r="HKD61"/>
      <c r="HKE61"/>
      <c r="HKF61"/>
      <c r="HKG61"/>
      <c r="HKH61"/>
      <c r="HKI61"/>
      <c r="HKJ61"/>
      <c r="HKK61"/>
      <c r="HKL61"/>
      <c r="HKM61"/>
      <c r="HKN61"/>
      <c r="HKO61"/>
      <c r="HKP61"/>
      <c r="HKQ61"/>
      <c r="HKR61"/>
      <c r="HKS61"/>
      <c r="HKT61"/>
      <c r="HKU61"/>
      <c r="HKV61"/>
      <c r="HKW61"/>
      <c r="HKX61"/>
      <c r="HKY61"/>
      <c r="HKZ61"/>
      <c r="HLA61"/>
      <c r="HLB61"/>
      <c r="HLC61"/>
      <c r="HLD61"/>
      <c r="HLE61"/>
      <c r="HLF61"/>
      <c r="HLG61"/>
      <c r="HLH61"/>
      <c r="HLI61"/>
      <c r="HLJ61"/>
      <c r="HLK61"/>
      <c r="HLL61"/>
      <c r="HLM61"/>
      <c r="HLN61"/>
      <c r="HLO61"/>
      <c r="HLP61"/>
      <c r="HLQ61"/>
      <c r="HLR61"/>
      <c r="HLS61"/>
      <c r="HLT61"/>
      <c r="HLU61"/>
      <c r="HLV61"/>
      <c r="HLW61"/>
      <c r="HLX61"/>
      <c r="HLY61"/>
      <c r="HLZ61"/>
      <c r="HMA61"/>
      <c r="HMB61"/>
      <c r="HMC61"/>
      <c r="HMD61"/>
      <c r="HME61"/>
      <c r="HMF61"/>
      <c r="HMG61"/>
      <c r="HMH61"/>
      <c r="HMI61"/>
      <c r="HMJ61"/>
      <c r="HMK61"/>
      <c r="HML61"/>
      <c r="HMM61"/>
      <c r="HMN61"/>
      <c r="HMO61"/>
      <c r="HMP61"/>
      <c r="HMQ61"/>
      <c r="HMR61"/>
      <c r="HMS61"/>
      <c r="HMT61"/>
      <c r="HMU61"/>
      <c r="HMV61"/>
      <c r="HMW61"/>
      <c r="HMX61"/>
      <c r="HMY61"/>
      <c r="HMZ61"/>
      <c r="HNA61"/>
      <c r="HNB61"/>
      <c r="HNC61"/>
      <c r="HND61"/>
      <c r="HNE61"/>
      <c r="HNF61"/>
      <c r="HNG61"/>
      <c r="HNH61"/>
      <c r="HNI61"/>
      <c r="HNJ61"/>
      <c r="HNK61"/>
      <c r="HNL61"/>
      <c r="HNM61"/>
      <c r="HNN61"/>
      <c r="HNO61"/>
      <c r="HNP61"/>
      <c r="HNQ61"/>
      <c r="HNR61"/>
      <c r="HNS61"/>
      <c r="HNT61"/>
      <c r="HNU61"/>
      <c r="HNV61"/>
      <c r="HNW61"/>
      <c r="HNX61"/>
      <c r="HNY61"/>
      <c r="HNZ61"/>
      <c r="HOA61"/>
      <c r="HOB61"/>
      <c r="HOC61"/>
      <c r="HOD61"/>
      <c r="HOE61"/>
      <c r="HOF61"/>
      <c r="HOG61"/>
      <c r="HOH61"/>
      <c r="HOI61"/>
      <c r="HOJ61"/>
      <c r="HOK61"/>
      <c r="HOL61"/>
      <c r="HOM61"/>
      <c r="HON61"/>
      <c r="HOO61"/>
      <c r="HOP61"/>
      <c r="HOQ61"/>
      <c r="HOR61"/>
      <c r="HOS61"/>
      <c r="HOT61"/>
      <c r="HOU61"/>
      <c r="HOV61"/>
      <c r="HOW61"/>
      <c r="HOX61"/>
      <c r="HOY61"/>
      <c r="HOZ61"/>
      <c r="HPA61"/>
      <c r="HPB61"/>
      <c r="HPC61"/>
      <c r="HPD61"/>
      <c r="HPE61"/>
      <c r="HPF61"/>
      <c r="HPG61"/>
      <c r="HPH61"/>
      <c r="HPI61"/>
      <c r="HPJ61"/>
      <c r="HPK61"/>
      <c r="HPL61"/>
      <c r="HPM61"/>
      <c r="HPN61"/>
      <c r="HPO61"/>
      <c r="HPP61"/>
      <c r="HPQ61"/>
      <c r="HPR61"/>
      <c r="HPS61"/>
      <c r="HPT61"/>
      <c r="HPU61"/>
      <c r="HPV61"/>
      <c r="HPW61"/>
      <c r="HPX61"/>
      <c r="HPY61"/>
      <c r="HPZ61"/>
      <c r="HQA61"/>
      <c r="HQB61"/>
      <c r="HQC61"/>
      <c r="HQD61"/>
      <c r="HQE61"/>
      <c r="HQF61"/>
      <c r="HQG61"/>
      <c r="HQH61"/>
      <c r="HQI61"/>
      <c r="HQJ61"/>
      <c r="HQK61"/>
      <c r="HQL61"/>
      <c r="HQM61"/>
      <c r="HQN61"/>
      <c r="HQO61"/>
      <c r="HQP61"/>
      <c r="HQQ61"/>
      <c r="HQR61"/>
      <c r="HQS61"/>
      <c r="HQT61"/>
      <c r="HQU61"/>
      <c r="HQV61"/>
      <c r="HQW61"/>
      <c r="HQX61"/>
      <c r="HQY61"/>
      <c r="HQZ61"/>
      <c r="HRA61"/>
      <c r="HRB61"/>
      <c r="HRC61"/>
      <c r="HRD61"/>
      <c r="HRE61"/>
      <c r="HRF61"/>
      <c r="HRG61"/>
      <c r="HRH61"/>
      <c r="HRI61"/>
      <c r="HRJ61"/>
      <c r="HRK61"/>
      <c r="HRL61"/>
      <c r="HRM61"/>
      <c r="HRN61"/>
      <c r="HRO61"/>
      <c r="HRP61"/>
      <c r="HRQ61"/>
      <c r="HRR61"/>
      <c r="HRS61"/>
      <c r="HRT61"/>
      <c r="HRU61"/>
      <c r="HRV61"/>
      <c r="HRW61"/>
      <c r="HRX61"/>
      <c r="HRY61"/>
      <c r="HRZ61"/>
      <c r="HSA61"/>
      <c r="HSB61"/>
      <c r="HSC61"/>
      <c r="HSD61"/>
      <c r="HSE61"/>
      <c r="HSF61"/>
      <c r="HSG61"/>
      <c r="HSH61"/>
      <c r="HSI61"/>
      <c r="HSJ61"/>
      <c r="HSK61"/>
      <c r="HSL61"/>
      <c r="HSM61"/>
      <c r="HSN61"/>
      <c r="HSO61"/>
      <c r="HSP61"/>
      <c r="HSQ61"/>
      <c r="HSR61"/>
      <c r="HSS61"/>
      <c r="HST61"/>
      <c r="HSU61"/>
      <c r="HSV61"/>
      <c r="HSW61"/>
      <c r="HSX61"/>
      <c r="HSY61"/>
      <c r="HSZ61"/>
      <c r="HTA61"/>
      <c r="HTB61"/>
      <c r="HTC61"/>
      <c r="HTD61"/>
      <c r="HTE61"/>
      <c r="HTF61"/>
      <c r="HTG61"/>
      <c r="HTH61"/>
      <c r="HTI61"/>
      <c r="HTJ61"/>
      <c r="HTK61"/>
      <c r="HTL61"/>
      <c r="HTM61"/>
      <c r="HTN61"/>
      <c r="HTO61"/>
      <c r="HTP61"/>
      <c r="HTQ61"/>
      <c r="HTR61"/>
      <c r="HTS61"/>
      <c r="HTT61"/>
      <c r="HTU61"/>
      <c r="HTV61"/>
      <c r="HTW61"/>
      <c r="HTX61"/>
      <c r="HTY61"/>
      <c r="HTZ61"/>
      <c r="HUA61"/>
      <c r="HUB61"/>
      <c r="HUC61"/>
      <c r="HUD61"/>
      <c r="HUE61"/>
      <c r="HUF61"/>
      <c r="HUG61"/>
      <c r="HUH61"/>
      <c r="HUI61"/>
      <c r="HUJ61"/>
      <c r="HUK61"/>
      <c r="HUL61"/>
      <c r="HUM61"/>
      <c r="HUN61"/>
      <c r="HUO61"/>
      <c r="HUP61"/>
      <c r="HUQ61"/>
      <c r="HUR61"/>
      <c r="HUS61"/>
      <c r="HUT61"/>
      <c r="HUU61"/>
      <c r="HUV61"/>
      <c r="HUW61"/>
      <c r="HUX61"/>
      <c r="HUY61"/>
      <c r="HUZ61"/>
      <c r="HVA61"/>
      <c r="HVB61"/>
      <c r="HVC61"/>
      <c r="HVD61"/>
      <c r="HVE61"/>
      <c r="HVF61"/>
      <c r="HVG61"/>
      <c r="HVH61"/>
      <c r="HVI61"/>
      <c r="HVJ61"/>
      <c r="HVK61"/>
      <c r="HVL61"/>
      <c r="HVM61"/>
      <c r="HVN61"/>
      <c r="HVO61"/>
      <c r="HVP61"/>
      <c r="HVQ61"/>
      <c r="HVR61"/>
      <c r="HVS61"/>
      <c r="HVT61"/>
      <c r="HVU61"/>
      <c r="HVV61"/>
      <c r="HVW61"/>
      <c r="HVX61"/>
      <c r="HVY61"/>
      <c r="HVZ61"/>
      <c r="HWA61"/>
      <c r="HWB61"/>
      <c r="HWC61"/>
      <c r="HWD61"/>
      <c r="HWE61"/>
      <c r="HWF61"/>
      <c r="HWG61"/>
      <c r="HWH61"/>
      <c r="HWI61"/>
      <c r="HWJ61"/>
      <c r="HWK61"/>
      <c r="HWL61"/>
      <c r="HWM61"/>
      <c r="HWN61"/>
      <c r="HWO61"/>
      <c r="HWP61"/>
      <c r="HWQ61"/>
      <c r="HWR61"/>
      <c r="HWS61"/>
      <c r="HWT61"/>
      <c r="HWU61"/>
      <c r="HWV61"/>
      <c r="HWW61"/>
      <c r="HWX61"/>
      <c r="HWY61"/>
      <c r="HWZ61"/>
      <c r="HXA61"/>
      <c r="HXB61"/>
      <c r="HXC61"/>
      <c r="HXD61"/>
      <c r="HXE61"/>
      <c r="HXF61"/>
      <c r="HXG61"/>
      <c r="HXH61"/>
      <c r="HXI61"/>
      <c r="HXJ61"/>
      <c r="HXK61"/>
      <c r="HXL61"/>
      <c r="HXM61"/>
      <c r="HXN61"/>
      <c r="HXO61"/>
      <c r="HXP61"/>
      <c r="HXQ61"/>
      <c r="HXR61"/>
      <c r="HXS61"/>
      <c r="HXT61"/>
      <c r="HXU61"/>
      <c r="HXV61"/>
      <c r="HXW61"/>
      <c r="HXX61"/>
      <c r="HXY61"/>
      <c r="HXZ61"/>
      <c r="HYA61"/>
      <c r="HYB61"/>
      <c r="HYC61"/>
      <c r="HYD61"/>
      <c r="HYE61"/>
      <c r="HYF61"/>
      <c r="HYG61"/>
      <c r="HYH61"/>
      <c r="HYI61"/>
      <c r="HYJ61"/>
      <c r="HYK61"/>
      <c r="HYL61"/>
      <c r="HYM61"/>
      <c r="HYN61"/>
      <c r="HYO61"/>
      <c r="HYP61"/>
      <c r="HYQ61"/>
      <c r="HYR61"/>
      <c r="HYS61"/>
      <c r="HYT61"/>
      <c r="HYU61"/>
      <c r="HYV61"/>
      <c r="HYW61"/>
      <c r="HYX61"/>
      <c r="HYY61"/>
      <c r="HYZ61"/>
      <c r="HZA61"/>
      <c r="HZB61"/>
      <c r="HZC61"/>
      <c r="HZD61"/>
      <c r="HZE61"/>
      <c r="HZF61"/>
      <c r="HZG61"/>
      <c r="HZH61"/>
      <c r="HZI61"/>
      <c r="HZJ61"/>
      <c r="HZK61"/>
      <c r="HZL61"/>
      <c r="HZM61"/>
      <c r="HZN61"/>
      <c r="HZO61"/>
      <c r="HZP61"/>
      <c r="HZQ61"/>
      <c r="HZR61"/>
      <c r="HZS61"/>
      <c r="HZT61"/>
      <c r="HZU61"/>
      <c r="HZV61"/>
      <c r="HZW61"/>
      <c r="HZX61"/>
      <c r="HZY61"/>
      <c r="HZZ61"/>
      <c r="IAA61"/>
      <c r="IAB61"/>
      <c r="IAC61"/>
      <c r="IAD61"/>
      <c r="IAE61"/>
      <c r="IAF61"/>
      <c r="IAG61"/>
      <c r="IAH61"/>
      <c r="IAI61"/>
      <c r="IAJ61"/>
      <c r="IAK61"/>
      <c r="IAL61"/>
      <c r="IAM61"/>
      <c r="IAN61"/>
      <c r="IAO61"/>
      <c r="IAP61"/>
      <c r="IAQ61"/>
      <c r="IAR61"/>
      <c r="IAS61"/>
      <c r="IAT61"/>
      <c r="IAU61"/>
      <c r="IAV61"/>
      <c r="IAW61"/>
      <c r="IAX61"/>
      <c r="IAY61"/>
      <c r="IAZ61"/>
      <c r="IBA61"/>
      <c r="IBB61"/>
      <c r="IBC61"/>
      <c r="IBD61"/>
      <c r="IBE61"/>
      <c r="IBF61"/>
      <c r="IBG61"/>
      <c r="IBH61"/>
      <c r="IBI61"/>
      <c r="IBJ61"/>
      <c r="IBK61"/>
      <c r="IBL61"/>
      <c r="IBM61"/>
      <c r="IBN61"/>
      <c r="IBO61"/>
      <c r="IBP61"/>
      <c r="IBQ61"/>
      <c r="IBR61"/>
      <c r="IBS61"/>
      <c r="IBT61"/>
      <c r="IBU61"/>
      <c r="IBV61"/>
      <c r="IBW61"/>
      <c r="IBX61"/>
      <c r="IBY61"/>
      <c r="IBZ61"/>
      <c r="ICA61"/>
      <c r="ICB61"/>
      <c r="ICC61"/>
      <c r="ICD61"/>
      <c r="ICE61"/>
      <c r="ICF61"/>
      <c r="ICG61"/>
      <c r="ICH61"/>
      <c r="ICI61"/>
      <c r="ICJ61"/>
      <c r="ICK61"/>
      <c r="ICL61"/>
      <c r="ICM61"/>
      <c r="ICN61"/>
      <c r="ICO61"/>
      <c r="ICP61"/>
      <c r="ICQ61"/>
      <c r="ICR61"/>
      <c r="ICS61"/>
      <c r="ICT61"/>
      <c r="ICU61"/>
      <c r="ICV61"/>
      <c r="ICW61"/>
      <c r="ICX61"/>
      <c r="ICY61"/>
      <c r="ICZ61"/>
      <c r="IDA61"/>
      <c r="IDB61"/>
      <c r="IDC61"/>
      <c r="IDD61"/>
      <c r="IDE61"/>
      <c r="IDF61"/>
      <c r="IDG61"/>
      <c r="IDH61"/>
      <c r="IDI61"/>
      <c r="IDJ61"/>
      <c r="IDK61"/>
      <c r="IDL61"/>
      <c r="IDM61"/>
      <c r="IDN61"/>
      <c r="IDO61"/>
      <c r="IDP61"/>
      <c r="IDQ61"/>
      <c r="IDR61"/>
      <c r="IDS61"/>
      <c r="IDT61"/>
      <c r="IDU61"/>
      <c r="IDV61"/>
      <c r="IDW61"/>
      <c r="IDX61"/>
      <c r="IDY61"/>
      <c r="IDZ61"/>
      <c r="IEA61"/>
      <c r="IEB61"/>
      <c r="IEC61"/>
      <c r="IED61"/>
      <c r="IEE61"/>
      <c r="IEF61"/>
      <c r="IEG61"/>
      <c r="IEH61"/>
      <c r="IEI61"/>
      <c r="IEJ61"/>
      <c r="IEK61"/>
      <c r="IEL61"/>
      <c r="IEM61"/>
      <c r="IEN61"/>
      <c r="IEO61"/>
      <c r="IEP61"/>
      <c r="IEQ61"/>
      <c r="IER61"/>
      <c r="IES61"/>
      <c r="IET61"/>
      <c r="IEU61"/>
      <c r="IEV61"/>
      <c r="IEW61"/>
      <c r="IEX61"/>
      <c r="IEY61"/>
      <c r="IEZ61"/>
      <c r="IFA61"/>
      <c r="IFB61"/>
      <c r="IFC61"/>
      <c r="IFD61"/>
      <c r="IFE61"/>
      <c r="IFF61"/>
      <c r="IFG61"/>
      <c r="IFH61"/>
      <c r="IFI61"/>
      <c r="IFJ61"/>
      <c r="IFK61"/>
      <c r="IFL61"/>
      <c r="IFM61"/>
      <c r="IFN61"/>
      <c r="IFO61"/>
      <c r="IFP61"/>
      <c r="IFQ61"/>
      <c r="IFR61"/>
      <c r="IFS61"/>
      <c r="IFT61"/>
      <c r="IFU61"/>
      <c r="IFV61"/>
      <c r="IFW61"/>
      <c r="IFX61"/>
      <c r="IFY61"/>
      <c r="IFZ61"/>
      <c r="IGA61"/>
      <c r="IGB61"/>
      <c r="IGC61"/>
      <c r="IGD61"/>
      <c r="IGE61"/>
      <c r="IGF61"/>
      <c r="IGG61"/>
      <c r="IGH61"/>
      <c r="IGI61"/>
      <c r="IGJ61"/>
      <c r="IGK61"/>
      <c r="IGL61"/>
      <c r="IGM61"/>
      <c r="IGN61"/>
      <c r="IGO61"/>
      <c r="IGP61"/>
      <c r="IGQ61"/>
      <c r="IGR61"/>
      <c r="IGS61"/>
      <c r="IGT61"/>
      <c r="IGU61"/>
      <c r="IGV61"/>
      <c r="IGW61"/>
      <c r="IGX61"/>
      <c r="IGY61"/>
      <c r="IGZ61"/>
      <c r="IHA61"/>
      <c r="IHB61"/>
      <c r="IHC61"/>
      <c r="IHD61"/>
      <c r="IHE61"/>
      <c r="IHF61"/>
      <c r="IHG61"/>
      <c r="IHH61"/>
      <c r="IHI61"/>
      <c r="IHJ61"/>
      <c r="IHK61"/>
      <c r="IHL61"/>
      <c r="IHM61"/>
      <c r="IHN61"/>
      <c r="IHO61"/>
      <c r="IHP61"/>
      <c r="IHQ61"/>
      <c r="IHR61"/>
      <c r="IHS61"/>
      <c r="IHT61"/>
      <c r="IHU61"/>
      <c r="IHV61"/>
      <c r="IHW61"/>
      <c r="IHX61"/>
      <c r="IHY61"/>
      <c r="IHZ61"/>
      <c r="IIA61"/>
      <c r="IIB61"/>
      <c r="IIC61"/>
      <c r="IID61"/>
      <c r="IIE61"/>
      <c r="IIF61"/>
      <c r="IIG61"/>
      <c r="IIH61"/>
      <c r="III61"/>
      <c r="IIJ61"/>
      <c r="IIK61"/>
      <c r="IIL61"/>
      <c r="IIM61"/>
      <c r="IIN61"/>
      <c r="IIO61"/>
      <c r="IIP61"/>
      <c r="IIQ61"/>
      <c r="IIR61"/>
      <c r="IIS61"/>
      <c r="IIT61"/>
      <c r="IIU61"/>
      <c r="IIV61"/>
      <c r="IIW61"/>
      <c r="IIX61"/>
      <c r="IIY61"/>
      <c r="IIZ61"/>
      <c r="IJA61"/>
      <c r="IJB61"/>
      <c r="IJC61"/>
      <c r="IJD61"/>
      <c r="IJE61"/>
      <c r="IJF61"/>
      <c r="IJG61"/>
      <c r="IJH61"/>
      <c r="IJI61"/>
      <c r="IJJ61"/>
      <c r="IJK61"/>
      <c r="IJL61"/>
      <c r="IJM61"/>
      <c r="IJN61"/>
      <c r="IJO61"/>
      <c r="IJP61"/>
      <c r="IJQ61"/>
      <c r="IJR61"/>
      <c r="IJS61"/>
      <c r="IJT61"/>
      <c r="IJU61"/>
      <c r="IJV61"/>
      <c r="IJW61"/>
      <c r="IJX61"/>
      <c r="IJY61"/>
      <c r="IJZ61"/>
      <c r="IKA61"/>
      <c r="IKB61"/>
      <c r="IKC61"/>
      <c r="IKD61"/>
      <c r="IKE61"/>
      <c r="IKF61"/>
      <c r="IKG61"/>
      <c r="IKH61"/>
      <c r="IKI61"/>
      <c r="IKJ61"/>
      <c r="IKK61"/>
      <c r="IKL61"/>
      <c r="IKM61"/>
      <c r="IKN61"/>
      <c r="IKO61"/>
      <c r="IKP61"/>
      <c r="IKQ61"/>
      <c r="IKR61"/>
      <c r="IKS61"/>
      <c r="IKT61"/>
      <c r="IKU61"/>
      <c r="IKV61"/>
      <c r="IKW61"/>
      <c r="IKX61"/>
      <c r="IKY61"/>
      <c r="IKZ61"/>
      <c r="ILA61"/>
      <c r="ILB61"/>
      <c r="ILC61"/>
      <c r="ILD61"/>
      <c r="ILE61"/>
      <c r="ILF61"/>
      <c r="ILG61"/>
      <c r="ILH61"/>
      <c r="ILI61"/>
      <c r="ILJ61"/>
      <c r="ILK61"/>
      <c r="ILL61"/>
      <c r="ILM61"/>
      <c r="ILN61"/>
      <c r="ILO61"/>
      <c r="ILP61"/>
      <c r="ILQ61"/>
      <c r="ILR61"/>
      <c r="ILS61"/>
      <c r="ILT61"/>
      <c r="ILU61"/>
      <c r="ILV61"/>
      <c r="ILW61"/>
      <c r="ILX61"/>
      <c r="ILY61"/>
      <c r="ILZ61"/>
      <c r="IMA61"/>
      <c r="IMB61"/>
      <c r="IMC61"/>
      <c r="IMD61"/>
      <c r="IME61"/>
      <c r="IMF61"/>
      <c r="IMG61"/>
      <c r="IMH61"/>
      <c r="IMI61"/>
      <c r="IMJ61"/>
      <c r="IMK61"/>
      <c r="IML61"/>
      <c r="IMM61"/>
      <c r="IMN61"/>
      <c r="IMO61"/>
      <c r="IMP61"/>
      <c r="IMQ61"/>
      <c r="IMR61"/>
      <c r="IMS61"/>
      <c r="IMT61"/>
      <c r="IMU61"/>
      <c r="IMV61"/>
      <c r="IMW61"/>
      <c r="IMX61"/>
      <c r="IMY61"/>
      <c r="IMZ61"/>
      <c r="INA61"/>
      <c r="INB61"/>
      <c r="INC61"/>
      <c r="IND61"/>
      <c r="INE61"/>
      <c r="INF61"/>
      <c r="ING61"/>
      <c r="INH61"/>
      <c r="INI61"/>
      <c r="INJ61"/>
      <c r="INK61"/>
      <c r="INL61"/>
      <c r="INM61"/>
      <c r="INN61"/>
      <c r="INO61"/>
      <c r="INP61"/>
      <c r="INQ61"/>
      <c r="INR61"/>
      <c r="INS61"/>
      <c r="INT61"/>
      <c r="INU61"/>
      <c r="INV61"/>
      <c r="INW61"/>
      <c r="INX61"/>
      <c r="INY61"/>
      <c r="INZ61"/>
      <c r="IOA61"/>
      <c r="IOB61"/>
      <c r="IOC61"/>
      <c r="IOD61"/>
      <c r="IOE61"/>
      <c r="IOF61"/>
      <c r="IOG61"/>
      <c r="IOH61"/>
      <c r="IOI61"/>
      <c r="IOJ61"/>
      <c r="IOK61"/>
      <c r="IOL61"/>
      <c r="IOM61"/>
      <c r="ION61"/>
      <c r="IOO61"/>
      <c r="IOP61"/>
      <c r="IOQ61"/>
      <c r="IOR61"/>
      <c r="IOS61"/>
      <c r="IOT61"/>
      <c r="IOU61"/>
      <c r="IOV61"/>
      <c r="IOW61"/>
      <c r="IOX61"/>
      <c r="IOY61"/>
      <c r="IOZ61"/>
      <c r="IPA61"/>
      <c r="IPB61"/>
      <c r="IPC61"/>
      <c r="IPD61"/>
      <c r="IPE61"/>
      <c r="IPF61"/>
      <c r="IPG61"/>
      <c r="IPH61"/>
      <c r="IPI61"/>
      <c r="IPJ61"/>
      <c r="IPK61"/>
      <c r="IPL61"/>
      <c r="IPM61"/>
      <c r="IPN61"/>
      <c r="IPO61"/>
      <c r="IPP61"/>
      <c r="IPQ61"/>
      <c r="IPR61"/>
      <c r="IPS61"/>
      <c r="IPT61"/>
      <c r="IPU61"/>
      <c r="IPV61"/>
      <c r="IPW61"/>
      <c r="IPX61"/>
      <c r="IPY61"/>
      <c r="IPZ61"/>
      <c r="IQA61"/>
      <c r="IQB61"/>
      <c r="IQC61"/>
      <c r="IQD61"/>
      <c r="IQE61"/>
      <c r="IQF61"/>
      <c r="IQG61"/>
      <c r="IQH61"/>
      <c r="IQI61"/>
      <c r="IQJ61"/>
      <c r="IQK61"/>
      <c r="IQL61"/>
      <c r="IQM61"/>
      <c r="IQN61"/>
      <c r="IQO61"/>
      <c r="IQP61"/>
      <c r="IQQ61"/>
      <c r="IQR61"/>
      <c r="IQS61"/>
      <c r="IQT61"/>
      <c r="IQU61"/>
      <c r="IQV61"/>
      <c r="IQW61"/>
      <c r="IQX61"/>
      <c r="IQY61"/>
      <c r="IQZ61"/>
      <c r="IRA61"/>
      <c r="IRB61"/>
      <c r="IRC61"/>
      <c r="IRD61"/>
      <c r="IRE61"/>
      <c r="IRF61"/>
      <c r="IRG61"/>
      <c r="IRH61"/>
      <c r="IRI61"/>
      <c r="IRJ61"/>
      <c r="IRK61"/>
      <c r="IRL61"/>
      <c r="IRM61"/>
      <c r="IRN61"/>
      <c r="IRO61"/>
      <c r="IRP61"/>
      <c r="IRQ61"/>
      <c r="IRR61"/>
      <c r="IRS61"/>
      <c r="IRT61"/>
      <c r="IRU61"/>
      <c r="IRV61"/>
      <c r="IRW61"/>
      <c r="IRX61"/>
      <c r="IRY61"/>
      <c r="IRZ61"/>
      <c r="ISA61"/>
      <c r="ISB61"/>
      <c r="ISC61"/>
      <c r="ISD61"/>
      <c r="ISE61"/>
      <c r="ISF61"/>
      <c r="ISG61"/>
      <c r="ISH61"/>
      <c r="ISI61"/>
      <c r="ISJ61"/>
      <c r="ISK61"/>
      <c r="ISL61"/>
      <c r="ISM61"/>
      <c r="ISN61"/>
      <c r="ISO61"/>
      <c r="ISP61"/>
      <c r="ISQ61"/>
      <c r="ISR61"/>
      <c r="ISS61"/>
      <c r="IST61"/>
      <c r="ISU61"/>
      <c r="ISV61"/>
      <c r="ISW61"/>
      <c r="ISX61"/>
      <c r="ISY61"/>
      <c r="ISZ61"/>
      <c r="ITA61"/>
      <c r="ITB61"/>
      <c r="ITC61"/>
      <c r="ITD61"/>
      <c r="ITE61"/>
      <c r="ITF61"/>
      <c r="ITG61"/>
      <c r="ITH61"/>
      <c r="ITI61"/>
      <c r="ITJ61"/>
      <c r="ITK61"/>
      <c r="ITL61"/>
      <c r="ITM61"/>
      <c r="ITN61"/>
      <c r="ITO61"/>
      <c r="ITP61"/>
      <c r="ITQ61"/>
      <c r="ITR61"/>
      <c r="ITS61"/>
      <c r="ITT61"/>
      <c r="ITU61"/>
      <c r="ITV61"/>
      <c r="ITW61"/>
      <c r="ITX61"/>
      <c r="ITY61"/>
      <c r="ITZ61"/>
      <c r="IUA61"/>
      <c r="IUB61"/>
      <c r="IUC61"/>
      <c r="IUD61"/>
      <c r="IUE61"/>
      <c r="IUF61"/>
      <c r="IUG61"/>
      <c r="IUH61"/>
      <c r="IUI61"/>
      <c r="IUJ61"/>
      <c r="IUK61"/>
      <c r="IUL61"/>
      <c r="IUM61"/>
      <c r="IUN61"/>
      <c r="IUO61"/>
      <c r="IUP61"/>
      <c r="IUQ61"/>
      <c r="IUR61"/>
      <c r="IUS61"/>
      <c r="IUT61"/>
      <c r="IUU61"/>
      <c r="IUV61"/>
      <c r="IUW61"/>
      <c r="IUX61"/>
      <c r="IUY61"/>
      <c r="IUZ61"/>
      <c r="IVA61"/>
      <c r="IVB61"/>
      <c r="IVC61"/>
      <c r="IVD61"/>
      <c r="IVE61"/>
      <c r="IVF61"/>
      <c r="IVG61"/>
      <c r="IVH61"/>
      <c r="IVI61"/>
      <c r="IVJ61"/>
      <c r="IVK61"/>
      <c r="IVL61"/>
      <c r="IVM61"/>
      <c r="IVN61"/>
      <c r="IVO61"/>
      <c r="IVP61"/>
      <c r="IVQ61"/>
      <c r="IVR61"/>
      <c r="IVS61"/>
      <c r="IVT61"/>
      <c r="IVU61"/>
      <c r="IVV61"/>
      <c r="IVW61"/>
      <c r="IVX61"/>
      <c r="IVY61"/>
      <c r="IVZ61"/>
      <c r="IWA61"/>
      <c r="IWB61"/>
      <c r="IWC61"/>
      <c r="IWD61"/>
      <c r="IWE61"/>
      <c r="IWF61"/>
      <c r="IWG61"/>
      <c r="IWH61"/>
      <c r="IWI61"/>
      <c r="IWJ61"/>
      <c r="IWK61"/>
      <c r="IWL61"/>
      <c r="IWM61"/>
      <c r="IWN61"/>
      <c r="IWO61"/>
      <c r="IWP61"/>
      <c r="IWQ61"/>
      <c r="IWR61"/>
      <c r="IWS61"/>
      <c r="IWT61"/>
      <c r="IWU61"/>
      <c r="IWV61"/>
      <c r="IWW61"/>
      <c r="IWX61"/>
      <c r="IWY61"/>
      <c r="IWZ61"/>
      <c r="IXA61"/>
      <c r="IXB61"/>
      <c r="IXC61"/>
      <c r="IXD61"/>
      <c r="IXE61"/>
      <c r="IXF61"/>
      <c r="IXG61"/>
      <c r="IXH61"/>
      <c r="IXI61"/>
      <c r="IXJ61"/>
      <c r="IXK61"/>
      <c r="IXL61"/>
      <c r="IXM61"/>
      <c r="IXN61"/>
      <c r="IXO61"/>
      <c r="IXP61"/>
      <c r="IXQ61"/>
      <c r="IXR61"/>
      <c r="IXS61"/>
      <c r="IXT61"/>
      <c r="IXU61"/>
      <c r="IXV61"/>
      <c r="IXW61"/>
      <c r="IXX61"/>
      <c r="IXY61"/>
      <c r="IXZ61"/>
      <c r="IYA61"/>
      <c r="IYB61"/>
      <c r="IYC61"/>
      <c r="IYD61"/>
      <c r="IYE61"/>
      <c r="IYF61"/>
      <c r="IYG61"/>
      <c r="IYH61"/>
      <c r="IYI61"/>
      <c r="IYJ61"/>
      <c r="IYK61"/>
      <c r="IYL61"/>
      <c r="IYM61"/>
      <c r="IYN61"/>
      <c r="IYO61"/>
      <c r="IYP61"/>
      <c r="IYQ61"/>
      <c r="IYR61"/>
      <c r="IYS61"/>
      <c r="IYT61"/>
      <c r="IYU61"/>
      <c r="IYV61"/>
      <c r="IYW61"/>
      <c r="IYX61"/>
      <c r="IYY61"/>
      <c r="IYZ61"/>
      <c r="IZA61"/>
      <c r="IZB61"/>
      <c r="IZC61"/>
      <c r="IZD61"/>
      <c r="IZE61"/>
      <c r="IZF61"/>
      <c r="IZG61"/>
      <c r="IZH61"/>
      <c r="IZI61"/>
      <c r="IZJ61"/>
      <c r="IZK61"/>
      <c r="IZL61"/>
      <c r="IZM61"/>
      <c r="IZN61"/>
      <c r="IZO61"/>
      <c r="IZP61"/>
      <c r="IZQ61"/>
      <c r="IZR61"/>
      <c r="IZS61"/>
      <c r="IZT61"/>
      <c r="IZU61"/>
      <c r="IZV61"/>
      <c r="IZW61"/>
      <c r="IZX61"/>
      <c r="IZY61"/>
      <c r="IZZ61"/>
      <c r="JAA61"/>
      <c r="JAB61"/>
      <c r="JAC61"/>
      <c r="JAD61"/>
      <c r="JAE61"/>
      <c r="JAF61"/>
      <c r="JAG61"/>
      <c r="JAH61"/>
      <c r="JAI61"/>
      <c r="JAJ61"/>
      <c r="JAK61"/>
      <c r="JAL61"/>
      <c r="JAM61"/>
      <c r="JAN61"/>
      <c r="JAO61"/>
      <c r="JAP61"/>
      <c r="JAQ61"/>
      <c r="JAR61"/>
      <c r="JAS61"/>
      <c r="JAT61"/>
      <c r="JAU61"/>
      <c r="JAV61"/>
      <c r="JAW61"/>
      <c r="JAX61"/>
      <c r="JAY61"/>
      <c r="JAZ61"/>
      <c r="JBA61"/>
      <c r="JBB61"/>
      <c r="JBC61"/>
      <c r="JBD61"/>
      <c r="JBE61"/>
      <c r="JBF61"/>
      <c r="JBG61"/>
      <c r="JBH61"/>
      <c r="JBI61"/>
      <c r="JBJ61"/>
      <c r="JBK61"/>
      <c r="JBL61"/>
      <c r="JBM61"/>
      <c r="JBN61"/>
      <c r="JBO61"/>
      <c r="JBP61"/>
      <c r="JBQ61"/>
      <c r="JBR61"/>
      <c r="JBS61"/>
      <c r="JBT61"/>
      <c r="JBU61"/>
      <c r="JBV61"/>
      <c r="JBW61"/>
      <c r="JBX61"/>
      <c r="JBY61"/>
      <c r="JBZ61"/>
      <c r="JCA61"/>
      <c r="JCB61"/>
      <c r="JCC61"/>
      <c r="JCD61"/>
      <c r="JCE61"/>
      <c r="JCF61"/>
      <c r="JCG61"/>
      <c r="JCH61"/>
      <c r="JCI61"/>
      <c r="JCJ61"/>
      <c r="JCK61"/>
      <c r="JCL61"/>
      <c r="JCM61"/>
      <c r="JCN61"/>
      <c r="JCO61"/>
      <c r="JCP61"/>
      <c r="JCQ61"/>
      <c r="JCR61"/>
      <c r="JCS61"/>
      <c r="JCT61"/>
      <c r="JCU61"/>
      <c r="JCV61"/>
      <c r="JCW61"/>
      <c r="JCX61"/>
      <c r="JCY61"/>
      <c r="JCZ61"/>
      <c r="JDA61"/>
      <c r="JDB61"/>
      <c r="JDC61"/>
      <c r="JDD61"/>
      <c r="JDE61"/>
      <c r="JDF61"/>
      <c r="JDG61"/>
      <c r="JDH61"/>
      <c r="JDI61"/>
      <c r="JDJ61"/>
      <c r="JDK61"/>
      <c r="JDL61"/>
      <c r="JDM61"/>
      <c r="JDN61"/>
      <c r="JDO61"/>
      <c r="JDP61"/>
      <c r="JDQ61"/>
      <c r="JDR61"/>
      <c r="JDS61"/>
      <c r="JDT61"/>
      <c r="JDU61"/>
      <c r="JDV61"/>
      <c r="JDW61"/>
      <c r="JDX61"/>
      <c r="JDY61"/>
      <c r="JDZ61"/>
      <c r="JEA61"/>
      <c r="JEB61"/>
      <c r="JEC61"/>
      <c r="JED61"/>
      <c r="JEE61"/>
      <c r="JEF61"/>
      <c r="JEG61"/>
      <c r="JEH61"/>
      <c r="JEI61"/>
      <c r="JEJ61"/>
      <c r="JEK61"/>
      <c r="JEL61"/>
      <c r="JEM61"/>
      <c r="JEN61"/>
      <c r="JEO61"/>
      <c r="JEP61"/>
      <c r="JEQ61"/>
      <c r="JER61"/>
      <c r="JES61"/>
      <c r="JET61"/>
      <c r="JEU61"/>
      <c r="JEV61"/>
      <c r="JEW61"/>
      <c r="JEX61"/>
      <c r="JEY61"/>
      <c r="JEZ61"/>
      <c r="JFA61"/>
      <c r="JFB61"/>
      <c r="JFC61"/>
      <c r="JFD61"/>
      <c r="JFE61"/>
      <c r="JFF61"/>
      <c r="JFG61"/>
      <c r="JFH61"/>
      <c r="JFI61"/>
      <c r="JFJ61"/>
      <c r="JFK61"/>
      <c r="JFL61"/>
      <c r="JFM61"/>
      <c r="JFN61"/>
      <c r="JFO61"/>
      <c r="JFP61"/>
      <c r="JFQ61"/>
      <c r="JFR61"/>
      <c r="JFS61"/>
      <c r="JFT61"/>
      <c r="JFU61"/>
      <c r="JFV61"/>
      <c r="JFW61"/>
      <c r="JFX61"/>
      <c r="JFY61"/>
      <c r="JFZ61"/>
      <c r="JGA61"/>
      <c r="JGB61"/>
      <c r="JGC61"/>
      <c r="JGD61"/>
      <c r="JGE61"/>
      <c r="JGF61"/>
      <c r="JGG61"/>
      <c r="JGH61"/>
      <c r="JGI61"/>
      <c r="JGJ61"/>
      <c r="JGK61"/>
      <c r="JGL61"/>
      <c r="JGM61"/>
      <c r="JGN61"/>
      <c r="JGO61"/>
      <c r="JGP61"/>
      <c r="JGQ61"/>
      <c r="JGR61"/>
      <c r="JGS61"/>
      <c r="JGT61"/>
      <c r="JGU61"/>
      <c r="JGV61"/>
      <c r="JGW61"/>
      <c r="JGX61"/>
      <c r="JGY61"/>
      <c r="JGZ61"/>
      <c r="JHA61"/>
      <c r="JHB61"/>
      <c r="JHC61"/>
      <c r="JHD61"/>
      <c r="JHE61"/>
      <c r="JHF61"/>
      <c r="JHG61"/>
      <c r="JHH61"/>
      <c r="JHI61"/>
      <c r="JHJ61"/>
      <c r="JHK61"/>
      <c r="JHL61"/>
      <c r="JHM61"/>
      <c r="JHN61"/>
      <c r="JHO61"/>
      <c r="JHP61"/>
      <c r="JHQ61"/>
      <c r="JHR61"/>
      <c r="JHS61"/>
      <c r="JHT61"/>
      <c r="JHU61"/>
      <c r="JHV61"/>
      <c r="JHW61"/>
      <c r="JHX61"/>
      <c r="JHY61"/>
      <c r="JHZ61"/>
      <c r="JIA61"/>
      <c r="JIB61"/>
      <c r="JIC61"/>
      <c r="JID61"/>
      <c r="JIE61"/>
      <c r="JIF61"/>
      <c r="JIG61"/>
      <c r="JIH61"/>
      <c r="JII61"/>
      <c r="JIJ61"/>
      <c r="JIK61"/>
      <c r="JIL61"/>
      <c r="JIM61"/>
      <c r="JIN61"/>
      <c r="JIO61"/>
      <c r="JIP61"/>
      <c r="JIQ61"/>
      <c r="JIR61"/>
      <c r="JIS61"/>
      <c r="JIT61"/>
      <c r="JIU61"/>
      <c r="JIV61"/>
      <c r="JIW61"/>
      <c r="JIX61"/>
      <c r="JIY61"/>
      <c r="JIZ61"/>
      <c r="JJA61"/>
      <c r="JJB61"/>
      <c r="JJC61"/>
      <c r="JJD61"/>
      <c r="JJE61"/>
      <c r="JJF61"/>
      <c r="JJG61"/>
      <c r="JJH61"/>
      <c r="JJI61"/>
      <c r="JJJ61"/>
      <c r="JJK61"/>
      <c r="JJL61"/>
      <c r="JJM61"/>
      <c r="JJN61"/>
      <c r="JJO61"/>
      <c r="JJP61"/>
      <c r="JJQ61"/>
      <c r="JJR61"/>
      <c r="JJS61"/>
      <c r="JJT61"/>
      <c r="JJU61"/>
      <c r="JJV61"/>
      <c r="JJW61"/>
      <c r="JJX61"/>
      <c r="JJY61"/>
      <c r="JJZ61"/>
      <c r="JKA61"/>
      <c r="JKB61"/>
      <c r="JKC61"/>
      <c r="JKD61"/>
      <c r="JKE61"/>
      <c r="JKF61"/>
      <c r="JKG61"/>
      <c r="JKH61"/>
      <c r="JKI61"/>
      <c r="JKJ61"/>
      <c r="JKK61"/>
      <c r="JKL61"/>
      <c r="JKM61"/>
      <c r="JKN61"/>
      <c r="JKO61"/>
      <c r="JKP61"/>
      <c r="JKQ61"/>
      <c r="JKR61"/>
      <c r="JKS61"/>
      <c r="JKT61"/>
      <c r="JKU61"/>
      <c r="JKV61"/>
      <c r="JKW61"/>
      <c r="JKX61"/>
      <c r="JKY61"/>
      <c r="JKZ61"/>
      <c r="JLA61"/>
      <c r="JLB61"/>
      <c r="JLC61"/>
      <c r="JLD61"/>
      <c r="JLE61"/>
      <c r="JLF61"/>
      <c r="JLG61"/>
      <c r="JLH61"/>
      <c r="JLI61"/>
      <c r="JLJ61"/>
      <c r="JLK61"/>
      <c r="JLL61"/>
      <c r="JLM61"/>
      <c r="JLN61"/>
      <c r="JLO61"/>
      <c r="JLP61"/>
      <c r="JLQ61"/>
      <c r="JLR61"/>
      <c r="JLS61"/>
      <c r="JLT61"/>
      <c r="JLU61"/>
      <c r="JLV61"/>
      <c r="JLW61"/>
      <c r="JLX61"/>
      <c r="JLY61"/>
      <c r="JLZ61"/>
      <c r="JMA61"/>
      <c r="JMB61"/>
      <c r="JMC61"/>
      <c r="JMD61"/>
      <c r="JME61"/>
      <c r="JMF61"/>
      <c r="JMG61"/>
      <c r="JMH61"/>
      <c r="JMI61"/>
      <c r="JMJ61"/>
      <c r="JMK61"/>
      <c r="JML61"/>
      <c r="JMM61"/>
      <c r="JMN61"/>
      <c r="JMO61"/>
      <c r="JMP61"/>
      <c r="JMQ61"/>
      <c r="JMR61"/>
      <c r="JMS61"/>
      <c r="JMT61"/>
      <c r="JMU61"/>
      <c r="JMV61"/>
      <c r="JMW61"/>
      <c r="JMX61"/>
      <c r="JMY61"/>
      <c r="JMZ61"/>
      <c r="JNA61"/>
      <c r="JNB61"/>
      <c r="JNC61"/>
      <c r="JND61"/>
      <c r="JNE61"/>
      <c r="JNF61"/>
      <c r="JNG61"/>
      <c r="JNH61"/>
      <c r="JNI61"/>
      <c r="JNJ61"/>
      <c r="JNK61"/>
      <c r="JNL61"/>
      <c r="JNM61"/>
      <c r="JNN61"/>
      <c r="JNO61"/>
      <c r="JNP61"/>
      <c r="JNQ61"/>
      <c r="JNR61"/>
      <c r="JNS61"/>
      <c r="JNT61"/>
      <c r="JNU61"/>
      <c r="JNV61"/>
      <c r="JNW61"/>
      <c r="JNX61"/>
      <c r="JNY61"/>
      <c r="JNZ61"/>
      <c r="JOA61"/>
      <c r="JOB61"/>
      <c r="JOC61"/>
      <c r="JOD61"/>
      <c r="JOE61"/>
      <c r="JOF61"/>
      <c r="JOG61"/>
      <c r="JOH61"/>
      <c r="JOI61"/>
      <c r="JOJ61"/>
      <c r="JOK61"/>
      <c r="JOL61"/>
      <c r="JOM61"/>
      <c r="JON61"/>
      <c r="JOO61"/>
      <c r="JOP61"/>
      <c r="JOQ61"/>
      <c r="JOR61"/>
      <c r="JOS61"/>
      <c r="JOT61"/>
      <c r="JOU61"/>
      <c r="JOV61"/>
      <c r="JOW61"/>
      <c r="JOX61"/>
      <c r="JOY61"/>
      <c r="JOZ61"/>
      <c r="JPA61"/>
      <c r="JPB61"/>
      <c r="JPC61"/>
      <c r="JPD61"/>
      <c r="JPE61"/>
      <c r="JPF61"/>
      <c r="JPG61"/>
      <c r="JPH61"/>
      <c r="JPI61"/>
      <c r="JPJ61"/>
      <c r="JPK61"/>
      <c r="JPL61"/>
      <c r="JPM61"/>
      <c r="JPN61"/>
      <c r="JPO61"/>
      <c r="JPP61"/>
      <c r="JPQ61"/>
      <c r="JPR61"/>
      <c r="JPS61"/>
      <c r="JPT61"/>
      <c r="JPU61"/>
      <c r="JPV61"/>
      <c r="JPW61"/>
      <c r="JPX61"/>
      <c r="JPY61"/>
      <c r="JPZ61"/>
      <c r="JQA61"/>
      <c r="JQB61"/>
      <c r="JQC61"/>
      <c r="JQD61"/>
      <c r="JQE61"/>
      <c r="JQF61"/>
      <c r="JQG61"/>
      <c r="JQH61"/>
      <c r="JQI61"/>
      <c r="JQJ61"/>
      <c r="JQK61"/>
      <c r="JQL61"/>
      <c r="JQM61"/>
      <c r="JQN61"/>
      <c r="JQO61"/>
      <c r="JQP61"/>
      <c r="JQQ61"/>
      <c r="JQR61"/>
      <c r="JQS61"/>
      <c r="JQT61"/>
      <c r="JQU61"/>
      <c r="JQV61"/>
      <c r="JQW61"/>
      <c r="JQX61"/>
      <c r="JQY61"/>
      <c r="JQZ61"/>
      <c r="JRA61"/>
      <c r="JRB61"/>
      <c r="JRC61"/>
      <c r="JRD61"/>
      <c r="JRE61"/>
      <c r="JRF61"/>
      <c r="JRG61"/>
      <c r="JRH61"/>
      <c r="JRI61"/>
      <c r="JRJ61"/>
      <c r="JRK61"/>
      <c r="JRL61"/>
      <c r="JRM61"/>
      <c r="JRN61"/>
      <c r="JRO61"/>
      <c r="JRP61"/>
      <c r="JRQ61"/>
      <c r="JRR61"/>
      <c r="JRS61"/>
      <c r="JRT61"/>
      <c r="JRU61"/>
      <c r="JRV61"/>
      <c r="JRW61"/>
      <c r="JRX61"/>
      <c r="JRY61"/>
      <c r="JRZ61"/>
      <c r="JSA61"/>
      <c r="JSB61"/>
      <c r="JSC61"/>
      <c r="JSD61"/>
      <c r="JSE61"/>
      <c r="JSF61"/>
      <c r="JSG61"/>
      <c r="JSH61"/>
      <c r="JSI61"/>
      <c r="JSJ61"/>
      <c r="JSK61"/>
      <c r="JSL61"/>
      <c r="JSM61"/>
      <c r="JSN61"/>
      <c r="JSO61"/>
      <c r="JSP61"/>
      <c r="JSQ61"/>
      <c r="JSR61"/>
      <c r="JSS61"/>
      <c r="JST61"/>
      <c r="JSU61"/>
      <c r="JSV61"/>
      <c r="JSW61"/>
      <c r="JSX61"/>
      <c r="JSY61"/>
      <c r="JSZ61"/>
      <c r="JTA61"/>
      <c r="JTB61"/>
      <c r="JTC61"/>
      <c r="JTD61"/>
      <c r="JTE61"/>
      <c r="JTF61"/>
      <c r="JTG61"/>
      <c r="JTH61"/>
      <c r="JTI61"/>
      <c r="JTJ61"/>
      <c r="JTK61"/>
      <c r="JTL61"/>
      <c r="JTM61"/>
      <c r="JTN61"/>
      <c r="JTO61"/>
      <c r="JTP61"/>
      <c r="JTQ61"/>
      <c r="JTR61"/>
      <c r="JTS61"/>
      <c r="JTT61"/>
      <c r="JTU61"/>
      <c r="JTV61"/>
      <c r="JTW61"/>
      <c r="JTX61"/>
      <c r="JTY61"/>
      <c r="JTZ61"/>
      <c r="JUA61"/>
      <c r="JUB61"/>
      <c r="JUC61"/>
      <c r="JUD61"/>
      <c r="JUE61"/>
      <c r="JUF61"/>
      <c r="JUG61"/>
      <c r="JUH61"/>
      <c r="JUI61"/>
      <c r="JUJ61"/>
      <c r="JUK61"/>
      <c r="JUL61"/>
      <c r="JUM61"/>
      <c r="JUN61"/>
      <c r="JUO61"/>
      <c r="JUP61"/>
      <c r="JUQ61"/>
      <c r="JUR61"/>
      <c r="JUS61"/>
      <c r="JUT61"/>
      <c r="JUU61"/>
      <c r="JUV61"/>
      <c r="JUW61"/>
      <c r="JUX61"/>
      <c r="JUY61"/>
      <c r="JUZ61"/>
      <c r="JVA61"/>
      <c r="JVB61"/>
      <c r="JVC61"/>
      <c r="JVD61"/>
      <c r="JVE61"/>
      <c r="JVF61"/>
      <c r="JVG61"/>
      <c r="JVH61"/>
      <c r="JVI61"/>
      <c r="JVJ61"/>
      <c r="JVK61"/>
      <c r="JVL61"/>
      <c r="JVM61"/>
      <c r="JVN61"/>
      <c r="JVO61"/>
      <c r="JVP61"/>
      <c r="JVQ61"/>
      <c r="JVR61"/>
      <c r="JVS61"/>
      <c r="JVT61"/>
      <c r="JVU61"/>
      <c r="JVV61"/>
      <c r="JVW61"/>
      <c r="JVX61"/>
      <c r="JVY61"/>
      <c r="JVZ61"/>
      <c r="JWA61"/>
      <c r="JWB61"/>
      <c r="JWC61"/>
      <c r="JWD61"/>
      <c r="JWE61"/>
      <c r="JWF61"/>
      <c r="JWG61"/>
      <c r="JWH61"/>
      <c r="JWI61"/>
      <c r="JWJ61"/>
      <c r="JWK61"/>
      <c r="JWL61"/>
      <c r="JWM61"/>
      <c r="JWN61"/>
      <c r="JWO61"/>
      <c r="JWP61"/>
      <c r="JWQ61"/>
      <c r="JWR61"/>
      <c r="JWS61"/>
      <c r="JWT61"/>
      <c r="JWU61"/>
      <c r="JWV61"/>
      <c r="JWW61"/>
      <c r="JWX61"/>
      <c r="JWY61"/>
      <c r="JWZ61"/>
      <c r="JXA61"/>
      <c r="JXB61"/>
      <c r="JXC61"/>
      <c r="JXD61"/>
      <c r="JXE61"/>
      <c r="JXF61"/>
      <c r="JXG61"/>
      <c r="JXH61"/>
      <c r="JXI61"/>
      <c r="JXJ61"/>
      <c r="JXK61"/>
      <c r="JXL61"/>
      <c r="JXM61"/>
      <c r="JXN61"/>
      <c r="JXO61"/>
      <c r="JXP61"/>
      <c r="JXQ61"/>
      <c r="JXR61"/>
      <c r="JXS61"/>
      <c r="JXT61"/>
      <c r="JXU61"/>
      <c r="JXV61"/>
      <c r="JXW61"/>
      <c r="JXX61"/>
      <c r="JXY61"/>
      <c r="JXZ61"/>
      <c r="JYA61"/>
      <c r="JYB61"/>
      <c r="JYC61"/>
      <c r="JYD61"/>
      <c r="JYE61"/>
      <c r="JYF61"/>
      <c r="JYG61"/>
      <c r="JYH61"/>
      <c r="JYI61"/>
      <c r="JYJ61"/>
      <c r="JYK61"/>
      <c r="JYL61"/>
      <c r="JYM61"/>
      <c r="JYN61"/>
      <c r="JYO61"/>
      <c r="JYP61"/>
      <c r="JYQ61"/>
      <c r="JYR61"/>
      <c r="JYS61"/>
      <c r="JYT61"/>
      <c r="JYU61"/>
      <c r="JYV61"/>
      <c r="JYW61"/>
      <c r="JYX61"/>
      <c r="JYY61"/>
      <c r="JYZ61"/>
      <c r="JZA61"/>
      <c r="JZB61"/>
      <c r="JZC61"/>
      <c r="JZD61"/>
      <c r="JZE61"/>
      <c r="JZF61"/>
      <c r="JZG61"/>
      <c r="JZH61"/>
      <c r="JZI61"/>
      <c r="JZJ61"/>
      <c r="JZK61"/>
      <c r="JZL61"/>
      <c r="JZM61"/>
      <c r="JZN61"/>
      <c r="JZO61"/>
      <c r="JZP61"/>
      <c r="JZQ61"/>
      <c r="JZR61"/>
      <c r="JZS61"/>
      <c r="JZT61"/>
      <c r="JZU61"/>
      <c r="JZV61"/>
      <c r="JZW61"/>
      <c r="JZX61"/>
      <c r="JZY61"/>
      <c r="JZZ61"/>
      <c r="KAA61"/>
      <c r="KAB61"/>
      <c r="KAC61"/>
      <c r="KAD61"/>
      <c r="KAE61"/>
      <c r="KAF61"/>
      <c r="KAG61"/>
      <c r="KAH61"/>
      <c r="KAI61"/>
      <c r="KAJ61"/>
      <c r="KAK61"/>
      <c r="KAL61"/>
      <c r="KAM61"/>
      <c r="KAN61"/>
      <c r="KAO61"/>
      <c r="KAP61"/>
      <c r="KAQ61"/>
      <c r="KAR61"/>
      <c r="KAS61"/>
      <c r="KAT61"/>
      <c r="KAU61"/>
      <c r="KAV61"/>
      <c r="KAW61"/>
      <c r="KAX61"/>
      <c r="KAY61"/>
      <c r="KAZ61"/>
      <c r="KBA61"/>
      <c r="KBB61"/>
      <c r="KBC61"/>
      <c r="KBD61"/>
      <c r="KBE61"/>
      <c r="KBF61"/>
      <c r="KBG61"/>
      <c r="KBH61"/>
      <c r="KBI61"/>
      <c r="KBJ61"/>
      <c r="KBK61"/>
      <c r="KBL61"/>
      <c r="KBM61"/>
      <c r="KBN61"/>
      <c r="KBO61"/>
      <c r="KBP61"/>
      <c r="KBQ61"/>
      <c r="KBR61"/>
      <c r="KBS61"/>
      <c r="KBT61"/>
      <c r="KBU61"/>
      <c r="KBV61"/>
      <c r="KBW61"/>
      <c r="KBX61"/>
      <c r="KBY61"/>
      <c r="KBZ61"/>
      <c r="KCA61"/>
      <c r="KCB61"/>
      <c r="KCC61"/>
      <c r="KCD61"/>
      <c r="KCE61"/>
      <c r="KCF61"/>
      <c r="KCG61"/>
      <c r="KCH61"/>
      <c r="KCI61"/>
      <c r="KCJ61"/>
      <c r="KCK61"/>
      <c r="KCL61"/>
      <c r="KCM61"/>
      <c r="KCN61"/>
      <c r="KCO61"/>
      <c r="KCP61"/>
      <c r="KCQ61"/>
      <c r="KCR61"/>
      <c r="KCS61"/>
      <c r="KCT61"/>
      <c r="KCU61"/>
      <c r="KCV61"/>
      <c r="KCW61"/>
      <c r="KCX61"/>
      <c r="KCY61"/>
      <c r="KCZ61"/>
      <c r="KDA61"/>
      <c r="KDB61"/>
      <c r="KDC61"/>
      <c r="KDD61"/>
      <c r="KDE61"/>
      <c r="KDF61"/>
      <c r="KDG61"/>
      <c r="KDH61"/>
      <c r="KDI61"/>
      <c r="KDJ61"/>
      <c r="KDK61"/>
      <c r="KDL61"/>
      <c r="KDM61"/>
      <c r="KDN61"/>
      <c r="KDO61"/>
      <c r="KDP61"/>
      <c r="KDQ61"/>
      <c r="KDR61"/>
      <c r="KDS61"/>
      <c r="KDT61"/>
      <c r="KDU61"/>
      <c r="KDV61"/>
      <c r="KDW61"/>
      <c r="KDX61"/>
      <c r="KDY61"/>
      <c r="KDZ61"/>
      <c r="KEA61"/>
      <c r="KEB61"/>
      <c r="KEC61"/>
      <c r="KED61"/>
      <c r="KEE61"/>
      <c r="KEF61"/>
      <c r="KEG61"/>
      <c r="KEH61"/>
      <c r="KEI61"/>
      <c r="KEJ61"/>
      <c r="KEK61"/>
      <c r="KEL61"/>
      <c r="KEM61"/>
      <c r="KEN61"/>
      <c r="KEO61"/>
      <c r="KEP61"/>
      <c r="KEQ61"/>
      <c r="KER61"/>
      <c r="KES61"/>
      <c r="KET61"/>
      <c r="KEU61"/>
      <c r="KEV61"/>
      <c r="KEW61"/>
      <c r="KEX61"/>
      <c r="KEY61"/>
      <c r="KEZ61"/>
      <c r="KFA61"/>
      <c r="KFB61"/>
      <c r="KFC61"/>
      <c r="KFD61"/>
      <c r="KFE61"/>
      <c r="KFF61"/>
      <c r="KFG61"/>
      <c r="KFH61"/>
      <c r="KFI61"/>
      <c r="KFJ61"/>
      <c r="KFK61"/>
      <c r="KFL61"/>
      <c r="KFM61"/>
      <c r="KFN61"/>
      <c r="KFO61"/>
      <c r="KFP61"/>
      <c r="KFQ61"/>
      <c r="KFR61"/>
      <c r="KFS61"/>
      <c r="KFT61"/>
      <c r="KFU61"/>
      <c r="KFV61"/>
      <c r="KFW61"/>
      <c r="KFX61"/>
      <c r="KFY61"/>
      <c r="KFZ61"/>
      <c r="KGA61"/>
      <c r="KGB61"/>
      <c r="KGC61"/>
      <c r="KGD61"/>
      <c r="KGE61"/>
      <c r="KGF61"/>
      <c r="KGG61"/>
      <c r="KGH61"/>
      <c r="KGI61"/>
      <c r="KGJ61"/>
      <c r="KGK61"/>
      <c r="KGL61"/>
      <c r="KGM61"/>
      <c r="KGN61"/>
      <c r="KGO61"/>
      <c r="KGP61"/>
      <c r="KGQ61"/>
      <c r="KGR61"/>
      <c r="KGS61"/>
      <c r="KGT61"/>
      <c r="KGU61"/>
      <c r="KGV61"/>
      <c r="KGW61"/>
      <c r="KGX61"/>
      <c r="KGY61"/>
      <c r="KGZ61"/>
      <c r="KHA61"/>
      <c r="KHB61"/>
      <c r="KHC61"/>
      <c r="KHD61"/>
      <c r="KHE61"/>
      <c r="KHF61"/>
      <c r="KHG61"/>
      <c r="KHH61"/>
      <c r="KHI61"/>
      <c r="KHJ61"/>
      <c r="KHK61"/>
      <c r="KHL61"/>
      <c r="KHM61"/>
      <c r="KHN61"/>
      <c r="KHO61"/>
      <c r="KHP61"/>
      <c r="KHQ61"/>
      <c r="KHR61"/>
      <c r="KHS61"/>
      <c r="KHT61"/>
      <c r="KHU61"/>
      <c r="KHV61"/>
      <c r="KHW61"/>
      <c r="KHX61"/>
      <c r="KHY61"/>
      <c r="KHZ61"/>
      <c r="KIA61"/>
      <c r="KIB61"/>
      <c r="KIC61"/>
      <c r="KID61"/>
      <c r="KIE61"/>
      <c r="KIF61"/>
      <c r="KIG61"/>
      <c r="KIH61"/>
      <c r="KII61"/>
      <c r="KIJ61"/>
      <c r="KIK61"/>
      <c r="KIL61"/>
      <c r="KIM61"/>
      <c r="KIN61"/>
      <c r="KIO61"/>
      <c r="KIP61"/>
      <c r="KIQ61"/>
      <c r="KIR61"/>
      <c r="KIS61"/>
      <c r="KIT61"/>
      <c r="KIU61"/>
      <c r="KIV61"/>
      <c r="KIW61"/>
      <c r="KIX61"/>
      <c r="KIY61"/>
      <c r="KIZ61"/>
      <c r="KJA61"/>
      <c r="KJB61"/>
      <c r="KJC61"/>
      <c r="KJD61"/>
      <c r="KJE61"/>
      <c r="KJF61"/>
      <c r="KJG61"/>
      <c r="KJH61"/>
      <c r="KJI61"/>
      <c r="KJJ61"/>
      <c r="KJK61"/>
      <c r="KJL61"/>
      <c r="KJM61"/>
      <c r="KJN61"/>
      <c r="KJO61"/>
      <c r="KJP61"/>
      <c r="KJQ61"/>
      <c r="KJR61"/>
      <c r="KJS61"/>
      <c r="KJT61"/>
      <c r="KJU61"/>
      <c r="KJV61"/>
      <c r="KJW61"/>
      <c r="KJX61"/>
      <c r="KJY61"/>
      <c r="KJZ61"/>
      <c r="KKA61"/>
      <c r="KKB61"/>
      <c r="KKC61"/>
      <c r="KKD61"/>
      <c r="KKE61"/>
      <c r="KKF61"/>
      <c r="KKG61"/>
      <c r="KKH61"/>
      <c r="KKI61"/>
      <c r="KKJ61"/>
      <c r="KKK61"/>
      <c r="KKL61"/>
      <c r="KKM61"/>
      <c r="KKN61"/>
      <c r="KKO61"/>
      <c r="KKP61"/>
      <c r="KKQ61"/>
      <c r="KKR61"/>
      <c r="KKS61"/>
      <c r="KKT61"/>
      <c r="KKU61"/>
      <c r="KKV61"/>
      <c r="KKW61"/>
      <c r="KKX61"/>
      <c r="KKY61"/>
      <c r="KKZ61"/>
      <c r="KLA61"/>
      <c r="KLB61"/>
      <c r="KLC61"/>
      <c r="KLD61"/>
      <c r="KLE61"/>
      <c r="KLF61"/>
      <c r="KLG61"/>
      <c r="KLH61"/>
      <c r="KLI61"/>
      <c r="KLJ61"/>
      <c r="KLK61"/>
      <c r="KLL61"/>
      <c r="KLM61"/>
      <c r="KLN61"/>
      <c r="KLO61"/>
      <c r="KLP61"/>
      <c r="KLQ61"/>
      <c r="KLR61"/>
      <c r="KLS61"/>
      <c r="KLT61"/>
      <c r="KLU61"/>
      <c r="KLV61"/>
      <c r="KLW61"/>
      <c r="KLX61"/>
      <c r="KLY61"/>
      <c r="KLZ61"/>
      <c r="KMA61"/>
      <c r="KMB61"/>
      <c r="KMC61"/>
      <c r="KMD61"/>
      <c r="KME61"/>
      <c r="KMF61"/>
      <c r="KMG61"/>
      <c r="KMH61"/>
      <c r="KMI61"/>
      <c r="KMJ61"/>
      <c r="KMK61"/>
      <c r="KML61"/>
      <c r="KMM61"/>
      <c r="KMN61"/>
      <c r="KMO61"/>
      <c r="KMP61"/>
      <c r="KMQ61"/>
      <c r="KMR61"/>
      <c r="KMS61"/>
      <c r="KMT61"/>
      <c r="KMU61"/>
      <c r="KMV61"/>
      <c r="KMW61"/>
      <c r="KMX61"/>
      <c r="KMY61"/>
      <c r="KMZ61"/>
      <c r="KNA61"/>
      <c r="KNB61"/>
      <c r="KNC61"/>
      <c r="KND61"/>
      <c r="KNE61"/>
      <c r="KNF61"/>
      <c r="KNG61"/>
      <c r="KNH61"/>
      <c r="KNI61"/>
      <c r="KNJ61"/>
      <c r="KNK61"/>
      <c r="KNL61"/>
      <c r="KNM61"/>
      <c r="KNN61"/>
      <c r="KNO61"/>
      <c r="KNP61"/>
      <c r="KNQ61"/>
      <c r="KNR61"/>
      <c r="KNS61"/>
      <c r="KNT61"/>
      <c r="KNU61"/>
      <c r="KNV61"/>
      <c r="KNW61"/>
      <c r="KNX61"/>
      <c r="KNY61"/>
      <c r="KNZ61"/>
      <c r="KOA61"/>
      <c r="KOB61"/>
      <c r="KOC61"/>
      <c r="KOD61"/>
      <c r="KOE61"/>
      <c r="KOF61"/>
      <c r="KOG61"/>
      <c r="KOH61"/>
      <c r="KOI61"/>
      <c r="KOJ61"/>
      <c r="KOK61"/>
      <c r="KOL61"/>
      <c r="KOM61"/>
      <c r="KON61"/>
      <c r="KOO61"/>
      <c r="KOP61"/>
      <c r="KOQ61"/>
      <c r="KOR61"/>
      <c r="KOS61"/>
      <c r="KOT61"/>
      <c r="KOU61"/>
      <c r="KOV61"/>
      <c r="KOW61"/>
      <c r="KOX61"/>
      <c r="KOY61"/>
      <c r="KOZ61"/>
      <c r="KPA61"/>
      <c r="KPB61"/>
      <c r="KPC61"/>
      <c r="KPD61"/>
      <c r="KPE61"/>
      <c r="KPF61"/>
      <c r="KPG61"/>
      <c r="KPH61"/>
      <c r="KPI61"/>
      <c r="KPJ61"/>
      <c r="KPK61"/>
      <c r="KPL61"/>
      <c r="KPM61"/>
      <c r="KPN61"/>
      <c r="KPO61"/>
      <c r="KPP61"/>
      <c r="KPQ61"/>
      <c r="KPR61"/>
      <c r="KPS61"/>
      <c r="KPT61"/>
      <c r="KPU61"/>
      <c r="KPV61"/>
      <c r="KPW61"/>
      <c r="KPX61"/>
      <c r="KPY61"/>
      <c r="KPZ61"/>
      <c r="KQA61"/>
      <c r="KQB61"/>
      <c r="KQC61"/>
      <c r="KQD61"/>
      <c r="KQE61"/>
      <c r="KQF61"/>
      <c r="KQG61"/>
      <c r="KQH61"/>
      <c r="KQI61"/>
      <c r="KQJ61"/>
      <c r="KQK61"/>
      <c r="KQL61"/>
      <c r="KQM61"/>
      <c r="KQN61"/>
      <c r="KQO61"/>
      <c r="KQP61"/>
      <c r="KQQ61"/>
      <c r="KQR61"/>
      <c r="KQS61"/>
      <c r="KQT61"/>
      <c r="KQU61"/>
      <c r="KQV61"/>
      <c r="KQW61"/>
      <c r="KQX61"/>
      <c r="KQY61"/>
      <c r="KQZ61"/>
      <c r="KRA61"/>
      <c r="KRB61"/>
      <c r="KRC61"/>
      <c r="KRD61"/>
      <c r="KRE61"/>
      <c r="KRF61"/>
      <c r="KRG61"/>
      <c r="KRH61"/>
      <c r="KRI61"/>
      <c r="KRJ61"/>
      <c r="KRK61"/>
      <c r="KRL61"/>
      <c r="KRM61"/>
      <c r="KRN61"/>
      <c r="KRO61"/>
      <c r="KRP61"/>
      <c r="KRQ61"/>
      <c r="KRR61"/>
      <c r="KRS61"/>
      <c r="KRT61"/>
      <c r="KRU61"/>
      <c r="KRV61"/>
      <c r="KRW61"/>
      <c r="KRX61"/>
      <c r="KRY61"/>
      <c r="KRZ61"/>
      <c r="KSA61"/>
      <c r="KSB61"/>
      <c r="KSC61"/>
      <c r="KSD61"/>
      <c r="KSE61"/>
      <c r="KSF61"/>
      <c r="KSG61"/>
      <c r="KSH61"/>
      <c r="KSI61"/>
      <c r="KSJ61"/>
      <c r="KSK61"/>
      <c r="KSL61"/>
      <c r="KSM61"/>
      <c r="KSN61"/>
      <c r="KSO61"/>
      <c r="KSP61"/>
      <c r="KSQ61"/>
      <c r="KSR61"/>
      <c r="KSS61"/>
      <c r="KST61"/>
      <c r="KSU61"/>
      <c r="KSV61"/>
      <c r="KSW61"/>
      <c r="KSX61"/>
      <c r="KSY61"/>
      <c r="KSZ61"/>
      <c r="KTA61"/>
      <c r="KTB61"/>
      <c r="KTC61"/>
      <c r="KTD61"/>
      <c r="KTE61"/>
      <c r="KTF61"/>
      <c r="KTG61"/>
      <c r="KTH61"/>
      <c r="KTI61"/>
      <c r="KTJ61"/>
      <c r="KTK61"/>
      <c r="KTL61"/>
      <c r="KTM61"/>
      <c r="KTN61"/>
      <c r="KTO61"/>
      <c r="KTP61"/>
      <c r="KTQ61"/>
      <c r="KTR61"/>
      <c r="KTS61"/>
      <c r="KTT61"/>
      <c r="KTU61"/>
      <c r="KTV61"/>
      <c r="KTW61"/>
      <c r="KTX61"/>
      <c r="KTY61"/>
      <c r="KTZ61"/>
      <c r="KUA61"/>
      <c r="KUB61"/>
      <c r="KUC61"/>
      <c r="KUD61"/>
      <c r="KUE61"/>
      <c r="KUF61"/>
      <c r="KUG61"/>
      <c r="KUH61"/>
      <c r="KUI61"/>
      <c r="KUJ61"/>
      <c r="KUK61"/>
      <c r="KUL61"/>
      <c r="KUM61"/>
      <c r="KUN61"/>
      <c r="KUO61"/>
      <c r="KUP61"/>
      <c r="KUQ61"/>
      <c r="KUR61"/>
      <c r="KUS61"/>
      <c r="KUT61"/>
      <c r="KUU61"/>
      <c r="KUV61"/>
      <c r="KUW61"/>
      <c r="KUX61"/>
      <c r="KUY61"/>
      <c r="KUZ61"/>
      <c r="KVA61"/>
      <c r="KVB61"/>
      <c r="KVC61"/>
      <c r="KVD61"/>
      <c r="KVE61"/>
      <c r="KVF61"/>
      <c r="KVG61"/>
      <c r="KVH61"/>
      <c r="KVI61"/>
      <c r="KVJ61"/>
      <c r="KVK61"/>
      <c r="KVL61"/>
      <c r="KVM61"/>
      <c r="KVN61"/>
      <c r="KVO61"/>
      <c r="KVP61"/>
      <c r="KVQ61"/>
      <c r="KVR61"/>
      <c r="KVS61"/>
      <c r="KVT61"/>
      <c r="KVU61"/>
      <c r="KVV61"/>
      <c r="KVW61"/>
      <c r="KVX61"/>
      <c r="KVY61"/>
      <c r="KVZ61"/>
      <c r="KWA61"/>
      <c r="KWB61"/>
      <c r="KWC61"/>
      <c r="KWD61"/>
      <c r="KWE61"/>
      <c r="KWF61"/>
      <c r="KWG61"/>
      <c r="KWH61"/>
      <c r="KWI61"/>
      <c r="KWJ61"/>
      <c r="KWK61"/>
      <c r="KWL61"/>
      <c r="KWM61"/>
      <c r="KWN61"/>
      <c r="KWO61"/>
      <c r="KWP61"/>
      <c r="KWQ61"/>
      <c r="KWR61"/>
      <c r="KWS61"/>
      <c r="KWT61"/>
      <c r="KWU61"/>
      <c r="KWV61"/>
      <c r="KWW61"/>
      <c r="KWX61"/>
      <c r="KWY61"/>
      <c r="KWZ61"/>
      <c r="KXA61"/>
      <c r="KXB61"/>
      <c r="KXC61"/>
      <c r="KXD61"/>
      <c r="KXE61"/>
      <c r="KXF61"/>
      <c r="KXG61"/>
      <c r="KXH61"/>
      <c r="KXI61"/>
      <c r="KXJ61"/>
      <c r="KXK61"/>
      <c r="KXL61"/>
      <c r="KXM61"/>
      <c r="KXN61"/>
      <c r="KXO61"/>
      <c r="KXP61"/>
      <c r="KXQ61"/>
      <c r="KXR61"/>
      <c r="KXS61"/>
      <c r="KXT61"/>
      <c r="KXU61"/>
      <c r="KXV61"/>
      <c r="KXW61"/>
      <c r="KXX61"/>
      <c r="KXY61"/>
      <c r="KXZ61"/>
      <c r="KYA61"/>
      <c r="KYB61"/>
      <c r="KYC61"/>
      <c r="KYD61"/>
      <c r="KYE61"/>
      <c r="KYF61"/>
      <c r="KYG61"/>
      <c r="KYH61"/>
      <c r="KYI61"/>
      <c r="KYJ61"/>
      <c r="KYK61"/>
      <c r="KYL61"/>
      <c r="KYM61"/>
      <c r="KYN61"/>
      <c r="KYO61"/>
      <c r="KYP61"/>
      <c r="KYQ61"/>
      <c r="KYR61"/>
      <c r="KYS61"/>
      <c r="KYT61"/>
      <c r="KYU61"/>
      <c r="KYV61"/>
      <c r="KYW61"/>
      <c r="KYX61"/>
      <c r="KYY61"/>
      <c r="KYZ61"/>
      <c r="KZA61"/>
      <c r="KZB61"/>
      <c r="KZC61"/>
      <c r="KZD61"/>
      <c r="KZE61"/>
      <c r="KZF61"/>
      <c r="KZG61"/>
      <c r="KZH61"/>
      <c r="KZI61"/>
      <c r="KZJ61"/>
      <c r="KZK61"/>
      <c r="KZL61"/>
      <c r="KZM61"/>
      <c r="KZN61"/>
      <c r="KZO61"/>
      <c r="KZP61"/>
      <c r="KZQ61"/>
      <c r="KZR61"/>
      <c r="KZS61"/>
      <c r="KZT61"/>
      <c r="KZU61"/>
      <c r="KZV61"/>
      <c r="KZW61"/>
      <c r="KZX61"/>
      <c r="KZY61"/>
      <c r="KZZ61"/>
      <c r="LAA61"/>
      <c r="LAB61"/>
      <c r="LAC61"/>
      <c r="LAD61"/>
      <c r="LAE61"/>
      <c r="LAF61"/>
      <c r="LAG61"/>
      <c r="LAH61"/>
      <c r="LAI61"/>
      <c r="LAJ61"/>
      <c r="LAK61"/>
      <c r="LAL61"/>
      <c r="LAM61"/>
      <c r="LAN61"/>
      <c r="LAO61"/>
      <c r="LAP61"/>
      <c r="LAQ61"/>
      <c r="LAR61"/>
      <c r="LAS61"/>
      <c r="LAT61"/>
      <c r="LAU61"/>
      <c r="LAV61"/>
      <c r="LAW61"/>
      <c r="LAX61"/>
      <c r="LAY61"/>
      <c r="LAZ61"/>
      <c r="LBA61"/>
      <c r="LBB61"/>
      <c r="LBC61"/>
      <c r="LBD61"/>
      <c r="LBE61"/>
      <c r="LBF61"/>
      <c r="LBG61"/>
      <c r="LBH61"/>
      <c r="LBI61"/>
      <c r="LBJ61"/>
      <c r="LBK61"/>
      <c r="LBL61"/>
      <c r="LBM61"/>
      <c r="LBN61"/>
      <c r="LBO61"/>
      <c r="LBP61"/>
      <c r="LBQ61"/>
      <c r="LBR61"/>
      <c r="LBS61"/>
      <c r="LBT61"/>
      <c r="LBU61"/>
      <c r="LBV61"/>
      <c r="LBW61"/>
      <c r="LBX61"/>
      <c r="LBY61"/>
      <c r="LBZ61"/>
      <c r="LCA61"/>
      <c r="LCB61"/>
      <c r="LCC61"/>
      <c r="LCD61"/>
      <c r="LCE61"/>
      <c r="LCF61"/>
      <c r="LCG61"/>
      <c r="LCH61"/>
      <c r="LCI61"/>
      <c r="LCJ61"/>
      <c r="LCK61"/>
      <c r="LCL61"/>
      <c r="LCM61"/>
      <c r="LCN61"/>
      <c r="LCO61"/>
      <c r="LCP61"/>
      <c r="LCQ61"/>
      <c r="LCR61"/>
      <c r="LCS61"/>
      <c r="LCT61"/>
      <c r="LCU61"/>
      <c r="LCV61"/>
      <c r="LCW61"/>
      <c r="LCX61"/>
      <c r="LCY61"/>
      <c r="LCZ61"/>
      <c r="LDA61"/>
      <c r="LDB61"/>
      <c r="LDC61"/>
      <c r="LDD61"/>
      <c r="LDE61"/>
      <c r="LDF61"/>
      <c r="LDG61"/>
      <c r="LDH61"/>
      <c r="LDI61"/>
      <c r="LDJ61"/>
      <c r="LDK61"/>
      <c r="LDL61"/>
      <c r="LDM61"/>
      <c r="LDN61"/>
      <c r="LDO61"/>
      <c r="LDP61"/>
      <c r="LDQ61"/>
      <c r="LDR61"/>
      <c r="LDS61"/>
      <c r="LDT61"/>
      <c r="LDU61"/>
      <c r="LDV61"/>
      <c r="LDW61"/>
      <c r="LDX61"/>
      <c r="LDY61"/>
      <c r="LDZ61"/>
      <c r="LEA61"/>
      <c r="LEB61"/>
      <c r="LEC61"/>
      <c r="LED61"/>
      <c r="LEE61"/>
      <c r="LEF61"/>
      <c r="LEG61"/>
      <c r="LEH61"/>
      <c r="LEI61"/>
      <c r="LEJ61"/>
      <c r="LEK61"/>
      <c r="LEL61"/>
      <c r="LEM61"/>
      <c r="LEN61"/>
      <c r="LEO61"/>
      <c r="LEP61"/>
      <c r="LEQ61"/>
      <c r="LER61"/>
      <c r="LES61"/>
      <c r="LET61"/>
      <c r="LEU61"/>
      <c r="LEV61"/>
      <c r="LEW61"/>
      <c r="LEX61"/>
      <c r="LEY61"/>
      <c r="LEZ61"/>
      <c r="LFA61"/>
      <c r="LFB61"/>
      <c r="LFC61"/>
      <c r="LFD61"/>
      <c r="LFE61"/>
      <c r="LFF61"/>
      <c r="LFG61"/>
      <c r="LFH61"/>
      <c r="LFI61"/>
      <c r="LFJ61"/>
      <c r="LFK61"/>
      <c r="LFL61"/>
      <c r="LFM61"/>
      <c r="LFN61"/>
      <c r="LFO61"/>
      <c r="LFP61"/>
      <c r="LFQ61"/>
      <c r="LFR61"/>
      <c r="LFS61"/>
      <c r="LFT61"/>
      <c r="LFU61"/>
      <c r="LFV61"/>
      <c r="LFW61"/>
      <c r="LFX61"/>
      <c r="LFY61"/>
      <c r="LFZ61"/>
      <c r="LGA61"/>
      <c r="LGB61"/>
      <c r="LGC61"/>
      <c r="LGD61"/>
      <c r="LGE61"/>
      <c r="LGF61"/>
      <c r="LGG61"/>
      <c r="LGH61"/>
      <c r="LGI61"/>
      <c r="LGJ61"/>
      <c r="LGK61"/>
      <c r="LGL61"/>
      <c r="LGM61"/>
      <c r="LGN61"/>
      <c r="LGO61"/>
      <c r="LGP61"/>
      <c r="LGQ61"/>
      <c r="LGR61"/>
      <c r="LGS61"/>
      <c r="LGT61"/>
      <c r="LGU61"/>
      <c r="LGV61"/>
      <c r="LGW61"/>
      <c r="LGX61"/>
      <c r="LGY61"/>
      <c r="LGZ61"/>
      <c r="LHA61"/>
      <c r="LHB61"/>
      <c r="LHC61"/>
      <c r="LHD61"/>
      <c r="LHE61"/>
      <c r="LHF61"/>
      <c r="LHG61"/>
      <c r="LHH61"/>
      <c r="LHI61"/>
      <c r="LHJ61"/>
      <c r="LHK61"/>
      <c r="LHL61"/>
      <c r="LHM61"/>
      <c r="LHN61"/>
      <c r="LHO61"/>
      <c r="LHP61"/>
      <c r="LHQ61"/>
      <c r="LHR61"/>
      <c r="LHS61"/>
      <c r="LHT61"/>
      <c r="LHU61"/>
      <c r="LHV61"/>
      <c r="LHW61"/>
      <c r="LHX61"/>
      <c r="LHY61"/>
      <c r="LHZ61"/>
      <c r="LIA61"/>
      <c r="LIB61"/>
      <c r="LIC61"/>
      <c r="LID61"/>
      <c r="LIE61"/>
      <c r="LIF61"/>
      <c r="LIG61"/>
      <c r="LIH61"/>
      <c r="LII61"/>
      <c r="LIJ61"/>
      <c r="LIK61"/>
      <c r="LIL61"/>
      <c r="LIM61"/>
      <c r="LIN61"/>
      <c r="LIO61"/>
      <c r="LIP61"/>
      <c r="LIQ61"/>
      <c r="LIR61"/>
      <c r="LIS61"/>
      <c r="LIT61"/>
      <c r="LIU61"/>
      <c r="LIV61"/>
      <c r="LIW61"/>
      <c r="LIX61"/>
      <c r="LIY61"/>
      <c r="LIZ61"/>
      <c r="LJA61"/>
      <c r="LJB61"/>
      <c r="LJC61"/>
      <c r="LJD61"/>
      <c r="LJE61"/>
      <c r="LJF61"/>
      <c r="LJG61"/>
      <c r="LJH61"/>
      <c r="LJI61"/>
      <c r="LJJ61"/>
      <c r="LJK61"/>
      <c r="LJL61"/>
      <c r="LJM61"/>
      <c r="LJN61"/>
      <c r="LJO61"/>
      <c r="LJP61"/>
      <c r="LJQ61"/>
      <c r="LJR61"/>
      <c r="LJS61"/>
      <c r="LJT61"/>
      <c r="LJU61"/>
      <c r="LJV61"/>
      <c r="LJW61"/>
      <c r="LJX61"/>
      <c r="LJY61"/>
      <c r="LJZ61"/>
      <c r="LKA61"/>
      <c r="LKB61"/>
      <c r="LKC61"/>
      <c r="LKD61"/>
      <c r="LKE61"/>
      <c r="LKF61"/>
      <c r="LKG61"/>
      <c r="LKH61"/>
      <c r="LKI61"/>
      <c r="LKJ61"/>
      <c r="LKK61"/>
      <c r="LKL61"/>
      <c r="LKM61"/>
      <c r="LKN61"/>
      <c r="LKO61"/>
      <c r="LKP61"/>
      <c r="LKQ61"/>
      <c r="LKR61"/>
      <c r="LKS61"/>
      <c r="LKT61"/>
      <c r="LKU61"/>
      <c r="LKV61"/>
      <c r="LKW61"/>
      <c r="LKX61"/>
      <c r="LKY61"/>
      <c r="LKZ61"/>
      <c r="LLA61"/>
      <c r="LLB61"/>
      <c r="LLC61"/>
      <c r="LLD61"/>
      <c r="LLE61"/>
      <c r="LLF61"/>
      <c r="LLG61"/>
      <c r="LLH61"/>
      <c r="LLI61"/>
      <c r="LLJ61"/>
      <c r="LLK61"/>
      <c r="LLL61"/>
      <c r="LLM61"/>
      <c r="LLN61"/>
      <c r="LLO61"/>
      <c r="LLP61"/>
      <c r="LLQ61"/>
      <c r="LLR61"/>
      <c r="LLS61"/>
      <c r="LLT61"/>
      <c r="LLU61"/>
      <c r="LLV61"/>
      <c r="LLW61"/>
      <c r="LLX61"/>
      <c r="LLY61"/>
      <c r="LLZ61"/>
      <c r="LMA61"/>
      <c r="LMB61"/>
      <c r="LMC61"/>
      <c r="LMD61"/>
      <c r="LME61"/>
      <c r="LMF61"/>
      <c r="LMG61"/>
      <c r="LMH61"/>
      <c r="LMI61"/>
      <c r="LMJ61"/>
      <c r="LMK61"/>
      <c r="LML61"/>
      <c r="LMM61"/>
      <c r="LMN61"/>
      <c r="LMO61"/>
      <c r="LMP61"/>
      <c r="LMQ61"/>
      <c r="LMR61"/>
      <c r="LMS61"/>
      <c r="LMT61"/>
      <c r="LMU61"/>
      <c r="LMV61"/>
      <c r="LMW61"/>
      <c r="LMX61"/>
      <c r="LMY61"/>
      <c r="LMZ61"/>
      <c r="LNA61"/>
      <c r="LNB61"/>
      <c r="LNC61"/>
      <c r="LND61"/>
      <c r="LNE61"/>
      <c r="LNF61"/>
      <c r="LNG61"/>
      <c r="LNH61"/>
      <c r="LNI61"/>
      <c r="LNJ61"/>
      <c r="LNK61"/>
      <c r="LNL61"/>
      <c r="LNM61"/>
      <c r="LNN61"/>
      <c r="LNO61"/>
      <c r="LNP61"/>
      <c r="LNQ61"/>
      <c r="LNR61"/>
      <c r="LNS61"/>
      <c r="LNT61"/>
      <c r="LNU61"/>
      <c r="LNV61"/>
      <c r="LNW61"/>
      <c r="LNX61"/>
      <c r="LNY61"/>
      <c r="LNZ61"/>
      <c r="LOA61"/>
      <c r="LOB61"/>
      <c r="LOC61"/>
      <c r="LOD61"/>
      <c r="LOE61"/>
      <c r="LOF61"/>
      <c r="LOG61"/>
      <c r="LOH61"/>
      <c r="LOI61"/>
      <c r="LOJ61"/>
      <c r="LOK61"/>
      <c r="LOL61"/>
      <c r="LOM61"/>
      <c r="LON61"/>
      <c r="LOO61"/>
      <c r="LOP61"/>
      <c r="LOQ61"/>
      <c r="LOR61"/>
      <c r="LOS61"/>
      <c r="LOT61"/>
      <c r="LOU61"/>
      <c r="LOV61"/>
      <c r="LOW61"/>
      <c r="LOX61"/>
      <c r="LOY61"/>
      <c r="LOZ61"/>
      <c r="LPA61"/>
      <c r="LPB61"/>
      <c r="LPC61"/>
      <c r="LPD61"/>
      <c r="LPE61"/>
      <c r="LPF61"/>
      <c r="LPG61"/>
      <c r="LPH61"/>
      <c r="LPI61"/>
      <c r="LPJ61"/>
      <c r="LPK61"/>
      <c r="LPL61"/>
      <c r="LPM61"/>
      <c r="LPN61"/>
      <c r="LPO61"/>
      <c r="LPP61"/>
      <c r="LPQ61"/>
      <c r="LPR61"/>
      <c r="LPS61"/>
      <c r="LPT61"/>
      <c r="LPU61"/>
      <c r="LPV61"/>
      <c r="LPW61"/>
      <c r="LPX61"/>
      <c r="LPY61"/>
      <c r="LPZ61"/>
      <c r="LQA61"/>
      <c r="LQB61"/>
      <c r="LQC61"/>
      <c r="LQD61"/>
      <c r="LQE61"/>
      <c r="LQF61"/>
      <c r="LQG61"/>
      <c r="LQH61"/>
      <c r="LQI61"/>
      <c r="LQJ61"/>
      <c r="LQK61"/>
      <c r="LQL61"/>
      <c r="LQM61"/>
      <c r="LQN61"/>
      <c r="LQO61"/>
      <c r="LQP61"/>
      <c r="LQQ61"/>
      <c r="LQR61"/>
      <c r="LQS61"/>
      <c r="LQT61"/>
      <c r="LQU61"/>
      <c r="LQV61"/>
      <c r="LQW61"/>
      <c r="LQX61"/>
      <c r="LQY61"/>
      <c r="LQZ61"/>
      <c r="LRA61"/>
      <c r="LRB61"/>
      <c r="LRC61"/>
      <c r="LRD61"/>
      <c r="LRE61"/>
      <c r="LRF61"/>
      <c r="LRG61"/>
      <c r="LRH61"/>
      <c r="LRI61"/>
      <c r="LRJ61"/>
      <c r="LRK61"/>
      <c r="LRL61"/>
      <c r="LRM61"/>
      <c r="LRN61"/>
      <c r="LRO61"/>
      <c r="LRP61"/>
      <c r="LRQ61"/>
      <c r="LRR61"/>
      <c r="LRS61"/>
      <c r="LRT61"/>
      <c r="LRU61"/>
      <c r="LRV61"/>
      <c r="LRW61"/>
      <c r="LRX61"/>
      <c r="LRY61"/>
      <c r="LRZ61"/>
      <c r="LSA61"/>
      <c r="LSB61"/>
      <c r="LSC61"/>
      <c r="LSD61"/>
      <c r="LSE61"/>
      <c r="LSF61"/>
      <c r="LSG61"/>
      <c r="LSH61"/>
      <c r="LSI61"/>
      <c r="LSJ61"/>
      <c r="LSK61"/>
      <c r="LSL61"/>
      <c r="LSM61"/>
      <c r="LSN61"/>
      <c r="LSO61"/>
      <c r="LSP61"/>
      <c r="LSQ61"/>
      <c r="LSR61"/>
      <c r="LSS61"/>
      <c r="LST61"/>
      <c r="LSU61"/>
      <c r="LSV61"/>
      <c r="LSW61"/>
      <c r="LSX61"/>
      <c r="LSY61"/>
      <c r="LSZ61"/>
      <c r="LTA61"/>
      <c r="LTB61"/>
      <c r="LTC61"/>
      <c r="LTD61"/>
      <c r="LTE61"/>
      <c r="LTF61"/>
      <c r="LTG61"/>
      <c r="LTH61"/>
      <c r="LTI61"/>
      <c r="LTJ61"/>
      <c r="LTK61"/>
      <c r="LTL61"/>
      <c r="LTM61"/>
      <c r="LTN61"/>
      <c r="LTO61"/>
      <c r="LTP61"/>
      <c r="LTQ61"/>
      <c r="LTR61"/>
      <c r="LTS61"/>
      <c r="LTT61"/>
      <c r="LTU61"/>
      <c r="LTV61"/>
      <c r="LTW61"/>
      <c r="LTX61"/>
      <c r="LTY61"/>
      <c r="LTZ61"/>
      <c r="LUA61"/>
      <c r="LUB61"/>
      <c r="LUC61"/>
      <c r="LUD61"/>
      <c r="LUE61"/>
      <c r="LUF61"/>
      <c r="LUG61"/>
      <c r="LUH61"/>
      <c r="LUI61"/>
      <c r="LUJ61"/>
      <c r="LUK61"/>
      <c r="LUL61"/>
      <c r="LUM61"/>
      <c r="LUN61"/>
      <c r="LUO61"/>
      <c r="LUP61"/>
      <c r="LUQ61"/>
      <c r="LUR61"/>
      <c r="LUS61"/>
      <c r="LUT61"/>
      <c r="LUU61"/>
      <c r="LUV61"/>
      <c r="LUW61"/>
      <c r="LUX61"/>
      <c r="LUY61"/>
      <c r="LUZ61"/>
      <c r="LVA61"/>
      <c r="LVB61"/>
      <c r="LVC61"/>
      <c r="LVD61"/>
      <c r="LVE61"/>
      <c r="LVF61"/>
      <c r="LVG61"/>
      <c r="LVH61"/>
      <c r="LVI61"/>
      <c r="LVJ61"/>
      <c r="LVK61"/>
      <c r="LVL61"/>
      <c r="LVM61"/>
      <c r="LVN61"/>
      <c r="LVO61"/>
      <c r="LVP61"/>
      <c r="LVQ61"/>
      <c r="LVR61"/>
      <c r="LVS61"/>
      <c r="LVT61"/>
      <c r="LVU61"/>
      <c r="LVV61"/>
      <c r="LVW61"/>
      <c r="LVX61"/>
      <c r="LVY61"/>
      <c r="LVZ61"/>
      <c r="LWA61"/>
      <c r="LWB61"/>
      <c r="LWC61"/>
      <c r="LWD61"/>
      <c r="LWE61"/>
      <c r="LWF61"/>
      <c r="LWG61"/>
      <c r="LWH61"/>
      <c r="LWI61"/>
      <c r="LWJ61"/>
      <c r="LWK61"/>
      <c r="LWL61"/>
      <c r="LWM61"/>
      <c r="LWN61"/>
      <c r="LWO61"/>
      <c r="LWP61"/>
      <c r="LWQ61"/>
      <c r="LWR61"/>
      <c r="LWS61"/>
      <c r="LWT61"/>
      <c r="LWU61"/>
      <c r="LWV61"/>
      <c r="LWW61"/>
      <c r="LWX61"/>
      <c r="LWY61"/>
      <c r="LWZ61"/>
      <c r="LXA61"/>
      <c r="LXB61"/>
      <c r="LXC61"/>
      <c r="LXD61"/>
      <c r="LXE61"/>
      <c r="LXF61"/>
      <c r="LXG61"/>
      <c r="LXH61"/>
      <c r="LXI61"/>
      <c r="LXJ61"/>
      <c r="LXK61"/>
      <c r="LXL61"/>
      <c r="LXM61"/>
      <c r="LXN61"/>
      <c r="LXO61"/>
      <c r="LXP61"/>
      <c r="LXQ61"/>
      <c r="LXR61"/>
      <c r="LXS61"/>
      <c r="LXT61"/>
      <c r="LXU61"/>
      <c r="LXV61"/>
      <c r="LXW61"/>
      <c r="LXX61"/>
      <c r="LXY61"/>
      <c r="LXZ61"/>
      <c r="LYA61"/>
      <c r="LYB61"/>
      <c r="LYC61"/>
      <c r="LYD61"/>
      <c r="LYE61"/>
      <c r="LYF61"/>
      <c r="LYG61"/>
      <c r="LYH61"/>
      <c r="LYI61"/>
      <c r="LYJ61"/>
      <c r="LYK61"/>
      <c r="LYL61"/>
      <c r="LYM61"/>
      <c r="LYN61"/>
      <c r="LYO61"/>
      <c r="LYP61"/>
      <c r="LYQ61"/>
      <c r="LYR61"/>
      <c r="LYS61"/>
      <c r="LYT61"/>
      <c r="LYU61"/>
      <c r="LYV61"/>
      <c r="LYW61"/>
      <c r="LYX61"/>
      <c r="LYY61"/>
      <c r="LYZ61"/>
      <c r="LZA61"/>
      <c r="LZB61"/>
      <c r="LZC61"/>
      <c r="LZD61"/>
      <c r="LZE61"/>
      <c r="LZF61"/>
      <c r="LZG61"/>
      <c r="LZH61"/>
      <c r="LZI61"/>
      <c r="LZJ61"/>
      <c r="LZK61"/>
      <c r="LZL61"/>
      <c r="LZM61"/>
      <c r="LZN61"/>
      <c r="LZO61"/>
      <c r="LZP61"/>
      <c r="LZQ61"/>
      <c r="LZR61"/>
      <c r="LZS61"/>
      <c r="LZT61"/>
      <c r="LZU61"/>
      <c r="LZV61"/>
      <c r="LZW61"/>
      <c r="LZX61"/>
      <c r="LZY61"/>
      <c r="LZZ61"/>
      <c r="MAA61"/>
      <c r="MAB61"/>
      <c r="MAC61"/>
      <c r="MAD61"/>
      <c r="MAE61"/>
      <c r="MAF61"/>
      <c r="MAG61"/>
      <c r="MAH61"/>
      <c r="MAI61"/>
      <c r="MAJ61"/>
      <c r="MAK61"/>
      <c r="MAL61"/>
      <c r="MAM61"/>
      <c r="MAN61"/>
      <c r="MAO61"/>
      <c r="MAP61"/>
      <c r="MAQ61"/>
      <c r="MAR61"/>
      <c r="MAS61"/>
      <c r="MAT61"/>
      <c r="MAU61"/>
      <c r="MAV61"/>
      <c r="MAW61"/>
      <c r="MAX61"/>
      <c r="MAY61"/>
      <c r="MAZ61"/>
      <c r="MBA61"/>
      <c r="MBB61"/>
      <c r="MBC61"/>
      <c r="MBD61"/>
      <c r="MBE61"/>
      <c r="MBF61"/>
      <c r="MBG61"/>
      <c r="MBH61"/>
      <c r="MBI61"/>
      <c r="MBJ61"/>
      <c r="MBK61"/>
      <c r="MBL61"/>
      <c r="MBM61"/>
      <c r="MBN61"/>
      <c r="MBO61"/>
      <c r="MBP61"/>
      <c r="MBQ61"/>
      <c r="MBR61"/>
      <c r="MBS61"/>
      <c r="MBT61"/>
      <c r="MBU61"/>
      <c r="MBV61"/>
      <c r="MBW61"/>
      <c r="MBX61"/>
      <c r="MBY61"/>
      <c r="MBZ61"/>
      <c r="MCA61"/>
      <c r="MCB61"/>
      <c r="MCC61"/>
      <c r="MCD61"/>
      <c r="MCE61"/>
      <c r="MCF61"/>
      <c r="MCG61"/>
      <c r="MCH61"/>
      <c r="MCI61"/>
      <c r="MCJ61"/>
      <c r="MCK61"/>
      <c r="MCL61"/>
      <c r="MCM61"/>
      <c r="MCN61"/>
      <c r="MCO61"/>
      <c r="MCP61"/>
      <c r="MCQ61"/>
      <c r="MCR61"/>
      <c r="MCS61"/>
      <c r="MCT61"/>
      <c r="MCU61"/>
      <c r="MCV61"/>
      <c r="MCW61"/>
      <c r="MCX61"/>
      <c r="MCY61"/>
      <c r="MCZ61"/>
      <c r="MDA61"/>
      <c r="MDB61"/>
      <c r="MDC61"/>
      <c r="MDD61"/>
      <c r="MDE61"/>
      <c r="MDF61"/>
      <c r="MDG61"/>
      <c r="MDH61"/>
      <c r="MDI61"/>
      <c r="MDJ61"/>
      <c r="MDK61"/>
      <c r="MDL61"/>
      <c r="MDM61"/>
      <c r="MDN61"/>
      <c r="MDO61"/>
      <c r="MDP61"/>
      <c r="MDQ61"/>
      <c r="MDR61"/>
      <c r="MDS61"/>
      <c r="MDT61"/>
      <c r="MDU61"/>
      <c r="MDV61"/>
      <c r="MDW61"/>
      <c r="MDX61"/>
      <c r="MDY61"/>
      <c r="MDZ61"/>
      <c r="MEA61"/>
      <c r="MEB61"/>
      <c r="MEC61"/>
      <c r="MED61"/>
      <c r="MEE61"/>
      <c r="MEF61"/>
      <c r="MEG61"/>
      <c r="MEH61"/>
      <c r="MEI61"/>
      <c r="MEJ61"/>
      <c r="MEK61"/>
      <c r="MEL61"/>
      <c r="MEM61"/>
      <c r="MEN61"/>
      <c r="MEO61"/>
      <c r="MEP61"/>
      <c r="MEQ61"/>
      <c r="MER61"/>
      <c r="MES61"/>
      <c r="MET61"/>
      <c r="MEU61"/>
      <c r="MEV61"/>
      <c r="MEW61"/>
      <c r="MEX61"/>
      <c r="MEY61"/>
      <c r="MEZ61"/>
      <c r="MFA61"/>
      <c r="MFB61"/>
      <c r="MFC61"/>
      <c r="MFD61"/>
      <c r="MFE61"/>
      <c r="MFF61"/>
      <c r="MFG61"/>
      <c r="MFH61"/>
      <c r="MFI61"/>
      <c r="MFJ61"/>
      <c r="MFK61"/>
      <c r="MFL61"/>
      <c r="MFM61"/>
      <c r="MFN61"/>
      <c r="MFO61"/>
      <c r="MFP61"/>
      <c r="MFQ61"/>
      <c r="MFR61"/>
      <c r="MFS61"/>
      <c r="MFT61"/>
      <c r="MFU61"/>
      <c r="MFV61"/>
      <c r="MFW61"/>
      <c r="MFX61"/>
      <c r="MFY61"/>
      <c r="MFZ61"/>
      <c r="MGA61"/>
      <c r="MGB61"/>
      <c r="MGC61"/>
      <c r="MGD61"/>
      <c r="MGE61"/>
      <c r="MGF61"/>
      <c r="MGG61"/>
      <c r="MGH61"/>
      <c r="MGI61"/>
      <c r="MGJ61"/>
      <c r="MGK61"/>
      <c r="MGL61"/>
      <c r="MGM61"/>
      <c r="MGN61"/>
      <c r="MGO61"/>
      <c r="MGP61"/>
      <c r="MGQ61"/>
      <c r="MGR61"/>
      <c r="MGS61"/>
      <c r="MGT61"/>
      <c r="MGU61"/>
      <c r="MGV61"/>
      <c r="MGW61"/>
      <c r="MGX61"/>
      <c r="MGY61"/>
      <c r="MGZ61"/>
      <c r="MHA61"/>
      <c r="MHB61"/>
      <c r="MHC61"/>
      <c r="MHD61"/>
      <c r="MHE61"/>
      <c r="MHF61"/>
      <c r="MHG61"/>
      <c r="MHH61"/>
      <c r="MHI61"/>
      <c r="MHJ61"/>
      <c r="MHK61"/>
      <c r="MHL61"/>
      <c r="MHM61"/>
      <c r="MHN61"/>
      <c r="MHO61"/>
      <c r="MHP61"/>
      <c r="MHQ61"/>
      <c r="MHR61"/>
      <c r="MHS61"/>
      <c r="MHT61"/>
      <c r="MHU61"/>
      <c r="MHV61"/>
      <c r="MHW61"/>
      <c r="MHX61"/>
      <c r="MHY61"/>
      <c r="MHZ61"/>
      <c r="MIA61"/>
      <c r="MIB61"/>
      <c r="MIC61"/>
      <c r="MID61"/>
      <c r="MIE61"/>
      <c r="MIF61"/>
      <c r="MIG61"/>
      <c r="MIH61"/>
      <c r="MII61"/>
      <c r="MIJ61"/>
      <c r="MIK61"/>
      <c r="MIL61"/>
      <c r="MIM61"/>
      <c r="MIN61"/>
      <c r="MIO61"/>
      <c r="MIP61"/>
      <c r="MIQ61"/>
      <c r="MIR61"/>
      <c r="MIS61"/>
      <c r="MIT61"/>
      <c r="MIU61"/>
      <c r="MIV61"/>
      <c r="MIW61"/>
      <c r="MIX61"/>
      <c r="MIY61"/>
      <c r="MIZ61"/>
      <c r="MJA61"/>
      <c r="MJB61"/>
      <c r="MJC61"/>
      <c r="MJD61"/>
      <c r="MJE61"/>
      <c r="MJF61"/>
      <c r="MJG61"/>
      <c r="MJH61"/>
      <c r="MJI61"/>
      <c r="MJJ61"/>
      <c r="MJK61"/>
      <c r="MJL61"/>
      <c r="MJM61"/>
      <c r="MJN61"/>
      <c r="MJO61"/>
      <c r="MJP61"/>
      <c r="MJQ61"/>
      <c r="MJR61"/>
      <c r="MJS61"/>
      <c r="MJT61"/>
      <c r="MJU61"/>
      <c r="MJV61"/>
      <c r="MJW61"/>
      <c r="MJX61"/>
      <c r="MJY61"/>
      <c r="MJZ61"/>
      <c r="MKA61"/>
      <c r="MKB61"/>
      <c r="MKC61"/>
      <c r="MKD61"/>
      <c r="MKE61"/>
      <c r="MKF61"/>
      <c r="MKG61"/>
      <c r="MKH61"/>
      <c r="MKI61"/>
      <c r="MKJ61"/>
      <c r="MKK61"/>
      <c r="MKL61"/>
      <c r="MKM61"/>
      <c r="MKN61"/>
      <c r="MKO61"/>
      <c r="MKP61"/>
      <c r="MKQ61"/>
      <c r="MKR61"/>
      <c r="MKS61"/>
      <c r="MKT61"/>
      <c r="MKU61"/>
      <c r="MKV61"/>
      <c r="MKW61"/>
      <c r="MKX61"/>
      <c r="MKY61"/>
      <c r="MKZ61"/>
      <c r="MLA61"/>
      <c r="MLB61"/>
      <c r="MLC61"/>
      <c r="MLD61"/>
      <c r="MLE61"/>
      <c r="MLF61"/>
      <c r="MLG61"/>
      <c r="MLH61"/>
      <c r="MLI61"/>
      <c r="MLJ61"/>
      <c r="MLK61"/>
      <c r="MLL61"/>
      <c r="MLM61"/>
      <c r="MLN61"/>
      <c r="MLO61"/>
      <c r="MLP61"/>
      <c r="MLQ61"/>
      <c r="MLR61"/>
      <c r="MLS61"/>
      <c r="MLT61"/>
      <c r="MLU61"/>
      <c r="MLV61"/>
      <c r="MLW61"/>
      <c r="MLX61"/>
      <c r="MLY61"/>
      <c r="MLZ61"/>
      <c r="MMA61"/>
      <c r="MMB61"/>
      <c r="MMC61"/>
      <c r="MMD61"/>
      <c r="MME61"/>
      <c r="MMF61"/>
      <c r="MMG61"/>
      <c r="MMH61"/>
      <c r="MMI61"/>
      <c r="MMJ61"/>
      <c r="MMK61"/>
      <c r="MML61"/>
      <c r="MMM61"/>
      <c r="MMN61"/>
      <c r="MMO61"/>
      <c r="MMP61"/>
      <c r="MMQ61"/>
      <c r="MMR61"/>
      <c r="MMS61"/>
      <c r="MMT61"/>
      <c r="MMU61"/>
      <c r="MMV61"/>
      <c r="MMW61"/>
      <c r="MMX61"/>
      <c r="MMY61"/>
      <c r="MMZ61"/>
      <c r="MNA61"/>
      <c r="MNB61"/>
      <c r="MNC61"/>
      <c r="MND61"/>
      <c r="MNE61"/>
      <c r="MNF61"/>
      <c r="MNG61"/>
      <c r="MNH61"/>
      <c r="MNI61"/>
      <c r="MNJ61"/>
      <c r="MNK61"/>
      <c r="MNL61"/>
      <c r="MNM61"/>
      <c r="MNN61"/>
      <c r="MNO61"/>
      <c r="MNP61"/>
      <c r="MNQ61"/>
      <c r="MNR61"/>
      <c r="MNS61"/>
      <c r="MNT61"/>
      <c r="MNU61"/>
      <c r="MNV61"/>
      <c r="MNW61"/>
      <c r="MNX61"/>
      <c r="MNY61"/>
      <c r="MNZ61"/>
      <c r="MOA61"/>
      <c r="MOB61"/>
      <c r="MOC61"/>
      <c r="MOD61"/>
      <c r="MOE61"/>
      <c r="MOF61"/>
      <c r="MOG61"/>
      <c r="MOH61"/>
      <c r="MOI61"/>
      <c r="MOJ61"/>
      <c r="MOK61"/>
      <c r="MOL61"/>
      <c r="MOM61"/>
      <c r="MON61"/>
      <c r="MOO61"/>
      <c r="MOP61"/>
      <c r="MOQ61"/>
      <c r="MOR61"/>
      <c r="MOS61"/>
      <c r="MOT61"/>
      <c r="MOU61"/>
      <c r="MOV61"/>
      <c r="MOW61"/>
      <c r="MOX61"/>
      <c r="MOY61"/>
      <c r="MOZ61"/>
      <c r="MPA61"/>
      <c r="MPB61"/>
      <c r="MPC61"/>
      <c r="MPD61"/>
      <c r="MPE61"/>
      <c r="MPF61"/>
      <c r="MPG61"/>
      <c r="MPH61"/>
      <c r="MPI61"/>
      <c r="MPJ61"/>
      <c r="MPK61"/>
      <c r="MPL61"/>
      <c r="MPM61"/>
      <c r="MPN61"/>
      <c r="MPO61"/>
      <c r="MPP61"/>
      <c r="MPQ61"/>
      <c r="MPR61"/>
      <c r="MPS61"/>
      <c r="MPT61"/>
      <c r="MPU61"/>
      <c r="MPV61"/>
      <c r="MPW61"/>
      <c r="MPX61"/>
      <c r="MPY61"/>
      <c r="MPZ61"/>
      <c r="MQA61"/>
      <c r="MQB61"/>
      <c r="MQC61"/>
      <c r="MQD61"/>
      <c r="MQE61"/>
      <c r="MQF61"/>
      <c r="MQG61"/>
      <c r="MQH61"/>
      <c r="MQI61"/>
      <c r="MQJ61"/>
      <c r="MQK61"/>
      <c r="MQL61"/>
      <c r="MQM61"/>
      <c r="MQN61"/>
      <c r="MQO61"/>
      <c r="MQP61"/>
      <c r="MQQ61"/>
      <c r="MQR61"/>
      <c r="MQS61"/>
      <c r="MQT61"/>
      <c r="MQU61"/>
      <c r="MQV61"/>
      <c r="MQW61"/>
      <c r="MQX61"/>
      <c r="MQY61"/>
      <c r="MQZ61"/>
      <c r="MRA61"/>
      <c r="MRB61"/>
      <c r="MRC61"/>
      <c r="MRD61"/>
      <c r="MRE61"/>
      <c r="MRF61"/>
      <c r="MRG61"/>
      <c r="MRH61"/>
      <c r="MRI61"/>
      <c r="MRJ61"/>
      <c r="MRK61"/>
      <c r="MRL61"/>
      <c r="MRM61"/>
      <c r="MRN61"/>
      <c r="MRO61"/>
      <c r="MRP61"/>
      <c r="MRQ61"/>
      <c r="MRR61"/>
      <c r="MRS61"/>
      <c r="MRT61"/>
      <c r="MRU61"/>
      <c r="MRV61"/>
      <c r="MRW61"/>
      <c r="MRX61"/>
      <c r="MRY61"/>
      <c r="MRZ61"/>
      <c r="MSA61"/>
      <c r="MSB61"/>
      <c r="MSC61"/>
      <c r="MSD61"/>
      <c r="MSE61"/>
      <c r="MSF61"/>
      <c r="MSG61"/>
      <c r="MSH61"/>
      <c r="MSI61"/>
      <c r="MSJ61"/>
      <c r="MSK61"/>
      <c r="MSL61"/>
      <c r="MSM61"/>
      <c r="MSN61"/>
      <c r="MSO61"/>
      <c r="MSP61"/>
      <c r="MSQ61"/>
      <c r="MSR61"/>
      <c r="MSS61"/>
      <c r="MST61"/>
      <c r="MSU61"/>
      <c r="MSV61"/>
      <c r="MSW61"/>
      <c r="MSX61"/>
      <c r="MSY61"/>
      <c r="MSZ61"/>
      <c r="MTA61"/>
      <c r="MTB61"/>
      <c r="MTC61"/>
      <c r="MTD61"/>
      <c r="MTE61"/>
      <c r="MTF61"/>
      <c r="MTG61"/>
      <c r="MTH61"/>
      <c r="MTI61"/>
      <c r="MTJ61"/>
      <c r="MTK61"/>
      <c r="MTL61"/>
      <c r="MTM61"/>
      <c r="MTN61"/>
      <c r="MTO61"/>
      <c r="MTP61"/>
      <c r="MTQ61"/>
      <c r="MTR61"/>
      <c r="MTS61"/>
      <c r="MTT61"/>
      <c r="MTU61"/>
      <c r="MTV61"/>
      <c r="MTW61"/>
      <c r="MTX61"/>
      <c r="MTY61"/>
      <c r="MTZ61"/>
      <c r="MUA61"/>
      <c r="MUB61"/>
      <c r="MUC61"/>
      <c r="MUD61"/>
      <c r="MUE61"/>
      <c r="MUF61"/>
      <c r="MUG61"/>
      <c r="MUH61"/>
      <c r="MUI61"/>
      <c r="MUJ61"/>
      <c r="MUK61"/>
      <c r="MUL61"/>
      <c r="MUM61"/>
      <c r="MUN61"/>
      <c r="MUO61"/>
      <c r="MUP61"/>
      <c r="MUQ61"/>
      <c r="MUR61"/>
      <c r="MUS61"/>
      <c r="MUT61"/>
      <c r="MUU61"/>
      <c r="MUV61"/>
      <c r="MUW61"/>
      <c r="MUX61"/>
      <c r="MUY61"/>
      <c r="MUZ61"/>
      <c r="MVA61"/>
      <c r="MVB61"/>
      <c r="MVC61"/>
      <c r="MVD61"/>
      <c r="MVE61"/>
      <c r="MVF61"/>
      <c r="MVG61"/>
      <c r="MVH61"/>
      <c r="MVI61"/>
      <c r="MVJ61"/>
      <c r="MVK61"/>
      <c r="MVL61"/>
      <c r="MVM61"/>
      <c r="MVN61"/>
      <c r="MVO61"/>
      <c r="MVP61"/>
      <c r="MVQ61"/>
      <c r="MVR61"/>
      <c r="MVS61"/>
      <c r="MVT61"/>
      <c r="MVU61"/>
      <c r="MVV61"/>
      <c r="MVW61"/>
      <c r="MVX61"/>
      <c r="MVY61"/>
      <c r="MVZ61"/>
      <c r="MWA61"/>
      <c r="MWB61"/>
      <c r="MWC61"/>
      <c r="MWD61"/>
      <c r="MWE61"/>
      <c r="MWF61"/>
      <c r="MWG61"/>
      <c r="MWH61"/>
      <c r="MWI61"/>
      <c r="MWJ61"/>
      <c r="MWK61"/>
      <c r="MWL61"/>
      <c r="MWM61"/>
      <c r="MWN61"/>
      <c r="MWO61"/>
      <c r="MWP61"/>
      <c r="MWQ61"/>
      <c r="MWR61"/>
      <c r="MWS61"/>
      <c r="MWT61"/>
      <c r="MWU61"/>
      <c r="MWV61"/>
      <c r="MWW61"/>
      <c r="MWX61"/>
      <c r="MWY61"/>
      <c r="MWZ61"/>
      <c r="MXA61"/>
      <c r="MXB61"/>
      <c r="MXC61"/>
      <c r="MXD61"/>
      <c r="MXE61"/>
      <c r="MXF61"/>
      <c r="MXG61"/>
      <c r="MXH61"/>
      <c r="MXI61"/>
      <c r="MXJ61"/>
      <c r="MXK61"/>
      <c r="MXL61"/>
      <c r="MXM61"/>
      <c r="MXN61"/>
      <c r="MXO61"/>
      <c r="MXP61"/>
      <c r="MXQ61"/>
      <c r="MXR61"/>
      <c r="MXS61"/>
      <c r="MXT61"/>
      <c r="MXU61"/>
      <c r="MXV61"/>
      <c r="MXW61"/>
      <c r="MXX61"/>
      <c r="MXY61"/>
      <c r="MXZ61"/>
      <c r="MYA61"/>
      <c r="MYB61"/>
      <c r="MYC61"/>
      <c r="MYD61"/>
      <c r="MYE61"/>
      <c r="MYF61"/>
      <c r="MYG61"/>
      <c r="MYH61"/>
      <c r="MYI61"/>
      <c r="MYJ61"/>
      <c r="MYK61"/>
      <c r="MYL61"/>
      <c r="MYM61"/>
      <c r="MYN61"/>
      <c r="MYO61"/>
      <c r="MYP61"/>
      <c r="MYQ61"/>
      <c r="MYR61"/>
      <c r="MYS61"/>
      <c r="MYT61"/>
      <c r="MYU61"/>
      <c r="MYV61"/>
      <c r="MYW61"/>
      <c r="MYX61"/>
      <c r="MYY61"/>
      <c r="MYZ61"/>
      <c r="MZA61"/>
      <c r="MZB61"/>
      <c r="MZC61"/>
      <c r="MZD61"/>
      <c r="MZE61"/>
      <c r="MZF61"/>
      <c r="MZG61"/>
      <c r="MZH61"/>
      <c r="MZI61"/>
      <c r="MZJ61"/>
      <c r="MZK61"/>
      <c r="MZL61"/>
      <c r="MZM61"/>
      <c r="MZN61"/>
      <c r="MZO61"/>
      <c r="MZP61"/>
      <c r="MZQ61"/>
      <c r="MZR61"/>
      <c r="MZS61"/>
      <c r="MZT61"/>
      <c r="MZU61"/>
      <c r="MZV61"/>
      <c r="MZW61"/>
      <c r="MZX61"/>
      <c r="MZY61"/>
      <c r="MZZ61"/>
      <c r="NAA61"/>
      <c r="NAB61"/>
      <c r="NAC61"/>
      <c r="NAD61"/>
      <c r="NAE61"/>
      <c r="NAF61"/>
      <c r="NAG61"/>
      <c r="NAH61"/>
      <c r="NAI61"/>
      <c r="NAJ61"/>
      <c r="NAK61"/>
      <c r="NAL61"/>
      <c r="NAM61"/>
      <c r="NAN61"/>
      <c r="NAO61"/>
      <c r="NAP61"/>
      <c r="NAQ61"/>
      <c r="NAR61"/>
      <c r="NAS61"/>
      <c r="NAT61"/>
      <c r="NAU61"/>
      <c r="NAV61"/>
      <c r="NAW61"/>
      <c r="NAX61"/>
      <c r="NAY61"/>
      <c r="NAZ61"/>
      <c r="NBA61"/>
      <c r="NBB61"/>
      <c r="NBC61"/>
      <c r="NBD61"/>
      <c r="NBE61"/>
      <c r="NBF61"/>
      <c r="NBG61"/>
      <c r="NBH61"/>
      <c r="NBI61"/>
      <c r="NBJ61"/>
      <c r="NBK61"/>
      <c r="NBL61"/>
      <c r="NBM61"/>
      <c r="NBN61"/>
      <c r="NBO61"/>
      <c r="NBP61"/>
      <c r="NBQ61"/>
      <c r="NBR61"/>
      <c r="NBS61"/>
      <c r="NBT61"/>
      <c r="NBU61"/>
      <c r="NBV61"/>
      <c r="NBW61"/>
      <c r="NBX61"/>
      <c r="NBY61"/>
      <c r="NBZ61"/>
      <c r="NCA61"/>
      <c r="NCB61"/>
      <c r="NCC61"/>
      <c r="NCD61"/>
      <c r="NCE61"/>
      <c r="NCF61"/>
      <c r="NCG61"/>
      <c r="NCH61"/>
      <c r="NCI61"/>
      <c r="NCJ61"/>
      <c r="NCK61"/>
      <c r="NCL61"/>
      <c r="NCM61"/>
      <c r="NCN61"/>
      <c r="NCO61"/>
      <c r="NCP61"/>
      <c r="NCQ61"/>
      <c r="NCR61"/>
      <c r="NCS61"/>
      <c r="NCT61"/>
      <c r="NCU61"/>
      <c r="NCV61"/>
      <c r="NCW61"/>
      <c r="NCX61"/>
      <c r="NCY61"/>
      <c r="NCZ61"/>
      <c r="NDA61"/>
      <c r="NDB61"/>
      <c r="NDC61"/>
      <c r="NDD61"/>
      <c r="NDE61"/>
      <c r="NDF61"/>
      <c r="NDG61"/>
      <c r="NDH61"/>
      <c r="NDI61"/>
      <c r="NDJ61"/>
      <c r="NDK61"/>
      <c r="NDL61"/>
      <c r="NDM61"/>
      <c r="NDN61"/>
      <c r="NDO61"/>
      <c r="NDP61"/>
      <c r="NDQ61"/>
      <c r="NDR61"/>
      <c r="NDS61"/>
      <c r="NDT61"/>
      <c r="NDU61"/>
      <c r="NDV61"/>
      <c r="NDW61"/>
      <c r="NDX61"/>
      <c r="NDY61"/>
      <c r="NDZ61"/>
      <c r="NEA61"/>
      <c r="NEB61"/>
      <c r="NEC61"/>
      <c r="NED61"/>
      <c r="NEE61"/>
      <c r="NEF61"/>
      <c r="NEG61"/>
      <c r="NEH61"/>
      <c r="NEI61"/>
      <c r="NEJ61"/>
      <c r="NEK61"/>
      <c r="NEL61"/>
      <c r="NEM61"/>
      <c r="NEN61"/>
      <c r="NEO61"/>
      <c r="NEP61"/>
      <c r="NEQ61"/>
      <c r="NER61"/>
      <c r="NES61"/>
      <c r="NET61"/>
      <c r="NEU61"/>
      <c r="NEV61"/>
      <c r="NEW61"/>
      <c r="NEX61"/>
      <c r="NEY61"/>
      <c r="NEZ61"/>
      <c r="NFA61"/>
      <c r="NFB61"/>
      <c r="NFC61"/>
      <c r="NFD61"/>
      <c r="NFE61"/>
      <c r="NFF61"/>
      <c r="NFG61"/>
      <c r="NFH61"/>
      <c r="NFI61"/>
      <c r="NFJ61"/>
      <c r="NFK61"/>
      <c r="NFL61"/>
      <c r="NFM61"/>
      <c r="NFN61"/>
      <c r="NFO61"/>
      <c r="NFP61"/>
      <c r="NFQ61"/>
      <c r="NFR61"/>
      <c r="NFS61"/>
      <c r="NFT61"/>
      <c r="NFU61"/>
      <c r="NFV61"/>
      <c r="NFW61"/>
      <c r="NFX61"/>
      <c r="NFY61"/>
      <c r="NFZ61"/>
      <c r="NGA61"/>
      <c r="NGB61"/>
      <c r="NGC61"/>
      <c r="NGD61"/>
      <c r="NGE61"/>
      <c r="NGF61"/>
      <c r="NGG61"/>
      <c r="NGH61"/>
      <c r="NGI61"/>
      <c r="NGJ61"/>
      <c r="NGK61"/>
      <c r="NGL61"/>
      <c r="NGM61"/>
      <c r="NGN61"/>
      <c r="NGO61"/>
      <c r="NGP61"/>
      <c r="NGQ61"/>
      <c r="NGR61"/>
      <c r="NGS61"/>
      <c r="NGT61"/>
      <c r="NGU61"/>
      <c r="NGV61"/>
      <c r="NGW61"/>
      <c r="NGX61"/>
      <c r="NGY61"/>
      <c r="NGZ61"/>
      <c r="NHA61"/>
      <c r="NHB61"/>
      <c r="NHC61"/>
      <c r="NHD61"/>
      <c r="NHE61"/>
      <c r="NHF61"/>
      <c r="NHG61"/>
      <c r="NHH61"/>
      <c r="NHI61"/>
      <c r="NHJ61"/>
      <c r="NHK61"/>
      <c r="NHL61"/>
      <c r="NHM61"/>
      <c r="NHN61"/>
      <c r="NHO61"/>
      <c r="NHP61"/>
      <c r="NHQ61"/>
      <c r="NHR61"/>
      <c r="NHS61"/>
      <c r="NHT61"/>
      <c r="NHU61"/>
      <c r="NHV61"/>
      <c r="NHW61"/>
      <c r="NHX61"/>
      <c r="NHY61"/>
      <c r="NHZ61"/>
      <c r="NIA61"/>
      <c r="NIB61"/>
      <c r="NIC61"/>
      <c r="NID61"/>
      <c r="NIE61"/>
      <c r="NIF61"/>
      <c r="NIG61"/>
      <c r="NIH61"/>
      <c r="NII61"/>
      <c r="NIJ61"/>
      <c r="NIK61"/>
      <c r="NIL61"/>
      <c r="NIM61"/>
      <c r="NIN61"/>
      <c r="NIO61"/>
      <c r="NIP61"/>
      <c r="NIQ61"/>
      <c r="NIR61"/>
      <c r="NIS61"/>
      <c r="NIT61"/>
      <c r="NIU61"/>
      <c r="NIV61"/>
      <c r="NIW61"/>
      <c r="NIX61"/>
      <c r="NIY61"/>
      <c r="NIZ61"/>
      <c r="NJA61"/>
      <c r="NJB61"/>
      <c r="NJC61"/>
      <c r="NJD61"/>
      <c r="NJE61"/>
      <c r="NJF61"/>
      <c r="NJG61"/>
      <c r="NJH61"/>
      <c r="NJI61"/>
      <c r="NJJ61"/>
      <c r="NJK61"/>
      <c r="NJL61"/>
      <c r="NJM61"/>
      <c r="NJN61"/>
      <c r="NJO61"/>
      <c r="NJP61"/>
      <c r="NJQ61"/>
      <c r="NJR61"/>
      <c r="NJS61"/>
      <c r="NJT61"/>
      <c r="NJU61"/>
      <c r="NJV61"/>
      <c r="NJW61"/>
      <c r="NJX61"/>
      <c r="NJY61"/>
      <c r="NJZ61"/>
      <c r="NKA61"/>
      <c r="NKB61"/>
      <c r="NKC61"/>
      <c r="NKD61"/>
      <c r="NKE61"/>
      <c r="NKF61"/>
      <c r="NKG61"/>
      <c r="NKH61"/>
      <c r="NKI61"/>
      <c r="NKJ61"/>
      <c r="NKK61"/>
      <c r="NKL61"/>
      <c r="NKM61"/>
      <c r="NKN61"/>
      <c r="NKO61"/>
      <c r="NKP61"/>
      <c r="NKQ61"/>
      <c r="NKR61"/>
      <c r="NKS61"/>
      <c r="NKT61"/>
      <c r="NKU61"/>
      <c r="NKV61"/>
      <c r="NKW61"/>
      <c r="NKX61"/>
      <c r="NKY61"/>
      <c r="NKZ61"/>
      <c r="NLA61"/>
      <c r="NLB61"/>
      <c r="NLC61"/>
      <c r="NLD61"/>
      <c r="NLE61"/>
      <c r="NLF61"/>
      <c r="NLG61"/>
      <c r="NLH61"/>
      <c r="NLI61"/>
      <c r="NLJ61"/>
      <c r="NLK61"/>
      <c r="NLL61"/>
      <c r="NLM61"/>
      <c r="NLN61"/>
      <c r="NLO61"/>
      <c r="NLP61"/>
      <c r="NLQ61"/>
      <c r="NLR61"/>
      <c r="NLS61"/>
      <c r="NLT61"/>
      <c r="NLU61"/>
      <c r="NLV61"/>
      <c r="NLW61"/>
      <c r="NLX61"/>
      <c r="NLY61"/>
      <c r="NLZ61"/>
      <c r="NMA61"/>
      <c r="NMB61"/>
      <c r="NMC61"/>
      <c r="NMD61"/>
      <c r="NME61"/>
      <c r="NMF61"/>
      <c r="NMG61"/>
      <c r="NMH61"/>
      <c r="NMI61"/>
      <c r="NMJ61"/>
      <c r="NMK61"/>
      <c r="NML61"/>
      <c r="NMM61"/>
      <c r="NMN61"/>
      <c r="NMO61"/>
      <c r="NMP61"/>
      <c r="NMQ61"/>
      <c r="NMR61"/>
      <c r="NMS61"/>
      <c r="NMT61"/>
      <c r="NMU61"/>
      <c r="NMV61"/>
      <c r="NMW61"/>
      <c r="NMX61"/>
      <c r="NMY61"/>
      <c r="NMZ61"/>
      <c r="NNA61"/>
      <c r="NNB61"/>
      <c r="NNC61"/>
      <c r="NND61"/>
      <c r="NNE61"/>
      <c r="NNF61"/>
      <c r="NNG61"/>
      <c r="NNH61"/>
      <c r="NNI61"/>
      <c r="NNJ61"/>
      <c r="NNK61"/>
      <c r="NNL61"/>
      <c r="NNM61"/>
      <c r="NNN61"/>
      <c r="NNO61"/>
      <c r="NNP61"/>
      <c r="NNQ61"/>
      <c r="NNR61"/>
      <c r="NNS61"/>
      <c r="NNT61"/>
      <c r="NNU61"/>
      <c r="NNV61"/>
      <c r="NNW61"/>
      <c r="NNX61"/>
      <c r="NNY61"/>
      <c r="NNZ61"/>
      <c r="NOA61"/>
      <c r="NOB61"/>
      <c r="NOC61"/>
      <c r="NOD61"/>
      <c r="NOE61"/>
      <c r="NOF61"/>
      <c r="NOG61"/>
      <c r="NOH61"/>
      <c r="NOI61"/>
      <c r="NOJ61"/>
      <c r="NOK61"/>
      <c r="NOL61"/>
      <c r="NOM61"/>
      <c r="NON61"/>
      <c r="NOO61"/>
      <c r="NOP61"/>
      <c r="NOQ61"/>
      <c r="NOR61"/>
      <c r="NOS61"/>
      <c r="NOT61"/>
      <c r="NOU61"/>
      <c r="NOV61"/>
      <c r="NOW61"/>
      <c r="NOX61"/>
      <c r="NOY61"/>
      <c r="NOZ61"/>
      <c r="NPA61"/>
      <c r="NPB61"/>
      <c r="NPC61"/>
      <c r="NPD61"/>
      <c r="NPE61"/>
      <c r="NPF61"/>
      <c r="NPG61"/>
      <c r="NPH61"/>
      <c r="NPI61"/>
      <c r="NPJ61"/>
      <c r="NPK61"/>
      <c r="NPL61"/>
      <c r="NPM61"/>
      <c r="NPN61"/>
      <c r="NPO61"/>
      <c r="NPP61"/>
      <c r="NPQ61"/>
      <c r="NPR61"/>
      <c r="NPS61"/>
      <c r="NPT61"/>
      <c r="NPU61"/>
      <c r="NPV61"/>
      <c r="NPW61"/>
      <c r="NPX61"/>
      <c r="NPY61"/>
      <c r="NPZ61"/>
      <c r="NQA61"/>
      <c r="NQB61"/>
      <c r="NQC61"/>
      <c r="NQD61"/>
      <c r="NQE61"/>
      <c r="NQF61"/>
      <c r="NQG61"/>
      <c r="NQH61"/>
      <c r="NQI61"/>
      <c r="NQJ61"/>
      <c r="NQK61"/>
      <c r="NQL61"/>
      <c r="NQM61"/>
      <c r="NQN61"/>
      <c r="NQO61"/>
      <c r="NQP61"/>
      <c r="NQQ61"/>
      <c r="NQR61"/>
      <c r="NQS61"/>
      <c r="NQT61"/>
      <c r="NQU61"/>
      <c r="NQV61"/>
      <c r="NQW61"/>
      <c r="NQX61"/>
      <c r="NQY61"/>
      <c r="NQZ61"/>
      <c r="NRA61"/>
      <c r="NRB61"/>
      <c r="NRC61"/>
      <c r="NRD61"/>
      <c r="NRE61"/>
      <c r="NRF61"/>
      <c r="NRG61"/>
      <c r="NRH61"/>
      <c r="NRI61"/>
      <c r="NRJ61"/>
      <c r="NRK61"/>
      <c r="NRL61"/>
      <c r="NRM61"/>
      <c r="NRN61"/>
      <c r="NRO61"/>
      <c r="NRP61"/>
      <c r="NRQ61"/>
      <c r="NRR61"/>
      <c r="NRS61"/>
      <c r="NRT61"/>
      <c r="NRU61"/>
      <c r="NRV61"/>
      <c r="NRW61"/>
      <c r="NRX61"/>
      <c r="NRY61"/>
      <c r="NRZ61"/>
      <c r="NSA61"/>
      <c r="NSB61"/>
      <c r="NSC61"/>
      <c r="NSD61"/>
      <c r="NSE61"/>
      <c r="NSF61"/>
      <c r="NSG61"/>
      <c r="NSH61"/>
      <c r="NSI61"/>
      <c r="NSJ61"/>
      <c r="NSK61"/>
      <c r="NSL61"/>
      <c r="NSM61"/>
      <c r="NSN61"/>
      <c r="NSO61"/>
      <c r="NSP61"/>
      <c r="NSQ61"/>
      <c r="NSR61"/>
      <c r="NSS61"/>
      <c r="NST61"/>
      <c r="NSU61"/>
      <c r="NSV61"/>
      <c r="NSW61"/>
      <c r="NSX61"/>
      <c r="NSY61"/>
      <c r="NSZ61"/>
      <c r="NTA61"/>
      <c r="NTB61"/>
      <c r="NTC61"/>
      <c r="NTD61"/>
      <c r="NTE61"/>
      <c r="NTF61"/>
      <c r="NTG61"/>
      <c r="NTH61"/>
      <c r="NTI61"/>
      <c r="NTJ61"/>
      <c r="NTK61"/>
      <c r="NTL61"/>
      <c r="NTM61"/>
      <c r="NTN61"/>
      <c r="NTO61"/>
      <c r="NTP61"/>
      <c r="NTQ61"/>
      <c r="NTR61"/>
      <c r="NTS61"/>
      <c r="NTT61"/>
      <c r="NTU61"/>
      <c r="NTV61"/>
      <c r="NTW61"/>
      <c r="NTX61"/>
      <c r="NTY61"/>
      <c r="NTZ61"/>
      <c r="NUA61"/>
      <c r="NUB61"/>
      <c r="NUC61"/>
      <c r="NUD61"/>
      <c r="NUE61"/>
      <c r="NUF61"/>
      <c r="NUG61"/>
      <c r="NUH61"/>
      <c r="NUI61"/>
      <c r="NUJ61"/>
      <c r="NUK61"/>
      <c r="NUL61"/>
      <c r="NUM61"/>
      <c r="NUN61"/>
      <c r="NUO61"/>
      <c r="NUP61"/>
      <c r="NUQ61"/>
      <c r="NUR61"/>
      <c r="NUS61"/>
      <c r="NUT61"/>
      <c r="NUU61"/>
      <c r="NUV61"/>
      <c r="NUW61"/>
      <c r="NUX61"/>
      <c r="NUY61"/>
      <c r="NUZ61"/>
      <c r="NVA61"/>
      <c r="NVB61"/>
      <c r="NVC61"/>
      <c r="NVD61"/>
      <c r="NVE61"/>
      <c r="NVF61"/>
      <c r="NVG61"/>
      <c r="NVH61"/>
      <c r="NVI61"/>
      <c r="NVJ61"/>
      <c r="NVK61"/>
      <c r="NVL61"/>
      <c r="NVM61"/>
      <c r="NVN61"/>
      <c r="NVO61"/>
      <c r="NVP61"/>
      <c r="NVQ61"/>
      <c r="NVR61"/>
      <c r="NVS61"/>
      <c r="NVT61"/>
      <c r="NVU61"/>
      <c r="NVV61"/>
      <c r="NVW61"/>
      <c r="NVX61"/>
      <c r="NVY61"/>
      <c r="NVZ61"/>
      <c r="NWA61"/>
      <c r="NWB61"/>
      <c r="NWC61"/>
      <c r="NWD61"/>
      <c r="NWE61"/>
      <c r="NWF61"/>
      <c r="NWG61"/>
      <c r="NWH61"/>
      <c r="NWI61"/>
      <c r="NWJ61"/>
      <c r="NWK61"/>
      <c r="NWL61"/>
      <c r="NWM61"/>
      <c r="NWN61"/>
      <c r="NWO61"/>
      <c r="NWP61"/>
      <c r="NWQ61"/>
      <c r="NWR61"/>
      <c r="NWS61"/>
      <c r="NWT61"/>
      <c r="NWU61"/>
      <c r="NWV61"/>
      <c r="NWW61"/>
      <c r="NWX61"/>
      <c r="NWY61"/>
      <c r="NWZ61"/>
      <c r="NXA61"/>
      <c r="NXB61"/>
      <c r="NXC61"/>
      <c r="NXD61"/>
      <c r="NXE61"/>
      <c r="NXF61"/>
      <c r="NXG61"/>
      <c r="NXH61"/>
      <c r="NXI61"/>
      <c r="NXJ61"/>
      <c r="NXK61"/>
      <c r="NXL61"/>
      <c r="NXM61"/>
      <c r="NXN61"/>
      <c r="NXO61"/>
      <c r="NXP61"/>
      <c r="NXQ61"/>
      <c r="NXR61"/>
      <c r="NXS61"/>
      <c r="NXT61"/>
      <c r="NXU61"/>
      <c r="NXV61"/>
      <c r="NXW61"/>
      <c r="NXX61"/>
      <c r="NXY61"/>
      <c r="NXZ61"/>
      <c r="NYA61"/>
      <c r="NYB61"/>
      <c r="NYC61"/>
      <c r="NYD61"/>
      <c r="NYE61"/>
      <c r="NYF61"/>
      <c r="NYG61"/>
      <c r="NYH61"/>
      <c r="NYI61"/>
      <c r="NYJ61"/>
      <c r="NYK61"/>
      <c r="NYL61"/>
      <c r="NYM61"/>
      <c r="NYN61"/>
      <c r="NYO61"/>
      <c r="NYP61"/>
      <c r="NYQ61"/>
      <c r="NYR61"/>
      <c r="NYS61"/>
      <c r="NYT61"/>
      <c r="NYU61"/>
      <c r="NYV61"/>
      <c r="NYW61"/>
      <c r="NYX61"/>
      <c r="NYY61"/>
      <c r="NYZ61"/>
      <c r="NZA61"/>
      <c r="NZB61"/>
      <c r="NZC61"/>
      <c r="NZD61"/>
      <c r="NZE61"/>
      <c r="NZF61"/>
      <c r="NZG61"/>
      <c r="NZH61"/>
      <c r="NZI61"/>
      <c r="NZJ61"/>
      <c r="NZK61"/>
      <c r="NZL61"/>
      <c r="NZM61"/>
      <c r="NZN61"/>
      <c r="NZO61"/>
      <c r="NZP61"/>
      <c r="NZQ61"/>
      <c r="NZR61"/>
      <c r="NZS61"/>
      <c r="NZT61"/>
      <c r="NZU61"/>
      <c r="NZV61"/>
      <c r="NZW61"/>
      <c r="NZX61"/>
      <c r="NZY61"/>
      <c r="NZZ61"/>
      <c r="OAA61"/>
      <c r="OAB61"/>
      <c r="OAC61"/>
      <c r="OAD61"/>
      <c r="OAE61"/>
      <c r="OAF61"/>
      <c r="OAG61"/>
      <c r="OAH61"/>
      <c r="OAI61"/>
      <c r="OAJ61"/>
      <c r="OAK61"/>
      <c r="OAL61"/>
      <c r="OAM61"/>
      <c r="OAN61"/>
      <c r="OAO61"/>
      <c r="OAP61"/>
      <c r="OAQ61"/>
      <c r="OAR61"/>
      <c r="OAS61"/>
      <c r="OAT61"/>
      <c r="OAU61"/>
      <c r="OAV61"/>
      <c r="OAW61"/>
      <c r="OAX61"/>
      <c r="OAY61"/>
      <c r="OAZ61"/>
      <c r="OBA61"/>
      <c r="OBB61"/>
      <c r="OBC61"/>
      <c r="OBD61"/>
      <c r="OBE61"/>
      <c r="OBF61"/>
      <c r="OBG61"/>
      <c r="OBH61"/>
      <c r="OBI61"/>
      <c r="OBJ61"/>
      <c r="OBK61"/>
      <c r="OBL61"/>
      <c r="OBM61"/>
      <c r="OBN61"/>
      <c r="OBO61"/>
      <c r="OBP61"/>
      <c r="OBQ61"/>
      <c r="OBR61"/>
      <c r="OBS61"/>
      <c r="OBT61"/>
      <c r="OBU61"/>
      <c r="OBV61"/>
      <c r="OBW61"/>
      <c r="OBX61"/>
      <c r="OBY61"/>
      <c r="OBZ61"/>
      <c r="OCA61"/>
      <c r="OCB61"/>
      <c r="OCC61"/>
      <c r="OCD61"/>
      <c r="OCE61"/>
      <c r="OCF61"/>
      <c r="OCG61"/>
      <c r="OCH61"/>
      <c r="OCI61"/>
      <c r="OCJ61"/>
      <c r="OCK61"/>
      <c r="OCL61"/>
      <c r="OCM61"/>
      <c r="OCN61"/>
      <c r="OCO61"/>
      <c r="OCP61"/>
      <c r="OCQ61"/>
      <c r="OCR61"/>
      <c r="OCS61"/>
      <c r="OCT61"/>
      <c r="OCU61"/>
      <c r="OCV61"/>
      <c r="OCW61"/>
      <c r="OCX61"/>
      <c r="OCY61"/>
      <c r="OCZ61"/>
      <c r="ODA61"/>
      <c r="ODB61"/>
      <c r="ODC61"/>
      <c r="ODD61"/>
      <c r="ODE61"/>
      <c r="ODF61"/>
      <c r="ODG61"/>
      <c r="ODH61"/>
      <c r="ODI61"/>
      <c r="ODJ61"/>
      <c r="ODK61"/>
      <c r="ODL61"/>
      <c r="ODM61"/>
      <c r="ODN61"/>
      <c r="ODO61"/>
      <c r="ODP61"/>
      <c r="ODQ61"/>
      <c r="ODR61"/>
      <c r="ODS61"/>
      <c r="ODT61"/>
      <c r="ODU61"/>
      <c r="ODV61"/>
      <c r="ODW61"/>
      <c r="ODX61"/>
      <c r="ODY61"/>
      <c r="ODZ61"/>
      <c r="OEA61"/>
      <c r="OEB61"/>
      <c r="OEC61"/>
      <c r="OED61"/>
      <c r="OEE61"/>
      <c r="OEF61"/>
      <c r="OEG61"/>
      <c r="OEH61"/>
      <c r="OEI61"/>
      <c r="OEJ61"/>
      <c r="OEK61"/>
      <c r="OEL61"/>
      <c r="OEM61"/>
      <c r="OEN61"/>
      <c r="OEO61"/>
      <c r="OEP61"/>
      <c r="OEQ61"/>
      <c r="OER61"/>
      <c r="OES61"/>
      <c r="OET61"/>
      <c r="OEU61"/>
      <c r="OEV61"/>
      <c r="OEW61"/>
      <c r="OEX61"/>
      <c r="OEY61"/>
      <c r="OEZ61"/>
      <c r="OFA61"/>
      <c r="OFB61"/>
      <c r="OFC61"/>
      <c r="OFD61"/>
      <c r="OFE61"/>
      <c r="OFF61"/>
      <c r="OFG61"/>
      <c r="OFH61"/>
      <c r="OFI61"/>
      <c r="OFJ61"/>
      <c r="OFK61"/>
      <c r="OFL61"/>
      <c r="OFM61"/>
      <c r="OFN61"/>
      <c r="OFO61"/>
      <c r="OFP61"/>
      <c r="OFQ61"/>
      <c r="OFR61"/>
      <c r="OFS61"/>
      <c r="OFT61"/>
      <c r="OFU61"/>
      <c r="OFV61"/>
      <c r="OFW61"/>
      <c r="OFX61"/>
      <c r="OFY61"/>
      <c r="OFZ61"/>
      <c r="OGA61"/>
      <c r="OGB61"/>
      <c r="OGC61"/>
      <c r="OGD61"/>
      <c r="OGE61"/>
      <c r="OGF61"/>
      <c r="OGG61"/>
      <c r="OGH61"/>
      <c r="OGI61"/>
      <c r="OGJ61"/>
      <c r="OGK61"/>
      <c r="OGL61"/>
      <c r="OGM61"/>
      <c r="OGN61"/>
      <c r="OGO61"/>
      <c r="OGP61"/>
      <c r="OGQ61"/>
      <c r="OGR61"/>
      <c r="OGS61"/>
      <c r="OGT61"/>
      <c r="OGU61"/>
      <c r="OGV61"/>
      <c r="OGW61"/>
      <c r="OGX61"/>
      <c r="OGY61"/>
      <c r="OGZ61"/>
      <c r="OHA61"/>
      <c r="OHB61"/>
      <c r="OHC61"/>
      <c r="OHD61"/>
      <c r="OHE61"/>
      <c r="OHF61"/>
      <c r="OHG61"/>
      <c r="OHH61"/>
      <c r="OHI61"/>
      <c r="OHJ61"/>
      <c r="OHK61"/>
      <c r="OHL61"/>
      <c r="OHM61"/>
      <c r="OHN61"/>
      <c r="OHO61"/>
      <c r="OHP61"/>
      <c r="OHQ61"/>
      <c r="OHR61"/>
      <c r="OHS61"/>
      <c r="OHT61"/>
      <c r="OHU61"/>
      <c r="OHV61"/>
      <c r="OHW61"/>
      <c r="OHX61"/>
      <c r="OHY61"/>
      <c r="OHZ61"/>
      <c r="OIA61"/>
      <c r="OIB61"/>
      <c r="OIC61"/>
      <c r="OID61"/>
      <c r="OIE61"/>
      <c r="OIF61"/>
      <c r="OIG61"/>
      <c r="OIH61"/>
      <c r="OII61"/>
      <c r="OIJ61"/>
      <c r="OIK61"/>
      <c r="OIL61"/>
      <c r="OIM61"/>
      <c r="OIN61"/>
      <c r="OIO61"/>
      <c r="OIP61"/>
      <c r="OIQ61"/>
      <c r="OIR61"/>
      <c r="OIS61"/>
      <c r="OIT61"/>
      <c r="OIU61"/>
      <c r="OIV61"/>
      <c r="OIW61"/>
      <c r="OIX61"/>
      <c r="OIY61"/>
      <c r="OIZ61"/>
      <c r="OJA61"/>
      <c r="OJB61"/>
      <c r="OJC61"/>
      <c r="OJD61"/>
      <c r="OJE61"/>
      <c r="OJF61"/>
      <c r="OJG61"/>
      <c r="OJH61"/>
      <c r="OJI61"/>
      <c r="OJJ61"/>
      <c r="OJK61"/>
      <c r="OJL61"/>
      <c r="OJM61"/>
      <c r="OJN61"/>
      <c r="OJO61"/>
      <c r="OJP61"/>
      <c r="OJQ61"/>
      <c r="OJR61"/>
      <c r="OJS61"/>
      <c r="OJT61"/>
      <c r="OJU61"/>
      <c r="OJV61"/>
      <c r="OJW61"/>
      <c r="OJX61"/>
      <c r="OJY61"/>
      <c r="OJZ61"/>
      <c r="OKA61"/>
      <c r="OKB61"/>
      <c r="OKC61"/>
      <c r="OKD61"/>
      <c r="OKE61"/>
      <c r="OKF61"/>
      <c r="OKG61"/>
      <c r="OKH61"/>
      <c r="OKI61"/>
      <c r="OKJ61"/>
      <c r="OKK61"/>
      <c r="OKL61"/>
      <c r="OKM61"/>
      <c r="OKN61"/>
      <c r="OKO61"/>
      <c r="OKP61"/>
      <c r="OKQ61"/>
      <c r="OKR61"/>
      <c r="OKS61"/>
      <c r="OKT61"/>
      <c r="OKU61"/>
      <c r="OKV61"/>
      <c r="OKW61"/>
      <c r="OKX61"/>
      <c r="OKY61"/>
      <c r="OKZ61"/>
      <c r="OLA61"/>
      <c r="OLB61"/>
      <c r="OLC61"/>
      <c r="OLD61"/>
      <c r="OLE61"/>
      <c r="OLF61"/>
      <c r="OLG61"/>
      <c r="OLH61"/>
      <c r="OLI61"/>
      <c r="OLJ61"/>
      <c r="OLK61"/>
      <c r="OLL61"/>
      <c r="OLM61"/>
      <c r="OLN61"/>
      <c r="OLO61"/>
      <c r="OLP61"/>
      <c r="OLQ61"/>
      <c r="OLR61"/>
      <c r="OLS61"/>
      <c r="OLT61"/>
      <c r="OLU61"/>
      <c r="OLV61"/>
      <c r="OLW61"/>
      <c r="OLX61"/>
      <c r="OLY61"/>
      <c r="OLZ61"/>
      <c r="OMA61"/>
      <c r="OMB61"/>
      <c r="OMC61"/>
      <c r="OMD61"/>
      <c r="OME61"/>
      <c r="OMF61"/>
      <c r="OMG61"/>
      <c r="OMH61"/>
      <c r="OMI61"/>
      <c r="OMJ61"/>
      <c r="OMK61"/>
      <c r="OML61"/>
      <c r="OMM61"/>
      <c r="OMN61"/>
      <c r="OMO61"/>
      <c r="OMP61"/>
      <c r="OMQ61"/>
      <c r="OMR61"/>
      <c r="OMS61"/>
      <c r="OMT61"/>
      <c r="OMU61"/>
      <c r="OMV61"/>
      <c r="OMW61"/>
      <c r="OMX61"/>
      <c r="OMY61"/>
      <c r="OMZ61"/>
      <c r="ONA61"/>
      <c r="ONB61"/>
      <c r="ONC61"/>
      <c r="OND61"/>
      <c r="ONE61"/>
      <c r="ONF61"/>
      <c r="ONG61"/>
      <c r="ONH61"/>
      <c r="ONI61"/>
      <c r="ONJ61"/>
      <c r="ONK61"/>
      <c r="ONL61"/>
      <c r="ONM61"/>
      <c r="ONN61"/>
      <c r="ONO61"/>
      <c r="ONP61"/>
      <c r="ONQ61"/>
      <c r="ONR61"/>
      <c r="ONS61"/>
      <c r="ONT61"/>
      <c r="ONU61"/>
      <c r="ONV61"/>
      <c r="ONW61"/>
      <c r="ONX61"/>
      <c r="ONY61"/>
      <c r="ONZ61"/>
      <c r="OOA61"/>
      <c r="OOB61"/>
      <c r="OOC61"/>
      <c r="OOD61"/>
      <c r="OOE61"/>
      <c r="OOF61"/>
      <c r="OOG61"/>
      <c r="OOH61"/>
      <c r="OOI61"/>
      <c r="OOJ61"/>
      <c r="OOK61"/>
      <c r="OOL61"/>
      <c r="OOM61"/>
      <c r="OON61"/>
      <c r="OOO61"/>
      <c r="OOP61"/>
      <c r="OOQ61"/>
      <c r="OOR61"/>
      <c r="OOS61"/>
      <c r="OOT61"/>
      <c r="OOU61"/>
      <c r="OOV61"/>
      <c r="OOW61"/>
      <c r="OOX61"/>
      <c r="OOY61"/>
      <c r="OOZ61"/>
      <c r="OPA61"/>
      <c r="OPB61"/>
      <c r="OPC61"/>
      <c r="OPD61"/>
      <c r="OPE61"/>
      <c r="OPF61"/>
      <c r="OPG61"/>
      <c r="OPH61"/>
      <c r="OPI61"/>
      <c r="OPJ61"/>
      <c r="OPK61"/>
      <c r="OPL61"/>
      <c r="OPM61"/>
      <c r="OPN61"/>
      <c r="OPO61"/>
      <c r="OPP61"/>
      <c r="OPQ61"/>
      <c r="OPR61"/>
      <c r="OPS61"/>
      <c r="OPT61"/>
      <c r="OPU61"/>
      <c r="OPV61"/>
      <c r="OPW61"/>
      <c r="OPX61"/>
      <c r="OPY61"/>
      <c r="OPZ61"/>
      <c r="OQA61"/>
      <c r="OQB61"/>
      <c r="OQC61"/>
      <c r="OQD61"/>
      <c r="OQE61"/>
      <c r="OQF61"/>
      <c r="OQG61"/>
      <c r="OQH61"/>
      <c r="OQI61"/>
      <c r="OQJ61"/>
      <c r="OQK61"/>
      <c r="OQL61"/>
      <c r="OQM61"/>
      <c r="OQN61"/>
      <c r="OQO61"/>
      <c r="OQP61"/>
      <c r="OQQ61"/>
      <c r="OQR61"/>
      <c r="OQS61"/>
      <c r="OQT61"/>
      <c r="OQU61"/>
      <c r="OQV61"/>
      <c r="OQW61"/>
      <c r="OQX61"/>
      <c r="OQY61"/>
      <c r="OQZ61"/>
      <c r="ORA61"/>
      <c r="ORB61"/>
      <c r="ORC61"/>
      <c r="ORD61"/>
      <c r="ORE61"/>
      <c r="ORF61"/>
      <c r="ORG61"/>
      <c r="ORH61"/>
      <c r="ORI61"/>
      <c r="ORJ61"/>
      <c r="ORK61"/>
      <c r="ORL61"/>
      <c r="ORM61"/>
      <c r="ORN61"/>
      <c r="ORO61"/>
      <c r="ORP61"/>
      <c r="ORQ61"/>
      <c r="ORR61"/>
      <c r="ORS61"/>
      <c r="ORT61"/>
      <c r="ORU61"/>
      <c r="ORV61"/>
      <c r="ORW61"/>
      <c r="ORX61"/>
      <c r="ORY61"/>
      <c r="ORZ61"/>
      <c r="OSA61"/>
      <c r="OSB61"/>
      <c r="OSC61"/>
      <c r="OSD61"/>
      <c r="OSE61"/>
      <c r="OSF61"/>
      <c r="OSG61"/>
      <c r="OSH61"/>
      <c r="OSI61"/>
      <c r="OSJ61"/>
      <c r="OSK61"/>
      <c r="OSL61"/>
      <c r="OSM61"/>
      <c r="OSN61"/>
      <c r="OSO61"/>
      <c r="OSP61"/>
      <c r="OSQ61"/>
      <c r="OSR61"/>
      <c r="OSS61"/>
      <c r="OST61"/>
      <c r="OSU61"/>
      <c r="OSV61"/>
      <c r="OSW61"/>
      <c r="OSX61"/>
      <c r="OSY61"/>
      <c r="OSZ61"/>
      <c r="OTA61"/>
      <c r="OTB61"/>
      <c r="OTC61"/>
      <c r="OTD61"/>
      <c r="OTE61"/>
      <c r="OTF61"/>
      <c r="OTG61"/>
      <c r="OTH61"/>
      <c r="OTI61"/>
      <c r="OTJ61"/>
      <c r="OTK61"/>
      <c r="OTL61"/>
      <c r="OTM61"/>
      <c r="OTN61"/>
      <c r="OTO61"/>
      <c r="OTP61"/>
      <c r="OTQ61"/>
      <c r="OTR61"/>
      <c r="OTS61"/>
      <c r="OTT61"/>
      <c r="OTU61"/>
      <c r="OTV61"/>
      <c r="OTW61"/>
      <c r="OTX61"/>
      <c r="OTY61"/>
      <c r="OTZ61"/>
      <c r="OUA61"/>
      <c r="OUB61"/>
      <c r="OUC61"/>
      <c r="OUD61"/>
      <c r="OUE61"/>
      <c r="OUF61"/>
      <c r="OUG61"/>
      <c r="OUH61"/>
      <c r="OUI61"/>
      <c r="OUJ61"/>
      <c r="OUK61"/>
      <c r="OUL61"/>
      <c r="OUM61"/>
      <c r="OUN61"/>
      <c r="OUO61"/>
      <c r="OUP61"/>
      <c r="OUQ61"/>
      <c r="OUR61"/>
      <c r="OUS61"/>
      <c r="OUT61"/>
      <c r="OUU61"/>
      <c r="OUV61"/>
      <c r="OUW61"/>
      <c r="OUX61"/>
      <c r="OUY61"/>
      <c r="OUZ61"/>
      <c r="OVA61"/>
      <c r="OVB61"/>
      <c r="OVC61"/>
      <c r="OVD61"/>
      <c r="OVE61"/>
      <c r="OVF61"/>
      <c r="OVG61"/>
      <c r="OVH61"/>
      <c r="OVI61"/>
      <c r="OVJ61"/>
      <c r="OVK61"/>
      <c r="OVL61"/>
      <c r="OVM61"/>
      <c r="OVN61"/>
      <c r="OVO61"/>
      <c r="OVP61"/>
      <c r="OVQ61"/>
      <c r="OVR61"/>
      <c r="OVS61"/>
      <c r="OVT61"/>
      <c r="OVU61"/>
      <c r="OVV61"/>
      <c r="OVW61"/>
      <c r="OVX61"/>
      <c r="OVY61"/>
      <c r="OVZ61"/>
      <c r="OWA61"/>
      <c r="OWB61"/>
      <c r="OWC61"/>
      <c r="OWD61"/>
      <c r="OWE61"/>
      <c r="OWF61"/>
      <c r="OWG61"/>
      <c r="OWH61"/>
      <c r="OWI61"/>
      <c r="OWJ61"/>
      <c r="OWK61"/>
      <c r="OWL61"/>
      <c r="OWM61"/>
      <c r="OWN61"/>
      <c r="OWO61"/>
      <c r="OWP61"/>
      <c r="OWQ61"/>
      <c r="OWR61"/>
      <c r="OWS61"/>
      <c r="OWT61"/>
      <c r="OWU61"/>
      <c r="OWV61"/>
      <c r="OWW61"/>
      <c r="OWX61"/>
      <c r="OWY61"/>
      <c r="OWZ61"/>
      <c r="OXA61"/>
      <c r="OXB61"/>
      <c r="OXC61"/>
      <c r="OXD61"/>
      <c r="OXE61"/>
      <c r="OXF61"/>
      <c r="OXG61"/>
      <c r="OXH61"/>
      <c r="OXI61"/>
      <c r="OXJ61"/>
      <c r="OXK61"/>
      <c r="OXL61"/>
      <c r="OXM61"/>
      <c r="OXN61"/>
      <c r="OXO61"/>
      <c r="OXP61"/>
      <c r="OXQ61"/>
      <c r="OXR61"/>
      <c r="OXS61"/>
      <c r="OXT61"/>
      <c r="OXU61"/>
      <c r="OXV61"/>
      <c r="OXW61"/>
      <c r="OXX61"/>
      <c r="OXY61"/>
      <c r="OXZ61"/>
      <c r="OYA61"/>
      <c r="OYB61"/>
      <c r="OYC61"/>
      <c r="OYD61"/>
      <c r="OYE61"/>
      <c r="OYF61"/>
      <c r="OYG61"/>
      <c r="OYH61"/>
      <c r="OYI61"/>
      <c r="OYJ61"/>
      <c r="OYK61"/>
      <c r="OYL61"/>
      <c r="OYM61"/>
      <c r="OYN61"/>
      <c r="OYO61"/>
      <c r="OYP61"/>
      <c r="OYQ61"/>
      <c r="OYR61"/>
      <c r="OYS61"/>
      <c r="OYT61"/>
      <c r="OYU61"/>
      <c r="OYV61"/>
      <c r="OYW61"/>
      <c r="OYX61"/>
      <c r="OYY61"/>
      <c r="OYZ61"/>
      <c r="OZA61"/>
      <c r="OZB61"/>
      <c r="OZC61"/>
      <c r="OZD61"/>
      <c r="OZE61"/>
      <c r="OZF61"/>
      <c r="OZG61"/>
      <c r="OZH61"/>
      <c r="OZI61"/>
      <c r="OZJ61"/>
      <c r="OZK61"/>
      <c r="OZL61"/>
      <c r="OZM61"/>
      <c r="OZN61"/>
      <c r="OZO61"/>
      <c r="OZP61"/>
      <c r="OZQ61"/>
      <c r="OZR61"/>
      <c r="OZS61"/>
      <c r="OZT61"/>
      <c r="OZU61"/>
      <c r="OZV61"/>
      <c r="OZW61"/>
      <c r="OZX61"/>
      <c r="OZY61"/>
      <c r="OZZ61"/>
      <c r="PAA61"/>
      <c r="PAB61"/>
      <c r="PAC61"/>
      <c r="PAD61"/>
      <c r="PAE61"/>
      <c r="PAF61"/>
      <c r="PAG61"/>
      <c r="PAH61"/>
      <c r="PAI61"/>
      <c r="PAJ61"/>
      <c r="PAK61"/>
      <c r="PAL61"/>
      <c r="PAM61"/>
      <c r="PAN61"/>
      <c r="PAO61"/>
      <c r="PAP61"/>
      <c r="PAQ61"/>
      <c r="PAR61"/>
      <c r="PAS61"/>
      <c r="PAT61"/>
      <c r="PAU61"/>
      <c r="PAV61"/>
      <c r="PAW61"/>
      <c r="PAX61"/>
      <c r="PAY61"/>
      <c r="PAZ61"/>
      <c r="PBA61"/>
      <c r="PBB61"/>
      <c r="PBC61"/>
      <c r="PBD61"/>
      <c r="PBE61"/>
      <c r="PBF61"/>
      <c r="PBG61"/>
      <c r="PBH61"/>
      <c r="PBI61"/>
      <c r="PBJ61"/>
      <c r="PBK61"/>
      <c r="PBL61"/>
      <c r="PBM61"/>
      <c r="PBN61"/>
      <c r="PBO61"/>
      <c r="PBP61"/>
      <c r="PBQ61"/>
      <c r="PBR61"/>
      <c r="PBS61"/>
      <c r="PBT61"/>
      <c r="PBU61"/>
      <c r="PBV61"/>
      <c r="PBW61"/>
      <c r="PBX61"/>
      <c r="PBY61"/>
      <c r="PBZ61"/>
      <c r="PCA61"/>
      <c r="PCB61"/>
      <c r="PCC61"/>
      <c r="PCD61"/>
      <c r="PCE61"/>
      <c r="PCF61"/>
      <c r="PCG61"/>
      <c r="PCH61"/>
      <c r="PCI61"/>
      <c r="PCJ61"/>
      <c r="PCK61"/>
      <c r="PCL61"/>
      <c r="PCM61"/>
      <c r="PCN61"/>
      <c r="PCO61"/>
      <c r="PCP61"/>
      <c r="PCQ61"/>
      <c r="PCR61"/>
      <c r="PCS61"/>
      <c r="PCT61"/>
      <c r="PCU61"/>
      <c r="PCV61"/>
      <c r="PCW61"/>
      <c r="PCX61"/>
      <c r="PCY61"/>
      <c r="PCZ61"/>
      <c r="PDA61"/>
      <c r="PDB61"/>
      <c r="PDC61"/>
      <c r="PDD61"/>
      <c r="PDE61"/>
      <c r="PDF61"/>
      <c r="PDG61"/>
      <c r="PDH61"/>
      <c r="PDI61"/>
      <c r="PDJ61"/>
      <c r="PDK61"/>
      <c r="PDL61"/>
      <c r="PDM61"/>
      <c r="PDN61"/>
      <c r="PDO61"/>
      <c r="PDP61"/>
      <c r="PDQ61"/>
      <c r="PDR61"/>
      <c r="PDS61"/>
      <c r="PDT61"/>
      <c r="PDU61"/>
      <c r="PDV61"/>
      <c r="PDW61"/>
      <c r="PDX61"/>
      <c r="PDY61"/>
      <c r="PDZ61"/>
      <c r="PEA61"/>
      <c r="PEB61"/>
      <c r="PEC61"/>
      <c r="PED61"/>
      <c r="PEE61"/>
      <c r="PEF61"/>
      <c r="PEG61"/>
      <c r="PEH61"/>
      <c r="PEI61"/>
      <c r="PEJ61"/>
      <c r="PEK61"/>
      <c r="PEL61"/>
      <c r="PEM61"/>
      <c r="PEN61"/>
      <c r="PEO61"/>
      <c r="PEP61"/>
      <c r="PEQ61"/>
      <c r="PER61"/>
      <c r="PES61"/>
      <c r="PET61"/>
      <c r="PEU61"/>
      <c r="PEV61"/>
      <c r="PEW61"/>
      <c r="PEX61"/>
      <c r="PEY61"/>
      <c r="PEZ61"/>
      <c r="PFA61"/>
      <c r="PFB61"/>
      <c r="PFC61"/>
      <c r="PFD61"/>
      <c r="PFE61"/>
      <c r="PFF61"/>
      <c r="PFG61"/>
      <c r="PFH61"/>
      <c r="PFI61"/>
      <c r="PFJ61"/>
      <c r="PFK61"/>
      <c r="PFL61"/>
      <c r="PFM61"/>
      <c r="PFN61"/>
      <c r="PFO61"/>
      <c r="PFP61"/>
      <c r="PFQ61"/>
      <c r="PFR61"/>
      <c r="PFS61"/>
      <c r="PFT61"/>
      <c r="PFU61"/>
      <c r="PFV61"/>
      <c r="PFW61"/>
      <c r="PFX61"/>
      <c r="PFY61"/>
      <c r="PFZ61"/>
      <c r="PGA61"/>
      <c r="PGB61"/>
      <c r="PGC61"/>
      <c r="PGD61"/>
      <c r="PGE61"/>
      <c r="PGF61"/>
      <c r="PGG61"/>
      <c r="PGH61"/>
      <c r="PGI61"/>
      <c r="PGJ61"/>
      <c r="PGK61"/>
      <c r="PGL61"/>
      <c r="PGM61"/>
      <c r="PGN61"/>
      <c r="PGO61"/>
      <c r="PGP61"/>
      <c r="PGQ61"/>
      <c r="PGR61"/>
      <c r="PGS61"/>
      <c r="PGT61"/>
      <c r="PGU61"/>
      <c r="PGV61"/>
      <c r="PGW61"/>
      <c r="PGX61"/>
      <c r="PGY61"/>
      <c r="PGZ61"/>
      <c r="PHA61"/>
      <c r="PHB61"/>
      <c r="PHC61"/>
      <c r="PHD61"/>
      <c r="PHE61"/>
      <c r="PHF61"/>
      <c r="PHG61"/>
      <c r="PHH61"/>
      <c r="PHI61"/>
      <c r="PHJ61"/>
      <c r="PHK61"/>
      <c r="PHL61"/>
      <c r="PHM61"/>
      <c r="PHN61"/>
      <c r="PHO61"/>
      <c r="PHP61"/>
      <c r="PHQ61"/>
      <c r="PHR61"/>
      <c r="PHS61"/>
      <c r="PHT61"/>
      <c r="PHU61"/>
      <c r="PHV61"/>
      <c r="PHW61"/>
      <c r="PHX61"/>
      <c r="PHY61"/>
      <c r="PHZ61"/>
      <c r="PIA61"/>
      <c r="PIB61"/>
      <c r="PIC61"/>
      <c r="PID61"/>
      <c r="PIE61"/>
      <c r="PIF61"/>
      <c r="PIG61"/>
      <c r="PIH61"/>
      <c r="PII61"/>
      <c r="PIJ61"/>
      <c r="PIK61"/>
      <c r="PIL61"/>
      <c r="PIM61"/>
      <c r="PIN61"/>
      <c r="PIO61"/>
      <c r="PIP61"/>
      <c r="PIQ61"/>
      <c r="PIR61"/>
      <c r="PIS61"/>
      <c r="PIT61"/>
      <c r="PIU61"/>
      <c r="PIV61"/>
      <c r="PIW61"/>
      <c r="PIX61"/>
      <c r="PIY61"/>
      <c r="PIZ61"/>
      <c r="PJA61"/>
      <c r="PJB61"/>
      <c r="PJC61"/>
      <c r="PJD61"/>
      <c r="PJE61"/>
      <c r="PJF61"/>
      <c r="PJG61"/>
      <c r="PJH61"/>
      <c r="PJI61"/>
      <c r="PJJ61"/>
      <c r="PJK61"/>
      <c r="PJL61"/>
      <c r="PJM61"/>
      <c r="PJN61"/>
      <c r="PJO61"/>
      <c r="PJP61"/>
      <c r="PJQ61"/>
      <c r="PJR61"/>
      <c r="PJS61"/>
      <c r="PJT61"/>
      <c r="PJU61"/>
      <c r="PJV61"/>
      <c r="PJW61"/>
      <c r="PJX61"/>
      <c r="PJY61"/>
      <c r="PJZ61"/>
      <c r="PKA61"/>
      <c r="PKB61"/>
      <c r="PKC61"/>
      <c r="PKD61"/>
      <c r="PKE61"/>
      <c r="PKF61"/>
      <c r="PKG61"/>
      <c r="PKH61"/>
      <c r="PKI61"/>
      <c r="PKJ61"/>
      <c r="PKK61"/>
      <c r="PKL61"/>
      <c r="PKM61"/>
      <c r="PKN61"/>
      <c r="PKO61"/>
      <c r="PKP61"/>
      <c r="PKQ61"/>
      <c r="PKR61"/>
      <c r="PKS61"/>
      <c r="PKT61"/>
      <c r="PKU61"/>
      <c r="PKV61"/>
      <c r="PKW61"/>
      <c r="PKX61"/>
      <c r="PKY61"/>
      <c r="PKZ61"/>
      <c r="PLA61"/>
      <c r="PLB61"/>
      <c r="PLC61"/>
      <c r="PLD61"/>
      <c r="PLE61"/>
      <c r="PLF61"/>
      <c r="PLG61"/>
      <c r="PLH61"/>
      <c r="PLI61"/>
      <c r="PLJ61"/>
      <c r="PLK61"/>
      <c r="PLL61"/>
      <c r="PLM61"/>
      <c r="PLN61"/>
      <c r="PLO61"/>
      <c r="PLP61"/>
      <c r="PLQ61"/>
      <c r="PLR61"/>
      <c r="PLS61"/>
      <c r="PLT61"/>
      <c r="PLU61"/>
      <c r="PLV61"/>
      <c r="PLW61"/>
      <c r="PLX61"/>
      <c r="PLY61"/>
      <c r="PLZ61"/>
      <c r="PMA61"/>
      <c r="PMB61"/>
      <c r="PMC61"/>
      <c r="PMD61"/>
      <c r="PME61"/>
      <c r="PMF61"/>
      <c r="PMG61"/>
      <c r="PMH61"/>
      <c r="PMI61"/>
      <c r="PMJ61"/>
      <c r="PMK61"/>
      <c r="PML61"/>
      <c r="PMM61"/>
      <c r="PMN61"/>
      <c r="PMO61"/>
      <c r="PMP61"/>
      <c r="PMQ61"/>
      <c r="PMR61"/>
      <c r="PMS61"/>
      <c r="PMT61"/>
      <c r="PMU61"/>
      <c r="PMV61"/>
      <c r="PMW61"/>
      <c r="PMX61"/>
      <c r="PMY61"/>
      <c r="PMZ61"/>
      <c r="PNA61"/>
      <c r="PNB61"/>
      <c r="PNC61"/>
      <c r="PND61"/>
      <c r="PNE61"/>
      <c r="PNF61"/>
      <c r="PNG61"/>
      <c r="PNH61"/>
      <c r="PNI61"/>
      <c r="PNJ61"/>
      <c r="PNK61"/>
      <c r="PNL61"/>
      <c r="PNM61"/>
      <c r="PNN61"/>
      <c r="PNO61"/>
      <c r="PNP61"/>
      <c r="PNQ61"/>
      <c r="PNR61"/>
      <c r="PNS61"/>
      <c r="PNT61"/>
      <c r="PNU61"/>
      <c r="PNV61"/>
      <c r="PNW61"/>
      <c r="PNX61"/>
      <c r="PNY61"/>
      <c r="PNZ61"/>
      <c r="POA61"/>
      <c r="POB61"/>
      <c r="POC61"/>
      <c r="POD61"/>
      <c r="POE61"/>
      <c r="POF61"/>
      <c r="POG61"/>
      <c r="POH61"/>
      <c r="POI61"/>
      <c r="POJ61"/>
      <c r="POK61"/>
      <c r="POL61"/>
      <c r="POM61"/>
      <c r="PON61"/>
      <c r="POO61"/>
      <c r="POP61"/>
      <c r="POQ61"/>
      <c r="POR61"/>
      <c r="POS61"/>
      <c r="POT61"/>
      <c r="POU61"/>
      <c r="POV61"/>
      <c r="POW61"/>
      <c r="POX61"/>
      <c r="POY61"/>
      <c r="POZ61"/>
      <c r="PPA61"/>
      <c r="PPB61"/>
      <c r="PPC61"/>
      <c r="PPD61"/>
      <c r="PPE61"/>
      <c r="PPF61"/>
      <c r="PPG61"/>
      <c r="PPH61"/>
      <c r="PPI61"/>
      <c r="PPJ61"/>
      <c r="PPK61"/>
      <c r="PPL61"/>
      <c r="PPM61"/>
      <c r="PPN61"/>
      <c r="PPO61"/>
      <c r="PPP61"/>
      <c r="PPQ61"/>
      <c r="PPR61"/>
      <c r="PPS61"/>
      <c r="PPT61"/>
      <c r="PPU61"/>
      <c r="PPV61"/>
      <c r="PPW61"/>
      <c r="PPX61"/>
      <c r="PPY61"/>
      <c r="PPZ61"/>
      <c r="PQA61"/>
      <c r="PQB61"/>
      <c r="PQC61"/>
      <c r="PQD61"/>
      <c r="PQE61"/>
      <c r="PQF61"/>
      <c r="PQG61"/>
      <c r="PQH61"/>
      <c r="PQI61"/>
      <c r="PQJ61"/>
      <c r="PQK61"/>
      <c r="PQL61"/>
      <c r="PQM61"/>
      <c r="PQN61"/>
      <c r="PQO61"/>
      <c r="PQP61"/>
      <c r="PQQ61"/>
      <c r="PQR61"/>
      <c r="PQS61"/>
      <c r="PQT61"/>
      <c r="PQU61"/>
      <c r="PQV61"/>
      <c r="PQW61"/>
      <c r="PQX61"/>
      <c r="PQY61"/>
      <c r="PQZ61"/>
      <c r="PRA61"/>
      <c r="PRB61"/>
      <c r="PRC61"/>
      <c r="PRD61"/>
      <c r="PRE61"/>
      <c r="PRF61"/>
      <c r="PRG61"/>
      <c r="PRH61"/>
      <c r="PRI61"/>
      <c r="PRJ61"/>
      <c r="PRK61"/>
      <c r="PRL61"/>
      <c r="PRM61"/>
      <c r="PRN61"/>
      <c r="PRO61"/>
      <c r="PRP61"/>
      <c r="PRQ61"/>
      <c r="PRR61"/>
      <c r="PRS61"/>
      <c r="PRT61"/>
      <c r="PRU61"/>
      <c r="PRV61"/>
      <c r="PRW61"/>
      <c r="PRX61"/>
      <c r="PRY61"/>
      <c r="PRZ61"/>
      <c r="PSA61"/>
      <c r="PSB61"/>
      <c r="PSC61"/>
      <c r="PSD61"/>
      <c r="PSE61"/>
      <c r="PSF61"/>
      <c r="PSG61"/>
      <c r="PSH61"/>
      <c r="PSI61"/>
      <c r="PSJ61"/>
      <c r="PSK61"/>
      <c r="PSL61"/>
      <c r="PSM61"/>
      <c r="PSN61"/>
      <c r="PSO61"/>
      <c r="PSP61"/>
      <c r="PSQ61"/>
      <c r="PSR61"/>
      <c r="PSS61"/>
      <c r="PST61"/>
      <c r="PSU61"/>
      <c r="PSV61"/>
      <c r="PSW61"/>
      <c r="PSX61"/>
      <c r="PSY61"/>
      <c r="PSZ61"/>
      <c r="PTA61"/>
      <c r="PTB61"/>
      <c r="PTC61"/>
      <c r="PTD61"/>
      <c r="PTE61"/>
      <c r="PTF61"/>
      <c r="PTG61"/>
      <c r="PTH61"/>
      <c r="PTI61"/>
      <c r="PTJ61"/>
      <c r="PTK61"/>
      <c r="PTL61"/>
      <c r="PTM61"/>
      <c r="PTN61"/>
      <c r="PTO61"/>
      <c r="PTP61"/>
      <c r="PTQ61"/>
      <c r="PTR61"/>
      <c r="PTS61"/>
      <c r="PTT61"/>
      <c r="PTU61"/>
      <c r="PTV61"/>
      <c r="PTW61"/>
      <c r="PTX61"/>
      <c r="PTY61"/>
      <c r="PTZ61"/>
      <c r="PUA61"/>
      <c r="PUB61"/>
      <c r="PUC61"/>
      <c r="PUD61"/>
      <c r="PUE61"/>
      <c r="PUF61"/>
      <c r="PUG61"/>
      <c r="PUH61"/>
      <c r="PUI61"/>
      <c r="PUJ61"/>
      <c r="PUK61"/>
      <c r="PUL61"/>
      <c r="PUM61"/>
      <c r="PUN61"/>
      <c r="PUO61"/>
      <c r="PUP61"/>
      <c r="PUQ61"/>
      <c r="PUR61"/>
      <c r="PUS61"/>
      <c r="PUT61"/>
      <c r="PUU61"/>
      <c r="PUV61"/>
      <c r="PUW61"/>
      <c r="PUX61"/>
      <c r="PUY61"/>
      <c r="PUZ61"/>
      <c r="PVA61"/>
      <c r="PVB61"/>
      <c r="PVC61"/>
      <c r="PVD61"/>
      <c r="PVE61"/>
      <c r="PVF61"/>
      <c r="PVG61"/>
      <c r="PVH61"/>
      <c r="PVI61"/>
      <c r="PVJ61"/>
      <c r="PVK61"/>
      <c r="PVL61"/>
      <c r="PVM61"/>
      <c r="PVN61"/>
      <c r="PVO61"/>
      <c r="PVP61"/>
      <c r="PVQ61"/>
      <c r="PVR61"/>
      <c r="PVS61"/>
      <c r="PVT61"/>
      <c r="PVU61"/>
      <c r="PVV61"/>
      <c r="PVW61"/>
      <c r="PVX61"/>
      <c r="PVY61"/>
      <c r="PVZ61"/>
      <c r="PWA61"/>
      <c r="PWB61"/>
      <c r="PWC61"/>
      <c r="PWD61"/>
      <c r="PWE61"/>
      <c r="PWF61"/>
      <c r="PWG61"/>
      <c r="PWH61"/>
      <c r="PWI61"/>
      <c r="PWJ61"/>
      <c r="PWK61"/>
      <c r="PWL61"/>
      <c r="PWM61"/>
      <c r="PWN61"/>
      <c r="PWO61"/>
      <c r="PWP61"/>
      <c r="PWQ61"/>
      <c r="PWR61"/>
      <c r="PWS61"/>
      <c r="PWT61"/>
      <c r="PWU61"/>
      <c r="PWV61"/>
      <c r="PWW61"/>
      <c r="PWX61"/>
      <c r="PWY61"/>
      <c r="PWZ61"/>
      <c r="PXA61"/>
      <c r="PXB61"/>
      <c r="PXC61"/>
      <c r="PXD61"/>
      <c r="PXE61"/>
      <c r="PXF61"/>
      <c r="PXG61"/>
      <c r="PXH61"/>
      <c r="PXI61"/>
      <c r="PXJ61"/>
      <c r="PXK61"/>
      <c r="PXL61"/>
      <c r="PXM61"/>
      <c r="PXN61"/>
      <c r="PXO61"/>
      <c r="PXP61"/>
      <c r="PXQ61"/>
      <c r="PXR61"/>
      <c r="PXS61"/>
      <c r="PXT61"/>
      <c r="PXU61"/>
      <c r="PXV61"/>
      <c r="PXW61"/>
      <c r="PXX61"/>
      <c r="PXY61"/>
      <c r="PXZ61"/>
      <c r="PYA61"/>
      <c r="PYB61"/>
      <c r="PYC61"/>
      <c r="PYD61"/>
      <c r="PYE61"/>
      <c r="PYF61"/>
      <c r="PYG61"/>
      <c r="PYH61"/>
      <c r="PYI61"/>
      <c r="PYJ61"/>
      <c r="PYK61"/>
      <c r="PYL61"/>
      <c r="PYM61"/>
      <c r="PYN61"/>
      <c r="PYO61"/>
      <c r="PYP61"/>
      <c r="PYQ61"/>
      <c r="PYR61"/>
      <c r="PYS61"/>
      <c r="PYT61"/>
      <c r="PYU61"/>
      <c r="PYV61"/>
      <c r="PYW61"/>
      <c r="PYX61"/>
      <c r="PYY61"/>
      <c r="PYZ61"/>
      <c r="PZA61"/>
      <c r="PZB61"/>
      <c r="PZC61"/>
      <c r="PZD61"/>
      <c r="PZE61"/>
      <c r="PZF61"/>
      <c r="PZG61"/>
      <c r="PZH61"/>
      <c r="PZI61"/>
      <c r="PZJ61"/>
      <c r="PZK61"/>
      <c r="PZL61"/>
      <c r="PZM61"/>
      <c r="PZN61"/>
      <c r="PZO61"/>
      <c r="PZP61"/>
      <c r="PZQ61"/>
      <c r="PZR61"/>
      <c r="PZS61"/>
      <c r="PZT61"/>
      <c r="PZU61"/>
      <c r="PZV61"/>
      <c r="PZW61"/>
      <c r="PZX61"/>
      <c r="PZY61"/>
      <c r="PZZ61"/>
      <c r="QAA61"/>
      <c r="QAB61"/>
      <c r="QAC61"/>
      <c r="QAD61"/>
      <c r="QAE61"/>
      <c r="QAF61"/>
      <c r="QAG61"/>
      <c r="QAH61"/>
      <c r="QAI61"/>
      <c r="QAJ61"/>
      <c r="QAK61"/>
      <c r="QAL61"/>
      <c r="QAM61"/>
      <c r="QAN61"/>
      <c r="QAO61"/>
      <c r="QAP61"/>
      <c r="QAQ61"/>
      <c r="QAR61"/>
      <c r="QAS61"/>
      <c r="QAT61"/>
      <c r="QAU61"/>
      <c r="QAV61"/>
      <c r="QAW61"/>
      <c r="QAX61"/>
      <c r="QAY61"/>
      <c r="QAZ61"/>
      <c r="QBA61"/>
      <c r="QBB61"/>
      <c r="QBC61"/>
      <c r="QBD61"/>
      <c r="QBE61"/>
      <c r="QBF61"/>
      <c r="QBG61"/>
      <c r="QBH61"/>
      <c r="QBI61"/>
      <c r="QBJ61"/>
      <c r="QBK61"/>
      <c r="QBL61"/>
      <c r="QBM61"/>
      <c r="QBN61"/>
      <c r="QBO61"/>
      <c r="QBP61"/>
      <c r="QBQ61"/>
      <c r="QBR61"/>
      <c r="QBS61"/>
      <c r="QBT61"/>
      <c r="QBU61"/>
      <c r="QBV61"/>
      <c r="QBW61"/>
      <c r="QBX61"/>
      <c r="QBY61"/>
      <c r="QBZ61"/>
      <c r="QCA61"/>
      <c r="QCB61"/>
      <c r="QCC61"/>
      <c r="QCD61"/>
      <c r="QCE61"/>
      <c r="QCF61"/>
      <c r="QCG61"/>
      <c r="QCH61"/>
      <c r="QCI61"/>
      <c r="QCJ61"/>
      <c r="QCK61"/>
      <c r="QCL61"/>
      <c r="QCM61"/>
      <c r="QCN61"/>
      <c r="QCO61"/>
      <c r="QCP61"/>
      <c r="QCQ61"/>
      <c r="QCR61"/>
      <c r="QCS61"/>
      <c r="QCT61"/>
      <c r="QCU61"/>
      <c r="QCV61"/>
      <c r="QCW61"/>
      <c r="QCX61"/>
      <c r="QCY61"/>
      <c r="QCZ61"/>
      <c r="QDA61"/>
      <c r="QDB61"/>
      <c r="QDC61"/>
      <c r="QDD61"/>
      <c r="QDE61"/>
      <c r="QDF61"/>
      <c r="QDG61"/>
      <c r="QDH61"/>
      <c r="QDI61"/>
      <c r="QDJ61"/>
      <c r="QDK61"/>
      <c r="QDL61"/>
      <c r="QDM61"/>
      <c r="QDN61"/>
      <c r="QDO61"/>
      <c r="QDP61"/>
      <c r="QDQ61"/>
      <c r="QDR61"/>
      <c r="QDS61"/>
      <c r="QDT61"/>
      <c r="QDU61"/>
      <c r="QDV61"/>
      <c r="QDW61"/>
      <c r="QDX61"/>
      <c r="QDY61"/>
      <c r="QDZ61"/>
      <c r="QEA61"/>
      <c r="QEB61"/>
      <c r="QEC61"/>
      <c r="QED61"/>
      <c r="QEE61"/>
      <c r="QEF61"/>
      <c r="QEG61"/>
      <c r="QEH61"/>
      <c r="QEI61"/>
      <c r="QEJ61"/>
      <c r="QEK61"/>
      <c r="QEL61"/>
      <c r="QEM61"/>
      <c r="QEN61"/>
      <c r="QEO61"/>
      <c r="QEP61"/>
      <c r="QEQ61"/>
      <c r="QER61"/>
      <c r="QES61"/>
      <c r="QET61"/>
      <c r="QEU61"/>
      <c r="QEV61"/>
      <c r="QEW61"/>
      <c r="QEX61"/>
      <c r="QEY61"/>
      <c r="QEZ61"/>
      <c r="QFA61"/>
      <c r="QFB61"/>
      <c r="QFC61"/>
      <c r="QFD61"/>
      <c r="QFE61"/>
      <c r="QFF61"/>
      <c r="QFG61"/>
      <c r="QFH61"/>
      <c r="QFI61"/>
      <c r="QFJ61"/>
      <c r="QFK61"/>
      <c r="QFL61"/>
      <c r="QFM61"/>
      <c r="QFN61"/>
      <c r="QFO61"/>
      <c r="QFP61"/>
      <c r="QFQ61"/>
      <c r="QFR61"/>
      <c r="QFS61"/>
      <c r="QFT61"/>
      <c r="QFU61"/>
      <c r="QFV61"/>
      <c r="QFW61"/>
      <c r="QFX61"/>
      <c r="QFY61"/>
      <c r="QFZ61"/>
      <c r="QGA61"/>
      <c r="QGB61"/>
      <c r="QGC61"/>
      <c r="QGD61"/>
      <c r="QGE61"/>
      <c r="QGF61"/>
      <c r="QGG61"/>
      <c r="QGH61"/>
      <c r="QGI61"/>
      <c r="QGJ61"/>
      <c r="QGK61"/>
      <c r="QGL61"/>
      <c r="QGM61"/>
      <c r="QGN61"/>
      <c r="QGO61"/>
      <c r="QGP61"/>
      <c r="QGQ61"/>
      <c r="QGR61"/>
      <c r="QGS61"/>
      <c r="QGT61"/>
      <c r="QGU61"/>
      <c r="QGV61"/>
      <c r="QGW61"/>
      <c r="QGX61"/>
      <c r="QGY61"/>
      <c r="QGZ61"/>
      <c r="QHA61"/>
      <c r="QHB61"/>
      <c r="QHC61"/>
      <c r="QHD61"/>
      <c r="QHE61"/>
      <c r="QHF61"/>
      <c r="QHG61"/>
      <c r="QHH61"/>
      <c r="QHI61"/>
      <c r="QHJ61"/>
      <c r="QHK61"/>
      <c r="QHL61"/>
      <c r="QHM61"/>
      <c r="QHN61"/>
      <c r="QHO61"/>
      <c r="QHP61"/>
      <c r="QHQ61"/>
      <c r="QHR61"/>
      <c r="QHS61"/>
      <c r="QHT61"/>
      <c r="QHU61"/>
      <c r="QHV61"/>
      <c r="QHW61"/>
      <c r="QHX61"/>
      <c r="QHY61"/>
      <c r="QHZ61"/>
      <c r="QIA61"/>
      <c r="QIB61"/>
      <c r="QIC61"/>
      <c r="QID61"/>
      <c r="QIE61"/>
      <c r="QIF61"/>
      <c r="QIG61"/>
      <c r="QIH61"/>
      <c r="QII61"/>
      <c r="QIJ61"/>
      <c r="QIK61"/>
      <c r="QIL61"/>
      <c r="QIM61"/>
      <c r="QIN61"/>
      <c r="QIO61"/>
      <c r="QIP61"/>
      <c r="QIQ61"/>
      <c r="QIR61"/>
      <c r="QIS61"/>
      <c r="QIT61"/>
      <c r="QIU61"/>
      <c r="QIV61"/>
      <c r="QIW61"/>
      <c r="QIX61"/>
      <c r="QIY61"/>
      <c r="QIZ61"/>
      <c r="QJA61"/>
      <c r="QJB61"/>
      <c r="QJC61"/>
      <c r="QJD61"/>
      <c r="QJE61"/>
      <c r="QJF61"/>
      <c r="QJG61"/>
      <c r="QJH61"/>
      <c r="QJI61"/>
      <c r="QJJ61"/>
      <c r="QJK61"/>
      <c r="QJL61"/>
      <c r="QJM61"/>
      <c r="QJN61"/>
      <c r="QJO61"/>
      <c r="QJP61"/>
      <c r="QJQ61"/>
      <c r="QJR61"/>
      <c r="QJS61"/>
      <c r="QJT61"/>
      <c r="QJU61"/>
      <c r="QJV61"/>
      <c r="QJW61"/>
      <c r="QJX61"/>
      <c r="QJY61"/>
      <c r="QJZ61"/>
      <c r="QKA61"/>
      <c r="QKB61"/>
      <c r="QKC61"/>
      <c r="QKD61"/>
      <c r="QKE61"/>
      <c r="QKF61"/>
      <c r="QKG61"/>
      <c r="QKH61"/>
      <c r="QKI61"/>
      <c r="QKJ61"/>
      <c r="QKK61"/>
      <c r="QKL61"/>
      <c r="QKM61"/>
      <c r="QKN61"/>
      <c r="QKO61"/>
      <c r="QKP61"/>
      <c r="QKQ61"/>
      <c r="QKR61"/>
      <c r="QKS61"/>
      <c r="QKT61"/>
      <c r="QKU61"/>
      <c r="QKV61"/>
      <c r="QKW61"/>
      <c r="QKX61"/>
      <c r="QKY61"/>
      <c r="QKZ61"/>
      <c r="QLA61"/>
      <c r="QLB61"/>
      <c r="QLC61"/>
      <c r="QLD61"/>
      <c r="QLE61"/>
      <c r="QLF61"/>
      <c r="QLG61"/>
      <c r="QLH61"/>
      <c r="QLI61"/>
      <c r="QLJ61"/>
      <c r="QLK61"/>
      <c r="QLL61"/>
      <c r="QLM61"/>
      <c r="QLN61"/>
      <c r="QLO61"/>
      <c r="QLP61"/>
      <c r="QLQ61"/>
      <c r="QLR61"/>
      <c r="QLS61"/>
      <c r="QLT61"/>
      <c r="QLU61"/>
      <c r="QLV61"/>
      <c r="QLW61"/>
      <c r="QLX61"/>
      <c r="QLY61"/>
      <c r="QLZ61"/>
      <c r="QMA61"/>
      <c r="QMB61"/>
      <c r="QMC61"/>
      <c r="QMD61"/>
      <c r="QME61"/>
      <c r="QMF61"/>
      <c r="QMG61"/>
      <c r="QMH61"/>
      <c r="QMI61"/>
      <c r="QMJ61"/>
      <c r="QMK61"/>
      <c r="QML61"/>
      <c r="QMM61"/>
      <c r="QMN61"/>
      <c r="QMO61"/>
      <c r="QMP61"/>
      <c r="QMQ61"/>
      <c r="QMR61"/>
      <c r="QMS61"/>
      <c r="QMT61"/>
      <c r="QMU61"/>
      <c r="QMV61"/>
      <c r="QMW61"/>
      <c r="QMX61"/>
      <c r="QMY61"/>
      <c r="QMZ61"/>
      <c r="QNA61"/>
      <c r="QNB61"/>
      <c r="QNC61"/>
      <c r="QND61"/>
      <c r="QNE61"/>
      <c r="QNF61"/>
      <c r="QNG61"/>
      <c r="QNH61"/>
      <c r="QNI61"/>
      <c r="QNJ61"/>
      <c r="QNK61"/>
      <c r="QNL61"/>
      <c r="QNM61"/>
      <c r="QNN61"/>
      <c r="QNO61"/>
      <c r="QNP61"/>
      <c r="QNQ61"/>
      <c r="QNR61"/>
      <c r="QNS61"/>
      <c r="QNT61"/>
      <c r="QNU61"/>
      <c r="QNV61"/>
      <c r="QNW61"/>
      <c r="QNX61"/>
      <c r="QNY61"/>
      <c r="QNZ61"/>
      <c r="QOA61"/>
      <c r="QOB61"/>
      <c r="QOC61"/>
      <c r="QOD61"/>
      <c r="QOE61"/>
      <c r="QOF61"/>
      <c r="QOG61"/>
      <c r="QOH61"/>
      <c r="QOI61"/>
      <c r="QOJ61"/>
      <c r="QOK61"/>
      <c r="QOL61"/>
      <c r="QOM61"/>
      <c r="QON61"/>
      <c r="QOO61"/>
      <c r="QOP61"/>
      <c r="QOQ61"/>
      <c r="QOR61"/>
      <c r="QOS61"/>
      <c r="QOT61"/>
      <c r="QOU61"/>
      <c r="QOV61"/>
      <c r="QOW61"/>
      <c r="QOX61"/>
      <c r="QOY61"/>
      <c r="QOZ61"/>
      <c r="QPA61"/>
      <c r="QPB61"/>
      <c r="QPC61"/>
      <c r="QPD61"/>
      <c r="QPE61"/>
      <c r="QPF61"/>
      <c r="QPG61"/>
      <c r="QPH61"/>
      <c r="QPI61"/>
      <c r="QPJ61"/>
      <c r="QPK61"/>
      <c r="QPL61"/>
      <c r="QPM61"/>
      <c r="QPN61"/>
      <c r="QPO61"/>
      <c r="QPP61"/>
      <c r="QPQ61"/>
      <c r="QPR61"/>
      <c r="QPS61"/>
      <c r="QPT61"/>
      <c r="QPU61"/>
      <c r="QPV61"/>
      <c r="QPW61"/>
      <c r="QPX61"/>
      <c r="QPY61"/>
      <c r="QPZ61"/>
      <c r="QQA61"/>
      <c r="QQB61"/>
      <c r="QQC61"/>
      <c r="QQD61"/>
      <c r="QQE61"/>
      <c r="QQF61"/>
      <c r="QQG61"/>
      <c r="QQH61"/>
      <c r="QQI61"/>
      <c r="QQJ61"/>
      <c r="QQK61"/>
      <c r="QQL61"/>
      <c r="QQM61"/>
      <c r="QQN61"/>
      <c r="QQO61"/>
      <c r="QQP61"/>
      <c r="QQQ61"/>
      <c r="QQR61"/>
      <c r="QQS61"/>
      <c r="QQT61"/>
      <c r="QQU61"/>
      <c r="QQV61"/>
      <c r="QQW61"/>
      <c r="QQX61"/>
      <c r="QQY61"/>
      <c r="QQZ61"/>
      <c r="QRA61"/>
      <c r="QRB61"/>
      <c r="QRC61"/>
      <c r="QRD61"/>
      <c r="QRE61"/>
      <c r="QRF61"/>
      <c r="QRG61"/>
      <c r="QRH61"/>
      <c r="QRI61"/>
      <c r="QRJ61"/>
      <c r="QRK61"/>
      <c r="QRL61"/>
      <c r="QRM61"/>
      <c r="QRN61"/>
      <c r="QRO61"/>
      <c r="QRP61"/>
      <c r="QRQ61"/>
      <c r="QRR61"/>
      <c r="QRS61"/>
      <c r="QRT61"/>
      <c r="QRU61"/>
      <c r="QRV61"/>
      <c r="QRW61"/>
      <c r="QRX61"/>
      <c r="QRY61"/>
      <c r="QRZ61"/>
      <c r="QSA61"/>
      <c r="QSB61"/>
      <c r="QSC61"/>
      <c r="QSD61"/>
      <c r="QSE61"/>
      <c r="QSF61"/>
      <c r="QSG61"/>
      <c r="QSH61"/>
      <c r="QSI61"/>
      <c r="QSJ61"/>
      <c r="QSK61"/>
      <c r="QSL61"/>
      <c r="QSM61"/>
      <c r="QSN61"/>
      <c r="QSO61"/>
      <c r="QSP61"/>
      <c r="QSQ61"/>
      <c r="QSR61"/>
      <c r="QSS61"/>
      <c r="QST61"/>
      <c r="QSU61"/>
      <c r="QSV61"/>
      <c r="QSW61"/>
      <c r="QSX61"/>
      <c r="QSY61"/>
      <c r="QSZ61"/>
      <c r="QTA61"/>
      <c r="QTB61"/>
      <c r="QTC61"/>
      <c r="QTD61"/>
      <c r="QTE61"/>
      <c r="QTF61"/>
      <c r="QTG61"/>
      <c r="QTH61"/>
      <c r="QTI61"/>
      <c r="QTJ61"/>
      <c r="QTK61"/>
      <c r="QTL61"/>
      <c r="QTM61"/>
      <c r="QTN61"/>
      <c r="QTO61"/>
      <c r="QTP61"/>
      <c r="QTQ61"/>
      <c r="QTR61"/>
      <c r="QTS61"/>
      <c r="QTT61"/>
      <c r="QTU61"/>
      <c r="QTV61"/>
      <c r="QTW61"/>
      <c r="QTX61"/>
      <c r="QTY61"/>
      <c r="QTZ61"/>
      <c r="QUA61"/>
      <c r="QUB61"/>
      <c r="QUC61"/>
      <c r="QUD61"/>
      <c r="QUE61"/>
      <c r="QUF61"/>
      <c r="QUG61"/>
      <c r="QUH61"/>
      <c r="QUI61"/>
      <c r="QUJ61"/>
      <c r="QUK61"/>
      <c r="QUL61"/>
      <c r="QUM61"/>
      <c r="QUN61"/>
      <c r="QUO61"/>
      <c r="QUP61"/>
      <c r="QUQ61"/>
      <c r="QUR61"/>
      <c r="QUS61"/>
      <c r="QUT61"/>
      <c r="QUU61"/>
      <c r="QUV61"/>
      <c r="QUW61"/>
      <c r="QUX61"/>
      <c r="QUY61"/>
      <c r="QUZ61"/>
      <c r="QVA61"/>
      <c r="QVB61"/>
      <c r="QVC61"/>
      <c r="QVD61"/>
      <c r="QVE61"/>
      <c r="QVF61"/>
      <c r="QVG61"/>
      <c r="QVH61"/>
      <c r="QVI61"/>
      <c r="QVJ61"/>
      <c r="QVK61"/>
      <c r="QVL61"/>
      <c r="QVM61"/>
      <c r="QVN61"/>
      <c r="QVO61"/>
      <c r="QVP61"/>
      <c r="QVQ61"/>
      <c r="QVR61"/>
      <c r="QVS61"/>
      <c r="QVT61"/>
      <c r="QVU61"/>
      <c r="QVV61"/>
      <c r="QVW61"/>
      <c r="QVX61"/>
      <c r="QVY61"/>
      <c r="QVZ61"/>
      <c r="QWA61"/>
      <c r="QWB61"/>
      <c r="QWC61"/>
      <c r="QWD61"/>
      <c r="QWE61"/>
      <c r="QWF61"/>
      <c r="QWG61"/>
      <c r="QWH61"/>
      <c r="QWI61"/>
      <c r="QWJ61"/>
      <c r="QWK61"/>
      <c r="QWL61"/>
      <c r="QWM61"/>
      <c r="QWN61"/>
      <c r="QWO61"/>
      <c r="QWP61"/>
      <c r="QWQ61"/>
      <c r="QWR61"/>
      <c r="QWS61"/>
      <c r="QWT61"/>
      <c r="QWU61"/>
      <c r="QWV61"/>
      <c r="QWW61"/>
      <c r="QWX61"/>
      <c r="QWY61"/>
      <c r="QWZ61"/>
      <c r="QXA61"/>
      <c r="QXB61"/>
      <c r="QXC61"/>
      <c r="QXD61"/>
      <c r="QXE61"/>
      <c r="QXF61"/>
      <c r="QXG61"/>
      <c r="QXH61"/>
      <c r="QXI61"/>
      <c r="QXJ61"/>
      <c r="QXK61"/>
      <c r="QXL61"/>
      <c r="QXM61"/>
      <c r="QXN61"/>
      <c r="QXO61"/>
      <c r="QXP61"/>
      <c r="QXQ61"/>
      <c r="QXR61"/>
      <c r="QXS61"/>
      <c r="QXT61"/>
      <c r="QXU61"/>
      <c r="QXV61"/>
      <c r="QXW61"/>
      <c r="QXX61"/>
      <c r="QXY61"/>
      <c r="QXZ61"/>
      <c r="QYA61"/>
      <c r="QYB61"/>
      <c r="QYC61"/>
      <c r="QYD61"/>
      <c r="QYE61"/>
      <c r="QYF61"/>
      <c r="QYG61"/>
      <c r="QYH61"/>
      <c r="QYI61"/>
      <c r="QYJ61"/>
      <c r="QYK61"/>
      <c r="QYL61"/>
      <c r="QYM61"/>
      <c r="QYN61"/>
      <c r="QYO61"/>
      <c r="QYP61"/>
      <c r="QYQ61"/>
      <c r="QYR61"/>
      <c r="QYS61"/>
      <c r="QYT61"/>
      <c r="QYU61"/>
      <c r="QYV61"/>
      <c r="QYW61"/>
      <c r="QYX61"/>
      <c r="QYY61"/>
      <c r="QYZ61"/>
      <c r="QZA61"/>
      <c r="QZB61"/>
      <c r="QZC61"/>
      <c r="QZD61"/>
      <c r="QZE61"/>
      <c r="QZF61"/>
      <c r="QZG61"/>
      <c r="QZH61"/>
      <c r="QZI61"/>
      <c r="QZJ61"/>
      <c r="QZK61"/>
      <c r="QZL61"/>
      <c r="QZM61"/>
      <c r="QZN61"/>
      <c r="QZO61"/>
      <c r="QZP61"/>
      <c r="QZQ61"/>
      <c r="QZR61"/>
      <c r="QZS61"/>
      <c r="QZT61"/>
      <c r="QZU61"/>
      <c r="QZV61"/>
      <c r="QZW61"/>
      <c r="QZX61"/>
      <c r="QZY61"/>
      <c r="QZZ61"/>
      <c r="RAA61"/>
      <c r="RAB61"/>
      <c r="RAC61"/>
      <c r="RAD61"/>
      <c r="RAE61"/>
      <c r="RAF61"/>
      <c r="RAG61"/>
      <c r="RAH61"/>
      <c r="RAI61"/>
      <c r="RAJ61"/>
      <c r="RAK61"/>
      <c r="RAL61"/>
      <c r="RAM61"/>
      <c r="RAN61"/>
      <c r="RAO61"/>
      <c r="RAP61"/>
      <c r="RAQ61"/>
      <c r="RAR61"/>
      <c r="RAS61"/>
      <c r="RAT61"/>
      <c r="RAU61"/>
      <c r="RAV61"/>
      <c r="RAW61"/>
      <c r="RAX61"/>
      <c r="RAY61"/>
      <c r="RAZ61"/>
      <c r="RBA61"/>
      <c r="RBB61"/>
      <c r="RBC61"/>
      <c r="RBD61"/>
      <c r="RBE61"/>
      <c r="RBF61"/>
      <c r="RBG61"/>
      <c r="RBH61"/>
      <c r="RBI61"/>
      <c r="RBJ61"/>
      <c r="RBK61"/>
      <c r="RBL61"/>
      <c r="RBM61"/>
      <c r="RBN61"/>
      <c r="RBO61"/>
      <c r="RBP61"/>
      <c r="RBQ61"/>
      <c r="RBR61"/>
      <c r="RBS61"/>
      <c r="RBT61"/>
      <c r="RBU61"/>
      <c r="RBV61"/>
      <c r="RBW61"/>
      <c r="RBX61"/>
      <c r="RBY61"/>
      <c r="RBZ61"/>
      <c r="RCA61"/>
      <c r="RCB61"/>
      <c r="RCC61"/>
      <c r="RCD61"/>
      <c r="RCE61"/>
      <c r="RCF61"/>
      <c r="RCG61"/>
      <c r="RCH61"/>
      <c r="RCI61"/>
      <c r="RCJ61"/>
      <c r="RCK61"/>
      <c r="RCL61"/>
      <c r="RCM61"/>
      <c r="RCN61"/>
      <c r="RCO61"/>
      <c r="RCP61"/>
      <c r="RCQ61"/>
      <c r="RCR61"/>
      <c r="RCS61"/>
      <c r="RCT61"/>
      <c r="RCU61"/>
      <c r="RCV61"/>
      <c r="RCW61"/>
      <c r="RCX61"/>
      <c r="RCY61"/>
      <c r="RCZ61"/>
      <c r="RDA61"/>
      <c r="RDB61"/>
      <c r="RDC61"/>
      <c r="RDD61"/>
      <c r="RDE61"/>
      <c r="RDF61"/>
      <c r="RDG61"/>
      <c r="RDH61"/>
      <c r="RDI61"/>
      <c r="RDJ61"/>
      <c r="RDK61"/>
      <c r="RDL61"/>
      <c r="RDM61"/>
      <c r="RDN61"/>
      <c r="RDO61"/>
      <c r="RDP61"/>
      <c r="RDQ61"/>
      <c r="RDR61"/>
      <c r="RDS61"/>
      <c r="RDT61"/>
      <c r="RDU61"/>
      <c r="RDV61"/>
      <c r="RDW61"/>
      <c r="RDX61"/>
      <c r="RDY61"/>
      <c r="RDZ61"/>
      <c r="REA61"/>
      <c r="REB61"/>
      <c r="REC61"/>
      <c r="RED61"/>
      <c r="REE61"/>
      <c r="REF61"/>
      <c r="REG61"/>
      <c r="REH61"/>
      <c r="REI61"/>
      <c r="REJ61"/>
      <c r="REK61"/>
      <c r="REL61"/>
      <c r="REM61"/>
      <c r="REN61"/>
      <c r="REO61"/>
      <c r="REP61"/>
      <c r="REQ61"/>
      <c r="RER61"/>
      <c r="RES61"/>
      <c r="RET61"/>
      <c r="REU61"/>
      <c r="REV61"/>
      <c r="REW61"/>
      <c r="REX61"/>
      <c r="REY61"/>
      <c r="REZ61"/>
      <c r="RFA61"/>
      <c r="RFB61"/>
      <c r="RFC61"/>
      <c r="RFD61"/>
      <c r="RFE61"/>
      <c r="RFF61"/>
      <c r="RFG61"/>
      <c r="RFH61"/>
      <c r="RFI61"/>
      <c r="RFJ61"/>
      <c r="RFK61"/>
      <c r="RFL61"/>
      <c r="RFM61"/>
      <c r="RFN61"/>
      <c r="RFO61"/>
      <c r="RFP61"/>
      <c r="RFQ61"/>
      <c r="RFR61"/>
      <c r="RFS61"/>
      <c r="RFT61"/>
      <c r="RFU61"/>
      <c r="RFV61"/>
      <c r="RFW61"/>
      <c r="RFX61"/>
      <c r="RFY61"/>
      <c r="RFZ61"/>
      <c r="RGA61"/>
      <c r="RGB61"/>
      <c r="RGC61"/>
      <c r="RGD61"/>
      <c r="RGE61"/>
      <c r="RGF61"/>
      <c r="RGG61"/>
      <c r="RGH61"/>
      <c r="RGI61"/>
      <c r="RGJ61"/>
      <c r="RGK61"/>
      <c r="RGL61"/>
      <c r="RGM61"/>
      <c r="RGN61"/>
      <c r="RGO61"/>
      <c r="RGP61"/>
      <c r="RGQ61"/>
      <c r="RGR61"/>
      <c r="RGS61"/>
      <c r="RGT61"/>
      <c r="RGU61"/>
      <c r="RGV61"/>
      <c r="RGW61"/>
      <c r="RGX61"/>
      <c r="RGY61"/>
      <c r="RGZ61"/>
      <c r="RHA61"/>
      <c r="RHB61"/>
      <c r="RHC61"/>
      <c r="RHD61"/>
      <c r="RHE61"/>
      <c r="RHF61"/>
      <c r="RHG61"/>
      <c r="RHH61"/>
      <c r="RHI61"/>
      <c r="RHJ61"/>
      <c r="RHK61"/>
      <c r="RHL61"/>
      <c r="RHM61"/>
      <c r="RHN61"/>
      <c r="RHO61"/>
      <c r="RHP61"/>
      <c r="RHQ61"/>
      <c r="RHR61"/>
      <c r="RHS61"/>
      <c r="RHT61"/>
      <c r="RHU61"/>
      <c r="RHV61"/>
      <c r="RHW61"/>
      <c r="RHX61"/>
      <c r="RHY61"/>
      <c r="RHZ61"/>
      <c r="RIA61"/>
      <c r="RIB61"/>
      <c r="RIC61"/>
      <c r="RID61"/>
      <c r="RIE61"/>
      <c r="RIF61"/>
      <c r="RIG61"/>
      <c r="RIH61"/>
      <c r="RII61"/>
      <c r="RIJ61"/>
      <c r="RIK61"/>
      <c r="RIL61"/>
      <c r="RIM61"/>
      <c r="RIN61"/>
      <c r="RIO61"/>
      <c r="RIP61"/>
      <c r="RIQ61"/>
      <c r="RIR61"/>
      <c r="RIS61"/>
      <c r="RIT61"/>
      <c r="RIU61"/>
      <c r="RIV61"/>
      <c r="RIW61"/>
      <c r="RIX61"/>
      <c r="RIY61"/>
      <c r="RIZ61"/>
      <c r="RJA61"/>
      <c r="RJB61"/>
      <c r="RJC61"/>
      <c r="RJD61"/>
      <c r="RJE61"/>
      <c r="RJF61"/>
      <c r="RJG61"/>
      <c r="RJH61"/>
      <c r="RJI61"/>
      <c r="RJJ61"/>
      <c r="RJK61"/>
      <c r="RJL61"/>
      <c r="RJM61"/>
      <c r="RJN61"/>
      <c r="RJO61"/>
      <c r="RJP61"/>
      <c r="RJQ61"/>
      <c r="RJR61"/>
      <c r="RJS61"/>
      <c r="RJT61"/>
      <c r="RJU61"/>
      <c r="RJV61"/>
      <c r="RJW61"/>
      <c r="RJX61"/>
      <c r="RJY61"/>
      <c r="RJZ61"/>
      <c r="RKA61"/>
      <c r="RKB61"/>
      <c r="RKC61"/>
      <c r="RKD61"/>
      <c r="RKE61"/>
      <c r="RKF61"/>
      <c r="RKG61"/>
      <c r="RKH61"/>
      <c r="RKI61"/>
      <c r="RKJ61"/>
      <c r="RKK61"/>
      <c r="RKL61"/>
      <c r="RKM61"/>
      <c r="RKN61"/>
      <c r="RKO61"/>
      <c r="RKP61"/>
      <c r="RKQ61"/>
      <c r="RKR61"/>
      <c r="RKS61"/>
      <c r="RKT61"/>
      <c r="RKU61"/>
      <c r="RKV61"/>
      <c r="RKW61"/>
      <c r="RKX61"/>
      <c r="RKY61"/>
      <c r="RKZ61"/>
      <c r="RLA61"/>
      <c r="RLB61"/>
      <c r="RLC61"/>
      <c r="RLD61"/>
      <c r="RLE61"/>
      <c r="RLF61"/>
      <c r="RLG61"/>
      <c r="RLH61"/>
      <c r="RLI61"/>
      <c r="RLJ61"/>
      <c r="RLK61"/>
      <c r="RLL61"/>
      <c r="RLM61"/>
      <c r="RLN61"/>
      <c r="RLO61"/>
      <c r="RLP61"/>
      <c r="RLQ61"/>
      <c r="RLR61"/>
      <c r="RLS61"/>
      <c r="RLT61"/>
      <c r="RLU61"/>
      <c r="RLV61"/>
      <c r="RLW61"/>
      <c r="RLX61"/>
      <c r="RLY61"/>
      <c r="RLZ61"/>
      <c r="RMA61"/>
      <c r="RMB61"/>
      <c r="RMC61"/>
      <c r="RMD61"/>
      <c r="RME61"/>
      <c r="RMF61"/>
      <c r="RMG61"/>
      <c r="RMH61"/>
      <c r="RMI61"/>
      <c r="RMJ61"/>
      <c r="RMK61"/>
      <c r="RML61"/>
      <c r="RMM61"/>
      <c r="RMN61"/>
      <c r="RMO61"/>
      <c r="RMP61"/>
      <c r="RMQ61"/>
      <c r="RMR61"/>
      <c r="RMS61"/>
      <c r="RMT61"/>
      <c r="RMU61"/>
      <c r="RMV61"/>
      <c r="RMW61"/>
      <c r="RMX61"/>
      <c r="RMY61"/>
      <c r="RMZ61"/>
      <c r="RNA61"/>
      <c r="RNB61"/>
      <c r="RNC61"/>
      <c r="RND61"/>
      <c r="RNE61"/>
      <c r="RNF61"/>
      <c r="RNG61"/>
      <c r="RNH61"/>
      <c r="RNI61"/>
      <c r="RNJ61"/>
      <c r="RNK61"/>
      <c r="RNL61"/>
      <c r="RNM61"/>
      <c r="RNN61"/>
      <c r="RNO61"/>
      <c r="RNP61"/>
      <c r="RNQ61"/>
      <c r="RNR61"/>
      <c r="RNS61"/>
      <c r="RNT61"/>
      <c r="RNU61"/>
      <c r="RNV61"/>
      <c r="RNW61"/>
      <c r="RNX61"/>
      <c r="RNY61"/>
      <c r="RNZ61"/>
      <c r="ROA61"/>
      <c r="ROB61"/>
      <c r="ROC61"/>
      <c r="ROD61"/>
      <c r="ROE61"/>
      <c r="ROF61"/>
      <c r="ROG61"/>
      <c r="ROH61"/>
      <c r="ROI61"/>
      <c r="ROJ61"/>
      <c r="ROK61"/>
      <c r="ROL61"/>
      <c r="ROM61"/>
      <c r="RON61"/>
      <c r="ROO61"/>
      <c r="ROP61"/>
      <c r="ROQ61"/>
      <c r="ROR61"/>
      <c r="ROS61"/>
      <c r="ROT61"/>
      <c r="ROU61"/>
      <c r="ROV61"/>
      <c r="ROW61"/>
      <c r="ROX61"/>
      <c r="ROY61"/>
      <c r="ROZ61"/>
      <c r="RPA61"/>
      <c r="RPB61"/>
      <c r="RPC61"/>
      <c r="RPD61"/>
      <c r="RPE61"/>
      <c r="RPF61"/>
      <c r="RPG61"/>
      <c r="RPH61"/>
      <c r="RPI61"/>
      <c r="RPJ61"/>
      <c r="RPK61"/>
      <c r="RPL61"/>
      <c r="RPM61"/>
      <c r="RPN61"/>
      <c r="RPO61"/>
      <c r="RPP61"/>
      <c r="RPQ61"/>
      <c r="RPR61"/>
      <c r="RPS61"/>
      <c r="RPT61"/>
      <c r="RPU61"/>
      <c r="RPV61"/>
      <c r="RPW61"/>
      <c r="RPX61"/>
      <c r="RPY61"/>
      <c r="RPZ61"/>
      <c r="RQA61"/>
      <c r="RQB61"/>
      <c r="RQC61"/>
      <c r="RQD61"/>
      <c r="RQE61"/>
      <c r="RQF61"/>
      <c r="RQG61"/>
      <c r="RQH61"/>
      <c r="RQI61"/>
      <c r="RQJ61"/>
      <c r="RQK61"/>
      <c r="RQL61"/>
      <c r="RQM61"/>
      <c r="RQN61"/>
      <c r="RQO61"/>
      <c r="RQP61"/>
      <c r="RQQ61"/>
      <c r="RQR61"/>
      <c r="RQS61"/>
      <c r="RQT61"/>
      <c r="RQU61"/>
      <c r="RQV61"/>
      <c r="RQW61"/>
      <c r="RQX61"/>
      <c r="RQY61"/>
      <c r="RQZ61"/>
      <c r="RRA61"/>
      <c r="RRB61"/>
      <c r="RRC61"/>
      <c r="RRD61"/>
      <c r="RRE61"/>
      <c r="RRF61"/>
      <c r="RRG61"/>
      <c r="RRH61"/>
      <c r="RRI61"/>
      <c r="RRJ61"/>
      <c r="RRK61"/>
      <c r="RRL61"/>
      <c r="RRM61"/>
      <c r="RRN61"/>
      <c r="RRO61"/>
      <c r="RRP61"/>
      <c r="RRQ61"/>
      <c r="RRR61"/>
      <c r="RRS61"/>
      <c r="RRT61"/>
      <c r="RRU61"/>
      <c r="RRV61"/>
      <c r="RRW61"/>
      <c r="RRX61"/>
      <c r="RRY61"/>
      <c r="RRZ61"/>
      <c r="RSA61"/>
      <c r="RSB61"/>
      <c r="RSC61"/>
      <c r="RSD61"/>
      <c r="RSE61"/>
      <c r="RSF61"/>
      <c r="RSG61"/>
      <c r="RSH61"/>
      <c r="RSI61"/>
      <c r="RSJ61"/>
      <c r="RSK61"/>
      <c r="RSL61"/>
      <c r="RSM61"/>
      <c r="RSN61"/>
      <c r="RSO61"/>
      <c r="RSP61"/>
      <c r="RSQ61"/>
      <c r="RSR61"/>
      <c r="RSS61"/>
      <c r="RST61"/>
      <c r="RSU61"/>
      <c r="RSV61"/>
      <c r="RSW61"/>
      <c r="RSX61"/>
      <c r="RSY61"/>
      <c r="RSZ61"/>
      <c r="RTA61"/>
      <c r="RTB61"/>
      <c r="RTC61"/>
      <c r="RTD61"/>
      <c r="RTE61"/>
      <c r="RTF61"/>
      <c r="RTG61"/>
      <c r="RTH61"/>
      <c r="RTI61"/>
      <c r="RTJ61"/>
      <c r="RTK61"/>
      <c r="RTL61"/>
      <c r="RTM61"/>
      <c r="RTN61"/>
      <c r="RTO61"/>
      <c r="RTP61"/>
      <c r="RTQ61"/>
      <c r="RTR61"/>
      <c r="RTS61"/>
      <c r="RTT61"/>
      <c r="RTU61"/>
      <c r="RTV61"/>
      <c r="RTW61"/>
      <c r="RTX61"/>
      <c r="RTY61"/>
      <c r="RTZ61"/>
      <c r="RUA61"/>
      <c r="RUB61"/>
      <c r="RUC61"/>
      <c r="RUD61"/>
      <c r="RUE61"/>
      <c r="RUF61"/>
      <c r="RUG61"/>
      <c r="RUH61"/>
      <c r="RUI61"/>
      <c r="RUJ61"/>
      <c r="RUK61"/>
      <c r="RUL61"/>
      <c r="RUM61"/>
      <c r="RUN61"/>
      <c r="RUO61"/>
      <c r="RUP61"/>
      <c r="RUQ61"/>
      <c r="RUR61"/>
      <c r="RUS61"/>
      <c r="RUT61"/>
      <c r="RUU61"/>
      <c r="RUV61"/>
      <c r="RUW61"/>
      <c r="RUX61"/>
      <c r="RUY61"/>
      <c r="RUZ61"/>
      <c r="RVA61"/>
      <c r="RVB61"/>
      <c r="RVC61"/>
      <c r="RVD61"/>
      <c r="RVE61"/>
      <c r="RVF61"/>
      <c r="RVG61"/>
      <c r="RVH61"/>
      <c r="RVI61"/>
      <c r="RVJ61"/>
      <c r="RVK61"/>
      <c r="RVL61"/>
      <c r="RVM61"/>
      <c r="RVN61"/>
      <c r="RVO61"/>
      <c r="RVP61"/>
      <c r="RVQ61"/>
      <c r="RVR61"/>
      <c r="RVS61"/>
      <c r="RVT61"/>
      <c r="RVU61"/>
      <c r="RVV61"/>
      <c r="RVW61"/>
      <c r="RVX61"/>
      <c r="RVY61"/>
      <c r="RVZ61"/>
      <c r="RWA61"/>
      <c r="RWB61"/>
      <c r="RWC61"/>
      <c r="RWD61"/>
      <c r="RWE61"/>
      <c r="RWF61"/>
      <c r="RWG61"/>
      <c r="RWH61"/>
      <c r="RWI61"/>
      <c r="RWJ61"/>
      <c r="RWK61"/>
      <c r="RWL61"/>
      <c r="RWM61"/>
      <c r="RWN61"/>
      <c r="RWO61"/>
      <c r="RWP61"/>
      <c r="RWQ61"/>
      <c r="RWR61"/>
      <c r="RWS61"/>
      <c r="RWT61"/>
      <c r="RWU61"/>
      <c r="RWV61"/>
      <c r="RWW61"/>
      <c r="RWX61"/>
      <c r="RWY61"/>
      <c r="RWZ61"/>
      <c r="RXA61"/>
      <c r="RXB61"/>
      <c r="RXC61"/>
      <c r="RXD61"/>
      <c r="RXE61"/>
      <c r="RXF61"/>
      <c r="RXG61"/>
      <c r="RXH61"/>
      <c r="RXI61"/>
      <c r="RXJ61"/>
      <c r="RXK61"/>
      <c r="RXL61"/>
      <c r="RXM61"/>
      <c r="RXN61"/>
      <c r="RXO61"/>
      <c r="RXP61"/>
      <c r="RXQ61"/>
      <c r="RXR61"/>
      <c r="RXS61"/>
      <c r="RXT61"/>
      <c r="RXU61"/>
      <c r="RXV61"/>
      <c r="RXW61"/>
      <c r="RXX61"/>
      <c r="RXY61"/>
      <c r="RXZ61"/>
      <c r="RYA61"/>
      <c r="RYB61"/>
      <c r="RYC61"/>
      <c r="RYD61"/>
      <c r="RYE61"/>
      <c r="RYF61"/>
      <c r="RYG61"/>
      <c r="RYH61"/>
      <c r="RYI61"/>
      <c r="RYJ61"/>
      <c r="RYK61"/>
      <c r="RYL61"/>
      <c r="RYM61"/>
      <c r="RYN61"/>
      <c r="RYO61"/>
      <c r="RYP61"/>
      <c r="RYQ61"/>
      <c r="RYR61"/>
      <c r="RYS61"/>
      <c r="RYT61"/>
      <c r="RYU61"/>
      <c r="RYV61"/>
      <c r="RYW61"/>
      <c r="RYX61"/>
      <c r="RYY61"/>
      <c r="RYZ61"/>
      <c r="RZA61"/>
      <c r="RZB61"/>
      <c r="RZC61"/>
      <c r="RZD61"/>
      <c r="RZE61"/>
      <c r="RZF61"/>
      <c r="RZG61"/>
      <c r="RZH61"/>
      <c r="RZI61"/>
      <c r="RZJ61"/>
      <c r="RZK61"/>
      <c r="RZL61"/>
      <c r="RZM61"/>
      <c r="RZN61"/>
      <c r="RZO61"/>
      <c r="RZP61"/>
      <c r="RZQ61"/>
      <c r="RZR61"/>
      <c r="RZS61"/>
      <c r="RZT61"/>
      <c r="RZU61"/>
      <c r="RZV61"/>
      <c r="RZW61"/>
      <c r="RZX61"/>
      <c r="RZY61"/>
      <c r="RZZ61"/>
      <c r="SAA61"/>
      <c r="SAB61"/>
      <c r="SAC61"/>
      <c r="SAD61"/>
      <c r="SAE61"/>
      <c r="SAF61"/>
      <c r="SAG61"/>
      <c r="SAH61"/>
      <c r="SAI61"/>
      <c r="SAJ61"/>
      <c r="SAK61"/>
      <c r="SAL61"/>
      <c r="SAM61"/>
      <c r="SAN61"/>
      <c r="SAO61"/>
      <c r="SAP61"/>
      <c r="SAQ61"/>
      <c r="SAR61"/>
      <c r="SAS61"/>
      <c r="SAT61"/>
      <c r="SAU61"/>
      <c r="SAV61"/>
      <c r="SAW61"/>
      <c r="SAX61"/>
      <c r="SAY61"/>
      <c r="SAZ61"/>
      <c r="SBA61"/>
      <c r="SBB61"/>
      <c r="SBC61"/>
      <c r="SBD61"/>
      <c r="SBE61"/>
      <c r="SBF61"/>
      <c r="SBG61"/>
      <c r="SBH61"/>
      <c r="SBI61"/>
      <c r="SBJ61"/>
      <c r="SBK61"/>
      <c r="SBL61"/>
      <c r="SBM61"/>
      <c r="SBN61"/>
      <c r="SBO61"/>
      <c r="SBP61"/>
      <c r="SBQ61"/>
      <c r="SBR61"/>
      <c r="SBS61"/>
      <c r="SBT61"/>
      <c r="SBU61"/>
      <c r="SBV61"/>
      <c r="SBW61"/>
      <c r="SBX61"/>
      <c r="SBY61"/>
      <c r="SBZ61"/>
      <c r="SCA61"/>
      <c r="SCB61"/>
      <c r="SCC61"/>
      <c r="SCD61"/>
      <c r="SCE61"/>
      <c r="SCF61"/>
      <c r="SCG61"/>
      <c r="SCH61"/>
      <c r="SCI61"/>
      <c r="SCJ61"/>
      <c r="SCK61"/>
      <c r="SCL61"/>
      <c r="SCM61"/>
      <c r="SCN61"/>
      <c r="SCO61"/>
      <c r="SCP61"/>
      <c r="SCQ61"/>
      <c r="SCR61"/>
      <c r="SCS61"/>
      <c r="SCT61"/>
      <c r="SCU61"/>
      <c r="SCV61"/>
      <c r="SCW61"/>
      <c r="SCX61"/>
      <c r="SCY61"/>
      <c r="SCZ61"/>
      <c r="SDA61"/>
      <c r="SDB61"/>
      <c r="SDC61"/>
      <c r="SDD61"/>
      <c r="SDE61"/>
      <c r="SDF61"/>
      <c r="SDG61"/>
      <c r="SDH61"/>
      <c r="SDI61"/>
      <c r="SDJ61"/>
      <c r="SDK61"/>
      <c r="SDL61"/>
      <c r="SDM61"/>
      <c r="SDN61"/>
      <c r="SDO61"/>
      <c r="SDP61"/>
      <c r="SDQ61"/>
      <c r="SDR61"/>
      <c r="SDS61"/>
      <c r="SDT61"/>
      <c r="SDU61"/>
      <c r="SDV61"/>
      <c r="SDW61"/>
      <c r="SDX61"/>
      <c r="SDY61"/>
      <c r="SDZ61"/>
      <c r="SEA61"/>
      <c r="SEB61"/>
      <c r="SEC61"/>
      <c r="SED61"/>
      <c r="SEE61"/>
      <c r="SEF61"/>
      <c r="SEG61"/>
      <c r="SEH61"/>
      <c r="SEI61"/>
      <c r="SEJ61"/>
      <c r="SEK61"/>
      <c r="SEL61"/>
      <c r="SEM61"/>
      <c r="SEN61"/>
      <c r="SEO61"/>
      <c r="SEP61"/>
      <c r="SEQ61"/>
      <c r="SER61"/>
      <c r="SES61"/>
      <c r="SET61"/>
      <c r="SEU61"/>
      <c r="SEV61"/>
      <c r="SEW61"/>
      <c r="SEX61"/>
      <c r="SEY61"/>
      <c r="SEZ61"/>
      <c r="SFA61"/>
      <c r="SFB61"/>
      <c r="SFC61"/>
      <c r="SFD61"/>
      <c r="SFE61"/>
      <c r="SFF61"/>
      <c r="SFG61"/>
      <c r="SFH61"/>
      <c r="SFI61"/>
      <c r="SFJ61"/>
      <c r="SFK61"/>
      <c r="SFL61"/>
      <c r="SFM61"/>
      <c r="SFN61"/>
      <c r="SFO61"/>
      <c r="SFP61"/>
      <c r="SFQ61"/>
      <c r="SFR61"/>
      <c r="SFS61"/>
      <c r="SFT61"/>
      <c r="SFU61"/>
      <c r="SFV61"/>
      <c r="SFW61"/>
      <c r="SFX61"/>
      <c r="SFY61"/>
      <c r="SFZ61"/>
      <c r="SGA61"/>
      <c r="SGB61"/>
      <c r="SGC61"/>
      <c r="SGD61"/>
      <c r="SGE61"/>
      <c r="SGF61"/>
      <c r="SGG61"/>
      <c r="SGH61"/>
      <c r="SGI61"/>
      <c r="SGJ61"/>
      <c r="SGK61"/>
      <c r="SGL61"/>
      <c r="SGM61"/>
      <c r="SGN61"/>
      <c r="SGO61"/>
      <c r="SGP61"/>
      <c r="SGQ61"/>
      <c r="SGR61"/>
      <c r="SGS61"/>
      <c r="SGT61"/>
      <c r="SGU61"/>
      <c r="SGV61"/>
      <c r="SGW61"/>
      <c r="SGX61"/>
      <c r="SGY61"/>
      <c r="SGZ61"/>
      <c r="SHA61"/>
      <c r="SHB61"/>
      <c r="SHC61"/>
      <c r="SHD61"/>
      <c r="SHE61"/>
      <c r="SHF61"/>
      <c r="SHG61"/>
      <c r="SHH61"/>
      <c r="SHI61"/>
      <c r="SHJ61"/>
      <c r="SHK61"/>
      <c r="SHL61"/>
      <c r="SHM61"/>
      <c r="SHN61"/>
      <c r="SHO61"/>
      <c r="SHP61"/>
      <c r="SHQ61"/>
      <c r="SHR61"/>
      <c r="SHS61"/>
      <c r="SHT61"/>
      <c r="SHU61"/>
      <c r="SHV61"/>
      <c r="SHW61"/>
      <c r="SHX61"/>
      <c r="SHY61"/>
      <c r="SHZ61"/>
      <c r="SIA61"/>
      <c r="SIB61"/>
      <c r="SIC61"/>
      <c r="SID61"/>
      <c r="SIE61"/>
      <c r="SIF61"/>
      <c r="SIG61"/>
      <c r="SIH61"/>
      <c r="SII61"/>
      <c r="SIJ61"/>
      <c r="SIK61"/>
      <c r="SIL61"/>
      <c r="SIM61"/>
      <c r="SIN61"/>
      <c r="SIO61"/>
      <c r="SIP61"/>
      <c r="SIQ61"/>
      <c r="SIR61"/>
      <c r="SIS61"/>
      <c r="SIT61"/>
      <c r="SIU61"/>
      <c r="SIV61"/>
      <c r="SIW61"/>
      <c r="SIX61"/>
      <c r="SIY61"/>
      <c r="SIZ61"/>
      <c r="SJA61"/>
      <c r="SJB61"/>
      <c r="SJC61"/>
      <c r="SJD61"/>
      <c r="SJE61"/>
      <c r="SJF61"/>
      <c r="SJG61"/>
      <c r="SJH61"/>
      <c r="SJI61"/>
      <c r="SJJ61"/>
      <c r="SJK61"/>
      <c r="SJL61"/>
      <c r="SJM61"/>
      <c r="SJN61"/>
      <c r="SJO61"/>
      <c r="SJP61"/>
      <c r="SJQ61"/>
      <c r="SJR61"/>
      <c r="SJS61"/>
      <c r="SJT61"/>
      <c r="SJU61"/>
      <c r="SJV61"/>
      <c r="SJW61"/>
      <c r="SJX61"/>
      <c r="SJY61"/>
      <c r="SJZ61"/>
      <c r="SKA61"/>
      <c r="SKB61"/>
      <c r="SKC61"/>
      <c r="SKD61"/>
      <c r="SKE61"/>
      <c r="SKF61"/>
      <c r="SKG61"/>
      <c r="SKH61"/>
      <c r="SKI61"/>
      <c r="SKJ61"/>
      <c r="SKK61"/>
      <c r="SKL61"/>
      <c r="SKM61"/>
      <c r="SKN61"/>
      <c r="SKO61"/>
      <c r="SKP61"/>
      <c r="SKQ61"/>
      <c r="SKR61"/>
      <c r="SKS61"/>
      <c r="SKT61"/>
      <c r="SKU61"/>
      <c r="SKV61"/>
      <c r="SKW61"/>
      <c r="SKX61"/>
      <c r="SKY61"/>
      <c r="SKZ61"/>
      <c r="SLA61"/>
      <c r="SLB61"/>
      <c r="SLC61"/>
      <c r="SLD61"/>
      <c r="SLE61"/>
      <c r="SLF61"/>
      <c r="SLG61"/>
      <c r="SLH61"/>
      <c r="SLI61"/>
      <c r="SLJ61"/>
      <c r="SLK61"/>
      <c r="SLL61"/>
      <c r="SLM61"/>
      <c r="SLN61"/>
      <c r="SLO61"/>
      <c r="SLP61"/>
      <c r="SLQ61"/>
      <c r="SLR61"/>
      <c r="SLS61"/>
      <c r="SLT61"/>
      <c r="SLU61"/>
      <c r="SLV61"/>
      <c r="SLW61"/>
      <c r="SLX61"/>
      <c r="SLY61"/>
      <c r="SLZ61"/>
      <c r="SMA61"/>
      <c r="SMB61"/>
      <c r="SMC61"/>
      <c r="SMD61"/>
      <c r="SME61"/>
      <c r="SMF61"/>
      <c r="SMG61"/>
      <c r="SMH61"/>
      <c r="SMI61"/>
      <c r="SMJ61"/>
      <c r="SMK61"/>
      <c r="SML61"/>
      <c r="SMM61"/>
      <c r="SMN61"/>
      <c r="SMO61"/>
      <c r="SMP61"/>
      <c r="SMQ61"/>
      <c r="SMR61"/>
      <c r="SMS61"/>
      <c r="SMT61"/>
      <c r="SMU61"/>
      <c r="SMV61"/>
      <c r="SMW61"/>
      <c r="SMX61"/>
      <c r="SMY61"/>
      <c r="SMZ61"/>
      <c r="SNA61"/>
      <c r="SNB61"/>
      <c r="SNC61"/>
      <c r="SND61"/>
      <c r="SNE61"/>
      <c r="SNF61"/>
      <c r="SNG61"/>
      <c r="SNH61"/>
      <c r="SNI61"/>
      <c r="SNJ61"/>
      <c r="SNK61"/>
      <c r="SNL61"/>
      <c r="SNM61"/>
      <c r="SNN61"/>
      <c r="SNO61"/>
      <c r="SNP61"/>
      <c r="SNQ61"/>
      <c r="SNR61"/>
      <c r="SNS61"/>
      <c r="SNT61"/>
      <c r="SNU61"/>
      <c r="SNV61"/>
      <c r="SNW61"/>
      <c r="SNX61"/>
      <c r="SNY61"/>
      <c r="SNZ61"/>
      <c r="SOA61"/>
      <c r="SOB61"/>
      <c r="SOC61"/>
      <c r="SOD61"/>
      <c r="SOE61"/>
      <c r="SOF61"/>
      <c r="SOG61"/>
      <c r="SOH61"/>
      <c r="SOI61"/>
      <c r="SOJ61"/>
      <c r="SOK61"/>
      <c r="SOL61"/>
      <c r="SOM61"/>
      <c r="SON61"/>
      <c r="SOO61"/>
      <c r="SOP61"/>
      <c r="SOQ61"/>
      <c r="SOR61"/>
      <c r="SOS61"/>
      <c r="SOT61"/>
      <c r="SOU61"/>
      <c r="SOV61"/>
      <c r="SOW61"/>
      <c r="SOX61"/>
      <c r="SOY61"/>
      <c r="SOZ61"/>
      <c r="SPA61"/>
      <c r="SPB61"/>
      <c r="SPC61"/>
      <c r="SPD61"/>
      <c r="SPE61"/>
      <c r="SPF61"/>
      <c r="SPG61"/>
      <c r="SPH61"/>
      <c r="SPI61"/>
      <c r="SPJ61"/>
      <c r="SPK61"/>
      <c r="SPL61"/>
      <c r="SPM61"/>
      <c r="SPN61"/>
      <c r="SPO61"/>
      <c r="SPP61"/>
      <c r="SPQ61"/>
      <c r="SPR61"/>
      <c r="SPS61"/>
      <c r="SPT61"/>
      <c r="SPU61"/>
      <c r="SPV61"/>
      <c r="SPW61"/>
      <c r="SPX61"/>
      <c r="SPY61"/>
      <c r="SPZ61"/>
      <c r="SQA61"/>
      <c r="SQB61"/>
      <c r="SQC61"/>
      <c r="SQD61"/>
      <c r="SQE61"/>
      <c r="SQF61"/>
      <c r="SQG61"/>
      <c r="SQH61"/>
      <c r="SQI61"/>
      <c r="SQJ61"/>
      <c r="SQK61"/>
      <c r="SQL61"/>
      <c r="SQM61"/>
      <c r="SQN61"/>
      <c r="SQO61"/>
      <c r="SQP61"/>
      <c r="SQQ61"/>
      <c r="SQR61"/>
      <c r="SQS61"/>
      <c r="SQT61"/>
      <c r="SQU61"/>
      <c r="SQV61"/>
      <c r="SQW61"/>
      <c r="SQX61"/>
      <c r="SQY61"/>
      <c r="SQZ61"/>
      <c r="SRA61"/>
      <c r="SRB61"/>
      <c r="SRC61"/>
      <c r="SRD61"/>
      <c r="SRE61"/>
      <c r="SRF61"/>
      <c r="SRG61"/>
      <c r="SRH61"/>
      <c r="SRI61"/>
      <c r="SRJ61"/>
      <c r="SRK61"/>
      <c r="SRL61"/>
      <c r="SRM61"/>
      <c r="SRN61"/>
      <c r="SRO61"/>
      <c r="SRP61"/>
      <c r="SRQ61"/>
      <c r="SRR61"/>
      <c r="SRS61"/>
      <c r="SRT61"/>
      <c r="SRU61"/>
      <c r="SRV61"/>
      <c r="SRW61"/>
      <c r="SRX61"/>
      <c r="SRY61"/>
      <c r="SRZ61"/>
      <c r="SSA61"/>
      <c r="SSB61"/>
      <c r="SSC61"/>
      <c r="SSD61"/>
      <c r="SSE61"/>
      <c r="SSF61"/>
      <c r="SSG61"/>
      <c r="SSH61"/>
      <c r="SSI61"/>
      <c r="SSJ61"/>
      <c r="SSK61"/>
      <c r="SSL61"/>
      <c r="SSM61"/>
      <c r="SSN61"/>
      <c r="SSO61"/>
      <c r="SSP61"/>
      <c r="SSQ61"/>
      <c r="SSR61"/>
      <c r="SSS61"/>
      <c r="SST61"/>
      <c r="SSU61"/>
      <c r="SSV61"/>
      <c r="SSW61"/>
      <c r="SSX61"/>
      <c r="SSY61"/>
      <c r="SSZ61"/>
      <c r="STA61"/>
      <c r="STB61"/>
      <c r="STC61"/>
      <c r="STD61"/>
      <c r="STE61"/>
      <c r="STF61"/>
      <c r="STG61"/>
      <c r="STH61"/>
      <c r="STI61"/>
      <c r="STJ61"/>
      <c r="STK61"/>
      <c r="STL61"/>
      <c r="STM61"/>
      <c r="STN61"/>
      <c r="STO61"/>
      <c r="STP61"/>
      <c r="STQ61"/>
      <c r="STR61"/>
      <c r="STS61"/>
      <c r="STT61"/>
      <c r="STU61"/>
      <c r="STV61"/>
      <c r="STW61"/>
      <c r="STX61"/>
      <c r="STY61"/>
      <c r="STZ61"/>
      <c r="SUA61"/>
      <c r="SUB61"/>
      <c r="SUC61"/>
      <c r="SUD61"/>
      <c r="SUE61"/>
      <c r="SUF61"/>
      <c r="SUG61"/>
      <c r="SUH61"/>
      <c r="SUI61"/>
      <c r="SUJ61"/>
      <c r="SUK61"/>
      <c r="SUL61"/>
      <c r="SUM61"/>
      <c r="SUN61"/>
      <c r="SUO61"/>
      <c r="SUP61"/>
      <c r="SUQ61"/>
      <c r="SUR61"/>
      <c r="SUS61"/>
      <c r="SUT61"/>
      <c r="SUU61"/>
      <c r="SUV61"/>
      <c r="SUW61"/>
      <c r="SUX61"/>
      <c r="SUY61"/>
      <c r="SUZ61"/>
      <c r="SVA61"/>
      <c r="SVB61"/>
      <c r="SVC61"/>
      <c r="SVD61"/>
      <c r="SVE61"/>
      <c r="SVF61"/>
      <c r="SVG61"/>
      <c r="SVH61"/>
      <c r="SVI61"/>
      <c r="SVJ61"/>
      <c r="SVK61"/>
      <c r="SVL61"/>
      <c r="SVM61"/>
      <c r="SVN61"/>
      <c r="SVO61"/>
      <c r="SVP61"/>
      <c r="SVQ61"/>
      <c r="SVR61"/>
      <c r="SVS61"/>
      <c r="SVT61"/>
      <c r="SVU61"/>
      <c r="SVV61"/>
      <c r="SVW61"/>
      <c r="SVX61"/>
      <c r="SVY61"/>
      <c r="SVZ61"/>
      <c r="SWA61"/>
      <c r="SWB61"/>
      <c r="SWC61"/>
      <c r="SWD61"/>
      <c r="SWE61"/>
      <c r="SWF61"/>
      <c r="SWG61"/>
      <c r="SWH61"/>
      <c r="SWI61"/>
      <c r="SWJ61"/>
      <c r="SWK61"/>
      <c r="SWL61"/>
      <c r="SWM61"/>
      <c r="SWN61"/>
      <c r="SWO61"/>
      <c r="SWP61"/>
      <c r="SWQ61"/>
      <c r="SWR61"/>
      <c r="SWS61"/>
      <c r="SWT61"/>
      <c r="SWU61"/>
      <c r="SWV61"/>
      <c r="SWW61"/>
      <c r="SWX61"/>
      <c r="SWY61"/>
      <c r="SWZ61"/>
      <c r="SXA61"/>
      <c r="SXB61"/>
      <c r="SXC61"/>
      <c r="SXD61"/>
      <c r="SXE61"/>
      <c r="SXF61"/>
      <c r="SXG61"/>
      <c r="SXH61"/>
      <c r="SXI61"/>
      <c r="SXJ61"/>
      <c r="SXK61"/>
      <c r="SXL61"/>
      <c r="SXM61"/>
      <c r="SXN61"/>
      <c r="SXO61"/>
      <c r="SXP61"/>
      <c r="SXQ61"/>
      <c r="SXR61"/>
      <c r="SXS61"/>
      <c r="SXT61"/>
      <c r="SXU61"/>
      <c r="SXV61"/>
      <c r="SXW61"/>
      <c r="SXX61"/>
      <c r="SXY61"/>
      <c r="SXZ61"/>
      <c r="SYA61"/>
      <c r="SYB61"/>
      <c r="SYC61"/>
      <c r="SYD61"/>
      <c r="SYE61"/>
      <c r="SYF61"/>
      <c r="SYG61"/>
      <c r="SYH61"/>
      <c r="SYI61"/>
      <c r="SYJ61"/>
      <c r="SYK61"/>
      <c r="SYL61"/>
      <c r="SYM61"/>
      <c r="SYN61"/>
      <c r="SYO61"/>
      <c r="SYP61"/>
      <c r="SYQ61"/>
      <c r="SYR61"/>
      <c r="SYS61"/>
      <c r="SYT61"/>
      <c r="SYU61"/>
      <c r="SYV61"/>
      <c r="SYW61"/>
      <c r="SYX61"/>
      <c r="SYY61"/>
      <c r="SYZ61"/>
      <c r="SZA61"/>
      <c r="SZB61"/>
      <c r="SZC61"/>
      <c r="SZD61"/>
      <c r="SZE61"/>
      <c r="SZF61"/>
      <c r="SZG61"/>
      <c r="SZH61"/>
      <c r="SZI61"/>
      <c r="SZJ61"/>
      <c r="SZK61"/>
      <c r="SZL61"/>
      <c r="SZM61"/>
      <c r="SZN61"/>
      <c r="SZO61"/>
      <c r="SZP61"/>
      <c r="SZQ61"/>
      <c r="SZR61"/>
      <c r="SZS61"/>
      <c r="SZT61"/>
      <c r="SZU61"/>
      <c r="SZV61"/>
      <c r="SZW61"/>
      <c r="SZX61"/>
      <c r="SZY61"/>
      <c r="SZZ61"/>
      <c r="TAA61"/>
      <c r="TAB61"/>
      <c r="TAC61"/>
      <c r="TAD61"/>
      <c r="TAE61"/>
      <c r="TAF61"/>
      <c r="TAG61"/>
      <c r="TAH61"/>
      <c r="TAI61"/>
      <c r="TAJ61"/>
      <c r="TAK61"/>
      <c r="TAL61"/>
      <c r="TAM61"/>
      <c r="TAN61"/>
      <c r="TAO61"/>
      <c r="TAP61"/>
      <c r="TAQ61"/>
      <c r="TAR61"/>
      <c r="TAS61"/>
      <c r="TAT61"/>
      <c r="TAU61"/>
      <c r="TAV61"/>
      <c r="TAW61"/>
      <c r="TAX61"/>
      <c r="TAY61"/>
      <c r="TAZ61"/>
      <c r="TBA61"/>
      <c r="TBB61"/>
      <c r="TBC61"/>
      <c r="TBD61"/>
      <c r="TBE61"/>
      <c r="TBF61"/>
      <c r="TBG61"/>
      <c r="TBH61"/>
      <c r="TBI61"/>
      <c r="TBJ61"/>
      <c r="TBK61"/>
      <c r="TBL61"/>
      <c r="TBM61"/>
      <c r="TBN61"/>
      <c r="TBO61"/>
      <c r="TBP61"/>
      <c r="TBQ61"/>
      <c r="TBR61"/>
      <c r="TBS61"/>
      <c r="TBT61"/>
      <c r="TBU61"/>
      <c r="TBV61"/>
      <c r="TBW61"/>
      <c r="TBX61"/>
      <c r="TBY61"/>
      <c r="TBZ61"/>
      <c r="TCA61"/>
      <c r="TCB61"/>
      <c r="TCC61"/>
      <c r="TCD61"/>
      <c r="TCE61"/>
      <c r="TCF61"/>
      <c r="TCG61"/>
      <c r="TCH61"/>
      <c r="TCI61"/>
      <c r="TCJ61"/>
      <c r="TCK61"/>
      <c r="TCL61"/>
      <c r="TCM61"/>
      <c r="TCN61"/>
      <c r="TCO61"/>
      <c r="TCP61"/>
      <c r="TCQ61"/>
      <c r="TCR61"/>
      <c r="TCS61"/>
      <c r="TCT61"/>
      <c r="TCU61"/>
      <c r="TCV61"/>
      <c r="TCW61"/>
      <c r="TCX61"/>
      <c r="TCY61"/>
      <c r="TCZ61"/>
      <c r="TDA61"/>
      <c r="TDB61"/>
      <c r="TDC61"/>
      <c r="TDD61"/>
      <c r="TDE61"/>
      <c r="TDF61"/>
      <c r="TDG61"/>
      <c r="TDH61"/>
      <c r="TDI61"/>
      <c r="TDJ61"/>
      <c r="TDK61"/>
      <c r="TDL61"/>
      <c r="TDM61"/>
      <c r="TDN61"/>
      <c r="TDO61"/>
      <c r="TDP61"/>
      <c r="TDQ61"/>
      <c r="TDR61"/>
      <c r="TDS61"/>
      <c r="TDT61"/>
      <c r="TDU61"/>
      <c r="TDV61"/>
      <c r="TDW61"/>
      <c r="TDX61"/>
      <c r="TDY61"/>
      <c r="TDZ61"/>
      <c r="TEA61"/>
      <c r="TEB61"/>
      <c r="TEC61"/>
      <c r="TED61"/>
      <c r="TEE61"/>
      <c r="TEF61"/>
      <c r="TEG61"/>
      <c r="TEH61"/>
      <c r="TEI61"/>
      <c r="TEJ61"/>
      <c r="TEK61"/>
      <c r="TEL61"/>
      <c r="TEM61"/>
      <c r="TEN61"/>
      <c r="TEO61"/>
      <c r="TEP61"/>
      <c r="TEQ61"/>
      <c r="TER61"/>
      <c r="TES61"/>
      <c r="TET61"/>
      <c r="TEU61"/>
      <c r="TEV61"/>
      <c r="TEW61"/>
      <c r="TEX61"/>
      <c r="TEY61"/>
      <c r="TEZ61"/>
      <c r="TFA61"/>
      <c r="TFB61"/>
      <c r="TFC61"/>
      <c r="TFD61"/>
      <c r="TFE61"/>
      <c r="TFF61"/>
      <c r="TFG61"/>
      <c r="TFH61"/>
      <c r="TFI61"/>
      <c r="TFJ61"/>
      <c r="TFK61"/>
      <c r="TFL61"/>
      <c r="TFM61"/>
      <c r="TFN61"/>
      <c r="TFO61"/>
      <c r="TFP61"/>
      <c r="TFQ61"/>
      <c r="TFR61"/>
      <c r="TFS61"/>
      <c r="TFT61"/>
      <c r="TFU61"/>
      <c r="TFV61"/>
      <c r="TFW61"/>
      <c r="TFX61"/>
      <c r="TFY61"/>
      <c r="TFZ61"/>
      <c r="TGA61"/>
      <c r="TGB61"/>
      <c r="TGC61"/>
      <c r="TGD61"/>
      <c r="TGE61"/>
      <c r="TGF61"/>
      <c r="TGG61"/>
      <c r="TGH61"/>
      <c r="TGI61"/>
      <c r="TGJ61"/>
      <c r="TGK61"/>
      <c r="TGL61"/>
      <c r="TGM61"/>
      <c r="TGN61"/>
      <c r="TGO61"/>
      <c r="TGP61"/>
      <c r="TGQ61"/>
      <c r="TGR61"/>
      <c r="TGS61"/>
      <c r="TGT61"/>
      <c r="TGU61"/>
      <c r="TGV61"/>
      <c r="TGW61"/>
      <c r="TGX61"/>
      <c r="TGY61"/>
      <c r="TGZ61"/>
      <c r="THA61"/>
      <c r="THB61"/>
      <c r="THC61"/>
      <c r="THD61"/>
      <c r="THE61"/>
      <c r="THF61"/>
      <c r="THG61"/>
      <c r="THH61"/>
      <c r="THI61"/>
      <c r="THJ61"/>
      <c r="THK61"/>
      <c r="THL61"/>
      <c r="THM61"/>
      <c r="THN61"/>
      <c r="THO61"/>
      <c r="THP61"/>
      <c r="THQ61"/>
      <c r="THR61"/>
      <c r="THS61"/>
      <c r="THT61"/>
      <c r="THU61"/>
      <c r="THV61"/>
      <c r="THW61"/>
      <c r="THX61"/>
      <c r="THY61"/>
      <c r="THZ61"/>
      <c r="TIA61"/>
      <c r="TIB61"/>
      <c r="TIC61"/>
      <c r="TID61"/>
      <c r="TIE61"/>
      <c r="TIF61"/>
      <c r="TIG61"/>
      <c r="TIH61"/>
      <c r="TII61"/>
      <c r="TIJ61"/>
      <c r="TIK61"/>
      <c r="TIL61"/>
      <c r="TIM61"/>
      <c r="TIN61"/>
      <c r="TIO61"/>
      <c r="TIP61"/>
      <c r="TIQ61"/>
      <c r="TIR61"/>
      <c r="TIS61"/>
      <c r="TIT61"/>
      <c r="TIU61"/>
      <c r="TIV61"/>
      <c r="TIW61"/>
      <c r="TIX61"/>
      <c r="TIY61"/>
      <c r="TIZ61"/>
      <c r="TJA61"/>
      <c r="TJB61"/>
      <c r="TJC61"/>
      <c r="TJD61"/>
      <c r="TJE61"/>
      <c r="TJF61"/>
      <c r="TJG61"/>
      <c r="TJH61"/>
      <c r="TJI61"/>
      <c r="TJJ61"/>
      <c r="TJK61"/>
      <c r="TJL61"/>
      <c r="TJM61"/>
      <c r="TJN61"/>
      <c r="TJO61"/>
      <c r="TJP61"/>
      <c r="TJQ61"/>
      <c r="TJR61"/>
      <c r="TJS61"/>
      <c r="TJT61"/>
      <c r="TJU61"/>
      <c r="TJV61"/>
      <c r="TJW61"/>
      <c r="TJX61"/>
      <c r="TJY61"/>
      <c r="TJZ61"/>
      <c r="TKA61"/>
      <c r="TKB61"/>
      <c r="TKC61"/>
      <c r="TKD61"/>
      <c r="TKE61"/>
      <c r="TKF61"/>
      <c r="TKG61"/>
      <c r="TKH61"/>
      <c r="TKI61"/>
      <c r="TKJ61"/>
      <c r="TKK61"/>
      <c r="TKL61"/>
      <c r="TKM61"/>
      <c r="TKN61"/>
      <c r="TKO61"/>
      <c r="TKP61"/>
      <c r="TKQ61"/>
      <c r="TKR61"/>
      <c r="TKS61"/>
      <c r="TKT61"/>
      <c r="TKU61"/>
      <c r="TKV61"/>
      <c r="TKW61"/>
      <c r="TKX61"/>
      <c r="TKY61"/>
      <c r="TKZ61"/>
      <c r="TLA61"/>
      <c r="TLB61"/>
      <c r="TLC61"/>
      <c r="TLD61"/>
      <c r="TLE61"/>
      <c r="TLF61"/>
      <c r="TLG61"/>
      <c r="TLH61"/>
      <c r="TLI61"/>
      <c r="TLJ61"/>
      <c r="TLK61"/>
      <c r="TLL61"/>
      <c r="TLM61"/>
      <c r="TLN61"/>
      <c r="TLO61"/>
      <c r="TLP61"/>
      <c r="TLQ61"/>
      <c r="TLR61"/>
      <c r="TLS61"/>
      <c r="TLT61"/>
      <c r="TLU61"/>
      <c r="TLV61"/>
      <c r="TLW61"/>
      <c r="TLX61"/>
      <c r="TLY61"/>
      <c r="TLZ61"/>
      <c r="TMA61"/>
      <c r="TMB61"/>
      <c r="TMC61"/>
      <c r="TMD61"/>
      <c r="TME61"/>
      <c r="TMF61"/>
      <c r="TMG61"/>
      <c r="TMH61"/>
      <c r="TMI61"/>
      <c r="TMJ61"/>
      <c r="TMK61"/>
      <c r="TML61"/>
      <c r="TMM61"/>
      <c r="TMN61"/>
      <c r="TMO61"/>
      <c r="TMP61"/>
      <c r="TMQ61"/>
      <c r="TMR61"/>
      <c r="TMS61"/>
      <c r="TMT61"/>
      <c r="TMU61"/>
      <c r="TMV61"/>
      <c r="TMW61"/>
      <c r="TMX61"/>
      <c r="TMY61"/>
      <c r="TMZ61"/>
      <c r="TNA61"/>
      <c r="TNB61"/>
      <c r="TNC61"/>
      <c r="TND61"/>
      <c r="TNE61"/>
      <c r="TNF61"/>
      <c r="TNG61"/>
      <c r="TNH61"/>
      <c r="TNI61"/>
      <c r="TNJ61"/>
      <c r="TNK61"/>
      <c r="TNL61"/>
      <c r="TNM61"/>
      <c r="TNN61"/>
      <c r="TNO61"/>
      <c r="TNP61"/>
      <c r="TNQ61"/>
      <c r="TNR61"/>
      <c r="TNS61"/>
      <c r="TNT61"/>
      <c r="TNU61"/>
      <c r="TNV61"/>
      <c r="TNW61"/>
      <c r="TNX61"/>
      <c r="TNY61"/>
      <c r="TNZ61"/>
      <c r="TOA61"/>
      <c r="TOB61"/>
      <c r="TOC61"/>
      <c r="TOD61"/>
      <c r="TOE61"/>
      <c r="TOF61"/>
      <c r="TOG61"/>
      <c r="TOH61"/>
      <c r="TOI61"/>
      <c r="TOJ61"/>
      <c r="TOK61"/>
      <c r="TOL61"/>
      <c r="TOM61"/>
      <c r="TON61"/>
      <c r="TOO61"/>
      <c r="TOP61"/>
      <c r="TOQ61"/>
      <c r="TOR61"/>
      <c r="TOS61"/>
      <c r="TOT61"/>
      <c r="TOU61"/>
      <c r="TOV61"/>
      <c r="TOW61"/>
      <c r="TOX61"/>
      <c r="TOY61"/>
      <c r="TOZ61"/>
      <c r="TPA61"/>
      <c r="TPB61"/>
      <c r="TPC61"/>
      <c r="TPD61"/>
      <c r="TPE61"/>
      <c r="TPF61"/>
      <c r="TPG61"/>
      <c r="TPH61"/>
      <c r="TPI61"/>
      <c r="TPJ61"/>
      <c r="TPK61"/>
      <c r="TPL61"/>
      <c r="TPM61"/>
      <c r="TPN61"/>
      <c r="TPO61"/>
      <c r="TPP61"/>
      <c r="TPQ61"/>
      <c r="TPR61"/>
      <c r="TPS61"/>
      <c r="TPT61"/>
      <c r="TPU61"/>
      <c r="TPV61"/>
      <c r="TPW61"/>
      <c r="TPX61"/>
      <c r="TPY61"/>
      <c r="TPZ61"/>
      <c r="TQA61"/>
      <c r="TQB61"/>
      <c r="TQC61"/>
      <c r="TQD61"/>
      <c r="TQE61"/>
      <c r="TQF61"/>
      <c r="TQG61"/>
      <c r="TQH61"/>
      <c r="TQI61"/>
      <c r="TQJ61"/>
      <c r="TQK61"/>
      <c r="TQL61"/>
      <c r="TQM61"/>
      <c r="TQN61"/>
      <c r="TQO61"/>
      <c r="TQP61"/>
      <c r="TQQ61"/>
      <c r="TQR61"/>
      <c r="TQS61"/>
      <c r="TQT61"/>
      <c r="TQU61"/>
      <c r="TQV61"/>
      <c r="TQW61"/>
      <c r="TQX61"/>
      <c r="TQY61"/>
      <c r="TQZ61"/>
      <c r="TRA61"/>
      <c r="TRB61"/>
      <c r="TRC61"/>
      <c r="TRD61"/>
      <c r="TRE61"/>
      <c r="TRF61"/>
      <c r="TRG61"/>
      <c r="TRH61"/>
      <c r="TRI61"/>
      <c r="TRJ61"/>
      <c r="TRK61"/>
      <c r="TRL61"/>
      <c r="TRM61"/>
      <c r="TRN61"/>
      <c r="TRO61"/>
      <c r="TRP61"/>
      <c r="TRQ61"/>
      <c r="TRR61"/>
      <c r="TRS61"/>
      <c r="TRT61"/>
      <c r="TRU61"/>
      <c r="TRV61"/>
      <c r="TRW61"/>
      <c r="TRX61"/>
      <c r="TRY61"/>
      <c r="TRZ61"/>
      <c r="TSA61"/>
      <c r="TSB61"/>
      <c r="TSC61"/>
      <c r="TSD61"/>
      <c r="TSE61"/>
      <c r="TSF61"/>
      <c r="TSG61"/>
      <c r="TSH61"/>
      <c r="TSI61"/>
      <c r="TSJ61"/>
      <c r="TSK61"/>
      <c r="TSL61"/>
      <c r="TSM61"/>
      <c r="TSN61"/>
      <c r="TSO61"/>
      <c r="TSP61"/>
      <c r="TSQ61"/>
      <c r="TSR61"/>
      <c r="TSS61"/>
      <c r="TST61"/>
      <c r="TSU61"/>
      <c r="TSV61"/>
      <c r="TSW61"/>
      <c r="TSX61"/>
      <c r="TSY61"/>
      <c r="TSZ61"/>
      <c r="TTA61"/>
      <c r="TTB61"/>
      <c r="TTC61"/>
      <c r="TTD61"/>
      <c r="TTE61"/>
      <c r="TTF61"/>
      <c r="TTG61"/>
      <c r="TTH61"/>
      <c r="TTI61"/>
      <c r="TTJ61"/>
      <c r="TTK61"/>
      <c r="TTL61"/>
      <c r="TTM61"/>
      <c r="TTN61"/>
      <c r="TTO61"/>
      <c r="TTP61"/>
      <c r="TTQ61"/>
      <c r="TTR61"/>
      <c r="TTS61"/>
      <c r="TTT61"/>
      <c r="TTU61"/>
      <c r="TTV61"/>
      <c r="TTW61"/>
      <c r="TTX61"/>
      <c r="TTY61"/>
      <c r="TTZ61"/>
      <c r="TUA61"/>
      <c r="TUB61"/>
      <c r="TUC61"/>
      <c r="TUD61"/>
      <c r="TUE61"/>
      <c r="TUF61"/>
      <c r="TUG61"/>
      <c r="TUH61"/>
      <c r="TUI61"/>
      <c r="TUJ61"/>
      <c r="TUK61"/>
      <c r="TUL61"/>
      <c r="TUM61"/>
      <c r="TUN61"/>
      <c r="TUO61"/>
      <c r="TUP61"/>
      <c r="TUQ61"/>
      <c r="TUR61"/>
      <c r="TUS61"/>
      <c r="TUT61"/>
      <c r="TUU61"/>
      <c r="TUV61"/>
      <c r="TUW61"/>
      <c r="TUX61"/>
      <c r="TUY61"/>
      <c r="TUZ61"/>
      <c r="TVA61"/>
      <c r="TVB61"/>
      <c r="TVC61"/>
      <c r="TVD61"/>
      <c r="TVE61"/>
      <c r="TVF61"/>
      <c r="TVG61"/>
      <c r="TVH61"/>
      <c r="TVI61"/>
      <c r="TVJ61"/>
      <c r="TVK61"/>
      <c r="TVL61"/>
      <c r="TVM61"/>
      <c r="TVN61"/>
      <c r="TVO61"/>
      <c r="TVP61"/>
      <c r="TVQ61"/>
      <c r="TVR61"/>
      <c r="TVS61"/>
      <c r="TVT61"/>
      <c r="TVU61"/>
      <c r="TVV61"/>
      <c r="TVW61"/>
      <c r="TVX61"/>
      <c r="TVY61"/>
      <c r="TVZ61"/>
      <c r="TWA61"/>
      <c r="TWB61"/>
      <c r="TWC61"/>
      <c r="TWD61"/>
      <c r="TWE61"/>
      <c r="TWF61"/>
      <c r="TWG61"/>
      <c r="TWH61"/>
      <c r="TWI61"/>
      <c r="TWJ61"/>
      <c r="TWK61"/>
      <c r="TWL61"/>
      <c r="TWM61"/>
      <c r="TWN61"/>
      <c r="TWO61"/>
      <c r="TWP61"/>
      <c r="TWQ61"/>
      <c r="TWR61"/>
      <c r="TWS61"/>
      <c r="TWT61"/>
      <c r="TWU61"/>
      <c r="TWV61"/>
      <c r="TWW61"/>
      <c r="TWX61"/>
      <c r="TWY61"/>
      <c r="TWZ61"/>
      <c r="TXA61"/>
      <c r="TXB61"/>
      <c r="TXC61"/>
      <c r="TXD61"/>
      <c r="TXE61"/>
      <c r="TXF61"/>
      <c r="TXG61"/>
      <c r="TXH61"/>
      <c r="TXI61"/>
      <c r="TXJ61"/>
      <c r="TXK61"/>
      <c r="TXL61"/>
      <c r="TXM61"/>
      <c r="TXN61"/>
      <c r="TXO61"/>
      <c r="TXP61"/>
      <c r="TXQ61"/>
      <c r="TXR61"/>
      <c r="TXS61"/>
      <c r="TXT61"/>
      <c r="TXU61"/>
      <c r="TXV61"/>
      <c r="TXW61"/>
      <c r="TXX61"/>
      <c r="TXY61"/>
      <c r="TXZ61"/>
      <c r="TYA61"/>
      <c r="TYB61"/>
      <c r="TYC61"/>
      <c r="TYD61"/>
      <c r="TYE61"/>
      <c r="TYF61"/>
      <c r="TYG61"/>
      <c r="TYH61"/>
      <c r="TYI61"/>
      <c r="TYJ61"/>
      <c r="TYK61"/>
      <c r="TYL61"/>
      <c r="TYM61"/>
      <c r="TYN61"/>
      <c r="TYO61"/>
      <c r="TYP61"/>
      <c r="TYQ61"/>
      <c r="TYR61"/>
      <c r="TYS61"/>
      <c r="TYT61"/>
      <c r="TYU61"/>
      <c r="TYV61"/>
      <c r="TYW61"/>
      <c r="TYX61"/>
      <c r="TYY61"/>
      <c r="TYZ61"/>
      <c r="TZA61"/>
      <c r="TZB61"/>
      <c r="TZC61"/>
      <c r="TZD61"/>
      <c r="TZE61"/>
      <c r="TZF61"/>
      <c r="TZG61"/>
      <c r="TZH61"/>
      <c r="TZI61"/>
      <c r="TZJ61"/>
      <c r="TZK61"/>
      <c r="TZL61"/>
      <c r="TZM61"/>
      <c r="TZN61"/>
      <c r="TZO61"/>
      <c r="TZP61"/>
      <c r="TZQ61"/>
      <c r="TZR61"/>
      <c r="TZS61"/>
      <c r="TZT61"/>
      <c r="TZU61"/>
      <c r="TZV61"/>
      <c r="TZW61"/>
      <c r="TZX61"/>
      <c r="TZY61"/>
      <c r="TZZ61"/>
      <c r="UAA61"/>
      <c r="UAB61"/>
      <c r="UAC61"/>
      <c r="UAD61"/>
      <c r="UAE61"/>
      <c r="UAF61"/>
      <c r="UAG61"/>
      <c r="UAH61"/>
      <c r="UAI61"/>
      <c r="UAJ61"/>
      <c r="UAK61"/>
      <c r="UAL61"/>
      <c r="UAM61"/>
      <c r="UAN61"/>
      <c r="UAO61"/>
      <c r="UAP61"/>
      <c r="UAQ61"/>
      <c r="UAR61"/>
      <c r="UAS61"/>
      <c r="UAT61"/>
      <c r="UAU61"/>
      <c r="UAV61"/>
      <c r="UAW61"/>
      <c r="UAX61"/>
      <c r="UAY61"/>
      <c r="UAZ61"/>
      <c r="UBA61"/>
      <c r="UBB61"/>
      <c r="UBC61"/>
      <c r="UBD61"/>
      <c r="UBE61"/>
      <c r="UBF61"/>
      <c r="UBG61"/>
      <c r="UBH61"/>
      <c r="UBI61"/>
      <c r="UBJ61"/>
      <c r="UBK61"/>
      <c r="UBL61"/>
      <c r="UBM61"/>
      <c r="UBN61"/>
      <c r="UBO61"/>
      <c r="UBP61"/>
      <c r="UBQ61"/>
      <c r="UBR61"/>
      <c r="UBS61"/>
      <c r="UBT61"/>
      <c r="UBU61"/>
      <c r="UBV61"/>
      <c r="UBW61"/>
      <c r="UBX61"/>
      <c r="UBY61"/>
      <c r="UBZ61"/>
      <c r="UCA61"/>
      <c r="UCB61"/>
      <c r="UCC61"/>
      <c r="UCD61"/>
      <c r="UCE61"/>
      <c r="UCF61"/>
      <c r="UCG61"/>
      <c r="UCH61"/>
      <c r="UCI61"/>
      <c r="UCJ61"/>
      <c r="UCK61"/>
      <c r="UCL61"/>
      <c r="UCM61"/>
      <c r="UCN61"/>
      <c r="UCO61"/>
      <c r="UCP61"/>
      <c r="UCQ61"/>
      <c r="UCR61"/>
      <c r="UCS61"/>
      <c r="UCT61"/>
      <c r="UCU61"/>
      <c r="UCV61"/>
      <c r="UCW61"/>
      <c r="UCX61"/>
      <c r="UCY61"/>
      <c r="UCZ61"/>
      <c r="UDA61"/>
      <c r="UDB61"/>
      <c r="UDC61"/>
      <c r="UDD61"/>
      <c r="UDE61"/>
      <c r="UDF61"/>
      <c r="UDG61"/>
      <c r="UDH61"/>
      <c r="UDI61"/>
      <c r="UDJ61"/>
      <c r="UDK61"/>
      <c r="UDL61"/>
      <c r="UDM61"/>
      <c r="UDN61"/>
      <c r="UDO61"/>
      <c r="UDP61"/>
      <c r="UDQ61"/>
      <c r="UDR61"/>
      <c r="UDS61"/>
      <c r="UDT61"/>
      <c r="UDU61"/>
      <c r="UDV61"/>
      <c r="UDW61"/>
      <c r="UDX61"/>
      <c r="UDY61"/>
      <c r="UDZ61"/>
      <c r="UEA61"/>
      <c r="UEB61"/>
      <c r="UEC61"/>
      <c r="UED61"/>
      <c r="UEE61"/>
      <c r="UEF61"/>
      <c r="UEG61"/>
      <c r="UEH61"/>
      <c r="UEI61"/>
      <c r="UEJ61"/>
      <c r="UEK61"/>
      <c r="UEL61"/>
      <c r="UEM61"/>
      <c r="UEN61"/>
      <c r="UEO61"/>
      <c r="UEP61"/>
      <c r="UEQ61"/>
      <c r="UER61"/>
      <c r="UES61"/>
      <c r="UET61"/>
      <c r="UEU61"/>
      <c r="UEV61"/>
      <c r="UEW61"/>
      <c r="UEX61"/>
      <c r="UEY61"/>
      <c r="UEZ61"/>
      <c r="UFA61"/>
      <c r="UFB61"/>
      <c r="UFC61"/>
      <c r="UFD61"/>
      <c r="UFE61"/>
      <c r="UFF61"/>
      <c r="UFG61"/>
      <c r="UFH61"/>
      <c r="UFI61"/>
      <c r="UFJ61"/>
      <c r="UFK61"/>
      <c r="UFL61"/>
      <c r="UFM61"/>
      <c r="UFN61"/>
      <c r="UFO61"/>
      <c r="UFP61"/>
      <c r="UFQ61"/>
      <c r="UFR61"/>
      <c r="UFS61"/>
      <c r="UFT61"/>
      <c r="UFU61"/>
      <c r="UFV61"/>
      <c r="UFW61"/>
      <c r="UFX61"/>
      <c r="UFY61"/>
      <c r="UFZ61"/>
      <c r="UGA61"/>
      <c r="UGB61"/>
      <c r="UGC61"/>
      <c r="UGD61"/>
      <c r="UGE61"/>
      <c r="UGF61"/>
      <c r="UGG61"/>
      <c r="UGH61"/>
      <c r="UGI61"/>
      <c r="UGJ61"/>
      <c r="UGK61"/>
      <c r="UGL61"/>
      <c r="UGM61"/>
      <c r="UGN61"/>
      <c r="UGO61"/>
      <c r="UGP61"/>
      <c r="UGQ61"/>
      <c r="UGR61"/>
      <c r="UGS61"/>
      <c r="UGT61"/>
      <c r="UGU61"/>
      <c r="UGV61"/>
      <c r="UGW61"/>
      <c r="UGX61"/>
      <c r="UGY61"/>
      <c r="UGZ61"/>
      <c r="UHA61"/>
      <c r="UHB61"/>
      <c r="UHC61"/>
      <c r="UHD61"/>
      <c r="UHE61"/>
      <c r="UHF61"/>
      <c r="UHG61"/>
      <c r="UHH61"/>
      <c r="UHI61"/>
      <c r="UHJ61"/>
      <c r="UHK61"/>
      <c r="UHL61"/>
      <c r="UHM61"/>
      <c r="UHN61"/>
      <c r="UHO61"/>
      <c r="UHP61"/>
      <c r="UHQ61"/>
      <c r="UHR61"/>
      <c r="UHS61"/>
      <c r="UHT61"/>
      <c r="UHU61"/>
      <c r="UHV61"/>
      <c r="UHW61"/>
      <c r="UHX61"/>
      <c r="UHY61"/>
      <c r="UHZ61"/>
      <c r="UIA61"/>
      <c r="UIB61"/>
      <c r="UIC61"/>
      <c r="UID61"/>
      <c r="UIE61"/>
      <c r="UIF61"/>
      <c r="UIG61"/>
      <c r="UIH61"/>
      <c r="UII61"/>
      <c r="UIJ61"/>
      <c r="UIK61"/>
      <c r="UIL61"/>
      <c r="UIM61"/>
      <c r="UIN61"/>
      <c r="UIO61"/>
      <c r="UIP61"/>
      <c r="UIQ61"/>
      <c r="UIR61"/>
      <c r="UIS61"/>
      <c r="UIT61"/>
      <c r="UIU61"/>
      <c r="UIV61"/>
      <c r="UIW61"/>
      <c r="UIX61"/>
      <c r="UIY61"/>
      <c r="UIZ61"/>
      <c r="UJA61"/>
      <c r="UJB61"/>
      <c r="UJC61"/>
      <c r="UJD61"/>
      <c r="UJE61"/>
      <c r="UJF61"/>
      <c r="UJG61"/>
      <c r="UJH61"/>
      <c r="UJI61"/>
      <c r="UJJ61"/>
      <c r="UJK61"/>
      <c r="UJL61"/>
      <c r="UJM61"/>
      <c r="UJN61"/>
      <c r="UJO61"/>
      <c r="UJP61"/>
      <c r="UJQ61"/>
      <c r="UJR61"/>
      <c r="UJS61"/>
      <c r="UJT61"/>
      <c r="UJU61"/>
      <c r="UJV61"/>
      <c r="UJW61"/>
      <c r="UJX61"/>
      <c r="UJY61"/>
      <c r="UJZ61"/>
      <c r="UKA61"/>
      <c r="UKB61"/>
      <c r="UKC61"/>
      <c r="UKD61"/>
      <c r="UKE61"/>
      <c r="UKF61"/>
      <c r="UKG61"/>
      <c r="UKH61"/>
      <c r="UKI61"/>
      <c r="UKJ61"/>
      <c r="UKK61"/>
      <c r="UKL61"/>
      <c r="UKM61"/>
      <c r="UKN61"/>
      <c r="UKO61"/>
      <c r="UKP61"/>
      <c r="UKQ61"/>
      <c r="UKR61"/>
      <c r="UKS61"/>
      <c r="UKT61"/>
      <c r="UKU61"/>
      <c r="UKV61"/>
      <c r="UKW61"/>
      <c r="UKX61"/>
      <c r="UKY61"/>
      <c r="UKZ61"/>
      <c r="ULA61"/>
      <c r="ULB61"/>
      <c r="ULC61"/>
      <c r="ULD61"/>
      <c r="ULE61"/>
      <c r="ULF61"/>
      <c r="ULG61"/>
      <c r="ULH61"/>
      <c r="ULI61"/>
      <c r="ULJ61"/>
      <c r="ULK61"/>
      <c r="ULL61"/>
      <c r="ULM61"/>
      <c r="ULN61"/>
      <c r="ULO61"/>
      <c r="ULP61"/>
      <c r="ULQ61"/>
      <c r="ULR61"/>
      <c r="ULS61"/>
      <c r="ULT61"/>
      <c r="ULU61"/>
      <c r="ULV61"/>
      <c r="ULW61"/>
      <c r="ULX61"/>
      <c r="ULY61"/>
      <c r="ULZ61"/>
      <c r="UMA61"/>
      <c r="UMB61"/>
      <c r="UMC61"/>
      <c r="UMD61"/>
      <c r="UME61"/>
      <c r="UMF61"/>
      <c r="UMG61"/>
      <c r="UMH61"/>
      <c r="UMI61"/>
      <c r="UMJ61"/>
      <c r="UMK61"/>
      <c r="UML61"/>
      <c r="UMM61"/>
      <c r="UMN61"/>
      <c r="UMO61"/>
      <c r="UMP61"/>
      <c r="UMQ61"/>
      <c r="UMR61"/>
      <c r="UMS61"/>
      <c r="UMT61"/>
      <c r="UMU61"/>
      <c r="UMV61"/>
      <c r="UMW61"/>
      <c r="UMX61"/>
      <c r="UMY61"/>
      <c r="UMZ61"/>
      <c r="UNA61"/>
      <c r="UNB61"/>
      <c r="UNC61"/>
      <c r="UND61"/>
      <c r="UNE61"/>
      <c r="UNF61"/>
      <c r="UNG61"/>
      <c r="UNH61"/>
      <c r="UNI61"/>
      <c r="UNJ61"/>
      <c r="UNK61"/>
      <c r="UNL61"/>
      <c r="UNM61"/>
      <c r="UNN61"/>
      <c r="UNO61"/>
      <c r="UNP61"/>
      <c r="UNQ61"/>
      <c r="UNR61"/>
      <c r="UNS61"/>
      <c r="UNT61"/>
      <c r="UNU61"/>
      <c r="UNV61"/>
      <c r="UNW61"/>
      <c r="UNX61"/>
      <c r="UNY61"/>
      <c r="UNZ61"/>
      <c r="UOA61"/>
      <c r="UOB61"/>
      <c r="UOC61"/>
      <c r="UOD61"/>
      <c r="UOE61"/>
      <c r="UOF61"/>
      <c r="UOG61"/>
      <c r="UOH61"/>
      <c r="UOI61"/>
      <c r="UOJ61"/>
      <c r="UOK61"/>
      <c r="UOL61"/>
      <c r="UOM61"/>
      <c r="UON61"/>
      <c r="UOO61"/>
      <c r="UOP61"/>
      <c r="UOQ61"/>
      <c r="UOR61"/>
      <c r="UOS61"/>
      <c r="UOT61"/>
      <c r="UOU61"/>
      <c r="UOV61"/>
      <c r="UOW61"/>
      <c r="UOX61"/>
      <c r="UOY61"/>
      <c r="UOZ61"/>
      <c r="UPA61"/>
      <c r="UPB61"/>
      <c r="UPC61"/>
      <c r="UPD61"/>
      <c r="UPE61"/>
      <c r="UPF61"/>
      <c r="UPG61"/>
      <c r="UPH61"/>
      <c r="UPI61"/>
      <c r="UPJ61"/>
      <c r="UPK61"/>
      <c r="UPL61"/>
      <c r="UPM61"/>
      <c r="UPN61"/>
      <c r="UPO61"/>
      <c r="UPP61"/>
      <c r="UPQ61"/>
      <c r="UPR61"/>
      <c r="UPS61"/>
      <c r="UPT61"/>
      <c r="UPU61"/>
      <c r="UPV61"/>
      <c r="UPW61"/>
      <c r="UPX61"/>
      <c r="UPY61"/>
      <c r="UPZ61"/>
      <c r="UQA61"/>
      <c r="UQB61"/>
      <c r="UQC61"/>
      <c r="UQD61"/>
      <c r="UQE61"/>
      <c r="UQF61"/>
      <c r="UQG61"/>
      <c r="UQH61"/>
      <c r="UQI61"/>
      <c r="UQJ61"/>
      <c r="UQK61"/>
      <c r="UQL61"/>
      <c r="UQM61"/>
      <c r="UQN61"/>
      <c r="UQO61"/>
      <c r="UQP61"/>
      <c r="UQQ61"/>
      <c r="UQR61"/>
      <c r="UQS61"/>
      <c r="UQT61"/>
      <c r="UQU61"/>
      <c r="UQV61"/>
      <c r="UQW61"/>
      <c r="UQX61"/>
      <c r="UQY61"/>
      <c r="UQZ61"/>
      <c r="URA61"/>
      <c r="URB61"/>
      <c r="URC61"/>
      <c r="URD61"/>
      <c r="URE61"/>
      <c r="URF61"/>
      <c r="URG61"/>
      <c r="URH61"/>
      <c r="URI61"/>
      <c r="URJ61"/>
      <c r="URK61"/>
      <c r="URL61"/>
      <c r="URM61"/>
      <c r="URN61"/>
      <c r="URO61"/>
      <c r="URP61"/>
      <c r="URQ61"/>
      <c r="URR61"/>
      <c r="URS61"/>
      <c r="URT61"/>
      <c r="URU61"/>
      <c r="URV61"/>
      <c r="URW61"/>
      <c r="URX61"/>
      <c r="URY61"/>
      <c r="URZ61"/>
      <c r="USA61"/>
      <c r="USB61"/>
      <c r="USC61"/>
      <c r="USD61"/>
      <c r="USE61"/>
      <c r="USF61"/>
      <c r="USG61"/>
      <c r="USH61"/>
      <c r="USI61"/>
      <c r="USJ61"/>
      <c r="USK61"/>
      <c r="USL61"/>
      <c r="USM61"/>
      <c r="USN61"/>
      <c r="USO61"/>
      <c r="USP61"/>
      <c r="USQ61"/>
      <c r="USR61"/>
      <c r="USS61"/>
      <c r="UST61"/>
      <c r="USU61"/>
      <c r="USV61"/>
      <c r="USW61"/>
      <c r="USX61"/>
      <c r="USY61"/>
      <c r="USZ61"/>
      <c r="UTA61"/>
      <c r="UTB61"/>
      <c r="UTC61"/>
      <c r="UTD61"/>
      <c r="UTE61"/>
      <c r="UTF61"/>
      <c r="UTG61"/>
      <c r="UTH61"/>
      <c r="UTI61"/>
      <c r="UTJ61"/>
      <c r="UTK61"/>
      <c r="UTL61"/>
      <c r="UTM61"/>
      <c r="UTN61"/>
      <c r="UTO61"/>
      <c r="UTP61"/>
      <c r="UTQ61"/>
      <c r="UTR61"/>
      <c r="UTS61"/>
      <c r="UTT61"/>
      <c r="UTU61"/>
      <c r="UTV61"/>
      <c r="UTW61"/>
      <c r="UTX61"/>
      <c r="UTY61"/>
      <c r="UTZ61"/>
      <c r="UUA61"/>
      <c r="UUB61"/>
      <c r="UUC61"/>
      <c r="UUD61"/>
      <c r="UUE61"/>
      <c r="UUF61"/>
      <c r="UUG61"/>
      <c r="UUH61"/>
      <c r="UUI61"/>
      <c r="UUJ61"/>
      <c r="UUK61"/>
      <c r="UUL61"/>
      <c r="UUM61"/>
      <c r="UUN61"/>
      <c r="UUO61"/>
      <c r="UUP61"/>
      <c r="UUQ61"/>
      <c r="UUR61"/>
      <c r="UUS61"/>
      <c r="UUT61"/>
      <c r="UUU61"/>
      <c r="UUV61"/>
      <c r="UUW61"/>
      <c r="UUX61"/>
      <c r="UUY61"/>
      <c r="UUZ61"/>
      <c r="UVA61"/>
      <c r="UVB61"/>
      <c r="UVC61"/>
      <c r="UVD61"/>
      <c r="UVE61"/>
      <c r="UVF61"/>
      <c r="UVG61"/>
      <c r="UVH61"/>
      <c r="UVI61"/>
      <c r="UVJ61"/>
      <c r="UVK61"/>
      <c r="UVL61"/>
      <c r="UVM61"/>
      <c r="UVN61"/>
      <c r="UVO61"/>
      <c r="UVP61"/>
      <c r="UVQ61"/>
      <c r="UVR61"/>
      <c r="UVS61"/>
      <c r="UVT61"/>
      <c r="UVU61"/>
      <c r="UVV61"/>
      <c r="UVW61"/>
      <c r="UVX61"/>
      <c r="UVY61"/>
      <c r="UVZ61"/>
      <c r="UWA61"/>
      <c r="UWB61"/>
      <c r="UWC61"/>
      <c r="UWD61"/>
      <c r="UWE61"/>
      <c r="UWF61"/>
      <c r="UWG61"/>
      <c r="UWH61"/>
      <c r="UWI61"/>
      <c r="UWJ61"/>
      <c r="UWK61"/>
      <c r="UWL61"/>
      <c r="UWM61"/>
      <c r="UWN61"/>
      <c r="UWO61"/>
      <c r="UWP61"/>
      <c r="UWQ61"/>
      <c r="UWR61"/>
      <c r="UWS61"/>
      <c r="UWT61"/>
      <c r="UWU61"/>
      <c r="UWV61"/>
      <c r="UWW61"/>
      <c r="UWX61"/>
      <c r="UWY61"/>
      <c r="UWZ61"/>
      <c r="UXA61"/>
      <c r="UXB61"/>
      <c r="UXC61"/>
      <c r="UXD61"/>
      <c r="UXE61"/>
      <c r="UXF61"/>
      <c r="UXG61"/>
      <c r="UXH61"/>
      <c r="UXI61"/>
      <c r="UXJ61"/>
      <c r="UXK61"/>
      <c r="UXL61"/>
      <c r="UXM61"/>
      <c r="UXN61"/>
      <c r="UXO61"/>
      <c r="UXP61"/>
      <c r="UXQ61"/>
      <c r="UXR61"/>
      <c r="UXS61"/>
      <c r="UXT61"/>
      <c r="UXU61"/>
      <c r="UXV61"/>
      <c r="UXW61"/>
      <c r="UXX61"/>
      <c r="UXY61"/>
      <c r="UXZ61"/>
      <c r="UYA61"/>
      <c r="UYB61"/>
      <c r="UYC61"/>
      <c r="UYD61"/>
      <c r="UYE61"/>
      <c r="UYF61"/>
      <c r="UYG61"/>
      <c r="UYH61"/>
      <c r="UYI61"/>
      <c r="UYJ61"/>
      <c r="UYK61"/>
      <c r="UYL61"/>
      <c r="UYM61"/>
      <c r="UYN61"/>
      <c r="UYO61"/>
      <c r="UYP61"/>
      <c r="UYQ61"/>
      <c r="UYR61"/>
      <c r="UYS61"/>
      <c r="UYT61"/>
      <c r="UYU61"/>
      <c r="UYV61"/>
      <c r="UYW61"/>
      <c r="UYX61"/>
      <c r="UYY61"/>
      <c r="UYZ61"/>
      <c r="UZA61"/>
      <c r="UZB61"/>
      <c r="UZC61"/>
      <c r="UZD61"/>
      <c r="UZE61"/>
      <c r="UZF61"/>
      <c r="UZG61"/>
      <c r="UZH61"/>
      <c r="UZI61"/>
      <c r="UZJ61"/>
      <c r="UZK61"/>
      <c r="UZL61"/>
      <c r="UZM61"/>
      <c r="UZN61"/>
      <c r="UZO61"/>
      <c r="UZP61"/>
      <c r="UZQ61"/>
      <c r="UZR61"/>
      <c r="UZS61"/>
      <c r="UZT61"/>
      <c r="UZU61"/>
      <c r="UZV61"/>
      <c r="UZW61"/>
      <c r="UZX61"/>
      <c r="UZY61"/>
      <c r="UZZ61"/>
      <c r="VAA61"/>
      <c r="VAB61"/>
      <c r="VAC61"/>
      <c r="VAD61"/>
      <c r="VAE61"/>
      <c r="VAF61"/>
      <c r="VAG61"/>
      <c r="VAH61"/>
      <c r="VAI61"/>
      <c r="VAJ61"/>
      <c r="VAK61"/>
      <c r="VAL61"/>
      <c r="VAM61"/>
      <c r="VAN61"/>
      <c r="VAO61"/>
      <c r="VAP61"/>
      <c r="VAQ61"/>
      <c r="VAR61"/>
      <c r="VAS61"/>
      <c r="VAT61"/>
      <c r="VAU61"/>
      <c r="VAV61"/>
      <c r="VAW61"/>
      <c r="VAX61"/>
      <c r="VAY61"/>
      <c r="VAZ61"/>
      <c r="VBA61"/>
      <c r="VBB61"/>
      <c r="VBC61"/>
      <c r="VBD61"/>
      <c r="VBE61"/>
      <c r="VBF61"/>
      <c r="VBG61"/>
      <c r="VBH61"/>
      <c r="VBI61"/>
      <c r="VBJ61"/>
      <c r="VBK61"/>
      <c r="VBL61"/>
      <c r="VBM61"/>
      <c r="VBN61"/>
      <c r="VBO61"/>
      <c r="VBP61"/>
      <c r="VBQ61"/>
      <c r="VBR61"/>
      <c r="VBS61"/>
      <c r="VBT61"/>
      <c r="VBU61"/>
      <c r="VBV61"/>
      <c r="VBW61"/>
      <c r="VBX61"/>
      <c r="VBY61"/>
      <c r="VBZ61"/>
      <c r="VCA61"/>
      <c r="VCB61"/>
      <c r="VCC61"/>
      <c r="VCD61"/>
      <c r="VCE61"/>
      <c r="VCF61"/>
      <c r="VCG61"/>
      <c r="VCH61"/>
      <c r="VCI61"/>
      <c r="VCJ61"/>
      <c r="VCK61"/>
      <c r="VCL61"/>
      <c r="VCM61"/>
      <c r="VCN61"/>
      <c r="VCO61"/>
      <c r="VCP61"/>
      <c r="VCQ61"/>
      <c r="VCR61"/>
      <c r="VCS61"/>
      <c r="VCT61"/>
      <c r="VCU61"/>
      <c r="VCV61"/>
      <c r="VCW61"/>
      <c r="VCX61"/>
      <c r="VCY61"/>
      <c r="VCZ61"/>
      <c r="VDA61"/>
      <c r="VDB61"/>
      <c r="VDC61"/>
      <c r="VDD61"/>
      <c r="VDE61"/>
      <c r="VDF61"/>
      <c r="VDG61"/>
      <c r="VDH61"/>
      <c r="VDI61"/>
      <c r="VDJ61"/>
      <c r="VDK61"/>
      <c r="VDL61"/>
      <c r="VDM61"/>
      <c r="VDN61"/>
      <c r="VDO61"/>
      <c r="VDP61"/>
      <c r="VDQ61"/>
      <c r="VDR61"/>
      <c r="VDS61"/>
      <c r="VDT61"/>
      <c r="VDU61"/>
      <c r="VDV61"/>
      <c r="VDW61"/>
      <c r="VDX61"/>
      <c r="VDY61"/>
      <c r="VDZ61"/>
      <c r="VEA61"/>
      <c r="VEB61"/>
      <c r="VEC61"/>
      <c r="VED61"/>
      <c r="VEE61"/>
      <c r="VEF61"/>
      <c r="VEG61"/>
      <c r="VEH61"/>
      <c r="VEI61"/>
      <c r="VEJ61"/>
      <c r="VEK61"/>
      <c r="VEL61"/>
      <c r="VEM61"/>
      <c r="VEN61"/>
      <c r="VEO61"/>
      <c r="VEP61"/>
      <c r="VEQ61"/>
      <c r="VER61"/>
      <c r="VES61"/>
      <c r="VET61"/>
      <c r="VEU61"/>
      <c r="VEV61"/>
      <c r="VEW61"/>
      <c r="VEX61"/>
      <c r="VEY61"/>
      <c r="VEZ61"/>
      <c r="VFA61"/>
      <c r="VFB61"/>
      <c r="VFC61"/>
      <c r="VFD61"/>
      <c r="VFE61"/>
      <c r="VFF61"/>
      <c r="VFG61"/>
      <c r="VFH61"/>
      <c r="VFI61"/>
      <c r="VFJ61"/>
      <c r="VFK61"/>
      <c r="VFL61"/>
      <c r="VFM61"/>
      <c r="VFN61"/>
      <c r="VFO61"/>
      <c r="VFP61"/>
      <c r="VFQ61"/>
      <c r="VFR61"/>
      <c r="VFS61"/>
      <c r="VFT61"/>
      <c r="VFU61"/>
      <c r="VFV61"/>
      <c r="VFW61"/>
      <c r="VFX61"/>
      <c r="VFY61"/>
      <c r="VFZ61"/>
      <c r="VGA61"/>
      <c r="VGB61"/>
      <c r="VGC61"/>
      <c r="VGD61"/>
      <c r="VGE61"/>
      <c r="VGF61"/>
      <c r="VGG61"/>
      <c r="VGH61"/>
      <c r="VGI61"/>
      <c r="VGJ61"/>
      <c r="VGK61"/>
      <c r="VGL61"/>
      <c r="VGM61"/>
      <c r="VGN61"/>
      <c r="VGO61"/>
      <c r="VGP61"/>
      <c r="VGQ61"/>
      <c r="VGR61"/>
      <c r="VGS61"/>
      <c r="VGT61"/>
      <c r="VGU61"/>
      <c r="VGV61"/>
      <c r="VGW61"/>
      <c r="VGX61"/>
      <c r="VGY61"/>
      <c r="VGZ61"/>
      <c r="VHA61"/>
      <c r="VHB61"/>
      <c r="VHC61"/>
      <c r="VHD61"/>
      <c r="VHE61"/>
      <c r="VHF61"/>
      <c r="VHG61"/>
      <c r="VHH61"/>
      <c r="VHI61"/>
      <c r="VHJ61"/>
      <c r="VHK61"/>
      <c r="VHL61"/>
      <c r="VHM61"/>
      <c r="VHN61"/>
      <c r="VHO61"/>
      <c r="VHP61"/>
      <c r="VHQ61"/>
      <c r="VHR61"/>
      <c r="VHS61"/>
      <c r="VHT61"/>
      <c r="VHU61"/>
      <c r="VHV61"/>
      <c r="VHW61"/>
      <c r="VHX61"/>
      <c r="VHY61"/>
      <c r="VHZ61"/>
      <c r="VIA61"/>
      <c r="VIB61"/>
      <c r="VIC61"/>
      <c r="VID61"/>
      <c r="VIE61"/>
      <c r="VIF61"/>
      <c r="VIG61"/>
      <c r="VIH61"/>
      <c r="VII61"/>
      <c r="VIJ61"/>
      <c r="VIK61"/>
      <c r="VIL61"/>
      <c r="VIM61"/>
      <c r="VIN61"/>
      <c r="VIO61"/>
      <c r="VIP61"/>
      <c r="VIQ61"/>
      <c r="VIR61"/>
      <c r="VIS61"/>
      <c r="VIT61"/>
      <c r="VIU61"/>
      <c r="VIV61"/>
      <c r="VIW61"/>
      <c r="VIX61"/>
      <c r="VIY61"/>
      <c r="VIZ61"/>
      <c r="VJA61"/>
      <c r="VJB61"/>
      <c r="VJC61"/>
      <c r="VJD61"/>
      <c r="VJE61"/>
      <c r="VJF61"/>
      <c r="VJG61"/>
      <c r="VJH61"/>
      <c r="VJI61"/>
      <c r="VJJ61"/>
      <c r="VJK61"/>
      <c r="VJL61"/>
      <c r="VJM61"/>
      <c r="VJN61"/>
      <c r="VJO61"/>
      <c r="VJP61"/>
      <c r="VJQ61"/>
      <c r="VJR61"/>
      <c r="VJS61"/>
      <c r="VJT61"/>
      <c r="VJU61"/>
      <c r="VJV61"/>
      <c r="VJW61"/>
      <c r="VJX61"/>
      <c r="VJY61"/>
      <c r="VJZ61"/>
      <c r="VKA61"/>
      <c r="VKB61"/>
      <c r="VKC61"/>
      <c r="VKD61"/>
      <c r="VKE61"/>
      <c r="VKF61"/>
      <c r="VKG61"/>
      <c r="VKH61"/>
      <c r="VKI61"/>
      <c r="VKJ61"/>
      <c r="VKK61"/>
      <c r="VKL61"/>
      <c r="VKM61"/>
      <c r="VKN61"/>
      <c r="VKO61"/>
      <c r="VKP61"/>
      <c r="VKQ61"/>
      <c r="VKR61"/>
      <c r="VKS61"/>
      <c r="VKT61"/>
      <c r="VKU61"/>
      <c r="VKV61"/>
      <c r="VKW61"/>
      <c r="VKX61"/>
      <c r="VKY61"/>
      <c r="VKZ61"/>
      <c r="VLA61"/>
      <c r="VLB61"/>
      <c r="VLC61"/>
      <c r="VLD61"/>
      <c r="VLE61"/>
      <c r="VLF61"/>
      <c r="VLG61"/>
      <c r="VLH61"/>
      <c r="VLI61"/>
      <c r="VLJ61"/>
      <c r="VLK61"/>
      <c r="VLL61"/>
      <c r="VLM61"/>
      <c r="VLN61"/>
      <c r="VLO61"/>
      <c r="VLP61"/>
      <c r="VLQ61"/>
      <c r="VLR61"/>
      <c r="VLS61"/>
      <c r="VLT61"/>
      <c r="VLU61"/>
      <c r="VLV61"/>
      <c r="VLW61"/>
      <c r="VLX61"/>
      <c r="VLY61"/>
      <c r="VLZ61"/>
      <c r="VMA61"/>
      <c r="VMB61"/>
      <c r="VMC61"/>
      <c r="VMD61"/>
      <c r="VME61"/>
      <c r="VMF61"/>
      <c r="VMG61"/>
      <c r="VMH61"/>
      <c r="VMI61"/>
      <c r="VMJ61"/>
      <c r="VMK61"/>
      <c r="VML61"/>
      <c r="VMM61"/>
      <c r="VMN61"/>
      <c r="VMO61"/>
      <c r="VMP61"/>
      <c r="VMQ61"/>
      <c r="VMR61"/>
      <c r="VMS61"/>
      <c r="VMT61"/>
      <c r="VMU61"/>
      <c r="VMV61"/>
      <c r="VMW61"/>
      <c r="VMX61"/>
      <c r="VMY61"/>
      <c r="VMZ61"/>
      <c r="VNA61"/>
      <c r="VNB61"/>
      <c r="VNC61"/>
      <c r="VND61"/>
      <c r="VNE61"/>
      <c r="VNF61"/>
      <c r="VNG61"/>
      <c r="VNH61"/>
      <c r="VNI61"/>
      <c r="VNJ61"/>
      <c r="VNK61"/>
      <c r="VNL61"/>
      <c r="VNM61"/>
      <c r="VNN61"/>
      <c r="VNO61"/>
      <c r="VNP61"/>
      <c r="VNQ61"/>
      <c r="VNR61"/>
      <c r="VNS61"/>
      <c r="VNT61"/>
      <c r="VNU61"/>
      <c r="VNV61"/>
      <c r="VNW61"/>
      <c r="VNX61"/>
      <c r="VNY61"/>
      <c r="VNZ61"/>
      <c r="VOA61"/>
      <c r="VOB61"/>
      <c r="VOC61"/>
      <c r="VOD61"/>
      <c r="VOE61"/>
      <c r="VOF61"/>
      <c r="VOG61"/>
      <c r="VOH61"/>
      <c r="VOI61"/>
      <c r="VOJ61"/>
      <c r="VOK61"/>
      <c r="VOL61"/>
      <c r="VOM61"/>
      <c r="VON61"/>
      <c r="VOO61"/>
      <c r="VOP61"/>
      <c r="VOQ61"/>
      <c r="VOR61"/>
      <c r="VOS61"/>
      <c r="VOT61"/>
      <c r="VOU61"/>
      <c r="VOV61"/>
      <c r="VOW61"/>
      <c r="VOX61"/>
      <c r="VOY61"/>
      <c r="VOZ61"/>
      <c r="VPA61"/>
      <c r="VPB61"/>
      <c r="VPC61"/>
      <c r="VPD61"/>
      <c r="VPE61"/>
      <c r="VPF61"/>
      <c r="VPG61"/>
      <c r="VPH61"/>
      <c r="VPI61"/>
      <c r="VPJ61"/>
      <c r="VPK61"/>
      <c r="VPL61"/>
      <c r="VPM61"/>
      <c r="VPN61"/>
      <c r="VPO61"/>
      <c r="VPP61"/>
      <c r="VPQ61"/>
      <c r="VPR61"/>
      <c r="VPS61"/>
      <c r="VPT61"/>
      <c r="VPU61"/>
      <c r="VPV61"/>
      <c r="VPW61"/>
      <c r="VPX61"/>
      <c r="VPY61"/>
      <c r="VPZ61"/>
      <c r="VQA61"/>
      <c r="VQB61"/>
      <c r="VQC61"/>
      <c r="VQD61"/>
      <c r="VQE61"/>
      <c r="VQF61"/>
      <c r="VQG61"/>
      <c r="VQH61"/>
      <c r="VQI61"/>
      <c r="VQJ61"/>
      <c r="VQK61"/>
      <c r="VQL61"/>
      <c r="VQM61"/>
      <c r="VQN61"/>
      <c r="VQO61"/>
      <c r="VQP61"/>
      <c r="VQQ61"/>
      <c r="VQR61"/>
      <c r="VQS61"/>
      <c r="VQT61"/>
      <c r="VQU61"/>
      <c r="VQV61"/>
      <c r="VQW61"/>
      <c r="VQX61"/>
      <c r="VQY61"/>
      <c r="VQZ61"/>
      <c r="VRA61"/>
      <c r="VRB61"/>
      <c r="VRC61"/>
      <c r="VRD61"/>
      <c r="VRE61"/>
      <c r="VRF61"/>
      <c r="VRG61"/>
      <c r="VRH61"/>
      <c r="VRI61"/>
      <c r="VRJ61"/>
      <c r="VRK61"/>
      <c r="VRL61"/>
      <c r="VRM61"/>
      <c r="VRN61"/>
      <c r="VRO61"/>
      <c r="VRP61"/>
      <c r="VRQ61"/>
      <c r="VRR61"/>
      <c r="VRS61"/>
      <c r="VRT61"/>
      <c r="VRU61"/>
      <c r="VRV61"/>
      <c r="VRW61"/>
      <c r="VRX61"/>
      <c r="VRY61"/>
      <c r="VRZ61"/>
      <c r="VSA61"/>
      <c r="VSB61"/>
      <c r="VSC61"/>
      <c r="VSD61"/>
      <c r="VSE61"/>
      <c r="VSF61"/>
      <c r="VSG61"/>
      <c r="VSH61"/>
      <c r="VSI61"/>
      <c r="VSJ61"/>
      <c r="VSK61"/>
      <c r="VSL61"/>
      <c r="VSM61"/>
      <c r="VSN61"/>
      <c r="VSO61"/>
      <c r="VSP61"/>
      <c r="VSQ61"/>
      <c r="VSR61"/>
      <c r="VSS61"/>
      <c r="VST61"/>
      <c r="VSU61"/>
      <c r="VSV61"/>
      <c r="VSW61"/>
      <c r="VSX61"/>
      <c r="VSY61"/>
      <c r="VSZ61"/>
      <c r="VTA61"/>
      <c r="VTB61"/>
      <c r="VTC61"/>
      <c r="VTD61"/>
      <c r="VTE61"/>
      <c r="VTF61"/>
      <c r="VTG61"/>
      <c r="VTH61"/>
      <c r="VTI61"/>
      <c r="VTJ61"/>
      <c r="VTK61"/>
      <c r="VTL61"/>
      <c r="VTM61"/>
      <c r="VTN61"/>
      <c r="VTO61"/>
      <c r="VTP61"/>
      <c r="VTQ61"/>
      <c r="VTR61"/>
      <c r="VTS61"/>
      <c r="VTT61"/>
      <c r="VTU61"/>
      <c r="VTV61"/>
      <c r="VTW61"/>
      <c r="VTX61"/>
      <c r="VTY61"/>
      <c r="VTZ61"/>
      <c r="VUA61"/>
      <c r="VUB61"/>
      <c r="VUC61"/>
      <c r="VUD61"/>
      <c r="VUE61"/>
      <c r="VUF61"/>
      <c r="VUG61"/>
      <c r="VUH61"/>
      <c r="VUI61"/>
      <c r="VUJ61"/>
      <c r="VUK61"/>
      <c r="VUL61"/>
      <c r="VUM61"/>
      <c r="VUN61"/>
      <c r="VUO61"/>
      <c r="VUP61"/>
      <c r="VUQ61"/>
      <c r="VUR61"/>
      <c r="VUS61"/>
      <c r="VUT61"/>
      <c r="VUU61"/>
      <c r="VUV61"/>
      <c r="VUW61"/>
      <c r="VUX61"/>
      <c r="VUY61"/>
      <c r="VUZ61"/>
      <c r="VVA61"/>
      <c r="VVB61"/>
      <c r="VVC61"/>
      <c r="VVD61"/>
      <c r="VVE61"/>
      <c r="VVF61"/>
      <c r="VVG61"/>
      <c r="VVH61"/>
      <c r="VVI61"/>
      <c r="VVJ61"/>
      <c r="VVK61"/>
      <c r="VVL61"/>
      <c r="VVM61"/>
      <c r="VVN61"/>
      <c r="VVO61"/>
      <c r="VVP61"/>
      <c r="VVQ61"/>
      <c r="VVR61"/>
      <c r="VVS61"/>
      <c r="VVT61"/>
      <c r="VVU61"/>
      <c r="VVV61"/>
      <c r="VVW61"/>
      <c r="VVX61"/>
      <c r="VVY61"/>
      <c r="VVZ61"/>
      <c r="VWA61"/>
      <c r="VWB61"/>
      <c r="VWC61"/>
      <c r="VWD61"/>
      <c r="VWE61"/>
      <c r="VWF61"/>
      <c r="VWG61"/>
      <c r="VWH61"/>
      <c r="VWI61"/>
      <c r="VWJ61"/>
      <c r="VWK61"/>
      <c r="VWL61"/>
      <c r="VWM61"/>
      <c r="VWN61"/>
      <c r="VWO61"/>
      <c r="VWP61"/>
      <c r="VWQ61"/>
      <c r="VWR61"/>
      <c r="VWS61"/>
      <c r="VWT61"/>
      <c r="VWU61"/>
      <c r="VWV61"/>
      <c r="VWW61"/>
      <c r="VWX61"/>
      <c r="VWY61"/>
      <c r="VWZ61"/>
      <c r="VXA61"/>
      <c r="VXB61"/>
      <c r="VXC61"/>
      <c r="VXD61"/>
      <c r="VXE61"/>
      <c r="VXF61"/>
      <c r="VXG61"/>
      <c r="VXH61"/>
      <c r="VXI61"/>
      <c r="VXJ61"/>
      <c r="VXK61"/>
      <c r="VXL61"/>
      <c r="VXM61"/>
      <c r="VXN61"/>
      <c r="VXO61"/>
      <c r="VXP61"/>
      <c r="VXQ61"/>
      <c r="VXR61"/>
      <c r="VXS61"/>
      <c r="VXT61"/>
      <c r="VXU61"/>
      <c r="VXV61"/>
      <c r="VXW61"/>
      <c r="VXX61"/>
      <c r="VXY61"/>
      <c r="VXZ61"/>
      <c r="VYA61"/>
      <c r="VYB61"/>
      <c r="VYC61"/>
      <c r="VYD61"/>
      <c r="VYE61"/>
      <c r="VYF61"/>
      <c r="VYG61"/>
      <c r="VYH61"/>
      <c r="VYI61"/>
      <c r="VYJ61"/>
      <c r="VYK61"/>
      <c r="VYL61"/>
      <c r="VYM61"/>
      <c r="VYN61"/>
      <c r="VYO61"/>
      <c r="VYP61"/>
      <c r="VYQ61"/>
      <c r="VYR61"/>
      <c r="VYS61"/>
      <c r="VYT61"/>
      <c r="VYU61"/>
      <c r="VYV61"/>
      <c r="VYW61"/>
      <c r="VYX61"/>
      <c r="VYY61"/>
      <c r="VYZ61"/>
      <c r="VZA61"/>
      <c r="VZB61"/>
      <c r="VZC61"/>
      <c r="VZD61"/>
      <c r="VZE61"/>
      <c r="VZF61"/>
      <c r="VZG61"/>
      <c r="VZH61"/>
      <c r="VZI61"/>
      <c r="VZJ61"/>
      <c r="VZK61"/>
      <c r="VZL61"/>
      <c r="VZM61"/>
      <c r="VZN61"/>
      <c r="VZO61"/>
      <c r="VZP61"/>
      <c r="VZQ61"/>
      <c r="VZR61"/>
      <c r="VZS61"/>
      <c r="VZT61"/>
      <c r="VZU61"/>
      <c r="VZV61"/>
      <c r="VZW61"/>
      <c r="VZX61"/>
      <c r="VZY61"/>
      <c r="VZZ61"/>
      <c r="WAA61"/>
      <c r="WAB61"/>
      <c r="WAC61"/>
      <c r="WAD61"/>
      <c r="WAE61"/>
      <c r="WAF61"/>
      <c r="WAG61"/>
      <c r="WAH61"/>
      <c r="WAI61"/>
      <c r="WAJ61"/>
      <c r="WAK61"/>
      <c r="WAL61"/>
      <c r="WAM61"/>
      <c r="WAN61"/>
      <c r="WAO61"/>
      <c r="WAP61"/>
      <c r="WAQ61"/>
      <c r="WAR61"/>
      <c r="WAS61"/>
      <c r="WAT61"/>
      <c r="WAU61"/>
      <c r="WAV61"/>
      <c r="WAW61"/>
      <c r="WAX61"/>
      <c r="WAY61"/>
      <c r="WAZ61"/>
      <c r="WBA61"/>
      <c r="WBB61"/>
      <c r="WBC61"/>
      <c r="WBD61"/>
      <c r="WBE61"/>
      <c r="WBF61"/>
      <c r="WBG61"/>
      <c r="WBH61"/>
      <c r="WBI61"/>
      <c r="WBJ61"/>
      <c r="WBK61"/>
      <c r="WBL61"/>
      <c r="WBM61"/>
      <c r="WBN61"/>
      <c r="WBO61"/>
      <c r="WBP61"/>
      <c r="WBQ61"/>
      <c r="WBR61"/>
      <c r="WBS61"/>
      <c r="WBT61"/>
      <c r="WBU61"/>
      <c r="WBV61"/>
      <c r="WBW61"/>
      <c r="WBX61"/>
      <c r="WBY61"/>
      <c r="WBZ61"/>
      <c r="WCA61"/>
      <c r="WCB61"/>
      <c r="WCC61"/>
      <c r="WCD61"/>
      <c r="WCE61"/>
      <c r="WCF61"/>
      <c r="WCG61"/>
      <c r="WCH61"/>
      <c r="WCI61"/>
      <c r="WCJ61"/>
      <c r="WCK61"/>
      <c r="WCL61"/>
      <c r="WCM61"/>
      <c r="WCN61"/>
      <c r="WCO61"/>
      <c r="WCP61"/>
      <c r="WCQ61"/>
      <c r="WCR61"/>
      <c r="WCS61"/>
      <c r="WCT61"/>
      <c r="WCU61"/>
      <c r="WCV61"/>
      <c r="WCW61"/>
      <c r="WCX61"/>
      <c r="WCY61"/>
      <c r="WCZ61"/>
      <c r="WDA61"/>
      <c r="WDB61"/>
      <c r="WDC61"/>
      <c r="WDD61"/>
      <c r="WDE61"/>
      <c r="WDF61"/>
      <c r="WDG61"/>
      <c r="WDH61"/>
      <c r="WDI61"/>
      <c r="WDJ61"/>
      <c r="WDK61"/>
      <c r="WDL61"/>
      <c r="WDM61"/>
      <c r="WDN61"/>
      <c r="WDO61"/>
      <c r="WDP61"/>
      <c r="WDQ61"/>
      <c r="WDR61"/>
      <c r="WDS61"/>
      <c r="WDT61"/>
      <c r="WDU61"/>
      <c r="WDV61"/>
      <c r="WDW61"/>
      <c r="WDX61"/>
      <c r="WDY61"/>
      <c r="WDZ61"/>
      <c r="WEA61"/>
      <c r="WEB61"/>
      <c r="WEC61"/>
      <c r="WED61"/>
      <c r="WEE61"/>
      <c r="WEF61"/>
      <c r="WEG61"/>
      <c r="WEH61"/>
      <c r="WEI61"/>
      <c r="WEJ61"/>
      <c r="WEK61"/>
      <c r="WEL61"/>
      <c r="WEM61"/>
      <c r="WEN61"/>
      <c r="WEO61"/>
      <c r="WEP61"/>
      <c r="WEQ61"/>
      <c r="WER61"/>
      <c r="WES61"/>
      <c r="WET61"/>
      <c r="WEU61"/>
      <c r="WEV61"/>
      <c r="WEW61"/>
      <c r="WEX61"/>
      <c r="WEY61"/>
      <c r="WEZ61"/>
      <c r="WFA61"/>
      <c r="WFB61"/>
      <c r="WFC61"/>
      <c r="WFD61"/>
      <c r="WFE61"/>
      <c r="WFF61"/>
      <c r="WFG61"/>
      <c r="WFH61"/>
      <c r="WFI61"/>
      <c r="WFJ61"/>
      <c r="WFK61"/>
      <c r="WFL61"/>
      <c r="WFM61"/>
      <c r="WFN61"/>
      <c r="WFO61"/>
      <c r="WFP61"/>
      <c r="WFQ61"/>
      <c r="WFR61"/>
      <c r="WFS61"/>
      <c r="WFT61"/>
      <c r="WFU61"/>
      <c r="WFV61"/>
      <c r="WFW61"/>
      <c r="WFX61"/>
      <c r="WFY61"/>
      <c r="WFZ61"/>
      <c r="WGA61"/>
      <c r="WGB61"/>
      <c r="WGC61"/>
      <c r="WGD61"/>
      <c r="WGE61"/>
      <c r="WGF61"/>
      <c r="WGG61"/>
      <c r="WGH61"/>
      <c r="WGI61"/>
      <c r="WGJ61"/>
      <c r="WGK61"/>
      <c r="WGL61"/>
      <c r="WGM61"/>
      <c r="WGN61"/>
      <c r="WGO61"/>
      <c r="WGP61"/>
      <c r="WGQ61"/>
      <c r="WGR61"/>
      <c r="WGS61"/>
      <c r="WGT61"/>
      <c r="WGU61"/>
      <c r="WGV61"/>
      <c r="WGW61"/>
      <c r="WGX61"/>
      <c r="WGY61"/>
      <c r="WGZ61"/>
      <c r="WHA61"/>
      <c r="WHB61"/>
      <c r="WHC61"/>
      <c r="WHD61"/>
      <c r="WHE61"/>
      <c r="WHF61"/>
      <c r="WHG61"/>
      <c r="WHH61"/>
      <c r="WHI61"/>
      <c r="WHJ61"/>
      <c r="WHK61"/>
      <c r="WHL61"/>
      <c r="WHM61"/>
      <c r="WHN61"/>
      <c r="WHO61"/>
      <c r="WHP61"/>
      <c r="WHQ61"/>
      <c r="WHR61"/>
      <c r="WHS61"/>
      <c r="WHT61"/>
      <c r="WHU61"/>
      <c r="WHV61"/>
      <c r="WHW61"/>
      <c r="WHX61"/>
      <c r="WHY61"/>
      <c r="WHZ61"/>
      <c r="WIA61"/>
      <c r="WIB61"/>
      <c r="WIC61"/>
      <c r="WID61"/>
      <c r="WIE61"/>
      <c r="WIF61"/>
      <c r="WIG61"/>
      <c r="WIH61"/>
      <c r="WII61"/>
      <c r="WIJ61"/>
      <c r="WIK61"/>
      <c r="WIL61"/>
      <c r="WIM61"/>
      <c r="WIN61"/>
      <c r="WIO61"/>
      <c r="WIP61"/>
      <c r="WIQ61"/>
      <c r="WIR61"/>
      <c r="WIS61"/>
      <c r="WIT61"/>
      <c r="WIU61"/>
      <c r="WIV61"/>
      <c r="WIW61"/>
      <c r="WIX61"/>
      <c r="WIY61"/>
      <c r="WIZ61"/>
      <c r="WJA61"/>
      <c r="WJB61"/>
      <c r="WJC61"/>
      <c r="WJD61"/>
      <c r="WJE61"/>
      <c r="WJF61"/>
      <c r="WJG61"/>
      <c r="WJH61"/>
      <c r="WJI61"/>
      <c r="WJJ61"/>
      <c r="WJK61"/>
      <c r="WJL61"/>
      <c r="WJM61"/>
      <c r="WJN61"/>
      <c r="WJO61"/>
      <c r="WJP61"/>
      <c r="WJQ61"/>
      <c r="WJR61"/>
      <c r="WJS61"/>
      <c r="WJT61"/>
      <c r="WJU61"/>
      <c r="WJV61"/>
      <c r="WJW61"/>
      <c r="WJX61"/>
      <c r="WJY61"/>
      <c r="WJZ61"/>
      <c r="WKA61"/>
      <c r="WKB61"/>
      <c r="WKC61"/>
      <c r="WKD61"/>
      <c r="WKE61"/>
      <c r="WKF61"/>
      <c r="WKG61"/>
      <c r="WKH61"/>
      <c r="WKI61"/>
      <c r="WKJ61"/>
      <c r="WKK61"/>
      <c r="WKL61"/>
      <c r="WKM61"/>
      <c r="WKN61"/>
      <c r="WKO61"/>
      <c r="WKP61"/>
      <c r="WKQ61"/>
      <c r="WKR61"/>
      <c r="WKS61"/>
      <c r="WKT61"/>
      <c r="WKU61"/>
      <c r="WKV61"/>
      <c r="WKW61"/>
      <c r="WKX61"/>
      <c r="WKY61"/>
      <c r="WKZ61"/>
      <c r="WLA61"/>
      <c r="WLB61"/>
      <c r="WLC61"/>
      <c r="WLD61"/>
      <c r="WLE61"/>
      <c r="WLF61"/>
      <c r="WLG61"/>
      <c r="WLH61"/>
      <c r="WLI61"/>
      <c r="WLJ61"/>
      <c r="WLK61"/>
      <c r="WLL61"/>
      <c r="WLM61"/>
      <c r="WLN61"/>
      <c r="WLO61"/>
      <c r="WLP61"/>
      <c r="WLQ61"/>
      <c r="WLR61"/>
      <c r="WLS61"/>
      <c r="WLT61"/>
      <c r="WLU61"/>
      <c r="WLV61"/>
      <c r="WLW61"/>
      <c r="WLX61"/>
      <c r="WLY61"/>
      <c r="WLZ61"/>
      <c r="WMA61"/>
      <c r="WMB61"/>
      <c r="WMC61"/>
      <c r="WMD61"/>
      <c r="WME61"/>
      <c r="WMF61"/>
      <c r="WMG61"/>
      <c r="WMH61"/>
      <c r="WMI61"/>
      <c r="WMJ61"/>
      <c r="WMK61"/>
      <c r="WML61"/>
      <c r="WMM61"/>
      <c r="WMN61"/>
      <c r="WMO61"/>
      <c r="WMP61"/>
      <c r="WMQ61"/>
      <c r="WMR61"/>
      <c r="WMS61"/>
      <c r="WMT61"/>
      <c r="WMU61"/>
      <c r="WMV61"/>
      <c r="WMW61"/>
      <c r="WMX61"/>
      <c r="WMY61"/>
      <c r="WMZ61"/>
      <c r="WNA61"/>
      <c r="WNB61"/>
      <c r="WNC61"/>
      <c r="WND61"/>
      <c r="WNE61"/>
      <c r="WNF61"/>
      <c r="WNG61"/>
      <c r="WNH61"/>
      <c r="WNI61"/>
      <c r="WNJ61"/>
      <c r="WNK61"/>
      <c r="WNL61"/>
      <c r="WNM61"/>
      <c r="WNN61"/>
      <c r="WNO61"/>
      <c r="WNP61"/>
      <c r="WNQ61"/>
      <c r="WNR61"/>
      <c r="WNS61"/>
      <c r="WNT61"/>
      <c r="WNU61"/>
      <c r="WNV61"/>
      <c r="WNW61"/>
      <c r="WNX61"/>
      <c r="WNY61"/>
      <c r="WNZ61"/>
      <c r="WOA61"/>
      <c r="WOB61"/>
      <c r="WOC61"/>
      <c r="WOD61"/>
      <c r="WOE61"/>
      <c r="WOF61"/>
      <c r="WOG61"/>
      <c r="WOH61"/>
      <c r="WOI61"/>
      <c r="WOJ61"/>
      <c r="WOK61"/>
      <c r="WOL61"/>
      <c r="WOM61"/>
      <c r="WON61"/>
      <c r="WOO61"/>
      <c r="WOP61"/>
      <c r="WOQ61"/>
      <c r="WOR61"/>
      <c r="WOS61"/>
      <c r="WOT61"/>
      <c r="WOU61"/>
      <c r="WOV61"/>
      <c r="WOW61"/>
      <c r="WOX61"/>
      <c r="WOY61"/>
      <c r="WOZ61"/>
      <c r="WPA61"/>
      <c r="WPB61"/>
      <c r="WPC61"/>
      <c r="WPD61"/>
      <c r="WPE61"/>
      <c r="WPF61"/>
      <c r="WPG61"/>
      <c r="WPH61"/>
      <c r="WPI61"/>
      <c r="WPJ61"/>
      <c r="WPK61"/>
      <c r="WPL61"/>
      <c r="WPM61"/>
      <c r="WPN61"/>
      <c r="WPO61"/>
      <c r="WPP61"/>
      <c r="WPQ61"/>
      <c r="WPR61"/>
      <c r="WPS61"/>
      <c r="WPT61"/>
      <c r="WPU61"/>
      <c r="WPV61"/>
      <c r="WPW61"/>
      <c r="WPX61"/>
      <c r="WPY61"/>
      <c r="WPZ61"/>
      <c r="WQA61"/>
      <c r="WQB61"/>
      <c r="WQC61"/>
      <c r="WQD61"/>
      <c r="WQE61"/>
      <c r="WQF61"/>
      <c r="WQG61"/>
      <c r="WQH61"/>
      <c r="WQI61"/>
      <c r="WQJ61"/>
      <c r="WQK61"/>
      <c r="WQL61"/>
      <c r="WQM61"/>
      <c r="WQN61"/>
      <c r="WQO61"/>
      <c r="WQP61"/>
      <c r="WQQ61"/>
      <c r="WQR61"/>
      <c r="WQS61"/>
      <c r="WQT61"/>
      <c r="WQU61"/>
      <c r="WQV61"/>
      <c r="WQW61"/>
      <c r="WQX61"/>
      <c r="WQY61"/>
      <c r="WQZ61"/>
      <c r="WRA61"/>
      <c r="WRB61"/>
      <c r="WRC61"/>
      <c r="WRD61"/>
      <c r="WRE61"/>
      <c r="WRF61"/>
      <c r="WRG61"/>
      <c r="WRH61"/>
      <c r="WRI61"/>
      <c r="WRJ61"/>
      <c r="WRK61"/>
      <c r="WRL61"/>
      <c r="WRM61"/>
      <c r="WRN61"/>
      <c r="WRO61"/>
      <c r="WRP61"/>
      <c r="WRQ61"/>
      <c r="WRR61"/>
      <c r="WRS61"/>
      <c r="WRT61"/>
      <c r="WRU61"/>
      <c r="WRV61"/>
      <c r="WRW61"/>
      <c r="WRX61"/>
      <c r="WRY61"/>
      <c r="WRZ61"/>
      <c r="WSA61"/>
      <c r="WSB61"/>
      <c r="WSC61"/>
      <c r="WSD61"/>
      <c r="WSE61"/>
      <c r="WSF61"/>
      <c r="WSG61"/>
      <c r="WSH61"/>
      <c r="WSI61"/>
      <c r="WSJ61"/>
      <c r="WSK61"/>
      <c r="WSL61"/>
      <c r="WSM61"/>
      <c r="WSN61"/>
      <c r="WSO61"/>
      <c r="WSP61"/>
      <c r="WSQ61"/>
      <c r="WSR61"/>
      <c r="WSS61"/>
      <c r="WST61"/>
      <c r="WSU61"/>
      <c r="WSV61"/>
      <c r="WSW61"/>
      <c r="WSX61"/>
      <c r="WSY61"/>
      <c r="WSZ61"/>
      <c r="WTA61"/>
      <c r="WTB61"/>
      <c r="WTC61"/>
      <c r="WTD61"/>
      <c r="WTE61"/>
      <c r="WTF61"/>
      <c r="WTG61"/>
      <c r="WTH61"/>
      <c r="WTI61"/>
      <c r="WTJ61"/>
      <c r="WTK61"/>
      <c r="WTL61"/>
      <c r="WTM61"/>
      <c r="WTN61"/>
      <c r="WTO61"/>
      <c r="WTP61"/>
      <c r="WTQ61"/>
      <c r="WTR61"/>
      <c r="WTS61"/>
      <c r="WTT61"/>
      <c r="WTU61"/>
      <c r="WTV61"/>
      <c r="WTW61"/>
      <c r="WTX61"/>
      <c r="WTY61"/>
      <c r="WTZ61"/>
      <c r="WUA61"/>
      <c r="WUB61"/>
      <c r="WUC61"/>
      <c r="WUD61"/>
      <c r="WUE61"/>
      <c r="WUF61"/>
      <c r="WUG61"/>
      <c r="WUH61"/>
      <c r="WUI61"/>
      <c r="WUJ61"/>
      <c r="WUK61"/>
      <c r="WUL61"/>
      <c r="WUM61"/>
      <c r="WUN61"/>
      <c r="WUO61"/>
      <c r="WUP61"/>
      <c r="WUQ61"/>
      <c r="WUR61"/>
      <c r="WUS61"/>
      <c r="WUT61"/>
      <c r="WUU61"/>
      <c r="WUV61"/>
      <c r="WUW61"/>
      <c r="WUX61"/>
      <c r="WUY61"/>
      <c r="WUZ61"/>
      <c r="WVA61"/>
      <c r="WVB61"/>
      <c r="WVC61"/>
      <c r="WVD61"/>
      <c r="WVE61"/>
      <c r="WVF61"/>
      <c r="WVG61"/>
      <c r="WVH61"/>
      <c r="WVI61"/>
      <c r="WVJ61"/>
      <c r="WVK61"/>
      <c r="WVL61"/>
      <c r="WVM61"/>
      <c r="WVN61"/>
      <c r="WVO61"/>
      <c r="WVP61"/>
      <c r="WVQ61"/>
      <c r="WVR61"/>
      <c r="WVS61"/>
      <c r="WVT61"/>
      <c r="WVU61"/>
      <c r="WVV61"/>
      <c r="WVW61"/>
      <c r="WVX61"/>
      <c r="WVY61"/>
      <c r="WVZ61"/>
      <c r="WWA61"/>
      <c r="WWB61"/>
      <c r="WWC61"/>
      <c r="WWD61"/>
      <c r="WWE61"/>
      <c r="WWF61"/>
      <c r="WWG61"/>
      <c r="WWH61"/>
      <c r="WWI61"/>
      <c r="WWJ61"/>
      <c r="WWK61"/>
      <c r="WWL61"/>
      <c r="WWM61"/>
      <c r="WWN61"/>
      <c r="WWO61"/>
      <c r="WWP61"/>
      <c r="WWQ61"/>
      <c r="WWR61"/>
      <c r="WWS61"/>
      <c r="WWT61"/>
      <c r="WWU61"/>
      <c r="WWV61"/>
      <c r="WWW61"/>
      <c r="WWX61"/>
      <c r="WWY61"/>
      <c r="WWZ61"/>
      <c r="WXA61"/>
      <c r="WXB61"/>
      <c r="WXC61"/>
      <c r="WXD61"/>
      <c r="WXE61"/>
      <c r="WXF61"/>
      <c r="WXG61"/>
      <c r="WXH61"/>
      <c r="WXI61"/>
      <c r="WXJ61"/>
      <c r="WXK61"/>
      <c r="WXL61"/>
      <c r="WXM61"/>
      <c r="WXN61"/>
      <c r="WXO61"/>
      <c r="WXP61"/>
      <c r="WXQ61"/>
      <c r="WXR61"/>
      <c r="WXS61"/>
      <c r="WXT61"/>
      <c r="WXU61"/>
      <c r="WXV61"/>
      <c r="WXW61"/>
      <c r="WXX61"/>
      <c r="WXY61"/>
      <c r="WXZ61"/>
      <c r="WYA61"/>
      <c r="WYB61"/>
      <c r="WYC61"/>
      <c r="WYD61"/>
      <c r="WYE61"/>
      <c r="WYF61"/>
      <c r="WYG61"/>
      <c r="WYH61"/>
      <c r="WYI61"/>
      <c r="WYJ61"/>
      <c r="WYK61"/>
      <c r="WYL61"/>
      <c r="WYM61"/>
      <c r="WYN61"/>
      <c r="WYO61"/>
      <c r="WYP61"/>
      <c r="WYQ61"/>
      <c r="WYR61"/>
      <c r="WYS61"/>
      <c r="WYT61"/>
      <c r="WYU61"/>
      <c r="WYV61"/>
      <c r="WYW61"/>
      <c r="WYX61"/>
      <c r="WYY61"/>
      <c r="WYZ61"/>
      <c r="WZA61"/>
      <c r="WZB61"/>
      <c r="WZC61"/>
      <c r="WZD61"/>
      <c r="WZE61"/>
      <c r="WZF61"/>
      <c r="WZG61"/>
      <c r="WZH61"/>
      <c r="WZI61"/>
      <c r="WZJ61"/>
      <c r="WZK61"/>
      <c r="WZL61"/>
      <c r="WZM61"/>
      <c r="WZN61"/>
      <c r="WZO61"/>
      <c r="WZP61"/>
      <c r="WZQ61"/>
      <c r="WZR61"/>
      <c r="WZS61"/>
      <c r="WZT61"/>
      <c r="WZU61"/>
      <c r="WZV61"/>
      <c r="WZW61"/>
      <c r="WZX61"/>
      <c r="WZY61"/>
      <c r="WZZ61"/>
      <c r="XAA61"/>
      <c r="XAB61"/>
      <c r="XAC61"/>
      <c r="XAD61"/>
      <c r="XAE61"/>
      <c r="XAF61"/>
      <c r="XAG61"/>
      <c r="XAH61"/>
      <c r="XAI61"/>
      <c r="XAJ61"/>
      <c r="XAK61"/>
      <c r="XAL61"/>
      <c r="XAM61"/>
      <c r="XAN61"/>
      <c r="XAO61"/>
      <c r="XAP61"/>
      <c r="XAQ61"/>
      <c r="XAR61"/>
      <c r="XAS61"/>
      <c r="XAT61"/>
      <c r="XAU61"/>
      <c r="XAV61"/>
      <c r="XAW61"/>
      <c r="XAX61"/>
      <c r="XAY61"/>
      <c r="XAZ61"/>
      <c r="XBA61"/>
      <c r="XBB61"/>
      <c r="XBC61"/>
      <c r="XBD61"/>
      <c r="XBE61"/>
      <c r="XBF61"/>
      <c r="XBG61"/>
      <c r="XBH61"/>
      <c r="XBI61"/>
      <c r="XBJ61"/>
      <c r="XBK61"/>
      <c r="XBL61"/>
      <c r="XBM61"/>
      <c r="XBN61"/>
      <c r="XBO61"/>
      <c r="XBP61"/>
      <c r="XBQ61"/>
      <c r="XBR61"/>
      <c r="XBS61"/>
      <c r="XBT61"/>
      <c r="XBU61"/>
      <c r="XBV61"/>
      <c r="XBW61"/>
      <c r="XBX61"/>
      <c r="XBY61"/>
      <c r="XBZ61"/>
      <c r="XCA61"/>
      <c r="XCB61"/>
      <c r="XCC61"/>
      <c r="XCD61"/>
      <c r="XCE61"/>
      <c r="XCF61"/>
      <c r="XCG61"/>
      <c r="XCH61"/>
      <c r="XCI61"/>
      <c r="XCJ61"/>
      <c r="XCK61"/>
      <c r="XCL61"/>
      <c r="XCM61"/>
      <c r="XCN61"/>
      <c r="XCO61"/>
      <c r="XCP61"/>
      <c r="XCQ61"/>
      <c r="XCR61"/>
      <c r="XCS61"/>
      <c r="XCT61"/>
      <c r="XCU61"/>
      <c r="XCV61"/>
      <c r="XCW61"/>
      <c r="XCX61"/>
      <c r="XCY61"/>
      <c r="XCZ61"/>
      <c r="XDA61"/>
      <c r="XDB61"/>
      <c r="XDC61"/>
      <c r="XDD61"/>
      <c r="XDE61"/>
      <c r="XDF61"/>
      <c r="XDG61"/>
      <c r="XDH61"/>
      <c r="XDI61"/>
      <c r="XDJ61"/>
      <c r="XDK61"/>
      <c r="XDL61"/>
      <c r="XDM61"/>
      <c r="XDN61"/>
      <c r="XDO61"/>
      <c r="XDP61"/>
      <c r="XDQ61"/>
      <c r="XDR61"/>
      <c r="XDS61"/>
      <c r="XDT61"/>
    </row>
    <row r="62" spans="1:16348">
      <c r="C62" s="225"/>
      <c r="D62" s="5"/>
      <c r="F62" s="67"/>
      <c r="G62" s="68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T62" s="65"/>
      <c r="U62" s="225"/>
      <c r="V62" s="49"/>
      <c r="X62" s="225"/>
      <c r="Y62" s="225"/>
      <c r="AA62" s="225"/>
      <c r="AB62" s="225"/>
      <c r="AC62" s="225"/>
      <c r="AD62" s="225"/>
      <c r="AE62" s="225"/>
    </row>
    <row r="63" spans="1:16348" ht="15">
      <c r="B63" s="9" t="s">
        <v>15</v>
      </c>
      <c r="C63" s="10"/>
      <c r="D63" s="5"/>
      <c r="F63" s="67"/>
      <c r="G63" s="68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T63" s="66"/>
      <c r="U63" s="225"/>
      <c r="V63" s="49"/>
      <c r="X63" s="225"/>
      <c r="Y63" s="225"/>
      <c r="AA63" s="225"/>
      <c r="AB63" s="225"/>
      <c r="AC63" s="225"/>
      <c r="AD63" s="225"/>
      <c r="AE63" s="225"/>
    </row>
    <row r="64" spans="1:16348">
      <c r="B64" s="18"/>
      <c r="D64" s="154" t="str">
        <f>BAW_cost!D67</f>
        <v>Traffic control</v>
      </c>
      <c r="E64" s="155"/>
      <c r="F64" s="154"/>
      <c r="G64" s="154"/>
      <c r="H64" s="152">
        <f ca="1">(SUM(BAW_cost!$AD67:$AJ67))/1000</f>
        <v>0</v>
      </c>
      <c r="I64" s="152">
        <f ca="1">(SUM(CLC_cost!$AD67:$AJ67))/1000</f>
        <v>0</v>
      </c>
      <c r="J64" s="152">
        <f ca="1">(SUM(CMN_cost!$AD67:$AJ67))/1000</f>
        <v>0</v>
      </c>
      <c r="K64" s="152">
        <f ca="1">(SUM(EHK_cost!$AD67:$AJ67))/1000</f>
        <v>0</v>
      </c>
      <c r="L64" s="152">
        <f ca="1">(SUM(GSB_cost!$AD67:$AJ67))/1000</f>
        <v>0</v>
      </c>
      <c r="M64" s="152">
        <f ca="1">(SUM(BETS_cost!$AD67:$AJ67))/1000</f>
        <v>0</v>
      </c>
      <c r="N64" s="152">
        <f ca="1">(SUM(BGO_cost!$AD67:$AJ67))/1000</f>
        <v>0</v>
      </c>
      <c r="O64" s="152">
        <f ca="1">(SUM(WIN_cost!$AD67:$AJ67))/1000</f>
        <v>0</v>
      </c>
      <c r="P64" s="152">
        <f ca="1">(SUM(WPD_cost!$AD67:$AJ67))/1000</f>
        <v>0</v>
      </c>
      <c r="Q64" s="152">
        <f ca="1">(SUM(TQY_cost!$AD67:$AJ67))/1000</f>
        <v>0</v>
      </c>
      <c r="R64" s="152">
        <f ca="1">(SUM(CRO_cost!$AD67:$AJ67))/1000</f>
        <v>1130.9230460922859</v>
      </c>
      <c r="T64" s="153">
        <f ca="1">SUM(H64:R64)</f>
        <v>1130.9230460922859</v>
      </c>
      <c r="U64" s="225"/>
      <c r="V64" s="49"/>
      <c r="W64" s="49"/>
      <c r="X64" s="225"/>
      <c r="Y64" s="225"/>
      <c r="AA64" s="225"/>
      <c r="AB64" s="225"/>
      <c r="AC64" s="225"/>
      <c r="AD64" s="225"/>
      <c r="AE64" s="225"/>
    </row>
    <row r="65" spans="1:16348">
      <c r="B65" s="18"/>
      <c r="D65" s="154" t="str">
        <f>BAW_cost!D68</f>
        <v>Line survey</v>
      </c>
      <c r="E65" s="155"/>
      <c r="F65" s="154"/>
      <c r="G65" s="154"/>
      <c r="H65" s="152">
        <f ca="1">(SUM(BAW_cost!$AD68:$AJ68))/1000</f>
        <v>48.96</v>
      </c>
      <c r="I65" s="152">
        <f ca="1">(SUM(CLC_cost!$AD68:$AJ68))/1000</f>
        <v>24.48</v>
      </c>
      <c r="J65" s="152">
        <f ca="1">(SUM(CMN_cost!$AD68:$AJ68))/1000</f>
        <v>8.16</v>
      </c>
      <c r="K65" s="152">
        <f ca="1">(SUM(EHK_cost!$AD68:$AJ68))/1000</f>
        <v>16.32</v>
      </c>
      <c r="L65" s="152">
        <f ca="1">(SUM(GSB_cost!$AD68:$AJ68))/1000</f>
        <v>16.32</v>
      </c>
      <c r="M65" s="152">
        <f ca="1">(SUM(BETS_cost!$AD68:$AJ68))/1000</f>
        <v>0</v>
      </c>
      <c r="N65" s="152">
        <f ca="1">(SUM(BGO_cost!$AD68:$AJ68))/1000</f>
        <v>0</v>
      </c>
      <c r="O65" s="152">
        <f ca="1">(SUM(WIN_cost!$AD68:$AJ68))/1000</f>
        <v>16.32</v>
      </c>
      <c r="P65" s="152">
        <f ca="1">(SUM(WPD_cost!$AD68:$AJ68))/1000</f>
        <v>8.16</v>
      </c>
      <c r="Q65" s="152">
        <f ca="1">(SUM(TQY_cost!$AD68:$AJ68))/1000</f>
        <v>8.16</v>
      </c>
      <c r="R65" s="152">
        <f ca="1">(SUM(CRO_cost!$AD68:$AJ68))/1000</f>
        <v>288.35869495147233</v>
      </c>
      <c r="T65" s="153">
        <f ca="1">SUM(H65:R65)</f>
        <v>435.23869495147233</v>
      </c>
      <c r="U65" s="225"/>
      <c r="V65" s="49"/>
      <c r="W65" s="49"/>
      <c r="X65" s="225"/>
      <c r="AA65" s="225"/>
      <c r="AB65" s="225"/>
      <c r="AC65" s="225"/>
      <c r="AD65" s="225"/>
      <c r="AE65" s="225"/>
    </row>
    <row r="66" spans="1:16348">
      <c r="B66" s="18"/>
      <c r="D66" s="154" t="str">
        <f>BAW_cost!D69</f>
        <v>Civil works</v>
      </c>
      <c r="E66" s="155"/>
      <c r="F66" s="154"/>
      <c r="G66" s="154"/>
      <c r="H66" s="272">
        <f ca="1">(SUM(BAW_cost!$AD69:$AJ69))/1000</f>
        <v>2000</v>
      </c>
      <c r="I66" s="272">
        <f ca="1">(SUM(CLC_cost!$AD69:$AJ69))/1000</f>
        <v>0</v>
      </c>
      <c r="J66" s="272">
        <f ca="1">(SUM(CMN_cost!$AD69:$AJ69))/1000</f>
        <v>0</v>
      </c>
      <c r="K66" s="272">
        <f ca="1">(SUM(EHK_cost!$AD69:$AJ69))/1000</f>
        <v>0</v>
      </c>
      <c r="L66" s="272">
        <f ca="1">(SUM(GSB_cost!$AD69:$AJ69))/1000</f>
        <v>0</v>
      </c>
      <c r="M66" s="272">
        <f ca="1">(SUM(BETS_cost!$AD69:$AJ69))/1000</f>
        <v>0</v>
      </c>
      <c r="N66" s="272">
        <f ca="1">(SUM(BGO_cost!$AD69:$AJ69))/1000</f>
        <v>0</v>
      </c>
      <c r="O66" s="272">
        <f ca="1">(SUM(WIN_cost!$AD69:$AJ69))/1000</f>
        <v>0</v>
      </c>
      <c r="P66" s="272">
        <f ca="1">(SUM(WPD_cost!$AD69:$AJ69))/1000</f>
        <v>2000</v>
      </c>
      <c r="Q66" s="272">
        <f ca="1">(SUM(TQY_cost!$AD69:$AJ69))/1000</f>
        <v>0</v>
      </c>
      <c r="R66" s="272">
        <f ca="1">(SUM(CRO_cost!$AD69:$AJ69))/1000</f>
        <v>3979.9898942087166</v>
      </c>
      <c r="T66" s="153">
        <f ca="1">SUM(H66:R66)</f>
        <v>7979.9898942087166</v>
      </c>
      <c r="U66" s="225"/>
      <c r="V66" s="49"/>
      <c r="W66" s="49"/>
      <c r="X66" s="225"/>
      <c r="AA66" s="225"/>
      <c r="AB66" s="225"/>
      <c r="AC66" s="225"/>
      <c r="AD66" s="225"/>
      <c r="AE66" s="225"/>
    </row>
    <row r="67" spans="1:16348">
      <c r="B67" s="18"/>
      <c r="D67" s="154" t="str">
        <f>BAW_cost!D70</f>
        <v>Mob/Demob</v>
      </c>
      <c r="E67" s="155"/>
      <c r="F67" s="154"/>
      <c r="G67" s="154"/>
      <c r="H67" s="152">
        <f ca="1">(SUM(BAW_cost!$AD70:$AJ70))/1000</f>
        <v>40.799999999999997</v>
      </c>
      <c r="I67" s="152">
        <f ca="1">(SUM(CLC_cost!$AD70:$AJ70))/1000</f>
        <v>40.799999999999997</v>
      </c>
      <c r="J67" s="152">
        <f ca="1">(SUM(CMN_cost!$AD70:$AJ70))/1000</f>
        <v>40.799999999999997</v>
      </c>
      <c r="K67" s="152">
        <f ca="1">(SUM(EHK_cost!$AD70:$AJ70))/1000</f>
        <v>40.799999999999997</v>
      </c>
      <c r="L67" s="152">
        <f ca="1">(SUM(GSB_cost!$AD70:$AJ70))/1000</f>
        <v>40.799999999999997</v>
      </c>
      <c r="M67" s="152">
        <f ca="1">(SUM(BETS_cost!$AD70:$AJ70))/1000</f>
        <v>0</v>
      </c>
      <c r="N67" s="152">
        <f ca="1">(SUM(BGO_cost!$AD70:$AJ70))/1000</f>
        <v>0</v>
      </c>
      <c r="O67" s="152">
        <f ca="1">(SUM(WIN_cost!$AD70:$AJ70))/1000</f>
        <v>40.799999999999997</v>
      </c>
      <c r="P67" s="152">
        <f ca="1">(SUM(WPD_cost!$AD70:$AJ70))/1000</f>
        <v>40.799999999999997</v>
      </c>
      <c r="Q67" s="152">
        <f ca="1">(SUM(TQY_cost!$AD70:$AJ70))/1000</f>
        <v>40.799999999999997</v>
      </c>
      <c r="R67" s="152">
        <f ca="1">(SUM(CRO_cost!$AD70:$AJ70))/1000</f>
        <v>70.86564128322722</v>
      </c>
      <c r="T67" s="153">
        <f ca="1">SUM(H67:R67)</f>
        <v>397.26564128322724</v>
      </c>
      <c r="U67" s="225"/>
      <c r="V67" s="49"/>
      <c r="W67" s="49"/>
      <c r="X67" s="225"/>
      <c r="AA67" s="225"/>
      <c r="AB67" s="225"/>
      <c r="AC67" s="225"/>
      <c r="AD67" s="225"/>
      <c r="AE67" s="225"/>
    </row>
    <row r="68" spans="1:16348">
      <c r="D68" s="154" t="str">
        <f>BAW_cost!D71</f>
        <v>Other</v>
      </c>
      <c r="E68" s="155"/>
      <c r="F68" s="154"/>
      <c r="G68" s="154"/>
      <c r="H68" s="272">
        <f ca="1">(SUM(BAW_cost!$AD71:$AJ71))/1000</f>
        <v>0</v>
      </c>
      <c r="I68" s="272">
        <f ca="1">(SUM(CLC_cost!$AD71:$AJ71))/1000</f>
        <v>0</v>
      </c>
      <c r="J68" s="272">
        <f ca="1">(SUM(CMN_cost!$AD71:$AJ71))/1000</f>
        <v>0</v>
      </c>
      <c r="K68" s="272">
        <f ca="1">(SUM(EHK_cost!$AD71:$AJ71))/1000</f>
        <v>0</v>
      </c>
      <c r="L68" s="272">
        <f ca="1">(SUM(GSB_cost!$AD71:$AJ71))/1000</f>
        <v>0</v>
      </c>
      <c r="M68" s="272">
        <f ca="1">(SUM(BETS_cost!$AD71:$AJ71))/1000</f>
        <v>300</v>
      </c>
      <c r="N68" s="272">
        <f ca="1">(SUM(BGO_cost!$AD71:$AJ71))/1000</f>
        <v>0</v>
      </c>
      <c r="O68" s="272">
        <f ca="1">(SUM(WIN_cost!$AD71:$AJ71))/1000</f>
        <v>0</v>
      </c>
      <c r="P68" s="272">
        <f ca="1">(SUM(WPD_cost!$AD71:$AJ71))/1000</f>
        <v>0</v>
      </c>
      <c r="Q68" s="272">
        <f ca="1">(SUM(TQY_cost!$AD71:$AJ71))/1000</f>
        <v>0</v>
      </c>
      <c r="R68" s="272">
        <f ca="1">(SUM(CRO_cost!$AD71:$AJ71))/1000</f>
        <v>740.09780942581006</v>
      </c>
      <c r="T68" s="153">
        <f ca="1">SUM(H68:R68)</f>
        <v>1040.0978094258101</v>
      </c>
      <c r="U68" s="225"/>
      <c r="V68" s="49"/>
      <c r="W68" s="49"/>
      <c r="X68" s="225"/>
      <c r="AA68" s="225"/>
      <c r="AB68" s="225"/>
      <c r="AC68" s="225"/>
      <c r="AD68" s="225"/>
      <c r="AE68" s="225"/>
    </row>
    <row r="69" spans="1:16348">
      <c r="D69" s="18"/>
      <c r="E69" s="62"/>
      <c r="F69" s="18"/>
      <c r="G69" s="18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T69" s="221"/>
      <c r="U69" s="225"/>
      <c r="V69" s="225"/>
      <c r="X69" s="225"/>
      <c r="AA69" s="225"/>
      <c r="AB69" s="225"/>
      <c r="AC69" s="225"/>
      <c r="AD69" s="225"/>
      <c r="AE69" s="225"/>
    </row>
    <row r="70" spans="1:16348" ht="15">
      <c r="B70" s="9" t="s">
        <v>101</v>
      </c>
      <c r="D70" s="18"/>
      <c r="E70" s="62"/>
      <c r="F70" s="18"/>
      <c r="G70" s="18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T70" s="221"/>
      <c r="U70" s="225"/>
      <c r="V70" s="225"/>
      <c r="X70" s="225"/>
      <c r="AA70" s="225"/>
      <c r="AB70" s="225"/>
      <c r="AC70" s="225"/>
      <c r="AD70" s="225"/>
      <c r="AE70" s="225"/>
    </row>
    <row r="71" spans="1:16348" ht="15">
      <c r="B71" s="9"/>
      <c r="D71" s="154" t="str">
        <f>Project_inputs!C82</f>
        <v>Test trailer</v>
      </c>
      <c r="E71" s="155"/>
      <c r="F71" s="154"/>
      <c r="G71" s="154"/>
      <c r="H71" s="152">
        <f ca="1">Total_CY!$P$74/1000*SUM(H$11:H$68)/SUM($T$11:$T$68)</f>
        <v>0</v>
      </c>
      <c r="I71" s="152">
        <f ca="1">Total_CY!$P$74/1000*SUM(I$11:I$68)/SUM($T$11:$T$68)</f>
        <v>0</v>
      </c>
      <c r="J71" s="152">
        <f ca="1">Total_CY!$P$74/1000*SUM(J$11:J$68)/SUM($T$11:$T$68)</f>
        <v>0</v>
      </c>
      <c r="K71" s="152">
        <f ca="1">Total_CY!$P$74/1000*SUM(K$11:K$68)/SUM($T$11:$T$68)</f>
        <v>0</v>
      </c>
      <c r="L71" s="152">
        <f ca="1">Total_CY!$P$74/1000*SUM(L$11:L$68)/SUM($T$11:$T$68)</f>
        <v>0</v>
      </c>
      <c r="M71" s="152">
        <f ca="1">Total_CY!$P$74/1000*SUM(M$11:M$68)/SUM($T$11:$T$68)</f>
        <v>0</v>
      </c>
      <c r="N71" s="152">
        <f ca="1">Total_CY!$P$74/1000*SUM(N$11:N$68)/SUM($T$11:$T$68)</f>
        <v>0</v>
      </c>
      <c r="O71" s="152">
        <f ca="1">Total_CY!$P$74/1000*SUM(O$11:O$68)/SUM($T$11:$T$68)</f>
        <v>0</v>
      </c>
      <c r="P71" s="152">
        <f ca="1">Total_CY!$P$74/1000*SUM(P$11:P$68)/SUM($T$11:$T$68)</f>
        <v>0</v>
      </c>
      <c r="Q71" s="152">
        <f ca="1">Total_CY!$P$74/1000*SUM(Q$11:Q$68)/SUM($T$11:$T$68)</f>
        <v>0</v>
      </c>
      <c r="R71" s="152">
        <f ca="1">Total_CY!$P$74/1000*SUM(R$11:R$68)/SUM($T$11:$T$68)</f>
        <v>0</v>
      </c>
      <c r="T71" s="153">
        <f>Tot_cost!AU75/1000</f>
        <v>0</v>
      </c>
      <c r="U71" s="225"/>
      <c r="V71" s="49"/>
      <c r="W71" s="49"/>
      <c r="X71" s="225"/>
      <c r="AA71" s="225"/>
      <c r="AB71" s="225"/>
      <c r="AC71" s="225"/>
      <c r="AD71" s="225"/>
      <c r="AE71" s="225"/>
    </row>
    <row r="72" spans="1:16348" s="225" customFormat="1" ht="15">
      <c r="B72" s="9"/>
      <c r="D72" s="154" t="s">
        <v>136</v>
      </c>
      <c r="E72" s="155"/>
      <c r="F72" s="154"/>
      <c r="G72" s="154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T72" s="153">
        <f>Tot_cost!AU76/1000</f>
        <v>0</v>
      </c>
      <c r="V72" s="49"/>
      <c r="W72" s="49"/>
    </row>
    <row r="73" spans="1:16348" s="2" customFormat="1">
      <c r="A73"/>
      <c r="D73" s="156" t="s">
        <v>93</v>
      </c>
      <c r="E73" s="157"/>
      <c r="F73" s="157"/>
      <c r="G73" s="158"/>
      <c r="H73" s="152">
        <f ca="1">Total_CY!$P$74/1000*SUM(H$11:H$68)/SUM($T$11:$T$68)</f>
        <v>0</v>
      </c>
      <c r="I73" s="152">
        <f ca="1">Total_CY!$P$74/1000*SUM(I$11:I$68)/SUM($T$11:$T$68)</f>
        <v>0</v>
      </c>
      <c r="J73" s="152">
        <f ca="1">Total_CY!$P$74/1000*SUM(J$11:J$68)/SUM($T$11:$T$68)</f>
        <v>0</v>
      </c>
      <c r="K73" s="152">
        <f ca="1">Total_CY!$P$74/1000*SUM(K$11:K$68)/SUM($T$11:$T$68)</f>
        <v>0</v>
      </c>
      <c r="L73" s="152">
        <f ca="1">Total_CY!$P$74/1000*SUM(L$11:L$68)/SUM($T$11:$T$68)</f>
        <v>0</v>
      </c>
      <c r="M73" s="152">
        <f ca="1">Total_CY!$P$74/1000*SUM(M$11:M$68)/SUM($T$11:$T$68)</f>
        <v>0</v>
      </c>
      <c r="N73" s="152">
        <f ca="1">Total_CY!$P$74/1000*SUM(N$11:N$68)/SUM($T$11:$T$68)</f>
        <v>0</v>
      </c>
      <c r="O73" s="152">
        <f ca="1">Total_CY!$P$74/1000*SUM(O$11:O$68)/SUM($T$11:$T$68)</f>
        <v>0</v>
      </c>
      <c r="P73" s="152">
        <f ca="1">Total_CY!$P$74/1000*SUM(P$11:P$68)/SUM($T$11:$T$68)</f>
        <v>0</v>
      </c>
      <c r="Q73" s="152">
        <f ca="1">Total_CY!$P$74/1000*SUM(Q$11:Q$68)/SUM($T$11:$T$68)</f>
        <v>0</v>
      </c>
      <c r="R73" s="152">
        <f ca="1">Total_CY!$P$74/1000*SUM(R$11:R$68)/SUM($T$11:$T$68)</f>
        <v>0</v>
      </c>
      <c r="S73"/>
      <c r="T73" s="153">
        <f ca="1">SUM(H73:Q73)</f>
        <v>0</v>
      </c>
      <c r="U73" s="225"/>
      <c r="V73" s="49"/>
      <c r="W73" s="49"/>
      <c r="X73"/>
      <c r="Z73"/>
      <c r="AA73" s="225"/>
      <c r="AB73" s="225"/>
      <c r="AC73" s="225"/>
      <c r="AD73" s="225"/>
      <c r="AE73" s="225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  <c r="DQT73"/>
      <c r="DQU73"/>
      <c r="DQV73"/>
      <c r="DQW73"/>
      <c r="DQX73"/>
      <c r="DQY73"/>
      <c r="DQZ73"/>
      <c r="DRA73"/>
      <c r="DRB73"/>
      <c r="DRC73"/>
      <c r="DRD73"/>
      <c r="DRE73"/>
      <c r="DRF73"/>
      <c r="DRG73"/>
      <c r="DRH73"/>
      <c r="DRI73"/>
      <c r="DRJ73"/>
      <c r="DRK73"/>
      <c r="DRL73"/>
      <c r="DRM73"/>
      <c r="DRN73"/>
      <c r="DRO73"/>
      <c r="DRP73"/>
      <c r="DRQ73"/>
      <c r="DRR73"/>
      <c r="DRS73"/>
      <c r="DRT73"/>
      <c r="DRU73"/>
      <c r="DRV73"/>
      <c r="DRW73"/>
      <c r="DRX73"/>
      <c r="DRY73"/>
      <c r="DRZ73"/>
      <c r="DSA73"/>
      <c r="DSB73"/>
      <c r="DSC73"/>
      <c r="DSD73"/>
      <c r="DSE73"/>
      <c r="DSF73"/>
      <c r="DSG73"/>
      <c r="DSH73"/>
      <c r="DSI73"/>
      <c r="DSJ73"/>
      <c r="DSK73"/>
      <c r="DSL73"/>
      <c r="DSM73"/>
      <c r="DSN73"/>
      <c r="DSO73"/>
      <c r="DSP73"/>
      <c r="DSQ73"/>
      <c r="DSR73"/>
      <c r="DSS73"/>
      <c r="DST73"/>
      <c r="DSU73"/>
      <c r="DSV73"/>
      <c r="DSW73"/>
      <c r="DSX73"/>
      <c r="DSY73"/>
      <c r="DSZ73"/>
      <c r="DTA73"/>
      <c r="DTB73"/>
      <c r="DTC73"/>
      <c r="DTD73"/>
      <c r="DTE73"/>
      <c r="DTF73"/>
      <c r="DTG73"/>
      <c r="DTH73"/>
      <c r="DTI73"/>
      <c r="DTJ73"/>
      <c r="DTK73"/>
      <c r="DTL73"/>
      <c r="DTM73"/>
      <c r="DTN73"/>
      <c r="DTO73"/>
      <c r="DTP73"/>
      <c r="DTQ73"/>
      <c r="DTR73"/>
      <c r="DTS73"/>
      <c r="DTT73"/>
      <c r="DTU73"/>
      <c r="DTV73"/>
      <c r="DTW73"/>
      <c r="DTX73"/>
      <c r="DTY73"/>
      <c r="DTZ73"/>
      <c r="DUA73"/>
      <c r="DUB73"/>
      <c r="DUC73"/>
      <c r="DUD73"/>
      <c r="DUE73"/>
      <c r="DUF73"/>
      <c r="DUG73"/>
      <c r="DUH73"/>
      <c r="DUI73"/>
      <c r="DUJ73"/>
      <c r="DUK73"/>
      <c r="DUL73"/>
      <c r="DUM73"/>
      <c r="DUN73"/>
      <c r="DUO73"/>
      <c r="DUP73"/>
      <c r="DUQ73"/>
      <c r="DUR73"/>
      <c r="DUS73"/>
      <c r="DUT73"/>
      <c r="DUU73"/>
      <c r="DUV73"/>
      <c r="DUW73"/>
      <c r="DUX73"/>
      <c r="DUY73"/>
      <c r="DUZ73"/>
      <c r="DVA73"/>
      <c r="DVB73"/>
      <c r="DVC73"/>
      <c r="DVD73"/>
      <c r="DVE73"/>
      <c r="DVF73"/>
      <c r="DVG73"/>
      <c r="DVH73"/>
      <c r="DVI73"/>
      <c r="DVJ73"/>
      <c r="DVK73"/>
      <c r="DVL73"/>
      <c r="DVM73"/>
      <c r="DVN73"/>
      <c r="DVO73"/>
      <c r="DVP73"/>
      <c r="DVQ73"/>
      <c r="DVR73"/>
      <c r="DVS73"/>
      <c r="DVT73"/>
      <c r="DVU73"/>
      <c r="DVV73"/>
      <c r="DVW73"/>
      <c r="DVX73"/>
      <c r="DVY73"/>
      <c r="DVZ73"/>
      <c r="DWA73"/>
      <c r="DWB73"/>
      <c r="DWC73"/>
      <c r="DWD73"/>
      <c r="DWE73"/>
      <c r="DWF73"/>
      <c r="DWG73"/>
      <c r="DWH73"/>
      <c r="DWI73"/>
      <c r="DWJ73"/>
      <c r="DWK73"/>
      <c r="DWL73"/>
      <c r="DWM73"/>
      <c r="DWN73"/>
      <c r="DWO73"/>
      <c r="DWP73"/>
      <c r="DWQ73"/>
      <c r="DWR73"/>
      <c r="DWS73"/>
      <c r="DWT73"/>
      <c r="DWU73"/>
      <c r="DWV73"/>
      <c r="DWW73"/>
      <c r="DWX73"/>
      <c r="DWY73"/>
      <c r="DWZ73"/>
      <c r="DXA73"/>
      <c r="DXB73"/>
      <c r="DXC73"/>
      <c r="DXD73"/>
      <c r="DXE73"/>
      <c r="DXF73"/>
      <c r="DXG73"/>
      <c r="DXH73"/>
      <c r="DXI73"/>
      <c r="DXJ73"/>
      <c r="DXK73"/>
      <c r="DXL73"/>
      <c r="DXM73"/>
      <c r="DXN73"/>
      <c r="DXO73"/>
      <c r="DXP73"/>
      <c r="DXQ73"/>
      <c r="DXR73"/>
      <c r="DXS73"/>
      <c r="DXT73"/>
      <c r="DXU73"/>
      <c r="DXV73"/>
      <c r="DXW73"/>
      <c r="DXX73"/>
      <c r="DXY73"/>
      <c r="DXZ73"/>
      <c r="DYA73"/>
      <c r="DYB73"/>
      <c r="DYC73"/>
      <c r="DYD73"/>
      <c r="DYE73"/>
      <c r="DYF73"/>
      <c r="DYG73"/>
      <c r="DYH73"/>
      <c r="DYI73"/>
      <c r="DYJ73"/>
      <c r="DYK73"/>
      <c r="DYL73"/>
      <c r="DYM73"/>
      <c r="DYN73"/>
      <c r="DYO73"/>
      <c r="DYP73"/>
      <c r="DYQ73"/>
      <c r="DYR73"/>
      <c r="DYS73"/>
      <c r="DYT73"/>
      <c r="DYU73"/>
      <c r="DYV73"/>
      <c r="DYW73"/>
      <c r="DYX73"/>
      <c r="DYY73"/>
      <c r="DYZ73"/>
      <c r="DZA73"/>
      <c r="DZB73"/>
      <c r="DZC73"/>
      <c r="DZD73"/>
      <c r="DZE73"/>
      <c r="DZF73"/>
      <c r="DZG73"/>
      <c r="DZH73"/>
      <c r="DZI73"/>
      <c r="DZJ73"/>
      <c r="DZK73"/>
      <c r="DZL73"/>
      <c r="DZM73"/>
      <c r="DZN73"/>
      <c r="DZO73"/>
      <c r="DZP73"/>
      <c r="DZQ73"/>
      <c r="DZR73"/>
      <c r="DZS73"/>
      <c r="DZT73"/>
      <c r="DZU73"/>
      <c r="DZV73"/>
      <c r="DZW73"/>
      <c r="DZX73"/>
      <c r="DZY73"/>
      <c r="DZZ73"/>
      <c r="EAA73"/>
      <c r="EAB73"/>
      <c r="EAC73"/>
      <c r="EAD73"/>
      <c r="EAE73"/>
      <c r="EAF73"/>
      <c r="EAG73"/>
      <c r="EAH73"/>
      <c r="EAI73"/>
      <c r="EAJ73"/>
      <c r="EAK73"/>
      <c r="EAL73"/>
      <c r="EAM73"/>
      <c r="EAN73"/>
      <c r="EAO73"/>
      <c r="EAP73"/>
      <c r="EAQ73"/>
      <c r="EAR73"/>
      <c r="EAS73"/>
      <c r="EAT73"/>
      <c r="EAU73"/>
      <c r="EAV73"/>
      <c r="EAW73"/>
      <c r="EAX73"/>
      <c r="EAY73"/>
      <c r="EAZ73"/>
      <c r="EBA73"/>
      <c r="EBB73"/>
      <c r="EBC73"/>
      <c r="EBD73"/>
      <c r="EBE73"/>
      <c r="EBF73"/>
      <c r="EBG73"/>
      <c r="EBH73"/>
      <c r="EBI73"/>
      <c r="EBJ73"/>
      <c r="EBK73"/>
      <c r="EBL73"/>
      <c r="EBM73"/>
      <c r="EBN73"/>
      <c r="EBO73"/>
      <c r="EBP73"/>
      <c r="EBQ73"/>
      <c r="EBR73"/>
      <c r="EBS73"/>
      <c r="EBT73"/>
      <c r="EBU73"/>
      <c r="EBV73"/>
      <c r="EBW73"/>
      <c r="EBX73"/>
      <c r="EBY73"/>
      <c r="EBZ73"/>
      <c r="ECA73"/>
      <c r="ECB73"/>
      <c r="ECC73"/>
      <c r="ECD73"/>
      <c r="ECE73"/>
      <c r="ECF73"/>
      <c r="ECG73"/>
      <c r="ECH73"/>
      <c r="ECI73"/>
      <c r="ECJ73"/>
      <c r="ECK73"/>
      <c r="ECL73"/>
      <c r="ECM73"/>
      <c r="ECN73"/>
      <c r="ECO73"/>
      <c r="ECP73"/>
      <c r="ECQ73"/>
      <c r="ECR73"/>
      <c r="ECS73"/>
      <c r="ECT73"/>
      <c r="ECU73"/>
      <c r="ECV73"/>
      <c r="ECW73"/>
      <c r="ECX73"/>
      <c r="ECY73"/>
      <c r="ECZ73"/>
      <c r="EDA73"/>
      <c r="EDB73"/>
      <c r="EDC73"/>
      <c r="EDD73"/>
      <c r="EDE73"/>
      <c r="EDF73"/>
      <c r="EDG73"/>
      <c r="EDH73"/>
      <c r="EDI73"/>
      <c r="EDJ73"/>
      <c r="EDK73"/>
      <c r="EDL73"/>
      <c r="EDM73"/>
      <c r="EDN73"/>
      <c r="EDO73"/>
      <c r="EDP73"/>
      <c r="EDQ73"/>
      <c r="EDR73"/>
      <c r="EDS73"/>
      <c r="EDT73"/>
      <c r="EDU73"/>
      <c r="EDV73"/>
      <c r="EDW73"/>
      <c r="EDX73"/>
      <c r="EDY73"/>
      <c r="EDZ73"/>
      <c r="EEA73"/>
      <c r="EEB73"/>
      <c r="EEC73"/>
      <c r="EED73"/>
      <c r="EEE73"/>
      <c r="EEF73"/>
      <c r="EEG73"/>
      <c r="EEH73"/>
      <c r="EEI73"/>
      <c r="EEJ73"/>
      <c r="EEK73"/>
      <c r="EEL73"/>
      <c r="EEM73"/>
      <c r="EEN73"/>
      <c r="EEO73"/>
      <c r="EEP73"/>
      <c r="EEQ73"/>
      <c r="EER73"/>
      <c r="EES73"/>
      <c r="EET73"/>
      <c r="EEU73"/>
      <c r="EEV73"/>
      <c r="EEW73"/>
      <c r="EEX73"/>
      <c r="EEY73"/>
      <c r="EEZ73"/>
      <c r="EFA73"/>
      <c r="EFB73"/>
      <c r="EFC73"/>
      <c r="EFD73"/>
      <c r="EFE73"/>
      <c r="EFF73"/>
      <c r="EFG73"/>
      <c r="EFH73"/>
      <c r="EFI73"/>
      <c r="EFJ73"/>
      <c r="EFK73"/>
      <c r="EFL73"/>
      <c r="EFM73"/>
      <c r="EFN73"/>
      <c r="EFO73"/>
      <c r="EFP73"/>
      <c r="EFQ73"/>
      <c r="EFR73"/>
      <c r="EFS73"/>
      <c r="EFT73"/>
      <c r="EFU73"/>
      <c r="EFV73"/>
      <c r="EFW73"/>
      <c r="EFX73"/>
      <c r="EFY73"/>
      <c r="EFZ73"/>
      <c r="EGA73"/>
      <c r="EGB73"/>
      <c r="EGC73"/>
      <c r="EGD73"/>
      <c r="EGE73"/>
      <c r="EGF73"/>
      <c r="EGG73"/>
      <c r="EGH73"/>
      <c r="EGI73"/>
      <c r="EGJ73"/>
      <c r="EGK73"/>
      <c r="EGL73"/>
      <c r="EGM73"/>
      <c r="EGN73"/>
      <c r="EGO73"/>
      <c r="EGP73"/>
      <c r="EGQ73"/>
      <c r="EGR73"/>
      <c r="EGS73"/>
      <c r="EGT73"/>
      <c r="EGU73"/>
      <c r="EGV73"/>
      <c r="EGW73"/>
      <c r="EGX73"/>
      <c r="EGY73"/>
      <c r="EGZ73"/>
      <c r="EHA73"/>
      <c r="EHB73"/>
      <c r="EHC73"/>
      <c r="EHD73"/>
      <c r="EHE73"/>
      <c r="EHF73"/>
      <c r="EHG73"/>
      <c r="EHH73"/>
      <c r="EHI73"/>
      <c r="EHJ73"/>
      <c r="EHK73"/>
      <c r="EHL73"/>
      <c r="EHM73"/>
      <c r="EHN73"/>
      <c r="EHO73"/>
      <c r="EHP73"/>
      <c r="EHQ73"/>
      <c r="EHR73"/>
      <c r="EHS73"/>
      <c r="EHT73"/>
      <c r="EHU73"/>
      <c r="EHV73"/>
      <c r="EHW73"/>
      <c r="EHX73"/>
      <c r="EHY73"/>
      <c r="EHZ73"/>
      <c r="EIA73"/>
      <c r="EIB73"/>
      <c r="EIC73"/>
      <c r="EID73"/>
      <c r="EIE73"/>
      <c r="EIF73"/>
      <c r="EIG73"/>
      <c r="EIH73"/>
      <c r="EII73"/>
      <c r="EIJ73"/>
      <c r="EIK73"/>
      <c r="EIL73"/>
      <c r="EIM73"/>
      <c r="EIN73"/>
      <c r="EIO73"/>
      <c r="EIP73"/>
      <c r="EIQ73"/>
      <c r="EIR73"/>
      <c r="EIS73"/>
      <c r="EIT73"/>
      <c r="EIU73"/>
      <c r="EIV73"/>
      <c r="EIW73"/>
      <c r="EIX73"/>
      <c r="EIY73"/>
      <c r="EIZ73"/>
      <c r="EJA73"/>
      <c r="EJB73"/>
      <c r="EJC73"/>
      <c r="EJD73"/>
      <c r="EJE73"/>
      <c r="EJF73"/>
      <c r="EJG73"/>
      <c r="EJH73"/>
      <c r="EJI73"/>
      <c r="EJJ73"/>
      <c r="EJK73"/>
      <c r="EJL73"/>
      <c r="EJM73"/>
      <c r="EJN73"/>
      <c r="EJO73"/>
      <c r="EJP73"/>
      <c r="EJQ73"/>
      <c r="EJR73"/>
      <c r="EJS73"/>
      <c r="EJT73"/>
      <c r="EJU73"/>
      <c r="EJV73"/>
      <c r="EJW73"/>
      <c r="EJX73"/>
      <c r="EJY73"/>
      <c r="EJZ73"/>
      <c r="EKA73"/>
      <c r="EKB73"/>
      <c r="EKC73"/>
      <c r="EKD73"/>
      <c r="EKE73"/>
      <c r="EKF73"/>
      <c r="EKG73"/>
      <c r="EKH73"/>
      <c r="EKI73"/>
      <c r="EKJ73"/>
      <c r="EKK73"/>
      <c r="EKL73"/>
      <c r="EKM73"/>
      <c r="EKN73"/>
      <c r="EKO73"/>
      <c r="EKP73"/>
      <c r="EKQ73"/>
      <c r="EKR73"/>
      <c r="EKS73"/>
      <c r="EKT73"/>
      <c r="EKU73"/>
      <c r="EKV73"/>
      <c r="EKW73"/>
      <c r="EKX73"/>
      <c r="EKY73"/>
      <c r="EKZ73"/>
      <c r="ELA73"/>
      <c r="ELB73"/>
      <c r="ELC73"/>
      <c r="ELD73"/>
      <c r="ELE73"/>
      <c r="ELF73"/>
      <c r="ELG73"/>
      <c r="ELH73"/>
      <c r="ELI73"/>
      <c r="ELJ73"/>
      <c r="ELK73"/>
      <c r="ELL73"/>
      <c r="ELM73"/>
      <c r="ELN73"/>
      <c r="ELO73"/>
      <c r="ELP73"/>
      <c r="ELQ73"/>
      <c r="ELR73"/>
      <c r="ELS73"/>
      <c r="ELT73"/>
      <c r="ELU73"/>
      <c r="ELV73"/>
      <c r="ELW73"/>
      <c r="ELX73"/>
      <c r="ELY73"/>
      <c r="ELZ73"/>
      <c r="EMA73"/>
      <c r="EMB73"/>
      <c r="EMC73"/>
      <c r="EMD73"/>
      <c r="EME73"/>
      <c r="EMF73"/>
      <c r="EMG73"/>
      <c r="EMH73"/>
      <c r="EMI73"/>
      <c r="EMJ73"/>
      <c r="EMK73"/>
      <c r="EML73"/>
      <c r="EMM73"/>
      <c r="EMN73"/>
      <c r="EMO73"/>
      <c r="EMP73"/>
      <c r="EMQ73"/>
      <c r="EMR73"/>
      <c r="EMS73"/>
      <c r="EMT73"/>
      <c r="EMU73"/>
      <c r="EMV73"/>
      <c r="EMW73"/>
      <c r="EMX73"/>
      <c r="EMY73"/>
      <c r="EMZ73"/>
      <c r="ENA73"/>
      <c r="ENB73"/>
      <c r="ENC73"/>
      <c r="END73"/>
      <c r="ENE73"/>
      <c r="ENF73"/>
      <c r="ENG73"/>
      <c r="ENH73"/>
      <c r="ENI73"/>
      <c r="ENJ73"/>
      <c r="ENK73"/>
      <c r="ENL73"/>
      <c r="ENM73"/>
      <c r="ENN73"/>
      <c r="ENO73"/>
      <c r="ENP73"/>
      <c r="ENQ73"/>
      <c r="ENR73"/>
      <c r="ENS73"/>
      <c r="ENT73"/>
      <c r="ENU73"/>
      <c r="ENV73"/>
      <c r="ENW73"/>
      <c r="ENX73"/>
      <c r="ENY73"/>
      <c r="ENZ73"/>
      <c r="EOA73"/>
      <c r="EOB73"/>
      <c r="EOC73"/>
      <c r="EOD73"/>
      <c r="EOE73"/>
      <c r="EOF73"/>
      <c r="EOG73"/>
      <c r="EOH73"/>
      <c r="EOI73"/>
      <c r="EOJ73"/>
      <c r="EOK73"/>
      <c r="EOL73"/>
      <c r="EOM73"/>
      <c r="EON73"/>
      <c r="EOO73"/>
      <c r="EOP73"/>
      <c r="EOQ73"/>
      <c r="EOR73"/>
      <c r="EOS73"/>
      <c r="EOT73"/>
      <c r="EOU73"/>
      <c r="EOV73"/>
      <c r="EOW73"/>
      <c r="EOX73"/>
      <c r="EOY73"/>
      <c r="EOZ73"/>
      <c r="EPA73"/>
      <c r="EPB73"/>
      <c r="EPC73"/>
      <c r="EPD73"/>
      <c r="EPE73"/>
      <c r="EPF73"/>
      <c r="EPG73"/>
      <c r="EPH73"/>
      <c r="EPI73"/>
      <c r="EPJ73"/>
      <c r="EPK73"/>
      <c r="EPL73"/>
      <c r="EPM73"/>
      <c r="EPN73"/>
      <c r="EPO73"/>
      <c r="EPP73"/>
      <c r="EPQ73"/>
      <c r="EPR73"/>
      <c r="EPS73"/>
      <c r="EPT73"/>
      <c r="EPU73"/>
      <c r="EPV73"/>
      <c r="EPW73"/>
      <c r="EPX73"/>
      <c r="EPY73"/>
      <c r="EPZ73"/>
      <c r="EQA73"/>
      <c r="EQB73"/>
      <c r="EQC73"/>
      <c r="EQD73"/>
      <c r="EQE73"/>
      <c r="EQF73"/>
      <c r="EQG73"/>
      <c r="EQH73"/>
      <c r="EQI73"/>
      <c r="EQJ73"/>
      <c r="EQK73"/>
      <c r="EQL73"/>
      <c r="EQM73"/>
      <c r="EQN73"/>
      <c r="EQO73"/>
      <c r="EQP73"/>
      <c r="EQQ73"/>
      <c r="EQR73"/>
      <c r="EQS73"/>
      <c r="EQT73"/>
      <c r="EQU73"/>
      <c r="EQV73"/>
      <c r="EQW73"/>
      <c r="EQX73"/>
      <c r="EQY73"/>
      <c r="EQZ73"/>
      <c r="ERA73"/>
      <c r="ERB73"/>
      <c r="ERC73"/>
      <c r="ERD73"/>
      <c r="ERE73"/>
      <c r="ERF73"/>
      <c r="ERG73"/>
      <c r="ERH73"/>
      <c r="ERI73"/>
      <c r="ERJ73"/>
      <c r="ERK73"/>
      <c r="ERL73"/>
      <c r="ERM73"/>
      <c r="ERN73"/>
      <c r="ERO73"/>
      <c r="ERP73"/>
      <c r="ERQ73"/>
      <c r="ERR73"/>
      <c r="ERS73"/>
      <c r="ERT73"/>
      <c r="ERU73"/>
      <c r="ERV73"/>
      <c r="ERW73"/>
      <c r="ERX73"/>
      <c r="ERY73"/>
      <c r="ERZ73"/>
      <c r="ESA73"/>
      <c r="ESB73"/>
      <c r="ESC73"/>
      <c r="ESD73"/>
      <c r="ESE73"/>
      <c r="ESF73"/>
      <c r="ESG73"/>
      <c r="ESH73"/>
      <c r="ESI73"/>
      <c r="ESJ73"/>
      <c r="ESK73"/>
      <c r="ESL73"/>
      <c r="ESM73"/>
      <c r="ESN73"/>
      <c r="ESO73"/>
      <c r="ESP73"/>
      <c r="ESQ73"/>
      <c r="ESR73"/>
      <c r="ESS73"/>
      <c r="EST73"/>
      <c r="ESU73"/>
      <c r="ESV73"/>
      <c r="ESW73"/>
      <c r="ESX73"/>
      <c r="ESY73"/>
      <c r="ESZ73"/>
      <c r="ETA73"/>
      <c r="ETB73"/>
      <c r="ETC73"/>
      <c r="ETD73"/>
      <c r="ETE73"/>
      <c r="ETF73"/>
      <c r="ETG73"/>
      <c r="ETH73"/>
      <c r="ETI73"/>
      <c r="ETJ73"/>
      <c r="ETK73"/>
      <c r="ETL73"/>
      <c r="ETM73"/>
      <c r="ETN73"/>
      <c r="ETO73"/>
      <c r="ETP73"/>
      <c r="ETQ73"/>
      <c r="ETR73"/>
      <c r="ETS73"/>
      <c r="ETT73"/>
      <c r="ETU73"/>
      <c r="ETV73"/>
      <c r="ETW73"/>
      <c r="ETX73"/>
      <c r="ETY73"/>
      <c r="ETZ73"/>
      <c r="EUA73"/>
      <c r="EUB73"/>
      <c r="EUC73"/>
      <c r="EUD73"/>
      <c r="EUE73"/>
      <c r="EUF73"/>
      <c r="EUG73"/>
      <c r="EUH73"/>
      <c r="EUI73"/>
      <c r="EUJ73"/>
      <c r="EUK73"/>
      <c r="EUL73"/>
      <c r="EUM73"/>
      <c r="EUN73"/>
      <c r="EUO73"/>
      <c r="EUP73"/>
      <c r="EUQ73"/>
      <c r="EUR73"/>
      <c r="EUS73"/>
      <c r="EUT73"/>
      <c r="EUU73"/>
      <c r="EUV73"/>
      <c r="EUW73"/>
      <c r="EUX73"/>
      <c r="EUY73"/>
      <c r="EUZ73"/>
      <c r="EVA73"/>
      <c r="EVB73"/>
      <c r="EVC73"/>
      <c r="EVD73"/>
      <c r="EVE73"/>
      <c r="EVF73"/>
      <c r="EVG73"/>
      <c r="EVH73"/>
      <c r="EVI73"/>
      <c r="EVJ73"/>
      <c r="EVK73"/>
      <c r="EVL73"/>
      <c r="EVM73"/>
      <c r="EVN73"/>
      <c r="EVO73"/>
      <c r="EVP73"/>
      <c r="EVQ73"/>
      <c r="EVR73"/>
      <c r="EVS73"/>
      <c r="EVT73"/>
      <c r="EVU73"/>
      <c r="EVV73"/>
      <c r="EVW73"/>
      <c r="EVX73"/>
      <c r="EVY73"/>
      <c r="EVZ73"/>
      <c r="EWA73"/>
      <c r="EWB73"/>
      <c r="EWC73"/>
      <c r="EWD73"/>
      <c r="EWE73"/>
      <c r="EWF73"/>
      <c r="EWG73"/>
      <c r="EWH73"/>
      <c r="EWI73"/>
      <c r="EWJ73"/>
      <c r="EWK73"/>
      <c r="EWL73"/>
      <c r="EWM73"/>
      <c r="EWN73"/>
      <c r="EWO73"/>
      <c r="EWP73"/>
      <c r="EWQ73"/>
      <c r="EWR73"/>
      <c r="EWS73"/>
      <c r="EWT73"/>
      <c r="EWU73"/>
      <c r="EWV73"/>
      <c r="EWW73"/>
      <c r="EWX73"/>
      <c r="EWY73"/>
      <c r="EWZ73"/>
      <c r="EXA73"/>
      <c r="EXB73"/>
      <c r="EXC73"/>
      <c r="EXD73"/>
      <c r="EXE73"/>
      <c r="EXF73"/>
      <c r="EXG73"/>
      <c r="EXH73"/>
      <c r="EXI73"/>
      <c r="EXJ73"/>
      <c r="EXK73"/>
      <c r="EXL73"/>
      <c r="EXM73"/>
      <c r="EXN73"/>
      <c r="EXO73"/>
      <c r="EXP73"/>
      <c r="EXQ73"/>
      <c r="EXR73"/>
      <c r="EXS73"/>
      <c r="EXT73"/>
      <c r="EXU73"/>
      <c r="EXV73"/>
      <c r="EXW73"/>
      <c r="EXX73"/>
      <c r="EXY73"/>
      <c r="EXZ73"/>
      <c r="EYA73"/>
      <c r="EYB73"/>
      <c r="EYC73"/>
      <c r="EYD73"/>
      <c r="EYE73"/>
      <c r="EYF73"/>
      <c r="EYG73"/>
      <c r="EYH73"/>
      <c r="EYI73"/>
      <c r="EYJ73"/>
      <c r="EYK73"/>
      <c r="EYL73"/>
      <c r="EYM73"/>
      <c r="EYN73"/>
      <c r="EYO73"/>
      <c r="EYP73"/>
      <c r="EYQ73"/>
      <c r="EYR73"/>
      <c r="EYS73"/>
      <c r="EYT73"/>
      <c r="EYU73"/>
      <c r="EYV73"/>
      <c r="EYW73"/>
      <c r="EYX73"/>
      <c r="EYY73"/>
      <c r="EYZ73"/>
      <c r="EZA73"/>
      <c r="EZB73"/>
      <c r="EZC73"/>
      <c r="EZD73"/>
      <c r="EZE73"/>
      <c r="EZF73"/>
      <c r="EZG73"/>
      <c r="EZH73"/>
      <c r="EZI73"/>
      <c r="EZJ73"/>
      <c r="EZK73"/>
      <c r="EZL73"/>
      <c r="EZM73"/>
      <c r="EZN73"/>
      <c r="EZO73"/>
      <c r="EZP73"/>
      <c r="EZQ73"/>
      <c r="EZR73"/>
      <c r="EZS73"/>
      <c r="EZT73"/>
      <c r="EZU73"/>
      <c r="EZV73"/>
      <c r="EZW73"/>
      <c r="EZX73"/>
      <c r="EZY73"/>
      <c r="EZZ73"/>
      <c r="FAA73"/>
      <c r="FAB73"/>
      <c r="FAC73"/>
      <c r="FAD73"/>
      <c r="FAE73"/>
      <c r="FAF73"/>
      <c r="FAG73"/>
      <c r="FAH73"/>
      <c r="FAI73"/>
      <c r="FAJ73"/>
      <c r="FAK73"/>
      <c r="FAL73"/>
      <c r="FAM73"/>
      <c r="FAN73"/>
      <c r="FAO73"/>
      <c r="FAP73"/>
      <c r="FAQ73"/>
      <c r="FAR73"/>
      <c r="FAS73"/>
      <c r="FAT73"/>
      <c r="FAU73"/>
      <c r="FAV73"/>
      <c r="FAW73"/>
      <c r="FAX73"/>
      <c r="FAY73"/>
      <c r="FAZ73"/>
      <c r="FBA73"/>
      <c r="FBB73"/>
      <c r="FBC73"/>
      <c r="FBD73"/>
      <c r="FBE73"/>
      <c r="FBF73"/>
      <c r="FBG73"/>
      <c r="FBH73"/>
      <c r="FBI73"/>
      <c r="FBJ73"/>
      <c r="FBK73"/>
      <c r="FBL73"/>
      <c r="FBM73"/>
      <c r="FBN73"/>
      <c r="FBO73"/>
      <c r="FBP73"/>
      <c r="FBQ73"/>
      <c r="FBR73"/>
      <c r="FBS73"/>
      <c r="FBT73"/>
      <c r="FBU73"/>
      <c r="FBV73"/>
      <c r="FBW73"/>
      <c r="FBX73"/>
      <c r="FBY73"/>
      <c r="FBZ73"/>
      <c r="FCA73"/>
      <c r="FCB73"/>
      <c r="FCC73"/>
      <c r="FCD73"/>
      <c r="FCE73"/>
      <c r="FCF73"/>
      <c r="FCG73"/>
      <c r="FCH73"/>
      <c r="FCI73"/>
      <c r="FCJ73"/>
      <c r="FCK73"/>
      <c r="FCL73"/>
      <c r="FCM73"/>
      <c r="FCN73"/>
      <c r="FCO73"/>
      <c r="FCP73"/>
      <c r="FCQ73"/>
      <c r="FCR73"/>
      <c r="FCS73"/>
      <c r="FCT73"/>
      <c r="FCU73"/>
      <c r="FCV73"/>
      <c r="FCW73"/>
      <c r="FCX73"/>
      <c r="FCY73"/>
      <c r="FCZ73"/>
      <c r="FDA73"/>
      <c r="FDB73"/>
      <c r="FDC73"/>
      <c r="FDD73"/>
      <c r="FDE73"/>
      <c r="FDF73"/>
      <c r="FDG73"/>
      <c r="FDH73"/>
      <c r="FDI73"/>
      <c r="FDJ73"/>
      <c r="FDK73"/>
      <c r="FDL73"/>
      <c r="FDM73"/>
      <c r="FDN73"/>
      <c r="FDO73"/>
      <c r="FDP73"/>
      <c r="FDQ73"/>
      <c r="FDR73"/>
      <c r="FDS73"/>
      <c r="FDT73"/>
      <c r="FDU73"/>
      <c r="FDV73"/>
      <c r="FDW73"/>
      <c r="FDX73"/>
      <c r="FDY73"/>
      <c r="FDZ73"/>
      <c r="FEA73"/>
      <c r="FEB73"/>
      <c r="FEC73"/>
      <c r="FED73"/>
      <c r="FEE73"/>
      <c r="FEF73"/>
      <c r="FEG73"/>
      <c r="FEH73"/>
      <c r="FEI73"/>
      <c r="FEJ73"/>
      <c r="FEK73"/>
      <c r="FEL73"/>
      <c r="FEM73"/>
      <c r="FEN73"/>
      <c r="FEO73"/>
      <c r="FEP73"/>
      <c r="FEQ73"/>
      <c r="FER73"/>
      <c r="FES73"/>
      <c r="FET73"/>
      <c r="FEU73"/>
      <c r="FEV73"/>
      <c r="FEW73"/>
      <c r="FEX73"/>
      <c r="FEY73"/>
      <c r="FEZ73"/>
      <c r="FFA73"/>
      <c r="FFB73"/>
      <c r="FFC73"/>
      <c r="FFD73"/>
      <c r="FFE73"/>
      <c r="FFF73"/>
      <c r="FFG73"/>
      <c r="FFH73"/>
      <c r="FFI73"/>
      <c r="FFJ73"/>
      <c r="FFK73"/>
      <c r="FFL73"/>
      <c r="FFM73"/>
      <c r="FFN73"/>
      <c r="FFO73"/>
      <c r="FFP73"/>
      <c r="FFQ73"/>
      <c r="FFR73"/>
      <c r="FFS73"/>
      <c r="FFT73"/>
      <c r="FFU73"/>
      <c r="FFV73"/>
      <c r="FFW73"/>
      <c r="FFX73"/>
      <c r="FFY73"/>
      <c r="FFZ73"/>
      <c r="FGA73"/>
      <c r="FGB73"/>
      <c r="FGC73"/>
      <c r="FGD73"/>
      <c r="FGE73"/>
      <c r="FGF73"/>
      <c r="FGG73"/>
      <c r="FGH73"/>
      <c r="FGI73"/>
      <c r="FGJ73"/>
      <c r="FGK73"/>
      <c r="FGL73"/>
      <c r="FGM73"/>
      <c r="FGN73"/>
      <c r="FGO73"/>
      <c r="FGP73"/>
      <c r="FGQ73"/>
      <c r="FGR73"/>
      <c r="FGS73"/>
      <c r="FGT73"/>
      <c r="FGU73"/>
      <c r="FGV73"/>
      <c r="FGW73"/>
      <c r="FGX73"/>
      <c r="FGY73"/>
      <c r="FGZ73"/>
      <c r="FHA73"/>
      <c r="FHB73"/>
      <c r="FHC73"/>
      <c r="FHD73"/>
      <c r="FHE73"/>
      <c r="FHF73"/>
      <c r="FHG73"/>
      <c r="FHH73"/>
      <c r="FHI73"/>
      <c r="FHJ73"/>
      <c r="FHK73"/>
      <c r="FHL73"/>
      <c r="FHM73"/>
      <c r="FHN73"/>
      <c r="FHO73"/>
      <c r="FHP73"/>
      <c r="FHQ73"/>
      <c r="FHR73"/>
      <c r="FHS73"/>
      <c r="FHT73"/>
      <c r="FHU73"/>
      <c r="FHV73"/>
      <c r="FHW73"/>
      <c r="FHX73"/>
      <c r="FHY73"/>
      <c r="FHZ73"/>
      <c r="FIA73"/>
      <c r="FIB73"/>
      <c r="FIC73"/>
      <c r="FID73"/>
      <c r="FIE73"/>
      <c r="FIF73"/>
      <c r="FIG73"/>
      <c r="FIH73"/>
      <c r="FII73"/>
      <c r="FIJ73"/>
      <c r="FIK73"/>
      <c r="FIL73"/>
      <c r="FIM73"/>
      <c r="FIN73"/>
      <c r="FIO73"/>
      <c r="FIP73"/>
      <c r="FIQ73"/>
      <c r="FIR73"/>
      <c r="FIS73"/>
      <c r="FIT73"/>
      <c r="FIU73"/>
      <c r="FIV73"/>
      <c r="FIW73"/>
      <c r="FIX73"/>
      <c r="FIY73"/>
      <c r="FIZ73"/>
      <c r="FJA73"/>
      <c r="FJB73"/>
      <c r="FJC73"/>
      <c r="FJD73"/>
      <c r="FJE73"/>
      <c r="FJF73"/>
      <c r="FJG73"/>
      <c r="FJH73"/>
      <c r="FJI73"/>
      <c r="FJJ73"/>
      <c r="FJK73"/>
      <c r="FJL73"/>
      <c r="FJM73"/>
      <c r="FJN73"/>
      <c r="FJO73"/>
      <c r="FJP73"/>
      <c r="FJQ73"/>
      <c r="FJR73"/>
      <c r="FJS73"/>
      <c r="FJT73"/>
      <c r="FJU73"/>
      <c r="FJV73"/>
      <c r="FJW73"/>
      <c r="FJX73"/>
      <c r="FJY73"/>
      <c r="FJZ73"/>
      <c r="FKA73"/>
      <c r="FKB73"/>
      <c r="FKC73"/>
      <c r="FKD73"/>
      <c r="FKE73"/>
      <c r="FKF73"/>
      <c r="FKG73"/>
      <c r="FKH73"/>
      <c r="FKI73"/>
      <c r="FKJ73"/>
      <c r="FKK73"/>
      <c r="FKL73"/>
      <c r="FKM73"/>
      <c r="FKN73"/>
      <c r="FKO73"/>
      <c r="FKP73"/>
      <c r="FKQ73"/>
      <c r="FKR73"/>
      <c r="FKS73"/>
      <c r="FKT73"/>
      <c r="FKU73"/>
      <c r="FKV73"/>
      <c r="FKW73"/>
      <c r="FKX73"/>
      <c r="FKY73"/>
      <c r="FKZ73"/>
      <c r="FLA73"/>
      <c r="FLB73"/>
      <c r="FLC73"/>
      <c r="FLD73"/>
      <c r="FLE73"/>
      <c r="FLF73"/>
      <c r="FLG73"/>
      <c r="FLH73"/>
      <c r="FLI73"/>
      <c r="FLJ73"/>
      <c r="FLK73"/>
      <c r="FLL73"/>
      <c r="FLM73"/>
      <c r="FLN73"/>
      <c r="FLO73"/>
      <c r="FLP73"/>
      <c r="FLQ73"/>
      <c r="FLR73"/>
      <c r="FLS73"/>
      <c r="FLT73"/>
      <c r="FLU73"/>
      <c r="FLV73"/>
      <c r="FLW73"/>
      <c r="FLX73"/>
      <c r="FLY73"/>
      <c r="FLZ73"/>
      <c r="FMA73"/>
      <c r="FMB73"/>
      <c r="FMC73"/>
      <c r="FMD73"/>
      <c r="FME73"/>
      <c r="FMF73"/>
      <c r="FMG73"/>
      <c r="FMH73"/>
      <c r="FMI73"/>
      <c r="FMJ73"/>
      <c r="FMK73"/>
      <c r="FML73"/>
      <c r="FMM73"/>
      <c r="FMN73"/>
      <c r="FMO73"/>
      <c r="FMP73"/>
      <c r="FMQ73"/>
      <c r="FMR73"/>
      <c r="FMS73"/>
      <c r="FMT73"/>
      <c r="FMU73"/>
      <c r="FMV73"/>
      <c r="FMW73"/>
      <c r="FMX73"/>
      <c r="FMY73"/>
      <c r="FMZ73"/>
      <c r="FNA73"/>
      <c r="FNB73"/>
      <c r="FNC73"/>
      <c r="FND73"/>
      <c r="FNE73"/>
      <c r="FNF73"/>
      <c r="FNG73"/>
      <c r="FNH73"/>
      <c r="FNI73"/>
      <c r="FNJ73"/>
      <c r="FNK73"/>
      <c r="FNL73"/>
      <c r="FNM73"/>
      <c r="FNN73"/>
      <c r="FNO73"/>
      <c r="FNP73"/>
      <c r="FNQ73"/>
      <c r="FNR73"/>
      <c r="FNS73"/>
      <c r="FNT73"/>
      <c r="FNU73"/>
      <c r="FNV73"/>
      <c r="FNW73"/>
      <c r="FNX73"/>
      <c r="FNY73"/>
      <c r="FNZ73"/>
      <c r="FOA73"/>
      <c r="FOB73"/>
      <c r="FOC73"/>
      <c r="FOD73"/>
      <c r="FOE73"/>
      <c r="FOF73"/>
      <c r="FOG73"/>
      <c r="FOH73"/>
      <c r="FOI73"/>
      <c r="FOJ73"/>
      <c r="FOK73"/>
      <c r="FOL73"/>
      <c r="FOM73"/>
      <c r="FON73"/>
      <c r="FOO73"/>
      <c r="FOP73"/>
      <c r="FOQ73"/>
      <c r="FOR73"/>
      <c r="FOS73"/>
      <c r="FOT73"/>
      <c r="FOU73"/>
      <c r="FOV73"/>
      <c r="FOW73"/>
      <c r="FOX73"/>
      <c r="FOY73"/>
      <c r="FOZ73"/>
      <c r="FPA73"/>
      <c r="FPB73"/>
      <c r="FPC73"/>
      <c r="FPD73"/>
      <c r="FPE73"/>
      <c r="FPF73"/>
      <c r="FPG73"/>
      <c r="FPH73"/>
      <c r="FPI73"/>
      <c r="FPJ73"/>
      <c r="FPK73"/>
      <c r="FPL73"/>
      <c r="FPM73"/>
      <c r="FPN73"/>
      <c r="FPO73"/>
      <c r="FPP73"/>
      <c r="FPQ73"/>
      <c r="FPR73"/>
      <c r="FPS73"/>
      <c r="FPT73"/>
      <c r="FPU73"/>
      <c r="FPV73"/>
      <c r="FPW73"/>
      <c r="FPX73"/>
      <c r="FPY73"/>
      <c r="FPZ73"/>
      <c r="FQA73"/>
      <c r="FQB73"/>
      <c r="FQC73"/>
      <c r="FQD73"/>
      <c r="FQE73"/>
      <c r="FQF73"/>
      <c r="FQG73"/>
      <c r="FQH73"/>
      <c r="FQI73"/>
      <c r="FQJ73"/>
      <c r="FQK73"/>
      <c r="FQL73"/>
      <c r="FQM73"/>
      <c r="FQN73"/>
      <c r="FQO73"/>
      <c r="FQP73"/>
      <c r="FQQ73"/>
      <c r="FQR73"/>
      <c r="FQS73"/>
      <c r="FQT73"/>
      <c r="FQU73"/>
      <c r="FQV73"/>
      <c r="FQW73"/>
      <c r="FQX73"/>
      <c r="FQY73"/>
      <c r="FQZ73"/>
      <c r="FRA73"/>
      <c r="FRB73"/>
      <c r="FRC73"/>
      <c r="FRD73"/>
      <c r="FRE73"/>
      <c r="FRF73"/>
      <c r="FRG73"/>
      <c r="FRH73"/>
      <c r="FRI73"/>
      <c r="FRJ73"/>
      <c r="FRK73"/>
      <c r="FRL73"/>
      <c r="FRM73"/>
      <c r="FRN73"/>
      <c r="FRO73"/>
      <c r="FRP73"/>
      <c r="FRQ73"/>
      <c r="FRR73"/>
      <c r="FRS73"/>
      <c r="FRT73"/>
      <c r="FRU73"/>
      <c r="FRV73"/>
      <c r="FRW73"/>
      <c r="FRX73"/>
      <c r="FRY73"/>
      <c r="FRZ73"/>
      <c r="FSA73"/>
      <c r="FSB73"/>
      <c r="FSC73"/>
      <c r="FSD73"/>
      <c r="FSE73"/>
      <c r="FSF73"/>
      <c r="FSG73"/>
      <c r="FSH73"/>
      <c r="FSI73"/>
      <c r="FSJ73"/>
      <c r="FSK73"/>
      <c r="FSL73"/>
      <c r="FSM73"/>
      <c r="FSN73"/>
      <c r="FSO73"/>
      <c r="FSP73"/>
      <c r="FSQ73"/>
      <c r="FSR73"/>
      <c r="FSS73"/>
      <c r="FST73"/>
      <c r="FSU73"/>
      <c r="FSV73"/>
      <c r="FSW73"/>
      <c r="FSX73"/>
      <c r="FSY73"/>
      <c r="FSZ73"/>
      <c r="FTA73"/>
      <c r="FTB73"/>
      <c r="FTC73"/>
      <c r="FTD73"/>
      <c r="FTE73"/>
      <c r="FTF73"/>
      <c r="FTG73"/>
      <c r="FTH73"/>
      <c r="FTI73"/>
      <c r="FTJ73"/>
      <c r="FTK73"/>
      <c r="FTL73"/>
      <c r="FTM73"/>
      <c r="FTN73"/>
      <c r="FTO73"/>
      <c r="FTP73"/>
      <c r="FTQ73"/>
      <c r="FTR73"/>
      <c r="FTS73"/>
      <c r="FTT73"/>
      <c r="FTU73"/>
      <c r="FTV73"/>
      <c r="FTW73"/>
      <c r="FTX73"/>
      <c r="FTY73"/>
      <c r="FTZ73"/>
      <c r="FUA73"/>
      <c r="FUB73"/>
      <c r="FUC73"/>
      <c r="FUD73"/>
      <c r="FUE73"/>
      <c r="FUF73"/>
      <c r="FUG73"/>
      <c r="FUH73"/>
      <c r="FUI73"/>
      <c r="FUJ73"/>
      <c r="FUK73"/>
      <c r="FUL73"/>
      <c r="FUM73"/>
      <c r="FUN73"/>
      <c r="FUO73"/>
      <c r="FUP73"/>
      <c r="FUQ73"/>
      <c r="FUR73"/>
      <c r="FUS73"/>
      <c r="FUT73"/>
      <c r="FUU73"/>
      <c r="FUV73"/>
      <c r="FUW73"/>
      <c r="FUX73"/>
      <c r="FUY73"/>
      <c r="FUZ73"/>
      <c r="FVA73"/>
      <c r="FVB73"/>
      <c r="FVC73"/>
      <c r="FVD73"/>
      <c r="FVE73"/>
      <c r="FVF73"/>
      <c r="FVG73"/>
      <c r="FVH73"/>
      <c r="FVI73"/>
      <c r="FVJ73"/>
      <c r="FVK73"/>
      <c r="FVL73"/>
      <c r="FVM73"/>
      <c r="FVN73"/>
      <c r="FVO73"/>
      <c r="FVP73"/>
      <c r="FVQ73"/>
      <c r="FVR73"/>
      <c r="FVS73"/>
      <c r="FVT73"/>
      <c r="FVU73"/>
      <c r="FVV73"/>
      <c r="FVW73"/>
      <c r="FVX73"/>
      <c r="FVY73"/>
      <c r="FVZ73"/>
      <c r="FWA73"/>
      <c r="FWB73"/>
      <c r="FWC73"/>
      <c r="FWD73"/>
      <c r="FWE73"/>
      <c r="FWF73"/>
      <c r="FWG73"/>
      <c r="FWH73"/>
      <c r="FWI73"/>
      <c r="FWJ73"/>
      <c r="FWK73"/>
      <c r="FWL73"/>
      <c r="FWM73"/>
      <c r="FWN73"/>
      <c r="FWO73"/>
      <c r="FWP73"/>
      <c r="FWQ73"/>
      <c r="FWR73"/>
      <c r="FWS73"/>
      <c r="FWT73"/>
      <c r="FWU73"/>
      <c r="FWV73"/>
      <c r="FWW73"/>
      <c r="FWX73"/>
      <c r="FWY73"/>
      <c r="FWZ73"/>
      <c r="FXA73"/>
      <c r="FXB73"/>
      <c r="FXC73"/>
      <c r="FXD73"/>
      <c r="FXE73"/>
      <c r="FXF73"/>
      <c r="FXG73"/>
      <c r="FXH73"/>
      <c r="FXI73"/>
      <c r="FXJ73"/>
      <c r="FXK73"/>
      <c r="FXL73"/>
      <c r="FXM73"/>
      <c r="FXN73"/>
      <c r="FXO73"/>
      <c r="FXP73"/>
      <c r="FXQ73"/>
      <c r="FXR73"/>
      <c r="FXS73"/>
      <c r="FXT73"/>
      <c r="FXU73"/>
      <c r="FXV73"/>
      <c r="FXW73"/>
      <c r="FXX73"/>
      <c r="FXY73"/>
      <c r="FXZ73"/>
      <c r="FYA73"/>
      <c r="FYB73"/>
      <c r="FYC73"/>
      <c r="FYD73"/>
      <c r="FYE73"/>
      <c r="FYF73"/>
      <c r="FYG73"/>
      <c r="FYH73"/>
      <c r="FYI73"/>
      <c r="FYJ73"/>
      <c r="FYK73"/>
      <c r="FYL73"/>
      <c r="FYM73"/>
      <c r="FYN73"/>
      <c r="FYO73"/>
      <c r="FYP73"/>
      <c r="FYQ73"/>
      <c r="FYR73"/>
      <c r="FYS73"/>
      <c r="FYT73"/>
      <c r="FYU73"/>
      <c r="FYV73"/>
      <c r="FYW73"/>
      <c r="FYX73"/>
      <c r="FYY73"/>
      <c r="FYZ73"/>
      <c r="FZA73"/>
      <c r="FZB73"/>
      <c r="FZC73"/>
      <c r="FZD73"/>
      <c r="FZE73"/>
      <c r="FZF73"/>
      <c r="FZG73"/>
      <c r="FZH73"/>
      <c r="FZI73"/>
      <c r="FZJ73"/>
      <c r="FZK73"/>
      <c r="FZL73"/>
      <c r="FZM73"/>
      <c r="FZN73"/>
      <c r="FZO73"/>
      <c r="FZP73"/>
      <c r="FZQ73"/>
      <c r="FZR73"/>
      <c r="FZS73"/>
      <c r="FZT73"/>
      <c r="FZU73"/>
      <c r="FZV73"/>
      <c r="FZW73"/>
      <c r="FZX73"/>
      <c r="FZY73"/>
      <c r="FZZ73"/>
      <c r="GAA73"/>
      <c r="GAB73"/>
      <c r="GAC73"/>
      <c r="GAD73"/>
      <c r="GAE73"/>
      <c r="GAF73"/>
      <c r="GAG73"/>
      <c r="GAH73"/>
      <c r="GAI73"/>
      <c r="GAJ73"/>
      <c r="GAK73"/>
      <c r="GAL73"/>
      <c r="GAM73"/>
      <c r="GAN73"/>
      <c r="GAO73"/>
      <c r="GAP73"/>
      <c r="GAQ73"/>
      <c r="GAR73"/>
      <c r="GAS73"/>
      <c r="GAT73"/>
      <c r="GAU73"/>
      <c r="GAV73"/>
      <c r="GAW73"/>
      <c r="GAX73"/>
      <c r="GAY73"/>
      <c r="GAZ73"/>
      <c r="GBA73"/>
      <c r="GBB73"/>
      <c r="GBC73"/>
      <c r="GBD73"/>
      <c r="GBE73"/>
      <c r="GBF73"/>
      <c r="GBG73"/>
      <c r="GBH73"/>
      <c r="GBI73"/>
      <c r="GBJ73"/>
      <c r="GBK73"/>
      <c r="GBL73"/>
      <c r="GBM73"/>
      <c r="GBN73"/>
      <c r="GBO73"/>
      <c r="GBP73"/>
      <c r="GBQ73"/>
      <c r="GBR73"/>
      <c r="GBS73"/>
      <c r="GBT73"/>
      <c r="GBU73"/>
      <c r="GBV73"/>
      <c r="GBW73"/>
      <c r="GBX73"/>
      <c r="GBY73"/>
      <c r="GBZ73"/>
      <c r="GCA73"/>
      <c r="GCB73"/>
      <c r="GCC73"/>
      <c r="GCD73"/>
      <c r="GCE73"/>
      <c r="GCF73"/>
      <c r="GCG73"/>
      <c r="GCH73"/>
      <c r="GCI73"/>
      <c r="GCJ73"/>
      <c r="GCK73"/>
      <c r="GCL73"/>
      <c r="GCM73"/>
      <c r="GCN73"/>
      <c r="GCO73"/>
      <c r="GCP73"/>
      <c r="GCQ73"/>
      <c r="GCR73"/>
      <c r="GCS73"/>
      <c r="GCT73"/>
      <c r="GCU73"/>
      <c r="GCV73"/>
      <c r="GCW73"/>
      <c r="GCX73"/>
      <c r="GCY73"/>
      <c r="GCZ73"/>
      <c r="GDA73"/>
      <c r="GDB73"/>
      <c r="GDC73"/>
      <c r="GDD73"/>
      <c r="GDE73"/>
      <c r="GDF73"/>
      <c r="GDG73"/>
      <c r="GDH73"/>
      <c r="GDI73"/>
      <c r="GDJ73"/>
      <c r="GDK73"/>
      <c r="GDL73"/>
      <c r="GDM73"/>
      <c r="GDN73"/>
      <c r="GDO73"/>
      <c r="GDP73"/>
      <c r="GDQ73"/>
      <c r="GDR73"/>
      <c r="GDS73"/>
      <c r="GDT73"/>
      <c r="GDU73"/>
      <c r="GDV73"/>
      <c r="GDW73"/>
      <c r="GDX73"/>
      <c r="GDY73"/>
      <c r="GDZ73"/>
      <c r="GEA73"/>
      <c r="GEB73"/>
      <c r="GEC73"/>
      <c r="GED73"/>
      <c r="GEE73"/>
      <c r="GEF73"/>
      <c r="GEG73"/>
      <c r="GEH73"/>
      <c r="GEI73"/>
      <c r="GEJ73"/>
      <c r="GEK73"/>
      <c r="GEL73"/>
      <c r="GEM73"/>
      <c r="GEN73"/>
      <c r="GEO73"/>
      <c r="GEP73"/>
      <c r="GEQ73"/>
      <c r="GER73"/>
      <c r="GES73"/>
      <c r="GET73"/>
      <c r="GEU73"/>
      <c r="GEV73"/>
      <c r="GEW73"/>
      <c r="GEX73"/>
      <c r="GEY73"/>
      <c r="GEZ73"/>
      <c r="GFA73"/>
      <c r="GFB73"/>
      <c r="GFC73"/>
      <c r="GFD73"/>
      <c r="GFE73"/>
      <c r="GFF73"/>
      <c r="GFG73"/>
      <c r="GFH73"/>
      <c r="GFI73"/>
      <c r="GFJ73"/>
      <c r="GFK73"/>
      <c r="GFL73"/>
      <c r="GFM73"/>
      <c r="GFN73"/>
      <c r="GFO73"/>
      <c r="GFP73"/>
      <c r="GFQ73"/>
      <c r="GFR73"/>
      <c r="GFS73"/>
      <c r="GFT73"/>
      <c r="GFU73"/>
      <c r="GFV73"/>
      <c r="GFW73"/>
      <c r="GFX73"/>
      <c r="GFY73"/>
      <c r="GFZ73"/>
      <c r="GGA73"/>
      <c r="GGB73"/>
      <c r="GGC73"/>
      <c r="GGD73"/>
      <c r="GGE73"/>
      <c r="GGF73"/>
      <c r="GGG73"/>
      <c r="GGH73"/>
      <c r="GGI73"/>
      <c r="GGJ73"/>
      <c r="GGK73"/>
      <c r="GGL73"/>
      <c r="GGM73"/>
      <c r="GGN73"/>
      <c r="GGO73"/>
      <c r="GGP73"/>
      <c r="GGQ73"/>
      <c r="GGR73"/>
      <c r="GGS73"/>
      <c r="GGT73"/>
      <c r="GGU73"/>
      <c r="GGV73"/>
      <c r="GGW73"/>
      <c r="GGX73"/>
      <c r="GGY73"/>
      <c r="GGZ73"/>
      <c r="GHA73"/>
      <c r="GHB73"/>
      <c r="GHC73"/>
      <c r="GHD73"/>
      <c r="GHE73"/>
      <c r="GHF73"/>
      <c r="GHG73"/>
      <c r="GHH73"/>
      <c r="GHI73"/>
      <c r="GHJ73"/>
      <c r="GHK73"/>
      <c r="GHL73"/>
      <c r="GHM73"/>
      <c r="GHN73"/>
      <c r="GHO73"/>
      <c r="GHP73"/>
      <c r="GHQ73"/>
      <c r="GHR73"/>
      <c r="GHS73"/>
      <c r="GHT73"/>
      <c r="GHU73"/>
      <c r="GHV73"/>
      <c r="GHW73"/>
      <c r="GHX73"/>
      <c r="GHY73"/>
      <c r="GHZ73"/>
      <c r="GIA73"/>
      <c r="GIB73"/>
      <c r="GIC73"/>
      <c r="GID73"/>
      <c r="GIE73"/>
      <c r="GIF73"/>
      <c r="GIG73"/>
      <c r="GIH73"/>
      <c r="GII73"/>
      <c r="GIJ73"/>
      <c r="GIK73"/>
      <c r="GIL73"/>
      <c r="GIM73"/>
      <c r="GIN73"/>
      <c r="GIO73"/>
      <c r="GIP73"/>
      <c r="GIQ73"/>
      <c r="GIR73"/>
      <c r="GIS73"/>
      <c r="GIT73"/>
      <c r="GIU73"/>
      <c r="GIV73"/>
      <c r="GIW73"/>
      <c r="GIX73"/>
      <c r="GIY73"/>
      <c r="GIZ73"/>
      <c r="GJA73"/>
      <c r="GJB73"/>
      <c r="GJC73"/>
      <c r="GJD73"/>
      <c r="GJE73"/>
      <c r="GJF73"/>
      <c r="GJG73"/>
      <c r="GJH73"/>
      <c r="GJI73"/>
      <c r="GJJ73"/>
      <c r="GJK73"/>
      <c r="GJL73"/>
      <c r="GJM73"/>
      <c r="GJN73"/>
      <c r="GJO73"/>
      <c r="GJP73"/>
      <c r="GJQ73"/>
      <c r="GJR73"/>
      <c r="GJS73"/>
      <c r="GJT73"/>
      <c r="GJU73"/>
      <c r="GJV73"/>
      <c r="GJW73"/>
      <c r="GJX73"/>
      <c r="GJY73"/>
      <c r="GJZ73"/>
      <c r="GKA73"/>
      <c r="GKB73"/>
      <c r="GKC73"/>
      <c r="GKD73"/>
      <c r="GKE73"/>
      <c r="GKF73"/>
      <c r="GKG73"/>
      <c r="GKH73"/>
      <c r="GKI73"/>
      <c r="GKJ73"/>
      <c r="GKK73"/>
      <c r="GKL73"/>
      <c r="GKM73"/>
      <c r="GKN73"/>
      <c r="GKO73"/>
      <c r="GKP73"/>
      <c r="GKQ73"/>
      <c r="GKR73"/>
      <c r="GKS73"/>
      <c r="GKT73"/>
      <c r="GKU73"/>
      <c r="GKV73"/>
      <c r="GKW73"/>
      <c r="GKX73"/>
      <c r="GKY73"/>
      <c r="GKZ73"/>
      <c r="GLA73"/>
      <c r="GLB73"/>
      <c r="GLC73"/>
      <c r="GLD73"/>
      <c r="GLE73"/>
      <c r="GLF73"/>
      <c r="GLG73"/>
      <c r="GLH73"/>
      <c r="GLI73"/>
      <c r="GLJ73"/>
      <c r="GLK73"/>
      <c r="GLL73"/>
      <c r="GLM73"/>
      <c r="GLN73"/>
      <c r="GLO73"/>
      <c r="GLP73"/>
      <c r="GLQ73"/>
      <c r="GLR73"/>
      <c r="GLS73"/>
      <c r="GLT73"/>
      <c r="GLU73"/>
      <c r="GLV73"/>
      <c r="GLW73"/>
      <c r="GLX73"/>
      <c r="GLY73"/>
      <c r="GLZ73"/>
      <c r="GMA73"/>
      <c r="GMB73"/>
      <c r="GMC73"/>
      <c r="GMD73"/>
      <c r="GME73"/>
      <c r="GMF73"/>
      <c r="GMG73"/>
      <c r="GMH73"/>
      <c r="GMI73"/>
      <c r="GMJ73"/>
      <c r="GMK73"/>
      <c r="GML73"/>
      <c r="GMM73"/>
      <c r="GMN73"/>
      <c r="GMO73"/>
      <c r="GMP73"/>
      <c r="GMQ73"/>
      <c r="GMR73"/>
      <c r="GMS73"/>
      <c r="GMT73"/>
      <c r="GMU73"/>
      <c r="GMV73"/>
      <c r="GMW73"/>
      <c r="GMX73"/>
      <c r="GMY73"/>
      <c r="GMZ73"/>
      <c r="GNA73"/>
      <c r="GNB73"/>
      <c r="GNC73"/>
      <c r="GND73"/>
      <c r="GNE73"/>
      <c r="GNF73"/>
      <c r="GNG73"/>
      <c r="GNH73"/>
      <c r="GNI73"/>
      <c r="GNJ73"/>
      <c r="GNK73"/>
      <c r="GNL73"/>
      <c r="GNM73"/>
      <c r="GNN73"/>
      <c r="GNO73"/>
      <c r="GNP73"/>
      <c r="GNQ73"/>
      <c r="GNR73"/>
      <c r="GNS73"/>
      <c r="GNT73"/>
      <c r="GNU73"/>
      <c r="GNV73"/>
      <c r="GNW73"/>
      <c r="GNX73"/>
      <c r="GNY73"/>
      <c r="GNZ73"/>
      <c r="GOA73"/>
      <c r="GOB73"/>
      <c r="GOC73"/>
      <c r="GOD73"/>
      <c r="GOE73"/>
      <c r="GOF73"/>
      <c r="GOG73"/>
      <c r="GOH73"/>
      <c r="GOI73"/>
      <c r="GOJ73"/>
      <c r="GOK73"/>
      <c r="GOL73"/>
      <c r="GOM73"/>
      <c r="GON73"/>
      <c r="GOO73"/>
      <c r="GOP73"/>
      <c r="GOQ73"/>
      <c r="GOR73"/>
      <c r="GOS73"/>
      <c r="GOT73"/>
      <c r="GOU73"/>
      <c r="GOV73"/>
      <c r="GOW73"/>
      <c r="GOX73"/>
      <c r="GOY73"/>
      <c r="GOZ73"/>
      <c r="GPA73"/>
      <c r="GPB73"/>
      <c r="GPC73"/>
      <c r="GPD73"/>
      <c r="GPE73"/>
      <c r="GPF73"/>
      <c r="GPG73"/>
      <c r="GPH73"/>
      <c r="GPI73"/>
      <c r="GPJ73"/>
      <c r="GPK73"/>
      <c r="GPL73"/>
      <c r="GPM73"/>
      <c r="GPN73"/>
      <c r="GPO73"/>
      <c r="GPP73"/>
      <c r="GPQ73"/>
      <c r="GPR73"/>
      <c r="GPS73"/>
      <c r="GPT73"/>
      <c r="GPU73"/>
      <c r="GPV73"/>
      <c r="GPW73"/>
      <c r="GPX73"/>
      <c r="GPY73"/>
      <c r="GPZ73"/>
      <c r="GQA73"/>
      <c r="GQB73"/>
      <c r="GQC73"/>
      <c r="GQD73"/>
      <c r="GQE73"/>
      <c r="GQF73"/>
      <c r="GQG73"/>
      <c r="GQH73"/>
      <c r="GQI73"/>
      <c r="GQJ73"/>
      <c r="GQK73"/>
      <c r="GQL73"/>
      <c r="GQM73"/>
      <c r="GQN73"/>
      <c r="GQO73"/>
      <c r="GQP73"/>
      <c r="GQQ73"/>
      <c r="GQR73"/>
      <c r="GQS73"/>
      <c r="GQT73"/>
      <c r="GQU73"/>
      <c r="GQV73"/>
      <c r="GQW73"/>
      <c r="GQX73"/>
      <c r="GQY73"/>
      <c r="GQZ73"/>
      <c r="GRA73"/>
      <c r="GRB73"/>
      <c r="GRC73"/>
      <c r="GRD73"/>
      <c r="GRE73"/>
      <c r="GRF73"/>
      <c r="GRG73"/>
      <c r="GRH73"/>
      <c r="GRI73"/>
      <c r="GRJ73"/>
      <c r="GRK73"/>
      <c r="GRL73"/>
      <c r="GRM73"/>
      <c r="GRN73"/>
      <c r="GRO73"/>
      <c r="GRP73"/>
      <c r="GRQ73"/>
      <c r="GRR73"/>
      <c r="GRS73"/>
      <c r="GRT73"/>
      <c r="GRU73"/>
      <c r="GRV73"/>
      <c r="GRW73"/>
      <c r="GRX73"/>
      <c r="GRY73"/>
      <c r="GRZ73"/>
      <c r="GSA73"/>
      <c r="GSB73"/>
      <c r="GSC73"/>
      <c r="GSD73"/>
      <c r="GSE73"/>
      <c r="GSF73"/>
      <c r="GSG73"/>
      <c r="GSH73"/>
      <c r="GSI73"/>
      <c r="GSJ73"/>
      <c r="GSK73"/>
      <c r="GSL73"/>
      <c r="GSM73"/>
      <c r="GSN73"/>
      <c r="GSO73"/>
      <c r="GSP73"/>
      <c r="GSQ73"/>
      <c r="GSR73"/>
      <c r="GSS73"/>
      <c r="GST73"/>
      <c r="GSU73"/>
      <c r="GSV73"/>
      <c r="GSW73"/>
      <c r="GSX73"/>
      <c r="GSY73"/>
      <c r="GSZ73"/>
      <c r="GTA73"/>
      <c r="GTB73"/>
      <c r="GTC73"/>
      <c r="GTD73"/>
      <c r="GTE73"/>
      <c r="GTF73"/>
      <c r="GTG73"/>
      <c r="GTH73"/>
      <c r="GTI73"/>
      <c r="GTJ73"/>
      <c r="GTK73"/>
      <c r="GTL73"/>
      <c r="GTM73"/>
      <c r="GTN73"/>
      <c r="GTO73"/>
      <c r="GTP73"/>
      <c r="GTQ73"/>
      <c r="GTR73"/>
      <c r="GTS73"/>
      <c r="GTT73"/>
      <c r="GTU73"/>
      <c r="GTV73"/>
      <c r="GTW73"/>
      <c r="GTX73"/>
      <c r="GTY73"/>
      <c r="GTZ73"/>
      <c r="GUA73"/>
      <c r="GUB73"/>
      <c r="GUC73"/>
      <c r="GUD73"/>
      <c r="GUE73"/>
      <c r="GUF73"/>
      <c r="GUG73"/>
      <c r="GUH73"/>
      <c r="GUI73"/>
      <c r="GUJ73"/>
      <c r="GUK73"/>
      <c r="GUL73"/>
      <c r="GUM73"/>
      <c r="GUN73"/>
      <c r="GUO73"/>
      <c r="GUP73"/>
      <c r="GUQ73"/>
      <c r="GUR73"/>
      <c r="GUS73"/>
      <c r="GUT73"/>
      <c r="GUU73"/>
      <c r="GUV73"/>
      <c r="GUW73"/>
      <c r="GUX73"/>
      <c r="GUY73"/>
      <c r="GUZ73"/>
      <c r="GVA73"/>
      <c r="GVB73"/>
      <c r="GVC73"/>
      <c r="GVD73"/>
      <c r="GVE73"/>
      <c r="GVF73"/>
      <c r="GVG73"/>
      <c r="GVH73"/>
      <c r="GVI73"/>
      <c r="GVJ73"/>
      <c r="GVK73"/>
      <c r="GVL73"/>
      <c r="GVM73"/>
      <c r="GVN73"/>
      <c r="GVO73"/>
      <c r="GVP73"/>
      <c r="GVQ73"/>
      <c r="GVR73"/>
      <c r="GVS73"/>
      <c r="GVT73"/>
      <c r="GVU73"/>
      <c r="GVV73"/>
      <c r="GVW73"/>
      <c r="GVX73"/>
      <c r="GVY73"/>
      <c r="GVZ73"/>
      <c r="GWA73"/>
      <c r="GWB73"/>
      <c r="GWC73"/>
      <c r="GWD73"/>
      <c r="GWE73"/>
      <c r="GWF73"/>
      <c r="GWG73"/>
      <c r="GWH73"/>
      <c r="GWI73"/>
      <c r="GWJ73"/>
      <c r="GWK73"/>
      <c r="GWL73"/>
      <c r="GWM73"/>
      <c r="GWN73"/>
      <c r="GWO73"/>
      <c r="GWP73"/>
      <c r="GWQ73"/>
      <c r="GWR73"/>
      <c r="GWS73"/>
      <c r="GWT73"/>
      <c r="GWU73"/>
      <c r="GWV73"/>
      <c r="GWW73"/>
      <c r="GWX73"/>
      <c r="GWY73"/>
      <c r="GWZ73"/>
      <c r="GXA73"/>
      <c r="GXB73"/>
      <c r="GXC73"/>
      <c r="GXD73"/>
      <c r="GXE73"/>
      <c r="GXF73"/>
      <c r="GXG73"/>
      <c r="GXH73"/>
      <c r="GXI73"/>
      <c r="GXJ73"/>
      <c r="GXK73"/>
      <c r="GXL73"/>
      <c r="GXM73"/>
      <c r="GXN73"/>
      <c r="GXO73"/>
      <c r="GXP73"/>
      <c r="GXQ73"/>
      <c r="GXR73"/>
      <c r="GXS73"/>
      <c r="GXT73"/>
      <c r="GXU73"/>
      <c r="GXV73"/>
      <c r="GXW73"/>
      <c r="GXX73"/>
      <c r="GXY73"/>
      <c r="GXZ73"/>
      <c r="GYA73"/>
      <c r="GYB73"/>
      <c r="GYC73"/>
      <c r="GYD73"/>
      <c r="GYE73"/>
      <c r="GYF73"/>
      <c r="GYG73"/>
      <c r="GYH73"/>
      <c r="GYI73"/>
      <c r="GYJ73"/>
      <c r="GYK73"/>
      <c r="GYL73"/>
      <c r="GYM73"/>
      <c r="GYN73"/>
      <c r="GYO73"/>
      <c r="GYP73"/>
      <c r="GYQ73"/>
      <c r="GYR73"/>
      <c r="GYS73"/>
      <c r="GYT73"/>
      <c r="GYU73"/>
      <c r="GYV73"/>
      <c r="GYW73"/>
      <c r="GYX73"/>
      <c r="GYY73"/>
      <c r="GYZ73"/>
      <c r="GZA73"/>
      <c r="GZB73"/>
      <c r="GZC73"/>
      <c r="GZD73"/>
      <c r="GZE73"/>
      <c r="GZF73"/>
      <c r="GZG73"/>
      <c r="GZH73"/>
      <c r="GZI73"/>
      <c r="GZJ73"/>
      <c r="GZK73"/>
      <c r="GZL73"/>
      <c r="GZM73"/>
      <c r="GZN73"/>
      <c r="GZO73"/>
      <c r="GZP73"/>
      <c r="GZQ73"/>
      <c r="GZR73"/>
      <c r="GZS73"/>
      <c r="GZT73"/>
      <c r="GZU73"/>
      <c r="GZV73"/>
      <c r="GZW73"/>
      <c r="GZX73"/>
      <c r="GZY73"/>
      <c r="GZZ73"/>
      <c r="HAA73"/>
      <c r="HAB73"/>
      <c r="HAC73"/>
      <c r="HAD73"/>
      <c r="HAE73"/>
      <c r="HAF73"/>
      <c r="HAG73"/>
      <c r="HAH73"/>
      <c r="HAI73"/>
      <c r="HAJ73"/>
      <c r="HAK73"/>
      <c r="HAL73"/>
      <c r="HAM73"/>
      <c r="HAN73"/>
      <c r="HAO73"/>
      <c r="HAP73"/>
      <c r="HAQ73"/>
      <c r="HAR73"/>
      <c r="HAS73"/>
      <c r="HAT73"/>
      <c r="HAU73"/>
      <c r="HAV73"/>
      <c r="HAW73"/>
      <c r="HAX73"/>
      <c r="HAY73"/>
      <c r="HAZ73"/>
      <c r="HBA73"/>
      <c r="HBB73"/>
      <c r="HBC73"/>
      <c r="HBD73"/>
      <c r="HBE73"/>
      <c r="HBF73"/>
      <c r="HBG73"/>
      <c r="HBH73"/>
      <c r="HBI73"/>
      <c r="HBJ73"/>
      <c r="HBK73"/>
      <c r="HBL73"/>
      <c r="HBM73"/>
      <c r="HBN73"/>
      <c r="HBO73"/>
      <c r="HBP73"/>
      <c r="HBQ73"/>
      <c r="HBR73"/>
      <c r="HBS73"/>
      <c r="HBT73"/>
      <c r="HBU73"/>
      <c r="HBV73"/>
      <c r="HBW73"/>
      <c r="HBX73"/>
      <c r="HBY73"/>
      <c r="HBZ73"/>
      <c r="HCA73"/>
      <c r="HCB73"/>
      <c r="HCC73"/>
      <c r="HCD73"/>
      <c r="HCE73"/>
      <c r="HCF73"/>
      <c r="HCG73"/>
      <c r="HCH73"/>
      <c r="HCI73"/>
      <c r="HCJ73"/>
      <c r="HCK73"/>
      <c r="HCL73"/>
      <c r="HCM73"/>
      <c r="HCN73"/>
      <c r="HCO73"/>
      <c r="HCP73"/>
      <c r="HCQ73"/>
      <c r="HCR73"/>
      <c r="HCS73"/>
      <c r="HCT73"/>
      <c r="HCU73"/>
      <c r="HCV73"/>
      <c r="HCW73"/>
      <c r="HCX73"/>
      <c r="HCY73"/>
      <c r="HCZ73"/>
      <c r="HDA73"/>
      <c r="HDB73"/>
      <c r="HDC73"/>
      <c r="HDD73"/>
      <c r="HDE73"/>
      <c r="HDF73"/>
      <c r="HDG73"/>
      <c r="HDH73"/>
      <c r="HDI73"/>
      <c r="HDJ73"/>
      <c r="HDK73"/>
      <c r="HDL73"/>
      <c r="HDM73"/>
      <c r="HDN73"/>
      <c r="HDO73"/>
      <c r="HDP73"/>
      <c r="HDQ73"/>
      <c r="HDR73"/>
      <c r="HDS73"/>
      <c r="HDT73"/>
      <c r="HDU73"/>
      <c r="HDV73"/>
      <c r="HDW73"/>
      <c r="HDX73"/>
      <c r="HDY73"/>
      <c r="HDZ73"/>
      <c r="HEA73"/>
      <c r="HEB73"/>
      <c r="HEC73"/>
      <c r="HED73"/>
      <c r="HEE73"/>
      <c r="HEF73"/>
      <c r="HEG73"/>
      <c r="HEH73"/>
      <c r="HEI73"/>
      <c r="HEJ73"/>
      <c r="HEK73"/>
      <c r="HEL73"/>
      <c r="HEM73"/>
      <c r="HEN73"/>
      <c r="HEO73"/>
      <c r="HEP73"/>
      <c r="HEQ73"/>
      <c r="HER73"/>
      <c r="HES73"/>
      <c r="HET73"/>
      <c r="HEU73"/>
      <c r="HEV73"/>
      <c r="HEW73"/>
      <c r="HEX73"/>
      <c r="HEY73"/>
      <c r="HEZ73"/>
      <c r="HFA73"/>
      <c r="HFB73"/>
      <c r="HFC73"/>
      <c r="HFD73"/>
      <c r="HFE73"/>
      <c r="HFF73"/>
      <c r="HFG73"/>
      <c r="HFH73"/>
      <c r="HFI73"/>
      <c r="HFJ73"/>
      <c r="HFK73"/>
      <c r="HFL73"/>
      <c r="HFM73"/>
      <c r="HFN73"/>
      <c r="HFO73"/>
      <c r="HFP73"/>
      <c r="HFQ73"/>
      <c r="HFR73"/>
      <c r="HFS73"/>
      <c r="HFT73"/>
      <c r="HFU73"/>
      <c r="HFV73"/>
      <c r="HFW73"/>
      <c r="HFX73"/>
      <c r="HFY73"/>
      <c r="HFZ73"/>
      <c r="HGA73"/>
      <c r="HGB73"/>
      <c r="HGC73"/>
      <c r="HGD73"/>
      <c r="HGE73"/>
      <c r="HGF73"/>
      <c r="HGG73"/>
      <c r="HGH73"/>
      <c r="HGI73"/>
      <c r="HGJ73"/>
      <c r="HGK73"/>
      <c r="HGL73"/>
      <c r="HGM73"/>
      <c r="HGN73"/>
      <c r="HGO73"/>
      <c r="HGP73"/>
      <c r="HGQ73"/>
      <c r="HGR73"/>
      <c r="HGS73"/>
      <c r="HGT73"/>
      <c r="HGU73"/>
      <c r="HGV73"/>
      <c r="HGW73"/>
      <c r="HGX73"/>
      <c r="HGY73"/>
      <c r="HGZ73"/>
      <c r="HHA73"/>
      <c r="HHB73"/>
      <c r="HHC73"/>
      <c r="HHD73"/>
      <c r="HHE73"/>
      <c r="HHF73"/>
      <c r="HHG73"/>
      <c r="HHH73"/>
      <c r="HHI73"/>
      <c r="HHJ73"/>
      <c r="HHK73"/>
      <c r="HHL73"/>
      <c r="HHM73"/>
      <c r="HHN73"/>
      <c r="HHO73"/>
      <c r="HHP73"/>
      <c r="HHQ73"/>
      <c r="HHR73"/>
      <c r="HHS73"/>
      <c r="HHT73"/>
      <c r="HHU73"/>
      <c r="HHV73"/>
      <c r="HHW73"/>
      <c r="HHX73"/>
      <c r="HHY73"/>
      <c r="HHZ73"/>
      <c r="HIA73"/>
      <c r="HIB73"/>
      <c r="HIC73"/>
      <c r="HID73"/>
      <c r="HIE73"/>
      <c r="HIF73"/>
      <c r="HIG73"/>
      <c r="HIH73"/>
      <c r="HII73"/>
      <c r="HIJ73"/>
      <c r="HIK73"/>
      <c r="HIL73"/>
      <c r="HIM73"/>
      <c r="HIN73"/>
      <c r="HIO73"/>
      <c r="HIP73"/>
      <c r="HIQ73"/>
      <c r="HIR73"/>
      <c r="HIS73"/>
      <c r="HIT73"/>
      <c r="HIU73"/>
      <c r="HIV73"/>
      <c r="HIW73"/>
      <c r="HIX73"/>
      <c r="HIY73"/>
      <c r="HIZ73"/>
      <c r="HJA73"/>
      <c r="HJB73"/>
      <c r="HJC73"/>
      <c r="HJD73"/>
      <c r="HJE73"/>
      <c r="HJF73"/>
      <c r="HJG73"/>
      <c r="HJH73"/>
      <c r="HJI73"/>
      <c r="HJJ73"/>
      <c r="HJK73"/>
      <c r="HJL73"/>
      <c r="HJM73"/>
      <c r="HJN73"/>
      <c r="HJO73"/>
      <c r="HJP73"/>
      <c r="HJQ73"/>
      <c r="HJR73"/>
      <c r="HJS73"/>
      <c r="HJT73"/>
      <c r="HJU73"/>
      <c r="HJV73"/>
      <c r="HJW73"/>
      <c r="HJX73"/>
      <c r="HJY73"/>
      <c r="HJZ73"/>
      <c r="HKA73"/>
      <c r="HKB73"/>
      <c r="HKC73"/>
      <c r="HKD73"/>
      <c r="HKE73"/>
      <c r="HKF73"/>
      <c r="HKG73"/>
      <c r="HKH73"/>
      <c r="HKI73"/>
      <c r="HKJ73"/>
      <c r="HKK73"/>
      <c r="HKL73"/>
      <c r="HKM73"/>
      <c r="HKN73"/>
      <c r="HKO73"/>
      <c r="HKP73"/>
      <c r="HKQ73"/>
      <c r="HKR73"/>
      <c r="HKS73"/>
      <c r="HKT73"/>
      <c r="HKU73"/>
      <c r="HKV73"/>
      <c r="HKW73"/>
      <c r="HKX73"/>
      <c r="HKY73"/>
      <c r="HKZ73"/>
      <c r="HLA73"/>
      <c r="HLB73"/>
      <c r="HLC73"/>
      <c r="HLD73"/>
      <c r="HLE73"/>
      <c r="HLF73"/>
      <c r="HLG73"/>
      <c r="HLH73"/>
      <c r="HLI73"/>
      <c r="HLJ73"/>
      <c r="HLK73"/>
      <c r="HLL73"/>
      <c r="HLM73"/>
      <c r="HLN73"/>
      <c r="HLO73"/>
      <c r="HLP73"/>
      <c r="HLQ73"/>
      <c r="HLR73"/>
      <c r="HLS73"/>
      <c r="HLT73"/>
      <c r="HLU73"/>
      <c r="HLV73"/>
      <c r="HLW73"/>
      <c r="HLX73"/>
      <c r="HLY73"/>
      <c r="HLZ73"/>
      <c r="HMA73"/>
      <c r="HMB73"/>
      <c r="HMC73"/>
      <c r="HMD73"/>
      <c r="HME73"/>
      <c r="HMF73"/>
      <c r="HMG73"/>
      <c r="HMH73"/>
      <c r="HMI73"/>
      <c r="HMJ73"/>
      <c r="HMK73"/>
      <c r="HML73"/>
      <c r="HMM73"/>
      <c r="HMN73"/>
      <c r="HMO73"/>
      <c r="HMP73"/>
      <c r="HMQ73"/>
      <c r="HMR73"/>
      <c r="HMS73"/>
      <c r="HMT73"/>
      <c r="HMU73"/>
      <c r="HMV73"/>
      <c r="HMW73"/>
      <c r="HMX73"/>
      <c r="HMY73"/>
      <c r="HMZ73"/>
      <c r="HNA73"/>
      <c r="HNB73"/>
      <c r="HNC73"/>
      <c r="HND73"/>
      <c r="HNE73"/>
      <c r="HNF73"/>
      <c r="HNG73"/>
      <c r="HNH73"/>
      <c r="HNI73"/>
      <c r="HNJ73"/>
      <c r="HNK73"/>
      <c r="HNL73"/>
      <c r="HNM73"/>
      <c r="HNN73"/>
      <c r="HNO73"/>
      <c r="HNP73"/>
      <c r="HNQ73"/>
      <c r="HNR73"/>
      <c r="HNS73"/>
      <c r="HNT73"/>
      <c r="HNU73"/>
      <c r="HNV73"/>
      <c r="HNW73"/>
      <c r="HNX73"/>
      <c r="HNY73"/>
      <c r="HNZ73"/>
      <c r="HOA73"/>
      <c r="HOB73"/>
      <c r="HOC73"/>
      <c r="HOD73"/>
      <c r="HOE73"/>
      <c r="HOF73"/>
      <c r="HOG73"/>
      <c r="HOH73"/>
      <c r="HOI73"/>
      <c r="HOJ73"/>
      <c r="HOK73"/>
      <c r="HOL73"/>
      <c r="HOM73"/>
      <c r="HON73"/>
      <c r="HOO73"/>
      <c r="HOP73"/>
      <c r="HOQ73"/>
      <c r="HOR73"/>
      <c r="HOS73"/>
      <c r="HOT73"/>
      <c r="HOU73"/>
      <c r="HOV73"/>
      <c r="HOW73"/>
      <c r="HOX73"/>
      <c r="HOY73"/>
      <c r="HOZ73"/>
      <c r="HPA73"/>
      <c r="HPB73"/>
      <c r="HPC73"/>
      <c r="HPD73"/>
      <c r="HPE73"/>
      <c r="HPF73"/>
      <c r="HPG73"/>
      <c r="HPH73"/>
      <c r="HPI73"/>
      <c r="HPJ73"/>
      <c r="HPK73"/>
      <c r="HPL73"/>
      <c r="HPM73"/>
      <c r="HPN73"/>
      <c r="HPO73"/>
      <c r="HPP73"/>
      <c r="HPQ73"/>
      <c r="HPR73"/>
      <c r="HPS73"/>
      <c r="HPT73"/>
      <c r="HPU73"/>
      <c r="HPV73"/>
      <c r="HPW73"/>
      <c r="HPX73"/>
      <c r="HPY73"/>
      <c r="HPZ73"/>
      <c r="HQA73"/>
      <c r="HQB73"/>
      <c r="HQC73"/>
      <c r="HQD73"/>
      <c r="HQE73"/>
      <c r="HQF73"/>
      <c r="HQG73"/>
      <c r="HQH73"/>
      <c r="HQI73"/>
      <c r="HQJ73"/>
      <c r="HQK73"/>
      <c r="HQL73"/>
      <c r="HQM73"/>
      <c r="HQN73"/>
      <c r="HQO73"/>
      <c r="HQP73"/>
      <c r="HQQ73"/>
      <c r="HQR73"/>
      <c r="HQS73"/>
      <c r="HQT73"/>
      <c r="HQU73"/>
      <c r="HQV73"/>
      <c r="HQW73"/>
      <c r="HQX73"/>
      <c r="HQY73"/>
      <c r="HQZ73"/>
      <c r="HRA73"/>
      <c r="HRB73"/>
      <c r="HRC73"/>
      <c r="HRD73"/>
      <c r="HRE73"/>
      <c r="HRF73"/>
      <c r="HRG73"/>
      <c r="HRH73"/>
      <c r="HRI73"/>
      <c r="HRJ73"/>
      <c r="HRK73"/>
      <c r="HRL73"/>
      <c r="HRM73"/>
      <c r="HRN73"/>
      <c r="HRO73"/>
      <c r="HRP73"/>
      <c r="HRQ73"/>
      <c r="HRR73"/>
      <c r="HRS73"/>
      <c r="HRT73"/>
      <c r="HRU73"/>
      <c r="HRV73"/>
      <c r="HRW73"/>
      <c r="HRX73"/>
      <c r="HRY73"/>
      <c r="HRZ73"/>
      <c r="HSA73"/>
      <c r="HSB73"/>
      <c r="HSC73"/>
      <c r="HSD73"/>
      <c r="HSE73"/>
      <c r="HSF73"/>
      <c r="HSG73"/>
      <c r="HSH73"/>
      <c r="HSI73"/>
      <c r="HSJ73"/>
      <c r="HSK73"/>
      <c r="HSL73"/>
      <c r="HSM73"/>
      <c r="HSN73"/>
      <c r="HSO73"/>
      <c r="HSP73"/>
      <c r="HSQ73"/>
      <c r="HSR73"/>
      <c r="HSS73"/>
      <c r="HST73"/>
      <c r="HSU73"/>
      <c r="HSV73"/>
      <c r="HSW73"/>
      <c r="HSX73"/>
      <c r="HSY73"/>
      <c r="HSZ73"/>
      <c r="HTA73"/>
      <c r="HTB73"/>
      <c r="HTC73"/>
      <c r="HTD73"/>
      <c r="HTE73"/>
      <c r="HTF73"/>
      <c r="HTG73"/>
      <c r="HTH73"/>
      <c r="HTI73"/>
      <c r="HTJ73"/>
      <c r="HTK73"/>
      <c r="HTL73"/>
      <c r="HTM73"/>
      <c r="HTN73"/>
      <c r="HTO73"/>
      <c r="HTP73"/>
      <c r="HTQ73"/>
      <c r="HTR73"/>
      <c r="HTS73"/>
      <c r="HTT73"/>
      <c r="HTU73"/>
      <c r="HTV73"/>
      <c r="HTW73"/>
      <c r="HTX73"/>
      <c r="HTY73"/>
      <c r="HTZ73"/>
      <c r="HUA73"/>
      <c r="HUB73"/>
      <c r="HUC73"/>
      <c r="HUD73"/>
      <c r="HUE73"/>
      <c r="HUF73"/>
      <c r="HUG73"/>
      <c r="HUH73"/>
      <c r="HUI73"/>
      <c r="HUJ73"/>
      <c r="HUK73"/>
      <c r="HUL73"/>
      <c r="HUM73"/>
      <c r="HUN73"/>
      <c r="HUO73"/>
      <c r="HUP73"/>
      <c r="HUQ73"/>
      <c r="HUR73"/>
      <c r="HUS73"/>
      <c r="HUT73"/>
      <c r="HUU73"/>
      <c r="HUV73"/>
      <c r="HUW73"/>
      <c r="HUX73"/>
      <c r="HUY73"/>
      <c r="HUZ73"/>
      <c r="HVA73"/>
      <c r="HVB73"/>
      <c r="HVC73"/>
      <c r="HVD73"/>
      <c r="HVE73"/>
      <c r="HVF73"/>
      <c r="HVG73"/>
      <c r="HVH73"/>
      <c r="HVI73"/>
      <c r="HVJ73"/>
      <c r="HVK73"/>
      <c r="HVL73"/>
      <c r="HVM73"/>
      <c r="HVN73"/>
      <c r="HVO73"/>
      <c r="HVP73"/>
      <c r="HVQ73"/>
      <c r="HVR73"/>
      <c r="HVS73"/>
      <c r="HVT73"/>
      <c r="HVU73"/>
      <c r="HVV73"/>
      <c r="HVW73"/>
      <c r="HVX73"/>
      <c r="HVY73"/>
      <c r="HVZ73"/>
      <c r="HWA73"/>
      <c r="HWB73"/>
      <c r="HWC73"/>
      <c r="HWD73"/>
      <c r="HWE73"/>
      <c r="HWF73"/>
      <c r="HWG73"/>
      <c r="HWH73"/>
      <c r="HWI73"/>
      <c r="HWJ73"/>
      <c r="HWK73"/>
      <c r="HWL73"/>
      <c r="HWM73"/>
      <c r="HWN73"/>
      <c r="HWO73"/>
      <c r="HWP73"/>
      <c r="HWQ73"/>
      <c r="HWR73"/>
      <c r="HWS73"/>
      <c r="HWT73"/>
      <c r="HWU73"/>
      <c r="HWV73"/>
      <c r="HWW73"/>
      <c r="HWX73"/>
      <c r="HWY73"/>
      <c r="HWZ73"/>
      <c r="HXA73"/>
      <c r="HXB73"/>
      <c r="HXC73"/>
      <c r="HXD73"/>
      <c r="HXE73"/>
      <c r="HXF73"/>
      <c r="HXG73"/>
      <c r="HXH73"/>
      <c r="HXI73"/>
      <c r="HXJ73"/>
      <c r="HXK73"/>
      <c r="HXL73"/>
      <c r="HXM73"/>
      <c r="HXN73"/>
      <c r="HXO73"/>
      <c r="HXP73"/>
      <c r="HXQ73"/>
      <c r="HXR73"/>
      <c r="HXS73"/>
      <c r="HXT73"/>
      <c r="HXU73"/>
      <c r="HXV73"/>
      <c r="HXW73"/>
      <c r="HXX73"/>
      <c r="HXY73"/>
      <c r="HXZ73"/>
      <c r="HYA73"/>
      <c r="HYB73"/>
      <c r="HYC73"/>
      <c r="HYD73"/>
      <c r="HYE73"/>
      <c r="HYF73"/>
      <c r="HYG73"/>
      <c r="HYH73"/>
      <c r="HYI73"/>
      <c r="HYJ73"/>
      <c r="HYK73"/>
      <c r="HYL73"/>
      <c r="HYM73"/>
      <c r="HYN73"/>
      <c r="HYO73"/>
      <c r="HYP73"/>
      <c r="HYQ73"/>
      <c r="HYR73"/>
      <c r="HYS73"/>
      <c r="HYT73"/>
      <c r="HYU73"/>
      <c r="HYV73"/>
      <c r="HYW73"/>
      <c r="HYX73"/>
      <c r="HYY73"/>
      <c r="HYZ73"/>
      <c r="HZA73"/>
      <c r="HZB73"/>
      <c r="HZC73"/>
      <c r="HZD73"/>
      <c r="HZE73"/>
      <c r="HZF73"/>
      <c r="HZG73"/>
      <c r="HZH73"/>
      <c r="HZI73"/>
      <c r="HZJ73"/>
      <c r="HZK73"/>
      <c r="HZL73"/>
      <c r="HZM73"/>
      <c r="HZN73"/>
      <c r="HZO73"/>
      <c r="HZP73"/>
      <c r="HZQ73"/>
      <c r="HZR73"/>
      <c r="HZS73"/>
      <c r="HZT73"/>
      <c r="HZU73"/>
      <c r="HZV73"/>
      <c r="HZW73"/>
      <c r="HZX73"/>
      <c r="HZY73"/>
      <c r="HZZ73"/>
      <c r="IAA73"/>
      <c r="IAB73"/>
      <c r="IAC73"/>
      <c r="IAD73"/>
      <c r="IAE73"/>
      <c r="IAF73"/>
      <c r="IAG73"/>
      <c r="IAH73"/>
      <c r="IAI73"/>
      <c r="IAJ73"/>
      <c r="IAK73"/>
      <c r="IAL73"/>
      <c r="IAM73"/>
      <c r="IAN73"/>
      <c r="IAO73"/>
      <c r="IAP73"/>
      <c r="IAQ73"/>
      <c r="IAR73"/>
      <c r="IAS73"/>
      <c r="IAT73"/>
      <c r="IAU73"/>
      <c r="IAV73"/>
      <c r="IAW73"/>
      <c r="IAX73"/>
      <c r="IAY73"/>
      <c r="IAZ73"/>
      <c r="IBA73"/>
      <c r="IBB73"/>
      <c r="IBC73"/>
      <c r="IBD73"/>
      <c r="IBE73"/>
      <c r="IBF73"/>
      <c r="IBG73"/>
      <c r="IBH73"/>
      <c r="IBI73"/>
      <c r="IBJ73"/>
      <c r="IBK73"/>
      <c r="IBL73"/>
      <c r="IBM73"/>
      <c r="IBN73"/>
      <c r="IBO73"/>
      <c r="IBP73"/>
      <c r="IBQ73"/>
      <c r="IBR73"/>
      <c r="IBS73"/>
      <c r="IBT73"/>
      <c r="IBU73"/>
      <c r="IBV73"/>
      <c r="IBW73"/>
      <c r="IBX73"/>
      <c r="IBY73"/>
      <c r="IBZ73"/>
      <c r="ICA73"/>
      <c r="ICB73"/>
      <c r="ICC73"/>
      <c r="ICD73"/>
      <c r="ICE73"/>
      <c r="ICF73"/>
      <c r="ICG73"/>
      <c r="ICH73"/>
      <c r="ICI73"/>
      <c r="ICJ73"/>
      <c r="ICK73"/>
      <c r="ICL73"/>
      <c r="ICM73"/>
      <c r="ICN73"/>
      <c r="ICO73"/>
      <c r="ICP73"/>
      <c r="ICQ73"/>
      <c r="ICR73"/>
      <c r="ICS73"/>
      <c r="ICT73"/>
      <c r="ICU73"/>
      <c r="ICV73"/>
      <c r="ICW73"/>
      <c r="ICX73"/>
      <c r="ICY73"/>
      <c r="ICZ73"/>
      <c r="IDA73"/>
      <c r="IDB73"/>
      <c r="IDC73"/>
      <c r="IDD73"/>
      <c r="IDE73"/>
      <c r="IDF73"/>
      <c r="IDG73"/>
      <c r="IDH73"/>
      <c r="IDI73"/>
      <c r="IDJ73"/>
      <c r="IDK73"/>
      <c r="IDL73"/>
      <c r="IDM73"/>
      <c r="IDN73"/>
      <c r="IDO73"/>
      <c r="IDP73"/>
      <c r="IDQ73"/>
      <c r="IDR73"/>
      <c r="IDS73"/>
      <c r="IDT73"/>
      <c r="IDU73"/>
      <c r="IDV73"/>
      <c r="IDW73"/>
      <c r="IDX73"/>
      <c r="IDY73"/>
      <c r="IDZ73"/>
      <c r="IEA73"/>
      <c r="IEB73"/>
      <c r="IEC73"/>
      <c r="IED73"/>
      <c r="IEE73"/>
      <c r="IEF73"/>
      <c r="IEG73"/>
      <c r="IEH73"/>
      <c r="IEI73"/>
      <c r="IEJ73"/>
      <c r="IEK73"/>
      <c r="IEL73"/>
      <c r="IEM73"/>
      <c r="IEN73"/>
      <c r="IEO73"/>
      <c r="IEP73"/>
      <c r="IEQ73"/>
      <c r="IER73"/>
      <c r="IES73"/>
      <c r="IET73"/>
      <c r="IEU73"/>
      <c r="IEV73"/>
      <c r="IEW73"/>
      <c r="IEX73"/>
      <c r="IEY73"/>
      <c r="IEZ73"/>
      <c r="IFA73"/>
      <c r="IFB73"/>
      <c r="IFC73"/>
      <c r="IFD73"/>
      <c r="IFE73"/>
      <c r="IFF73"/>
      <c r="IFG73"/>
      <c r="IFH73"/>
      <c r="IFI73"/>
      <c r="IFJ73"/>
      <c r="IFK73"/>
      <c r="IFL73"/>
      <c r="IFM73"/>
      <c r="IFN73"/>
      <c r="IFO73"/>
      <c r="IFP73"/>
      <c r="IFQ73"/>
      <c r="IFR73"/>
      <c r="IFS73"/>
      <c r="IFT73"/>
      <c r="IFU73"/>
      <c r="IFV73"/>
      <c r="IFW73"/>
      <c r="IFX73"/>
      <c r="IFY73"/>
      <c r="IFZ73"/>
      <c r="IGA73"/>
      <c r="IGB73"/>
      <c r="IGC73"/>
      <c r="IGD73"/>
      <c r="IGE73"/>
      <c r="IGF73"/>
      <c r="IGG73"/>
      <c r="IGH73"/>
      <c r="IGI73"/>
      <c r="IGJ73"/>
      <c r="IGK73"/>
      <c r="IGL73"/>
      <c r="IGM73"/>
      <c r="IGN73"/>
      <c r="IGO73"/>
      <c r="IGP73"/>
      <c r="IGQ73"/>
      <c r="IGR73"/>
      <c r="IGS73"/>
      <c r="IGT73"/>
      <c r="IGU73"/>
      <c r="IGV73"/>
      <c r="IGW73"/>
      <c r="IGX73"/>
      <c r="IGY73"/>
      <c r="IGZ73"/>
      <c r="IHA73"/>
      <c r="IHB73"/>
      <c r="IHC73"/>
      <c r="IHD73"/>
      <c r="IHE73"/>
      <c r="IHF73"/>
      <c r="IHG73"/>
      <c r="IHH73"/>
      <c r="IHI73"/>
      <c r="IHJ73"/>
      <c r="IHK73"/>
      <c r="IHL73"/>
      <c r="IHM73"/>
      <c r="IHN73"/>
      <c r="IHO73"/>
      <c r="IHP73"/>
      <c r="IHQ73"/>
      <c r="IHR73"/>
      <c r="IHS73"/>
      <c r="IHT73"/>
      <c r="IHU73"/>
      <c r="IHV73"/>
      <c r="IHW73"/>
      <c r="IHX73"/>
      <c r="IHY73"/>
      <c r="IHZ73"/>
      <c r="IIA73"/>
      <c r="IIB73"/>
      <c r="IIC73"/>
      <c r="IID73"/>
      <c r="IIE73"/>
      <c r="IIF73"/>
      <c r="IIG73"/>
      <c r="IIH73"/>
      <c r="III73"/>
      <c r="IIJ73"/>
      <c r="IIK73"/>
      <c r="IIL73"/>
      <c r="IIM73"/>
      <c r="IIN73"/>
      <c r="IIO73"/>
      <c r="IIP73"/>
      <c r="IIQ73"/>
      <c r="IIR73"/>
      <c r="IIS73"/>
      <c r="IIT73"/>
      <c r="IIU73"/>
      <c r="IIV73"/>
      <c r="IIW73"/>
      <c r="IIX73"/>
      <c r="IIY73"/>
      <c r="IIZ73"/>
      <c r="IJA73"/>
      <c r="IJB73"/>
      <c r="IJC73"/>
      <c r="IJD73"/>
      <c r="IJE73"/>
      <c r="IJF73"/>
      <c r="IJG73"/>
      <c r="IJH73"/>
      <c r="IJI73"/>
      <c r="IJJ73"/>
      <c r="IJK73"/>
      <c r="IJL73"/>
      <c r="IJM73"/>
      <c r="IJN73"/>
      <c r="IJO73"/>
      <c r="IJP73"/>
      <c r="IJQ73"/>
      <c r="IJR73"/>
      <c r="IJS73"/>
      <c r="IJT73"/>
      <c r="IJU73"/>
      <c r="IJV73"/>
      <c r="IJW73"/>
      <c r="IJX73"/>
      <c r="IJY73"/>
      <c r="IJZ73"/>
      <c r="IKA73"/>
      <c r="IKB73"/>
      <c r="IKC73"/>
      <c r="IKD73"/>
      <c r="IKE73"/>
      <c r="IKF73"/>
      <c r="IKG73"/>
      <c r="IKH73"/>
      <c r="IKI73"/>
      <c r="IKJ73"/>
      <c r="IKK73"/>
      <c r="IKL73"/>
      <c r="IKM73"/>
      <c r="IKN73"/>
      <c r="IKO73"/>
      <c r="IKP73"/>
      <c r="IKQ73"/>
      <c r="IKR73"/>
      <c r="IKS73"/>
      <c r="IKT73"/>
      <c r="IKU73"/>
      <c r="IKV73"/>
      <c r="IKW73"/>
      <c r="IKX73"/>
      <c r="IKY73"/>
      <c r="IKZ73"/>
      <c r="ILA73"/>
      <c r="ILB73"/>
      <c r="ILC73"/>
      <c r="ILD73"/>
      <c r="ILE73"/>
      <c r="ILF73"/>
      <c r="ILG73"/>
      <c r="ILH73"/>
      <c r="ILI73"/>
      <c r="ILJ73"/>
      <c r="ILK73"/>
      <c r="ILL73"/>
      <c r="ILM73"/>
      <c r="ILN73"/>
      <c r="ILO73"/>
      <c r="ILP73"/>
      <c r="ILQ73"/>
      <c r="ILR73"/>
      <c r="ILS73"/>
      <c r="ILT73"/>
      <c r="ILU73"/>
      <c r="ILV73"/>
      <c r="ILW73"/>
      <c r="ILX73"/>
      <c r="ILY73"/>
      <c r="ILZ73"/>
      <c r="IMA73"/>
      <c r="IMB73"/>
      <c r="IMC73"/>
      <c r="IMD73"/>
      <c r="IME73"/>
      <c r="IMF73"/>
      <c r="IMG73"/>
      <c r="IMH73"/>
      <c r="IMI73"/>
      <c r="IMJ73"/>
      <c r="IMK73"/>
      <c r="IML73"/>
      <c r="IMM73"/>
      <c r="IMN73"/>
      <c r="IMO73"/>
      <c r="IMP73"/>
      <c r="IMQ73"/>
      <c r="IMR73"/>
      <c r="IMS73"/>
      <c r="IMT73"/>
      <c r="IMU73"/>
      <c r="IMV73"/>
      <c r="IMW73"/>
      <c r="IMX73"/>
      <c r="IMY73"/>
      <c r="IMZ73"/>
      <c r="INA73"/>
      <c r="INB73"/>
      <c r="INC73"/>
      <c r="IND73"/>
      <c r="INE73"/>
      <c r="INF73"/>
      <c r="ING73"/>
      <c r="INH73"/>
      <c r="INI73"/>
      <c r="INJ73"/>
      <c r="INK73"/>
      <c r="INL73"/>
      <c r="INM73"/>
      <c r="INN73"/>
      <c r="INO73"/>
      <c r="INP73"/>
      <c r="INQ73"/>
      <c r="INR73"/>
      <c r="INS73"/>
      <c r="INT73"/>
      <c r="INU73"/>
      <c r="INV73"/>
      <c r="INW73"/>
      <c r="INX73"/>
      <c r="INY73"/>
      <c r="INZ73"/>
      <c r="IOA73"/>
      <c r="IOB73"/>
      <c r="IOC73"/>
      <c r="IOD73"/>
      <c r="IOE73"/>
      <c r="IOF73"/>
      <c r="IOG73"/>
      <c r="IOH73"/>
      <c r="IOI73"/>
      <c r="IOJ73"/>
      <c r="IOK73"/>
      <c r="IOL73"/>
      <c r="IOM73"/>
      <c r="ION73"/>
      <c r="IOO73"/>
      <c r="IOP73"/>
      <c r="IOQ73"/>
      <c r="IOR73"/>
      <c r="IOS73"/>
      <c r="IOT73"/>
      <c r="IOU73"/>
      <c r="IOV73"/>
      <c r="IOW73"/>
      <c r="IOX73"/>
      <c r="IOY73"/>
      <c r="IOZ73"/>
      <c r="IPA73"/>
      <c r="IPB73"/>
      <c r="IPC73"/>
      <c r="IPD73"/>
      <c r="IPE73"/>
      <c r="IPF73"/>
      <c r="IPG73"/>
      <c r="IPH73"/>
      <c r="IPI73"/>
      <c r="IPJ73"/>
      <c r="IPK73"/>
      <c r="IPL73"/>
      <c r="IPM73"/>
      <c r="IPN73"/>
      <c r="IPO73"/>
      <c r="IPP73"/>
      <c r="IPQ73"/>
      <c r="IPR73"/>
      <c r="IPS73"/>
      <c r="IPT73"/>
      <c r="IPU73"/>
      <c r="IPV73"/>
      <c r="IPW73"/>
      <c r="IPX73"/>
      <c r="IPY73"/>
      <c r="IPZ73"/>
      <c r="IQA73"/>
      <c r="IQB73"/>
      <c r="IQC73"/>
      <c r="IQD73"/>
      <c r="IQE73"/>
      <c r="IQF73"/>
      <c r="IQG73"/>
      <c r="IQH73"/>
      <c r="IQI73"/>
      <c r="IQJ73"/>
      <c r="IQK73"/>
      <c r="IQL73"/>
      <c r="IQM73"/>
      <c r="IQN73"/>
      <c r="IQO73"/>
      <c r="IQP73"/>
      <c r="IQQ73"/>
      <c r="IQR73"/>
      <c r="IQS73"/>
      <c r="IQT73"/>
      <c r="IQU73"/>
      <c r="IQV73"/>
      <c r="IQW73"/>
      <c r="IQX73"/>
      <c r="IQY73"/>
      <c r="IQZ73"/>
      <c r="IRA73"/>
      <c r="IRB73"/>
      <c r="IRC73"/>
      <c r="IRD73"/>
      <c r="IRE73"/>
      <c r="IRF73"/>
      <c r="IRG73"/>
      <c r="IRH73"/>
      <c r="IRI73"/>
      <c r="IRJ73"/>
      <c r="IRK73"/>
      <c r="IRL73"/>
      <c r="IRM73"/>
      <c r="IRN73"/>
      <c r="IRO73"/>
      <c r="IRP73"/>
      <c r="IRQ73"/>
      <c r="IRR73"/>
      <c r="IRS73"/>
      <c r="IRT73"/>
      <c r="IRU73"/>
      <c r="IRV73"/>
      <c r="IRW73"/>
      <c r="IRX73"/>
      <c r="IRY73"/>
      <c r="IRZ73"/>
      <c r="ISA73"/>
      <c r="ISB73"/>
      <c r="ISC73"/>
      <c r="ISD73"/>
      <c r="ISE73"/>
      <c r="ISF73"/>
      <c r="ISG73"/>
      <c r="ISH73"/>
      <c r="ISI73"/>
      <c r="ISJ73"/>
      <c r="ISK73"/>
      <c r="ISL73"/>
      <c r="ISM73"/>
      <c r="ISN73"/>
      <c r="ISO73"/>
      <c r="ISP73"/>
      <c r="ISQ73"/>
      <c r="ISR73"/>
      <c r="ISS73"/>
      <c r="IST73"/>
      <c r="ISU73"/>
      <c r="ISV73"/>
      <c r="ISW73"/>
      <c r="ISX73"/>
      <c r="ISY73"/>
      <c r="ISZ73"/>
      <c r="ITA73"/>
      <c r="ITB73"/>
      <c r="ITC73"/>
      <c r="ITD73"/>
      <c r="ITE73"/>
      <c r="ITF73"/>
      <c r="ITG73"/>
      <c r="ITH73"/>
      <c r="ITI73"/>
      <c r="ITJ73"/>
      <c r="ITK73"/>
      <c r="ITL73"/>
      <c r="ITM73"/>
      <c r="ITN73"/>
      <c r="ITO73"/>
      <c r="ITP73"/>
      <c r="ITQ73"/>
      <c r="ITR73"/>
      <c r="ITS73"/>
      <c r="ITT73"/>
      <c r="ITU73"/>
      <c r="ITV73"/>
      <c r="ITW73"/>
      <c r="ITX73"/>
      <c r="ITY73"/>
      <c r="ITZ73"/>
      <c r="IUA73"/>
      <c r="IUB73"/>
      <c r="IUC73"/>
      <c r="IUD73"/>
      <c r="IUE73"/>
      <c r="IUF73"/>
      <c r="IUG73"/>
      <c r="IUH73"/>
      <c r="IUI73"/>
      <c r="IUJ73"/>
      <c r="IUK73"/>
      <c r="IUL73"/>
      <c r="IUM73"/>
      <c r="IUN73"/>
      <c r="IUO73"/>
      <c r="IUP73"/>
      <c r="IUQ73"/>
      <c r="IUR73"/>
      <c r="IUS73"/>
      <c r="IUT73"/>
      <c r="IUU73"/>
      <c r="IUV73"/>
      <c r="IUW73"/>
      <c r="IUX73"/>
      <c r="IUY73"/>
      <c r="IUZ73"/>
      <c r="IVA73"/>
      <c r="IVB73"/>
      <c r="IVC73"/>
      <c r="IVD73"/>
      <c r="IVE73"/>
      <c r="IVF73"/>
      <c r="IVG73"/>
      <c r="IVH73"/>
      <c r="IVI73"/>
      <c r="IVJ73"/>
      <c r="IVK73"/>
      <c r="IVL73"/>
      <c r="IVM73"/>
      <c r="IVN73"/>
      <c r="IVO73"/>
      <c r="IVP73"/>
      <c r="IVQ73"/>
      <c r="IVR73"/>
      <c r="IVS73"/>
      <c r="IVT73"/>
      <c r="IVU73"/>
      <c r="IVV73"/>
      <c r="IVW73"/>
      <c r="IVX73"/>
      <c r="IVY73"/>
      <c r="IVZ73"/>
      <c r="IWA73"/>
      <c r="IWB73"/>
      <c r="IWC73"/>
      <c r="IWD73"/>
      <c r="IWE73"/>
      <c r="IWF73"/>
      <c r="IWG73"/>
      <c r="IWH73"/>
      <c r="IWI73"/>
      <c r="IWJ73"/>
      <c r="IWK73"/>
      <c r="IWL73"/>
      <c r="IWM73"/>
      <c r="IWN73"/>
      <c r="IWO73"/>
      <c r="IWP73"/>
      <c r="IWQ73"/>
      <c r="IWR73"/>
      <c r="IWS73"/>
      <c r="IWT73"/>
      <c r="IWU73"/>
      <c r="IWV73"/>
      <c r="IWW73"/>
      <c r="IWX73"/>
      <c r="IWY73"/>
      <c r="IWZ73"/>
      <c r="IXA73"/>
      <c r="IXB73"/>
      <c r="IXC73"/>
      <c r="IXD73"/>
      <c r="IXE73"/>
      <c r="IXF73"/>
      <c r="IXG73"/>
      <c r="IXH73"/>
      <c r="IXI73"/>
      <c r="IXJ73"/>
      <c r="IXK73"/>
      <c r="IXL73"/>
      <c r="IXM73"/>
      <c r="IXN73"/>
      <c r="IXO73"/>
      <c r="IXP73"/>
      <c r="IXQ73"/>
      <c r="IXR73"/>
      <c r="IXS73"/>
      <c r="IXT73"/>
      <c r="IXU73"/>
      <c r="IXV73"/>
      <c r="IXW73"/>
      <c r="IXX73"/>
      <c r="IXY73"/>
      <c r="IXZ73"/>
      <c r="IYA73"/>
      <c r="IYB73"/>
      <c r="IYC73"/>
      <c r="IYD73"/>
      <c r="IYE73"/>
      <c r="IYF73"/>
      <c r="IYG73"/>
      <c r="IYH73"/>
      <c r="IYI73"/>
      <c r="IYJ73"/>
      <c r="IYK73"/>
      <c r="IYL73"/>
      <c r="IYM73"/>
      <c r="IYN73"/>
      <c r="IYO73"/>
      <c r="IYP73"/>
      <c r="IYQ73"/>
      <c r="IYR73"/>
      <c r="IYS73"/>
      <c r="IYT73"/>
      <c r="IYU73"/>
      <c r="IYV73"/>
      <c r="IYW73"/>
      <c r="IYX73"/>
      <c r="IYY73"/>
      <c r="IYZ73"/>
      <c r="IZA73"/>
      <c r="IZB73"/>
      <c r="IZC73"/>
      <c r="IZD73"/>
      <c r="IZE73"/>
      <c r="IZF73"/>
      <c r="IZG73"/>
      <c r="IZH73"/>
      <c r="IZI73"/>
      <c r="IZJ73"/>
      <c r="IZK73"/>
      <c r="IZL73"/>
      <c r="IZM73"/>
      <c r="IZN73"/>
      <c r="IZO73"/>
      <c r="IZP73"/>
      <c r="IZQ73"/>
      <c r="IZR73"/>
      <c r="IZS73"/>
      <c r="IZT73"/>
      <c r="IZU73"/>
      <c r="IZV73"/>
      <c r="IZW73"/>
      <c r="IZX73"/>
      <c r="IZY73"/>
      <c r="IZZ73"/>
      <c r="JAA73"/>
      <c r="JAB73"/>
      <c r="JAC73"/>
      <c r="JAD73"/>
      <c r="JAE73"/>
      <c r="JAF73"/>
      <c r="JAG73"/>
      <c r="JAH73"/>
      <c r="JAI73"/>
      <c r="JAJ73"/>
      <c r="JAK73"/>
      <c r="JAL73"/>
      <c r="JAM73"/>
      <c r="JAN73"/>
      <c r="JAO73"/>
      <c r="JAP73"/>
      <c r="JAQ73"/>
      <c r="JAR73"/>
      <c r="JAS73"/>
      <c r="JAT73"/>
      <c r="JAU73"/>
      <c r="JAV73"/>
      <c r="JAW73"/>
      <c r="JAX73"/>
      <c r="JAY73"/>
      <c r="JAZ73"/>
      <c r="JBA73"/>
      <c r="JBB73"/>
      <c r="JBC73"/>
      <c r="JBD73"/>
      <c r="JBE73"/>
      <c r="JBF73"/>
      <c r="JBG73"/>
      <c r="JBH73"/>
      <c r="JBI73"/>
      <c r="JBJ73"/>
      <c r="JBK73"/>
      <c r="JBL73"/>
      <c r="JBM73"/>
      <c r="JBN73"/>
      <c r="JBO73"/>
      <c r="JBP73"/>
      <c r="JBQ73"/>
      <c r="JBR73"/>
      <c r="JBS73"/>
      <c r="JBT73"/>
      <c r="JBU73"/>
      <c r="JBV73"/>
      <c r="JBW73"/>
      <c r="JBX73"/>
      <c r="JBY73"/>
      <c r="JBZ73"/>
      <c r="JCA73"/>
      <c r="JCB73"/>
      <c r="JCC73"/>
      <c r="JCD73"/>
      <c r="JCE73"/>
      <c r="JCF73"/>
      <c r="JCG73"/>
      <c r="JCH73"/>
      <c r="JCI73"/>
      <c r="JCJ73"/>
      <c r="JCK73"/>
      <c r="JCL73"/>
      <c r="JCM73"/>
      <c r="JCN73"/>
      <c r="JCO73"/>
      <c r="JCP73"/>
      <c r="JCQ73"/>
      <c r="JCR73"/>
      <c r="JCS73"/>
      <c r="JCT73"/>
      <c r="JCU73"/>
      <c r="JCV73"/>
      <c r="JCW73"/>
      <c r="JCX73"/>
      <c r="JCY73"/>
      <c r="JCZ73"/>
      <c r="JDA73"/>
      <c r="JDB73"/>
      <c r="JDC73"/>
      <c r="JDD73"/>
      <c r="JDE73"/>
      <c r="JDF73"/>
      <c r="JDG73"/>
      <c r="JDH73"/>
      <c r="JDI73"/>
      <c r="JDJ73"/>
      <c r="JDK73"/>
      <c r="JDL73"/>
      <c r="JDM73"/>
      <c r="JDN73"/>
      <c r="JDO73"/>
      <c r="JDP73"/>
      <c r="JDQ73"/>
      <c r="JDR73"/>
      <c r="JDS73"/>
      <c r="JDT73"/>
      <c r="JDU73"/>
      <c r="JDV73"/>
      <c r="JDW73"/>
      <c r="JDX73"/>
      <c r="JDY73"/>
      <c r="JDZ73"/>
      <c r="JEA73"/>
      <c r="JEB73"/>
      <c r="JEC73"/>
      <c r="JED73"/>
      <c r="JEE73"/>
      <c r="JEF73"/>
      <c r="JEG73"/>
      <c r="JEH73"/>
      <c r="JEI73"/>
      <c r="JEJ73"/>
      <c r="JEK73"/>
      <c r="JEL73"/>
      <c r="JEM73"/>
      <c r="JEN73"/>
      <c r="JEO73"/>
      <c r="JEP73"/>
      <c r="JEQ73"/>
      <c r="JER73"/>
      <c r="JES73"/>
      <c r="JET73"/>
      <c r="JEU73"/>
      <c r="JEV73"/>
      <c r="JEW73"/>
      <c r="JEX73"/>
      <c r="JEY73"/>
      <c r="JEZ73"/>
      <c r="JFA73"/>
      <c r="JFB73"/>
      <c r="JFC73"/>
      <c r="JFD73"/>
      <c r="JFE73"/>
      <c r="JFF73"/>
      <c r="JFG73"/>
      <c r="JFH73"/>
      <c r="JFI73"/>
      <c r="JFJ73"/>
      <c r="JFK73"/>
      <c r="JFL73"/>
      <c r="JFM73"/>
      <c r="JFN73"/>
      <c r="JFO73"/>
      <c r="JFP73"/>
      <c r="JFQ73"/>
      <c r="JFR73"/>
      <c r="JFS73"/>
      <c r="JFT73"/>
      <c r="JFU73"/>
      <c r="JFV73"/>
      <c r="JFW73"/>
      <c r="JFX73"/>
      <c r="JFY73"/>
      <c r="JFZ73"/>
      <c r="JGA73"/>
      <c r="JGB73"/>
      <c r="JGC73"/>
      <c r="JGD73"/>
      <c r="JGE73"/>
      <c r="JGF73"/>
      <c r="JGG73"/>
      <c r="JGH73"/>
      <c r="JGI73"/>
      <c r="JGJ73"/>
      <c r="JGK73"/>
      <c r="JGL73"/>
      <c r="JGM73"/>
      <c r="JGN73"/>
      <c r="JGO73"/>
      <c r="JGP73"/>
      <c r="JGQ73"/>
      <c r="JGR73"/>
      <c r="JGS73"/>
      <c r="JGT73"/>
      <c r="JGU73"/>
      <c r="JGV73"/>
      <c r="JGW73"/>
      <c r="JGX73"/>
      <c r="JGY73"/>
      <c r="JGZ73"/>
      <c r="JHA73"/>
      <c r="JHB73"/>
      <c r="JHC73"/>
      <c r="JHD73"/>
      <c r="JHE73"/>
      <c r="JHF73"/>
      <c r="JHG73"/>
      <c r="JHH73"/>
      <c r="JHI73"/>
      <c r="JHJ73"/>
      <c r="JHK73"/>
      <c r="JHL73"/>
      <c r="JHM73"/>
      <c r="JHN73"/>
      <c r="JHO73"/>
      <c r="JHP73"/>
      <c r="JHQ73"/>
      <c r="JHR73"/>
      <c r="JHS73"/>
      <c r="JHT73"/>
      <c r="JHU73"/>
      <c r="JHV73"/>
      <c r="JHW73"/>
      <c r="JHX73"/>
      <c r="JHY73"/>
      <c r="JHZ73"/>
      <c r="JIA73"/>
      <c r="JIB73"/>
      <c r="JIC73"/>
      <c r="JID73"/>
      <c r="JIE73"/>
      <c r="JIF73"/>
      <c r="JIG73"/>
      <c r="JIH73"/>
      <c r="JII73"/>
      <c r="JIJ73"/>
      <c r="JIK73"/>
      <c r="JIL73"/>
      <c r="JIM73"/>
      <c r="JIN73"/>
      <c r="JIO73"/>
      <c r="JIP73"/>
      <c r="JIQ73"/>
      <c r="JIR73"/>
      <c r="JIS73"/>
      <c r="JIT73"/>
      <c r="JIU73"/>
      <c r="JIV73"/>
      <c r="JIW73"/>
      <c r="JIX73"/>
      <c r="JIY73"/>
      <c r="JIZ73"/>
      <c r="JJA73"/>
      <c r="JJB73"/>
      <c r="JJC73"/>
      <c r="JJD73"/>
      <c r="JJE73"/>
      <c r="JJF73"/>
      <c r="JJG73"/>
      <c r="JJH73"/>
      <c r="JJI73"/>
      <c r="JJJ73"/>
      <c r="JJK73"/>
      <c r="JJL73"/>
      <c r="JJM73"/>
      <c r="JJN73"/>
      <c r="JJO73"/>
      <c r="JJP73"/>
      <c r="JJQ73"/>
      <c r="JJR73"/>
      <c r="JJS73"/>
      <c r="JJT73"/>
      <c r="JJU73"/>
      <c r="JJV73"/>
      <c r="JJW73"/>
      <c r="JJX73"/>
      <c r="JJY73"/>
      <c r="JJZ73"/>
      <c r="JKA73"/>
      <c r="JKB73"/>
      <c r="JKC73"/>
      <c r="JKD73"/>
      <c r="JKE73"/>
      <c r="JKF73"/>
      <c r="JKG73"/>
      <c r="JKH73"/>
      <c r="JKI73"/>
      <c r="JKJ73"/>
      <c r="JKK73"/>
      <c r="JKL73"/>
      <c r="JKM73"/>
      <c r="JKN73"/>
      <c r="JKO73"/>
      <c r="JKP73"/>
      <c r="JKQ73"/>
      <c r="JKR73"/>
      <c r="JKS73"/>
      <c r="JKT73"/>
      <c r="JKU73"/>
      <c r="JKV73"/>
      <c r="JKW73"/>
      <c r="JKX73"/>
      <c r="JKY73"/>
      <c r="JKZ73"/>
      <c r="JLA73"/>
      <c r="JLB73"/>
      <c r="JLC73"/>
      <c r="JLD73"/>
      <c r="JLE73"/>
      <c r="JLF73"/>
      <c r="JLG73"/>
      <c r="JLH73"/>
      <c r="JLI73"/>
      <c r="JLJ73"/>
      <c r="JLK73"/>
      <c r="JLL73"/>
      <c r="JLM73"/>
      <c r="JLN73"/>
      <c r="JLO73"/>
      <c r="JLP73"/>
      <c r="JLQ73"/>
      <c r="JLR73"/>
      <c r="JLS73"/>
      <c r="JLT73"/>
      <c r="JLU73"/>
      <c r="JLV73"/>
      <c r="JLW73"/>
      <c r="JLX73"/>
      <c r="JLY73"/>
      <c r="JLZ73"/>
      <c r="JMA73"/>
      <c r="JMB73"/>
      <c r="JMC73"/>
      <c r="JMD73"/>
      <c r="JME73"/>
      <c r="JMF73"/>
      <c r="JMG73"/>
      <c r="JMH73"/>
      <c r="JMI73"/>
      <c r="JMJ73"/>
      <c r="JMK73"/>
      <c r="JML73"/>
      <c r="JMM73"/>
      <c r="JMN73"/>
      <c r="JMO73"/>
      <c r="JMP73"/>
      <c r="JMQ73"/>
      <c r="JMR73"/>
      <c r="JMS73"/>
      <c r="JMT73"/>
      <c r="JMU73"/>
      <c r="JMV73"/>
      <c r="JMW73"/>
      <c r="JMX73"/>
      <c r="JMY73"/>
      <c r="JMZ73"/>
      <c r="JNA73"/>
      <c r="JNB73"/>
      <c r="JNC73"/>
      <c r="JND73"/>
      <c r="JNE73"/>
      <c r="JNF73"/>
      <c r="JNG73"/>
      <c r="JNH73"/>
      <c r="JNI73"/>
      <c r="JNJ73"/>
      <c r="JNK73"/>
      <c r="JNL73"/>
      <c r="JNM73"/>
      <c r="JNN73"/>
      <c r="JNO73"/>
      <c r="JNP73"/>
      <c r="JNQ73"/>
      <c r="JNR73"/>
      <c r="JNS73"/>
      <c r="JNT73"/>
      <c r="JNU73"/>
      <c r="JNV73"/>
      <c r="JNW73"/>
      <c r="JNX73"/>
      <c r="JNY73"/>
      <c r="JNZ73"/>
      <c r="JOA73"/>
      <c r="JOB73"/>
      <c r="JOC73"/>
      <c r="JOD73"/>
      <c r="JOE73"/>
      <c r="JOF73"/>
      <c r="JOG73"/>
      <c r="JOH73"/>
      <c r="JOI73"/>
      <c r="JOJ73"/>
      <c r="JOK73"/>
      <c r="JOL73"/>
      <c r="JOM73"/>
      <c r="JON73"/>
      <c r="JOO73"/>
      <c r="JOP73"/>
      <c r="JOQ73"/>
      <c r="JOR73"/>
      <c r="JOS73"/>
      <c r="JOT73"/>
      <c r="JOU73"/>
      <c r="JOV73"/>
      <c r="JOW73"/>
      <c r="JOX73"/>
      <c r="JOY73"/>
      <c r="JOZ73"/>
      <c r="JPA73"/>
      <c r="JPB73"/>
      <c r="JPC73"/>
      <c r="JPD73"/>
      <c r="JPE73"/>
      <c r="JPF73"/>
      <c r="JPG73"/>
      <c r="JPH73"/>
      <c r="JPI73"/>
      <c r="JPJ73"/>
      <c r="JPK73"/>
      <c r="JPL73"/>
      <c r="JPM73"/>
      <c r="JPN73"/>
      <c r="JPO73"/>
      <c r="JPP73"/>
      <c r="JPQ73"/>
      <c r="JPR73"/>
      <c r="JPS73"/>
      <c r="JPT73"/>
      <c r="JPU73"/>
      <c r="JPV73"/>
      <c r="JPW73"/>
      <c r="JPX73"/>
      <c r="JPY73"/>
      <c r="JPZ73"/>
      <c r="JQA73"/>
      <c r="JQB73"/>
      <c r="JQC73"/>
      <c r="JQD73"/>
      <c r="JQE73"/>
      <c r="JQF73"/>
      <c r="JQG73"/>
      <c r="JQH73"/>
      <c r="JQI73"/>
      <c r="JQJ73"/>
      <c r="JQK73"/>
      <c r="JQL73"/>
      <c r="JQM73"/>
      <c r="JQN73"/>
      <c r="JQO73"/>
      <c r="JQP73"/>
      <c r="JQQ73"/>
      <c r="JQR73"/>
      <c r="JQS73"/>
      <c r="JQT73"/>
      <c r="JQU73"/>
      <c r="JQV73"/>
      <c r="JQW73"/>
      <c r="JQX73"/>
      <c r="JQY73"/>
      <c r="JQZ73"/>
      <c r="JRA73"/>
      <c r="JRB73"/>
      <c r="JRC73"/>
      <c r="JRD73"/>
      <c r="JRE73"/>
      <c r="JRF73"/>
      <c r="JRG73"/>
      <c r="JRH73"/>
      <c r="JRI73"/>
      <c r="JRJ73"/>
      <c r="JRK73"/>
      <c r="JRL73"/>
      <c r="JRM73"/>
      <c r="JRN73"/>
      <c r="JRO73"/>
      <c r="JRP73"/>
      <c r="JRQ73"/>
      <c r="JRR73"/>
      <c r="JRS73"/>
      <c r="JRT73"/>
      <c r="JRU73"/>
      <c r="JRV73"/>
      <c r="JRW73"/>
      <c r="JRX73"/>
      <c r="JRY73"/>
      <c r="JRZ73"/>
      <c r="JSA73"/>
      <c r="JSB73"/>
      <c r="JSC73"/>
      <c r="JSD73"/>
      <c r="JSE73"/>
      <c r="JSF73"/>
      <c r="JSG73"/>
      <c r="JSH73"/>
      <c r="JSI73"/>
      <c r="JSJ73"/>
      <c r="JSK73"/>
      <c r="JSL73"/>
      <c r="JSM73"/>
      <c r="JSN73"/>
      <c r="JSO73"/>
      <c r="JSP73"/>
      <c r="JSQ73"/>
      <c r="JSR73"/>
      <c r="JSS73"/>
      <c r="JST73"/>
      <c r="JSU73"/>
      <c r="JSV73"/>
      <c r="JSW73"/>
      <c r="JSX73"/>
      <c r="JSY73"/>
      <c r="JSZ73"/>
      <c r="JTA73"/>
      <c r="JTB73"/>
      <c r="JTC73"/>
      <c r="JTD73"/>
      <c r="JTE73"/>
      <c r="JTF73"/>
      <c r="JTG73"/>
      <c r="JTH73"/>
      <c r="JTI73"/>
      <c r="JTJ73"/>
      <c r="JTK73"/>
      <c r="JTL73"/>
      <c r="JTM73"/>
      <c r="JTN73"/>
      <c r="JTO73"/>
      <c r="JTP73"/>
      <c r="JTQ73"/>
      <c r="JTR73"/>
      <c r="JTS73"/>
      <c r="JTT73"/>
      <c r="JTU73"/>
      <c r="JTV73"/>
      <c r="JTW73"/>
      <c r="JTX73"/>
      <c r="JTY73"/>
      <c r="JTZ73"/>
      <c r="JUA73"/>
      <c r="JUB73"/>
      <c r="JUC73"/>
      <c r="JUD73"/>
      <c r="JUE73"/>
      <c r="JUF73"/>
      <c r="JUG73"/>
      <c r="JUH73"/>
      <c r="JUI73"/>
      <c r="JUJ73"/>
      <c r="JUK73"/>
      <c r="JUL73"/>
      <c r="JUM73"/>
      <c r="JUN73"/>
      <c r="JUO73"/>
      <c r="JUP73"/>
      <c r="JUQ73"/>
      <c r="JUR73"/>
      <c r="JUS73"/>
      <c r="JUT73"/>
      <c r="JUU73"/>
      <c r="JUV73"/>
      <c r="JUW73"/>
      <c r="JUX73"/>
      <c r="JUY73"/>
      <c r="JUZ73"/>
      <c r="JVA73"/>
      <c r="JVB73"/>
      <c r="JVC73"/>
      <c r="JVD73"/>
      <c r="JVE73"/>
      <c r="JVF73"/>
      <c r="JVG73"/>
      <c r="JVH73"/>
      <c r="JVI73"/>
      <c r="JVJ73"/>
      <c r="JVK73"/>
      <c r="JVL73"/>
      <c r="JVM73"/>
      <c r="JVN73"/>
      <c r="JVO73"/>
      <c r="JVP73"/>
      <c r="JVQ73"/>
      <c r="JVR73"/>
      <c r="JVS73"/>
      <c r="JVT73"/>
      <c r="JVU73"/>
      <c r="JVV73"/>
      <c r="JVW73"/>
      <c r="JVX73"/>
      <c r="JVY73"/>
      <c r="JVZ73"/>
      <c r="JWA73"/>
      <c r="JWB73"/>
      <c r="JWC73"/>
      <c r="JWD73"/>
      <c r="JWE73"/>
      <c r="JWF73"/>
      <c r="JWG73"/>
      <c r="JWH73"/>
      <c r="JWI73"/>
      <c r="JWJ73"/>
      <c r="JWK73"/>
      <c r="JWL73"/>
      <c r="JWM73"/>
      <c r="JWN73"/>
      <c r="JWO73"/>
      <c r="JWP73"/>
      <c r="JWQ73"/>
      <c r="JWR73"/>
      <c r="JWS73"/>
      <c r="JWT73"/>
      <c r="JWU73"/>
      <c r="JWV73"/>
      <c r="JWW73"/>
      <c r="JWX73"/>
      <c r="JWY73"/>
      <c r="JWZ73"/>
      <c r="JXA73"/>
      <c r="JXB73"/>
      <c r="JXC73"/>
      <c r="JXD73"/>
      <c r="JXE73"/>
      <c r="JXF73"/>
      <c r="JXG73"/>
      <c r="JXH73"/>
      <c r="JXI73"/>
      <c r="JXJ73"/>
      <c r="JXK73"/>
      <c r="JXL73"/>
      <c r="JXM73"/>
      <c r="JXN73"/>
      <c r="JXO73"/>
      <c r="JXP73"/>
      <c r="JXQ73"/>
      <c r="JXR73"/>
      <c r="JXS73"/>
      <c r="JXT73"/>
      <c r="JXU73"/>
      <c r="JXV73"/>
      <c r="JXW73"/>
      <c r="JXX73"/>
      <c r="JXY73"/>
      <c r="JXZ73"/>
      <c r="JYA73"/>
      <c r="JYB73"/>
      <c r="JYC73"/>
      <c r="JYD73"/>
      <c r="JYE73"/>
      <c r="JYF73"/>
      <c r="JYG73"/>
      <c r="JYH73"/>
      <c r="JYI73"/>
      <c r="JYJ73"/>
      <c r="JYK73"/>
      <c r="JYL73"/>
      <c r="JYM73"/>
      <c r="JYN73"/>
      <c r="JYO73"/>
      <c r="JYP73"/>
      <c r="JYQ73"/>
      <c r="JYR73"/>
      <c r="JYS73"/>
      <c r="JYT73"/>
      <c r="JYU73"/>
      <c r="JYV73"/>
      <c r="JYW73"/>
      <c r="JYX73"/>
      <c r="JYY73"/>
      <c r="JYZ73"/>
      <c r="JZA73"/>
      <c r="JZB73"/>
      <c r="JZC73"/>
      <c r="JZD73"/>
      <c r="JZE73"/>
      <c r="JZF73"/>
      <c r="JZG73"/>
      <c r="JZH73"/>
      <c r="JZI73"/>
      <c r="JZJ73"/>
      <c r="JZK73"/>
      <c r="JZL73"/>
      <c r="JZM73"/>
      <c r="JZN73"/>
      <c r="JZO73"/>
      <c r="JZP73"/>
      <c r="JZQ73"/>
      <c r="JZR73"/>
      <c r="JZS73"/>
      <c r="JZT73"/>
      <c r="JZU73"/>
      <c r="JZV73"/>
      <c r="JZW73"/>
      <c r="JZX73"/>
      <c r="JZY73"/>
      <c r="JZZ73"/>
      <c r="KAA73"/>
      <c r="KAB73"/>
      <c r="KAC73"/>
      <c r="KAD73"/>
      <c r="KAE73"/>
      <c r="KAF73"/>
      <c r="KAG73"/>
      <c r="KAH73"/>
      <c r="KAI73"/>
      <c r="KAJ73"/>
      <c r="KAK73"/>
      <c r="KAL73"/>
      <c r="KAM73"/>
      <c r="KAN73"/>
      <c r="KAO73"/>
      <c r="KAP73"/>
      <c r="KAQ73"/>
      <c r="KAR73"/>
      <c r="KAS73"/>
      <c r="KAT73"/>
      <c r="KAU73"/>
      <c r="KAV73"/>
      <c r="KAW73"/>
      <c r="KAX73"/>
      <c r="KAY73"/>
      <c r="KAZ73"/>
      <c r="KBA73"/>
      <c r="KBB73"/>
      <c r="KBC73"/>
      <c r="KBD73"/>
      <c r="KBE73"/>
      <c r="KBF73"/>
      <c r="KBG73"/>
      <c r="KBH73"/>
      <c r="KBI73"/>
      <c r="KBJ73"/>
      <c r="KBK73"/>
      <c r="KBL73"/>
      <c r="KBM73"/>
      <c r="KBN73"/>
      <c r="KBO73"/>
      <c r="KBP73"/>
      <c r="KBQ73"/>
      <c r="KBR73"/>
      <c r="KBS73"/>
      <c r="KBT73"/>
      <c r="KBU73"/>
      <c r="KBV73"/>
      <c r="KBW73"/>
      <c r="KBX73"/>
      <c r="KBY73"/>
      <c r="KBZ73"/>
      <c r="KCA73"/>
      <c r="KCB73"/>
      <c r="KCC73"/>
      <c r="KCD73"/>
      <c r="KCE73"/>
      <c r="KCF73"/>
      <c r="KCG73"/>
      <c r="KCH73"/>
      <c r="KCI73"/>
      <c r="KCJ73"/>
      <c r="KCK73"/>
      <c r="KCL73"/>
      <c r="KCM73"/>
      <c r="KCN73"/>
      <c r="KCO73"/>
      <c r="KCP73"/>
      <c r="KCQ73"/>
      <c r="KCR73"/>
      <c r="KCS73"/>
      <c r="KCT73"/>
      <c r="KCU73"/>
      <c r="KCV73"/>
      <c r="KCW73"/>
      <c r="KCX73"/>
      <c r="KCY73"/>
      <c r="KCZ73"/>
      <c r="KDA73"/>
      <c r="KDB73"/>
      <c r="KDC73"/>
      <c r="KDD73"/>
      <c r="KDE73"/>
      <c r="KDF73"/>
      <c r="KDG73"/>
      <c r="KDH73"/>
      <c r="KDI73"/>
      <c r="KDJ73"/>
      <c r="KDK73"/>
      <c r="KDL73"/>
      <c r="KDM73"/>
      <c r="KDN73"/>
      <c r="KDO73"/>
      <c r="KDP73"/>
      <c r="KDQ73"/>
      <c r="KDR73"/>
      <c r="KDS73"/>
      <c r="KDT73"/>
      <c r="KDU73"/>
      <c r="KDV73"/>
      <c r="KDW73"/>
      <c r="KDX73"/>
      <c r="KDY73"/>
      <c r="KDZ73"/>
      <c r="KEA73"/>
      <c r="KEB73"/>
      <c r="KEC73"/>
      <c r="KED73"/>
      <c r="KEE73"/>
      <c r="KEF73"/>
      <c r="KEG73"/>
      <c r="KEH73"/>
      <c r="KEI73"/>
      <c r="KEJ73"/>
      <c r="KEK73"/>
      <c r="KEL73"/>
      <c r="KEM73"/>
      <c r="KEN73"/>
      <c r="KEO73"/>
      <c r="KEP73"/>
      <c r="KEQ73"/>
      <c r="KER73"/>
      <c r="KES73"/>
      <c r="KET73"/>
      <c r="KEU73"/>
      <c r="KEV73"/>
      <c r="KEW73"/>
      <c r="KEX73"/>
      <c r="KEY73"/>
      <c r="KEZ73"/>
      <c r="KFA73"/>
      <c r="KFB73"/>
      <c r="KFC73"/>
      <c r="KFD73"/>
      <c r="KFE73"/>
      <c r="KFF73"/>
      <c r="KFG73"/>
      <c r="KFH73"/>
      <c r="KFI73"/>
      <c r="KFJ73"/>
      <c r="KFK73"/>
      <c r="KFL73"/>
      <c r="KFM73"/>
      <c r="KFN73"/>
      <c r="KFO73"/>
      <c r="KFP73"/>
      <c r="KFQ73"/>
      <c r="KFR73"/>
      <c r="KFS73"/>
      <c r="KFT73"/>
      <c r="KFU73"/>
      <c r="KFV73"/>
      <c r="KFW73"/>
      <c r="KFX73"/>
      <c r="KFY73"/>
      <c r="KFZ73"/>
      <c r="KGA73"/>
      <c r="KGB73"/>
      <c r="KGC73"/>
      <c r="KGD73"/>
      <c r="KGE73"/>
      <c r="KGF73"/>
      <c r="KGG73"/>
      <c r="KGH73"/>
      <c r="KGI73"/>
      <c r="KGJ73"/>
      <c r="KGK73"/>
      <c r="KGL73"/>
      <c r="KGM73"/>
      <c r="KGN73"/>
      <c r="KGO73"/>
      <c r="KGP73"/>
      <c r="KGQ73"/>
      <c r="KGR73"/>
      <c r="KGS73"/>
      <c r="KGT73"/>
      <c r="KGU73"/>
      <c r="KGV73"/>
      <c r="KGW73"/>
      <c r="KGX73"/>
      <c r="KGY73"/>
      <c r="KGZ73"/>
      <c r="KHA73"/>
      <c r="KHB73"/>
      <c r="KHC73"/>
      <c r="KHD73"/>
      <c r="KHE73"/>
      <c r="KHF73"/>
      <c r="KHG73"/>
      <c r="KHH73"/>
      <c r="KHI73"/>
      <c r="KHJ73"/>
      <c r="KHK73"/>
      <c r="KHL73"/>
      <c r="KHM73"/>
      <c r="KHN73"/>
      <c r="KHO73"/>
      <c r="KHP73"/>
      <c r="KHQ73"/>
      <c r="KHR73"/>
      <c r="KHS73"/>
      <c r="KHT73"/>
      <c r="KHU73"/>
      <c r="KHV73"/>
      <c r="KHW73"/>
      <c r="KHX73"/>
      <c r="KHY73"/>
      <c r="KHZ73"/>
      <c r="KIA73"/>
      <c r="KIB73"/>
      <c r="KIC73"/>
      <c r="KID73"/>
      <c r="KIE73"/>
      <c r="KIF73"/>
      <c r="KIG73"/>
      <c r="KIH73"/>
      <c r="KII73"/>
      <c r="KIJ73"/>
      <c r="KIK73"/>
      <c r="KIL73"/>
      <c r="KIM73"/>
      <c r="KIN73"/>
      <c r="KIO73"/>
      <c r="KIP73"/>
      <c r="KIQ73"/>
      <c r="KIR73"/>
      <c r="KIS73"/>
      <c r="KIT73"/>
      <c r="KIU73"/>
      <c r="KIV73"/>
      <c r="KIW73"/>
      <c r="KIX73"/>
      <c r="KIY73"/>
      <c r="KIZ73"/>
      <c r="KJA73"/>
      <c r="KJB73"/>
      <c r="KJC73"/>
      <c r="KJD73"/>
      <c r="KJE73"/>
      <c r="KJF73"/>
      <c r="KJG73"/>
      <c r="KJH73"/>
      <c r="KJI73"/>
      <c r="KJJ73"/>
      <c r="KJK73"/>
      <c r="KJL73"/>
      <c r="KJM73"/>
      <c r="KJN73"/>
      <c r="KJO73"/>
      <c r="KJP73"/>
      <c r="KJQ73"/>
      <c r="KJR73"/>
      <c r="KJS73"/>
      <c r="KJT73"/>
      <c r="KJU73"/>
      <c r="KJV73"/>
      <c r="KJW73"/>
      <c r="KJX73"/>
      <c r="KJY73"/>
      <c r="KJZ73"/>
      <c r="KKA73"/>
      <c r="KKB73"/>
      <c r="KKC73"/>
      <c r="KKD73"/>
      <c r="KKE73"/>
      <c r="KKF73"/>
      <c r="KKG73"/>
      <c r="KKH73"/>
      <c r="KKI73"/>
      <c r="KKJ73"/>
      <c r="KKK73"/>
      <c r="KKL73"/>
      <c r="KKM73"/>
      <c r="KKN73"/>
      <c r="KKO73"/>
      <c r="KKP73"/>
      <c r="KKQ73"/>
      <c r="KKR73"/>
      <c r="KKS73"/>
      <c r="KKT73"/>
      <c r="KKU73"/>
      <c r="KKV73"/>
      <c r="KKW73"/>
      <c r="KKX73"/>
      <c r="KKY73"/>
      <c r="KKZ73"/>
      <c r="KLA73"/>
      <c r="KLB73"/>
      <c r="KLC73"/>
      <c r="KLD73"/>
      <c r="KLE73"/>
      <c r="KLF73"/>
      <c r="KLG73"/>
      <c r="KLH73"/>
      <c r="KLI73"/>
      <c r="KLJ73"/>
      <c r="KLK73"/>
      <c r="KLL73"/>
      <c r="KLM73"/>
      <c r="KLN73"/>
      <c r="KLO73"/>
      <c r="KLP73"/>
      <c r="KLQ73"/>
      <c r="KLR73"/>
      <c r="KLS73"/>
      <c r="KLT73"/>
      <c r="KLU73"/>
      <c r="KLV73"/>
      <c r="KLW73"/>
      <c r="KLX73"/>
      <c r="KLY73"/>
      <c r="KLZ73"/>
      <c r="KMA73"/>
      <c r="KMB73"/>
      <c r="KMC73"/>
      <c r="KMD73"/>
      <c r="KME73"/>
      <c r="KMF73"/>
      <c r="KMG73"/>
      <c r="KMH73"/>
      <c r="KMI73"/>
      <c r="KMJ73"/>
      <c r="KMK73"/>
      <c r="KML73"/>
      <c r="KMM73"/>
      <c r="KMN73"/>
      <c r="KMO73"/>
      <c r="KMP73"/>
      <c r="KMQ73"/>
      <c r="KMR73"/>
      <c r="KMS73"/>
      <c r="KMT73"/>
      <c r="KMU73"/>
      <c r="KMV73"/>
      <c r="KMW73"/>
      <c r="KMX73"/>
      <c r="KMY73"/>
      <c r="KMZ73"/>
      <c r="KNA73"/>
      <c r="KNB73"/>
      <c r="KNC73"/>
      <c r="KND73"/>
      <c r="KNE73"/>
      <c r="KNF73"/>
      <c r="KNG73"/>
      <c r="KNH73"/>
      <c r="KNI73"/>
      <c r="KNJ73"/>
      <c r="KNK73"/>
      <c r="KNL73"/>
      <c r="KNM73"/>
      <c r="KNN73"/>
      <c r="KNO73"/>
      <c r="KNP73"/>
      <c r="KNQ73"/>
      <c r="KNR73"/>
      <c r="KNS73"/>
      <c r="KNT73"/>
      <c r="KNU73"/>
      <c r="KNV73"/>
      <c r="KNW73"/>
      <c r="KNX73"/>
      <c r="KNY73"/>
      <c r="KNZ73"/>
      <c r="KOA73"/>
      <c r="KOB73"/>
      <c r="KOC73"/>
      <c r="KOD73"/>
      <c r="KOE73"/>
      <c r="KOF73"/>
      <c r="KOG73"/>
      <c r="KOH73"/>
      <c r="KOI73"/>
      <c r="KOJ73"/>
      <c r="KOK73"/>
      <c r="KOL73"/>
      <c r="KOM73"/>
      <c r="KON73"/>
      <c r="KOO73"/>
      <c r="KOP73"/>
      <c r="KOQ73"/>
      <c r="KOR73"/>
      <c r="KOS73"/>
      <c r="KOT73"/>
      <c r="KOU73"/>
      <c r="KOV73"/>
      <c r="KOW73"/>
      <c r="KOX73"/>
      <c r="KOY73"/>
      <c r="KOZ73"/>
      <c r="KPA73"/>
      <c r="KPB73"/>
      <c r="KPC73"/>
      <c r="KPD73"/>
      <c r="KPE73"/>
      <c r="KPF73"/>
      <c r="KPG73"/>
      <c r="KPH73"/>
      <c r="KPI73"/>
      <c r="KPJ73"/>
      <c r="KPK73"/>
      <c r="KPL73"/>
      <c r="KPM73"/>
      <c r="KPN73"/>
      <c r="KPO73"/>
      <c r="KPP73"/>
      <c r="KPQ73"/>
      <c r="KPR73"/>
      <c r="KPS73"/>
      <c r="KPT73"/>
      <c r="KPU73"/>
      <c r="KPV73"/>
      <c r="KPW73"/>
      <c r="KPX73"/>
      <c r="KPY73"/>
      <c r="KPZ73"/>
      <c r="KQA73"/>
      <c r="KQB73"/>
      <c r="KQC73"/>
      <c r="KQD73"/>
      <c r="KQE73"/>
      <c r="KQF73"/>
      <c r="KQG73"/>
      <c r="KQH73"/>
      <c r="KQI73"/>
      <c r="KQJ73"/>
      <c r="KQK73"/>
      <c r="KQL73"/>
      <c r="KQM73"/>
      <c r="KQN73"/>
      <c r="KQO73"/>
      <c r="KQP73"/>
      <c r="KQQ73"/>
      <c r="KQR73"/>
      <c r="KQS73"/>
      <c r="KQT73"/>
      <c r="KQU73"/>
      <c r="KQV73"/>
      <c r="KQW73"/>
      <c r="KQX73"/>
      <c r="KQY73"/>
      <c r="KQZ73"/>
      <c r="KRA73"/>
      <c r="KRB73"/>
      <c r="KRC73"/>
      <c r="KRD73"/>
      <c r="KRE73"/>
      <c r="KRF73"/>
      <c r="KRG73"/>
      <c r="KRH73"/>
      <c r="KRI73"/>
      <c r="KRJ73"/>
      <c r="KRK73"/>
      <c r="KRL73"/>
      <c r="KRM73"/>
      <c r="KRN73"/>
      <c r="KRO73"/>
      <c r="KRP73"/>
      <c r="KRQ73"/>
      <c r="KRR73"/>
      <c r="KRS73"/>
      <c r="KRT73"/>
      <c r="KRU73"/>
      <c r="KRV73"/>
      <c r="KRW73"/>
      <c r="KRX73"/>
      <c r="KRY73"/>
      <c r="KRZ73"/>
      <c r="KSA73"/>
      <c r="KSB73"/>
      <c r="KSC73"/>
      <c r="KSD73"/>
      <c r="KSE73"/>
      <c r="KSF73"/>
      <c r="KSG73"/>
      <c r="KSH73"/>
      <c r="KSI73"/>
      <c r="KSJ73"/>
      <c r="KSK73"/>
      <c r="KSL73"/>
      <c r="KSM73"/>
      <c r="KSN73"/>
      <c r="KSO73"/>
      <c r="KSP73"/>
      <c r="KSQ73"/>
      <c r="KSR73"/>
      <c r="KSS73"/>
      <c r="KST73"/>
      <c r="KSU73"/>
      <c r="KSV73"/>
      <c r="KSW73"/>
      <c r="KSX73"/>
      <c r="KSY73"/>
      <c r="KSZ73"/>
      <c r="KTA73"/>
      <c r="KTB73"/>
      <c r="KTC73"/>
      <c r="KTD73"/>
      <c r="KTE73"/>
      <c r="KTF73"/>
      <c r="KTG73"/>
      <c r="KTH73"/>
      <c r="KTI73"/>
      <c r="KTJ73"/>
      <c r="KTK73"/>
      <c r="KTL73"/>
      <c r="KTM73"/>
      <c r="KTN73"/>
      <c r="KTO73"/>
      <c r="KTP73"/>
      <c r="KTQ73"/>
      <c r="KTR73"/>
      <c r="KTS73"/>
      <c r="KTT73"/>
      <c r="KTU73"/>
      <c r="KTV73"/>
      <c r="KTW73"/>
      <c r="KTX73"/>
      <c r="KTY73"/>
      <c r="KTZ73"/>
      <c r="KUA73"/>
      <c r="KUB73"/>
      <c r="KUC73"/>
      <c r="KUD73"/>
      <c r="KUE73"/>
      <c r="KUF73"/>
      <c r="KUG73"/>
      <c r="KUH73"/>
      <c r="KUI73"/>
      <c r="KUJ73"/>
      <c r="KUK73"/>
      <c r="KUL73"/>
      <c r="KUM73"/>
      <c r="KUN73"/>
      <c r="KUO73"/>
      <c r="KUP73"/>
      <c r="KUQ73"/>
      <c r="KUR73"/>
      <c r="KUS73"/>
      <c r="KUT73"/>
      <c r="KUU73"/>
      <c r="KUV73"/>
      <c r="KUW73"/>
      <c r="KUX73"/>
      <c r="KUY73"/>
      <c r="KUZ73"/>
      <c r="KVA73"/>
      <c r="KVB73"/>
      <c r="KVC73"/>
      <c r="KVD73"/>
      <c r="KVE73"/>
      <c r="KVF73"/>
      <c r="KVG73"/>
      <c r="KVH73"/>
      <c r="KVI73"/>
      <c r="KVJ73"/>
      <c r="KVK73"/>
      <c r="KVL73"/>
      <c r="KVM73"/>
      <c r="KVN73"/>
      <c r="KVO73"/>
      <c r="KVP73"/>
      <c r="KVQ73"/>
      <c r="KVR73"/>
      <c r="KVS73"/>
      <c r="KVT73"/>
      <c r="KVU73"/>
      <c r="KVV73"/>
      <c r="KVW73"/>
      <c r="KVX73"/>
      <c r="KVY73"/>
      <c r="KVZ73"/>
      <c r="KWA73"/>
      <c r="KWB73"/>
      <c r="KWC73"/>
      <c r="KWD73"/>
      <c r="KWE73"/>
      <c r="KWF73"/>
      <c r="KWG73"/>
      <c r="KWH73"/>
      <c r="KWI73"/>
      <c r="KWJ73"/>
      <c r="KWK73"/>
      <c r="KWL73"/>
      <c r="KWM73"/>
      <c r="KWN73"/>
      <c r="KWO73"/>
      <c r="KWP73"/>
      <c r="KWQ73"/>
      <c r="KWR73"/>
      <c r="KWS73"/>
      <c r="KWT73"/>
      <c r="KWU73"/>
      <c r="KWV73"/>
      <c r="KWW73"/>
      <c r="KWX73"/>
      <c r="KWY73"/>
      <c r="KWZ73"/>
      <c r="KXA73"/>
      <c r="KXB73"/>
      <c r="KXC73"/>
      <c r="KXD73"/>
      <c r="KXE73"/>
      <c r="KXF73"/>
      <c r="KXG73"/>
      <c r="KXH73"/>
      <c r="KXI73"/>
      <c r="KXJ73"/>
      <c r="KXK73"/>
      <c r="KXL73"/>
      <c r="KXM73"/>
      <c r="KXN73"/>
      <c r="KXO73"/>
      <c r="KXP73"/>
      <c r="KXQ73"/>
      <c r="KXR73"/>
      <c r="KXS73"/>
      <c r="KXT73"/>
      <c r="KXU73"/>
      <c r="KXV73"/>
      <c r="KXW73"/>
      <c r="KXX73"/>
      <c r="KXY73"/>
      <c r="KXZ73"/>
      <c r="KYA73"/>
      <c r="KYB73"/>
      <c r="KYC73"/>
      <c r="KYD73"/>
      <c r="KYE73"/>
      <c r="KYF73"/>
      <c r="KYG73"/>
      <c r="KYH73"/>
      <c r="KYI73"/>
      <c r="KYJ73"/>
      <c r="KYK73"/>
      <c r="KYL73"/>
      <c r="KYM73"/>
      <c r="KYN73"/>
      <c r="KYO73"/>
      <c r="KYP73"/>
      <c r="KYQ73"/>
      <c r="KYR73"/>
      <c r="KYS73"/>
      <c r="KYT73"/>
      <c r="KYU73"/>
      <c r="KYV73"/>
      <c r="KYW73"/>
      <c r="KYX73"/>
      <c r="KYY73"/>
      <c r="KYZ73"/>
      <c r="KZA73"/>
      <c r="KZB73"/>
      <c r="KZC73"/>
      <c r="KZD73"/>
      <c r="KZE73"/>
      <c r="KZF73"/>
      <c r="KZG73"/>
      <c r="KZH73"/>
      <c r="KZI73"/>
      <c r="KZJ73"/>
      <c r="KZK73"/>
      <c r="KZL73"/>
      <c r="KZM73"/>
      <c r="KZN73"/>
      <c r="KZO73"/>
      <c r="KZP73"/>
      <c r="KZQ73"/>
      <c r="KZR73"/>
      <c r="KZS73"/>
      <c r="KZT73"/>
      <c r="KZU73"/>
      <c r="KZV73"/>
      <c r="KZW73"/>
      <c r="KZX73"/>
      <c r="KZY73"/>
      <c r="KZZ73"/>
      <c r="LAA73"/>
      <c r="LAB73"/>
      <c r="LAC73"/>
      <c r="LAD73"/>
      <c r="LAE73"/>
      <c r="LAF73"/>
      <c r="LAG73"/>
      <c r="LAH73"/>
      <c r="LAI73"/>
      <c r="LAJ73"/>
      <c r="LAK73"/>
      <c r="LAL73"/>
      <c r="LAM73"/>
      <c r="LAN73"/>
      <c r="LAO73"/>
      <c r="LAP73"/>
      <c r="LAQ73"/>
      <c r="LAR73"/>
      <c r="LAS73"/>
      <c r="LAT73"/>
      <c r="LAU73"/>
      <c r="LAV73"/>
      <c r="LAW73"/>
      <c r="LAX73"/>
      <c r="LAY73"/>
      <c r="LAZ73"/>
      <c r="LBA73"/>
      <c r="LBB73"/>
      <c r="LBC73"/>
      <c r="LBD73"/>
      <c r="LBE73"/>
      <c r="LBF73"/>
      <c r="LBG73"/>
      <c r="LBH73"/>
      <c r="LBI73"/>
      <c r="LBJ73"/>
      <c r="LBK73"/>
      <c r="LBL73"/>
      <c r="LBM73"/>
      <c r="LBN73"/>
      <c r="LBO73"/>
      <c r="LBP73"/>
      <c r="LBQ73"/>
      <c r="LBR73"/>
      <c r="LBS73"/>
      <c r="LBT73"/>
      <c r="LBU73"/>
      <c r="LBV73"/>
      <c r="LBW73"/>
      <c r="LBX73"/>
      <c r="LBY73"/>
      <c r="LBZ73"/>
      <c r="LCA73"/>
      <c r="LCB73"/>
      <c r="LCC73"/>
      <c r="LCD73"/>
      <c r="LCE73"/>
      <c r="LCF73"/>
      <c r="LCG73"/>
      <c r="LCH73"/>
      <c r="LCI73"/>
      <c r="LCJ73"/>
      <c r="LCK73"/>
      <c r="LCL73"/>
      <c r="LCM73"/>
      <c r="LCN73"/>
      <c r="LCO73"/>
      <c r="LCP73"/>
      <c r="LCQ73"/>
      <c r="LCR73"/>
      <c r="LCS73"/>
      <c r="LCT73"/>
      <c r="LCU73"/>
      <c r="LCV73"/>
      <c r="LCW73"/>
      <c r="LCX73"/>
      <c r="LCY73"/>
      <c r="LCZ73"/>
      <c r="LDA73"/>
      <c r="LDB73"/>
      <c r="LDC73"/>
      <c r="LDD73"/>
      <c r="LDE73"/>
      <c r="LDF73"/>
      <c r="LDG73"/>
      <c r="LDH73"/>
      <c r="LDI73"/>
      <c r="LDJ73"/>
      <c r="LDK73"/>
      <c r="LDL73"/>
      <c r="LDM73"/>
      <c r="LDN73"/>
      <c r="LDO73"/>
      <c r="LDP73"/>
      <c r="LDQ73"/>
      <c r="LDR73"/>
      <c r="LDS73"/>
      <c r="LDT73"/>
      <c r="LDU73"/>
      <c r="LDV73"/>
      <c r="LDW73"/>
      <c r="LDX73"/>
      <c r="LDY73"/>
      <c r="LDZ73"/>
      <c r="LEA73"/>
      <c r="LEB73"/>
      <c r="LEC73"/>
      <c r="LED73"/>
      <c r="LEE73"/>
      <c r="LEF73"/>
      <c r="LEG73"/>
      <c r="LEH73"/>
      <c r="LEI73"/>
      <c r="LEJ73"/>
      <c r="LEK73"/>
      <c r="LEL73"/>
      <c r="LEM73"/>
      <c r="LEN73"/>
      <c r="LEO73"/>
      <c r="LEP73"/>
      <c r="LEQ73"/>
      <c r="LER73"/>
      <c r="LES73"/>
      <c r="LET73"/>
      <c r="LEU73"/>
      <c r="LEV73"/>
      <c r="LEW73"/>
      <c r="LEX73"/>
      <c r="LEY73"/>
      <c r="LEZ73"/>
      <c r="LFA73"/>
      <c r="LFB73"/>
      <c r="LFC73"/>
      <c r="LFD73"/>
      <c r="LFE73"/>
      <c r="LFF73"/>
      <c r="LFG73"/>
      <c r="LFH73"/>
      <c r="LFI73"/>
      <c r="LFJ73"/>
      <c r="LFK73"/>
      <c r="LFL73"/>
      <c r="LFM73"/>
      <c r="LFN73"/>
      <c r="LFO73"/>
      <c r="LFP73"/>
      <c r="LFQ73"/>
      <c r="LFR73"/>
      <c r="LFS73"/>
      <c r="LFT73"/>
      <c r="LFU73"/>
      <c r="LFV73"/>
      <c r="LFW73"/>
      <c r="LFX73"/>
      <c r="LFY73"/>
      <c r="LFZ73"/>
      <c r="LGA73"/>
      <c r="LGB73"/>
      <c r="LGC73"/>
      <c r="LGD73"/>
      <c r="LGE73"/>
      <c r="LGF73"/>
      <c r="LGG73"/>
      <c r="LGH73"/>
      <c r="LGI73"/>
      <c r="LGJ73"/>
      <c r="LGK73"/>
      <c r="LGL73"/>
      <c r="LGM73"/>
      <c r="LGN73"/>
      <c r="LGO73"/>
      <c r="LGP73"/>
      <c r="LGQ73"/>
      <c r="LGR73"/>
      <c r="LGS73"/>
      <c r="LGT73"/>
      <c r="LGU73"/>
      <c r="LGV73"/>
      <c r="LGW73"/>
      <c r="LGX73"/>
      <c r="LGY73"/>
      <c r="LGZ73"/>
      <c r="LHA73"/>
      <c r="LHB73"/>
      <c r="LHC73"/>
      <c r="LHD73"/>
      <c r="LHE73"/>
      <c r="LHF73"/>
      <c r="LHG73"/>
      <c r="LHH73"/>
      <c r="LHI73"/>
      <c r="LHJ73"/>
      <c r="LHK73"/>
      <c r="LHL73"/>
      <c r="LHM73"/>
      <c r="LHN73"/>
      <c r="LHO73"/>
      <c r="LHP73"/>
      <c r="LHQ73"/>
      <c r="LHR73"/>
      <c r="LHS73"/>
      <c r="LHT73"/>
      <c r="LHU73"/>
      <c r="LHV73"/>
      <c r="LHW73"/>
      <c r="LHX73"/>
      <c r="LHY73"/>
      <c r="LHZ73"/>
      <c r="LIA73"/>
      <c r="LIB73"/>
      <c r="LIC73"/>
      <c r="LID73"/>
      <c r="LIE73"/>
      <c r="LIF73"/>
      <c r="LIG73"/>
      <c r="LIH73"/>
      <c r="LII73"/>
      <c r="LIJ73"/>
      <c r="LIK73"/>
      <c r="LIL73"/>
      <c r="LIM73"/>
      <c r="LIN73"/>
      <c r="LIO73"/>
      <c r="LIP73"/>
      <c r="LIQ73"/>
      <c r="LIR73"/>
      <c r="LIS73"/>
      <c r="LIT73"/>
      <c r="LIU73"/>
      <c r="LIV73"/>
      <c r="LIW73"/>
      <c r="LIX73"/>
      <c r="LIY73"/>
      <c r="LIZ73"/>
      <c r="LJA73"/>
      <c r="LJB73"/>
      <c r="LJC73"/>
      <c r="LJD73"/>
      <c r="LJE73"/>
      <c r="LJF73"/>
      <c r="LJG73"/>
      <c r="LJH73"/>
      <c r="LJI73"/>
      <c r="LJJ73"/>
      <c r="LJK73"/>
      <c r="LJL73"/>
      <c r="LJM73"/>
      <c r="LJN73"/>
      <c r="LJO73"/>
      <c r="LJP73"/>
      <c r="LJQ73"/>
      <c r="LJR73"/>
      <c r="LJS73"/>
      <c r="LJT73"/>
      <c r="LJU73"/>
      <c r="LJV73"/>
      <c r="LJW73"/>
      <c r="LJX73"/>
      <c r="LJY73"/>
      <c r="LJZ73"/>
      <c r="LKA73"/>
      <c r="LKB73"/>
      <c r="LKC73"/>
      <c r="LKD73"/>
      <c r="LKE73"/>
      <c r="LKF73"/>
      <c r="LKG73"/>
      <c r="LKH73"/>
      <c r="LKI73"/>
      <c r="LKJ73"/>
      <c r="LKK73"/>
      <c r="LKL73"/>
      <c r="LKM73"/>
      <c r="LKN73"/>
      <c r="LKO73"/>
      <c r="LKP73"/>
      <c r="LKQ73"/>
      <c r="LKR73"/>
      <c r="LKS73"/>
      <c r="LKT73"/>
      <c r="LKU73"/>
      <c r="LKV73"/>
      <c r="LKW73"/>
      <c r="LKX73"/>
      <c r="LKY73"/>
      <c r="LKZ73"/>
      <c r="LLA73"/>
      <c r="LLB73"/>
      <c r="LLC73"/>
      <c r="LLD73"/>
      <c r="LLE73"/>
      <c r="LLF73"/>
      <c r="LLG73"/>
      <c r="LLH73"/>
      <c r="LLI73"/>
      <c r="LLJ73"/>
      <c r="LLK73"/>
      <c r="LLL73"/>
      <c r="LLM73"/>
      <c r="LLN73"/>
      <c r="LLO73"/>
      <c r="LLP73"/>
      <c r="LLQ73"/>
      <c r="LLR73"/>
      <c r="LLS73"/>
      <c r="LLT73"/>
      <c r="LLU73"/>
      <c r="LLV73"/>
      <c r="LLW73"/>
      <c r="LLX73"/>
      <c r="LLY73"/>
      <c r="LLZ73"/>
      <c r="LMA73"/>
      <c r="LMB73"/>
      <c r="LMC73"/>
      <c r="LMD73"/>
      <c r="LME73"/>
      <c r="LMF73"/>
      <c r="LMG73"/>
      <c r="LMH73"/>
      <c r="LMI73"/>
      <c r="LMJ73"/>
      <c r="LMK73"/>
      <c r="LML73"/>
      <c r="LMM73"/>
      <c r="LMN73"/>
      <c r="LMO73"/>
      <c r="LMP73"/>
      <c r="LMQ73"/>
      <c r="LMR73"/>
      <c r="LMS73"/>
      <c r="LMT73"/>
      <c r="LMU73"/>
      <c r="LMV73"/>
      <c r="LMW73"/>
      <c r="LMX73"/>
      <c r="LMY73"/>
      <c r="LMZ73"/>
      <c r="LNA73"/>
      <c r="LNB73"/>
      <c r="LNC73"/>
      <c r="LND73"/>
      <c r="LNE73"/>
      <c r="LNF73"/>
      <c r="LNG73"/>
      <c r="LNH73"/>
      <c r="LNI73"/>
      <c r="LNJ73"/>
      <c r="LNK73"/>
      <c r="LNL73"/>
      <c r="LNM73"/>
      <c r="LNN73"/>
      <c r="LNO73"/>
      <c r="LNP73"/>
      <c r="LNQ73"/>
      <c r="LNR73"/>
      <c r="LNS73"/>
      <c r="LNT73"/>
      <c r="LNU73"/>
      <c r="LNV73"/>
      <c r="LNW73"/>
      <c r="LNX73"/>
      <c r="LNY73"/>
      <c r="LNZ73"/>
      <c r="LOA73"/>
      <c r="LOB73"/>
      <c r="LOC73"/>
      <c r="LOD73"/>
      <c r="LOE73"/>
      <c r="LOF73"/>
      <c r="LOG73"/>
      <c r="LOH73"/>
      <c r="LOI73"/>
      <c r="LOJ73"/>
      <c r="LOK73"/>
      <c r="LOL73"/>
      <c r="LOM73"/>
      <c r="LON73"/>
      <c r="LOO73"/>
      <c r="LOP73"/>
      <c r="LOQ73"/>
      <c r="LOR73"/>
      <c r="LOS73"/>
      <c r="LOT73"/>
      <c r="LOU73"/>
      <c r="LOV73"/>
      <c r="LOW73"/>
      <c r="LOX73"/>
      <c r="LOY73"/>
      <c r="LOZ73"/>
      <c r="LPA73"/>
      <c r="LPB73"/>
      <c r="LPC73"/>
      <c r="LPD73"/>
      <c r="LPE73"/>
      <c r="LPF73"/>
      <c r="LPG73"/>
      <c r="LPH73"/>
      <c r="LPI73"/>
      <c r="LPJ73"/>
      <c r="LPK73"/>
      <c r="LPL73"/>
      <c r="LPM73"/>
      <c r="LPN73"/>
      <c r="LPO73"/>
      <c r="LPP73"/>
      <c r="LPQ73"/>
      <c r="LPR73"/>
      <c r="LPS73"/>
      <c r="LPT73"/>
      <c r="LPU73"/>
      <c r="LPV73"/>
      <c r="LPW73"/>
      <c r="LPX73"/>
      <c r="LPY73"/>
      <c r="LPZ73"/>
      <c r="LQA73"/>
      <c r="LQB73"/>
      <c r="LQC73"/>
      <c r="LQD73"/>
      <c r="LQE73"/>
      <c r="LQF73"/>
      <c r="LQG73"/>
      <c r="LQH73"/>
      <c r="LQI73"/>
      <c r="LQJ73"/>
      <c r="LQK73"/>
      <c r="LQL73"/>
      <c r="LQM73"/>
      <c r="LQN73"/>
      <c r="LQO73"/>
      <c r="LQP73"/>
      <c r="LQQ73"/>
      <c r="LQR73"/>
      <c r="LQS73"/>
      <c r="LQT73"/>
      <c r="LQU73"/>
      <c r="LQV73"/>
      <c r="LQW73"/>
      <c r="LQX73"/>
      <c r="LQY73"/>
      <c r="LQZ73"/>
      <c r="LRA73"/>
      <c r="LRB73"/>
      <c r="LRC73"/>
      <c r="LRD73"/>
      <c r="LRE73"/>
      <c r="LRF73"/>
      <c r="LRG73"/>
      <c r="LRH73"/>
      <c r="LRI73"/>
      <c r="LRJ73"/>
      <c r="LRK73"/>
      <c r="LRL73"/>
      <c r="LRM73"/>
      <c r="LRN73"/>
      <c r="LRO73"/>
      <c r="LRP73"/>
      <c r="LRQ73"/>
      <c r="LRR73"/>
      <c r="LRS73"/>
      <c r="LRT73"/>
      <c r="LRU73"/>
      <c r="LRV73"/>
      <c r="LRW73"/>
      <c r="LRX73"/>
      <c r="LRY73"/>
      <c r="LRZ73"/>
      <c r="LSA73"/>
      <c r="LSB73"/>
      <c r="LSC73"/>
      <c r="LSD73"/>
      <c r="LSE73"/>
      <c r="LSF73"/>
      <c r="LSG73"/>
      <c r="LSH73"/>
      <c r="LSI73"/>
      <c r="LSJ73"/>
      <c r="LSK73"/>
      <c r="LSL73"/>
      <c r="LSM73"/>
      <c r="LSN73"/>
      <c r="LSO73"/>
      <c r="LSP73"/>
      <c r="LSQ73"/>
      <c r="LSR73"/>
      <c r="LSS73"/>
      <c r="LST73"/>
      <c r="LSU73"/>
      <c r="LSV73"/>
      <c r="LSW73"/>
      <c r="LSX73"/>
      <c r="LSY73"/>
      <c r="LSZ73"/>
      <c r="LTA73"/>
      <c r="LTB73"/>
      <c r="LTC73"/>
      <c r="LTD73"/>
      <c r="LTE73"/>
      <c r="LTF73"/>
      <c r="LTG73"/>
      <c r="LTH73"/>
      <c r="LTI73"/>
      <c r="LTJ73"/>
      <c r="LTK73"/>
      <c r="LTL73"/>
      <c r="LTM73"/>
      <c r="LTN73"/>
      <c r="LTO73"/>
      <c r="LTP73"/>
      <c r="LTQ73"/>
      <c r="LTR73"/>
      <c r="LTS73"/>
      <c r="LTT73"/>
      <c r="LTU73"/>
      <c r="LTV73"/>
      <c r="LTW73"/>
      <c r="LTX73"/>
      <c r="LTY73"/>
      <c r="LTZ73"/>
      <c r="LUA73"/>
      <c r="LUB73"/>
      <c r="LUC73"/>
      <c r="LUD73"/>
      <c r="LUE73"/>
      <c r="LUF73"/>
      <c r="LUG73"/>
      <c r="LUH73"/>
      <c r="LUI73"/>
      <c r="LUJ73"/>
      <c r="LUK73"/>
      <c r="LUL73"/>
      <c r="LUM73"/>
      <c r="LUN73"/>
      <c r="LUO73"/>
      <c r="LUP73"/>
      <c r="LUQ73"/>
      <c r="LUR73"/>
      <c r="LUS73"/>
      <c r="LUT73"/>
      <c r="LUU73"/>
      <c r="LUV73"/>
      <c r="LUW73"/>
      <c r="LUX73"/>
      <c r="LUY73"/>
      <c r="LUZ73"/>
      <c r="LVA73"/>
      <c r="LVB73"/>
      <c r="LVC73"/>
      <c r="LVD73"/>
      <c r="LVE73"/>
      <c r="LVF73"/>
      <c r="LVG73"/>
      <c r="LVH73"/>
      <c r="LVI73"/>
      <c r="LVJ73"/>
      <c r="LVK73"/>
      <c r="LVL73"/>
      <c r="LVM73"/>
      <c r="LVN73"/>
      <c r="LVO73"/>
      <c r="LVP73"/>
      <c r="LVQ73"/>
      <c r="LVR73"/>
      <c r="LVS73"/>
      <c r="LVT73"/>
      <c r="LVU73"/>
      <c r="LVV73"/>
      <c r="LVW73"/>
      <c r="LVX73"/>
      <c r="LVY73"/>
      <c r="LVZ73"/>
      <c r="LWA73"/>
      <c r="LWB73"/>
      <c r="LWC73"/>
      <c r="LWD73"/>
      <c r="LWE73"/>
      <c r="LWF73"/>
      <c r="LWG73"/>
      <c r="LWH73"/>
      <c r="LWI73"/>
      <c r="LWJ73"/>
      <c r="LWK73"/>
      <c r="LWL73"/>
      <c r="LWM73"/>
      <c r="LWN73"/>
      <c r="LWO73"/>
      <c r="LWP73"/>
      <c r="LWQ73"/>
      <c r="LWR73"/>
      <c r="LWS73"/>
      <c r="LWT73"/>
      <c r="LWU73"/>
      <c r="LWV73"/>
      <c r="LWW73"/>
      <c r="LWX73"/>
      <c r="LWY73"/>
      <c r="LWZ73"/>
      <c r="LXA73"/>
      <c r="LXB73"/>
      <c r="LXC73"/>
      <c r="LXD73"/>
      <c r="LXE73"/>
      <c r="LXF73"/>
      <c r="LXG73"/>
      <c r="LXH73"/>
      <c r="LXI73"/>
      <c r="LXJ73"/>
      <c r="LXK73"/>
      <c r="LXL73"/>
      <c r="LXM73"/>
      <c r="LXN73"/>
      <c r="LXO73"/>
      <c r="LXP73"/>
      <c r="LXQ73"/>
      <c r="LXR73"/>
      <c r="LXS73"/>
      <c r="LXT73"/>
      <c r="LXU73"/>
      <c r="LXV73"/>
      <c r="LXW73"/>
      <c r="LXX73"/>
      <c r="LXY73"/>
      <c r="LXZ73"/>
      <c r="LYA73"/>
      <c r="LYB73"/>
      <c r="LYC73"/>
      <c r="LYD73"/>
      <c r="LYE73"/>
      <c r="LYF73"/>
      <c r="LYG73"/>
      <c r="LYH73"/>
      <c r="LYI73"/>
      <c r="LYJ73"/>
      <c r="LYK73"/>
      <c r="LYL73"/>
      <c r="LYM73"/>
      <c r="LYN73"/>
      <c r="LYO73"/>
      <c r="LYP73"/>
      <c r="LYQ73"/>
      <c r="LYR73"/>
      <c r="LYS73"/>
      <c r="LYT73"/>
      <c r="LYU73"/>
      <c r="LYV73"/>
      <c r="LYW73"/>
      <c r="LYX73"/>
      <c r="LYY73"/>
      <c r="LYZ73"/>
      <c r="LZA73"/>
      <c r="LZB73"/>
      <c r="LZC73"/>
      <c r="LZD73"/>
      <c r="LZE73"/>
      <c r="LZF73"/>
      <c r="LZG73"/>
      <c r="LZH73"/>
      <c r="LZI73"/>
      <c r="LZJ73"/>
      <c r="LZK73"/>
      <c r="LZL73"/>
      <c r="LZM73"/>
      <c r="LZN73"/>
      <c r="LZO73"/>
      <c r="LZP73"/>
      <c r="LZQ73"/>
      <c r="LZR73"/>
      <c r="LZS73"/>
      <c r="LZT73"/>
      <c r="LZU73"/>
      <c r="LZV73"/>
      <c r="LZW73"/>
      <c r="LZX73"/>
      <c r="LZY73"/>
      <c r="LZZ73"/>
      <c r="MAA73"/>
      <c r="MAB73"/>
      <c r="MAC73"/>
      <c r="MAD73"/>
      <c r="MAE73"/>
      <c r="MAF73"/>
      <c r="MAG73"/>
      <c r="MAH73"/>
      <c r="MAI73"/>
      <c r="MAJ73"/>
      <c r="MAK73"/>
      <c r="MAL73"/>
      <c r="MAM73"/>
      <c r="MAN73"/>
      <c r="MAO73"/>
      <c r="MAP73"/>
      <c r="MAQ73"/>
      <c r="MAR73"/>
      <c r="MAS73"/>
      <c r="MAT73"/>
      <c r="MAU73"/>
      <c r="MAV73"/>
      <c r="MAW73"/>
      <c r="MAX73"/>
      <c r="MAY73"/>
      <c r="MAZ73"/>
      <c r="MBA73"/>
      <c r="MBB73"/>
      <c r="MBC73"/>
      <c r="MBD73"/>
      <c r="MBE73"/>
      <c r="MBF73"/>
      <c r="MBG73"/>
      <c r="MBH73"/>
      <c r="MBI73"/>
      <c r="MBJ73"/>
      <c r="MBK73"/>
      <c r="MBL73"/>
      <c r="MBM73"/>
      <c r="MBN73"/>
      <c r="MBO73"/>
      <c r="MBP73"/>
      <c r="MBQ73"/>
      <c r="MBR73"/>
      <c r="MBS73"/>
      <c r="MBT73"/>
      <c r="MBU73"/>
      <c r="MBV73"/>
      <c r="MBW73"/>
      <c r="MBX73"/>
      <c r="MBY73"/>
      <c r="MBZ73"/>
      <c r="MCA73"/>
      <c r="MCB73"/>
      <c r="MCC73"/>
      <c r="MCD73"/>
      <c r="MCE73"/>
      <c r="MCF73"/>
      <c r="MCG73"/>
      <c r="MCH73"/>
      <c r="MCI73"/>
      <c r="MCJ73"/>
      <c r="MCK73"/>
      <c r="MCL73"/>
      <c r="MCM73"/>
      <c r="MCN73"/>
      <c r="MCO73"/>
      <c r="MCP73"/>
      <c r="MCQ73"/>
      <c r="MCR73"/>
      <c r="MCS73"/>
      <c r="MCT73"/>
      <c r="MCU73"/>
      <c r="MCV73"/>
      <c r="MCW73"/>
      <c r="MCX73"/>
      <c r="MCY73"/>
      <c r="MCZ73"/>
      <c r="MDA73"/>
      <c r="MDB73"/>
      <c r="MDC73"/>
      <c r="MDD73"/>
      <c r="MDE73"/>
      <c r="MDF73"/>
      <c r="MDG73"/>
      <c r="MDH73"/>
      <c r="MDI73"/>
      <c r="MDJ73"/>
      <c r="MDK73"/>
      <c r="MDL73"/>
      <c r="MDM73"/>
      <c r="MDN73"/>
      <c r="MDO73"/>
      <c r="MDP73"/>
      <c r="MDQ73"/>
      <c r="MDR73"/>
      <c r="MDS73"/>
      <c r="MDT73"/>
      <c r="MDU73"/>
      <c r="MDV73"/>
      <c r="MDW73"/>
      <c r="MDX73"/>
      <c r="MDY73"/>
      <c r="MDZ73"/>
      <c r="MEA73"/>
      <c r="MEB73"/>
      <c r="MEC73"/>
      <c r="MED73"/>
      <c r="MEE73"/>
      <c r="MEF73"/>
      <c r="MEG73"/>
      <c r="MEH73"/>
      <c r="MEI73"/>
      <c r="MEJ73"/>
      <c r="MEK73"/>
      <c r="MEL73"/>
      <c r="MEM73"/>
      <c r="MEN73"/>
      <c r="MEO73"/>
      <c r="MEP73"/>
      <c r="MEQ73"/>
      <c r="MER73"/>
      <c r="MES73"/>
      <c r="MET73"/>
      <c r="MEU73"/>
      <c r="MEV73"/>
      <c r="MEW73"/>
      <c r="MEX73"/>
      <c r="MEY73"/>
      <c r="MEZ73"/>
      <c r="MFA73"/>
      <c r="MFB73"/>
      <c r="MFC73"/>
      <c r="MFD73"/>
      <c r="MFE73"/>
      <c r="MFF73"/>
      <c r="MFG73"/>
      <c r="MFH73"/>
      <c r="MFI73"/>
      <c r="MFJ73"/>
      <c r="MFK73"/>
      <c r="MFL73"/>
      <c r="MFM73"/>
      <c r="MFN73"/>
      <c r="MFO73"/>
      <c r="MFP73"/>
      <c r="MFQ73"/>
      <c r="MFR73"/>
      <c r="MFS73"/>
      <c r="MFT73"/>
      <c r="MFU73"/>
      <c r="MFV73"/>
      <c r="MFW73"/>
      <c r="MFX73"/>
      <c r="MFY73"/>
      <c r="MFZ73"/>
      <c r="MGA73"/>
      <c r="MGB73"/>
      <c r="MGC73"/>
      <c r="MGD73"/>
      <c r="MGE73"/>
      <c r="MGF73"/>
      <c r="MGG73"/>
      <c r="MGH73"/>
      <c r="MGI73"/>
      <c r="MGJ73"/>
      <c r="MGK73"/>
      <c r="MGL73"/>
      <c r="MGM73"/>
      <c r="MGN73"/>
      <c r="MGO73"/>
      <c r="MGP73"/>
      <c r="MGQ73"/>
      <c r="MGR73"/>
      <c r="MGS73"/>
      <c r="MGT73"/>
      <c r="MGU73"/>
      <c r="MGV73"/>
      <c r="MGW73"/>
      <c r="MGX73"/>
      <c r="MGY73"/>
      <c r="MGZ73"/>
      <c r="MHA73"/>
      <c r="MHB73"/>
      <c r="MHC73"/>
      <c r="MHD73"/>
      <c r="MHE73"/>
      <c r="MHF73"/>
      <c r="MHG73"/>
      <c r="MHH73"/>
      <c r="MHI73"/>
      <c r="MHJ73"/>
      <c r="MHK73"/>
      <c r="MHL73"/>
      <c r="MHM73"/>
      <c r="MHN73"/>
      <c r="MHO73"/>
      <c r="MHP73"/>
      <c r="MHQ73"/>
      <c r="MHR73"/>
      <c r="MHS73"/>
      <c r="MHT73"/>
      <c r="MHU73"/>
      <c r="MHV73"/>
      <c r="MHW73"/>
      <c r="MHX73"/>
      <c r="MHY73"/>
      <c r="MHZ73"/>
      <c r="MIA73"/>
      <c r="MIB73"/>
      <c r="MIC73"/>
      <c r="MID73"/>
      <c r="MIE73"/>
      <c r="MIF73"/>
      <c r="MIG73"/>
      <c r="MIH73"/>
      <c r="MII73"/>
      <c r="MIJ73"/>
      <c r="MIK73"/>
      <c r="MIL73"/>
      <c r="MIM73"/>
      <c r="MIN73"/>
      <c r="MIO73"/>
      <c r="MIP73"/>
      <c r="MIQ73"/>
      <c r="MIR73"/>
      <c r="MIS73"/>
      <c r="MIT73"/>
      <c r="MIU73"/>
      <c r="MIV73"/>
      <c r="MIW73"/>
      <c r="MIX73"/>
      <c r="MIY73"/>
      <c r="MIZ73"/>
      <c r="MJA73"/>
      <c r="MJB73"/>
      <c r="MJC73"/>
      <c r="MJD73"/>
      <c r="MJE73"/>
      <c r="MJF73"/>
      <c r="MJG73"/>
      <c r="MJH73"/>
      <c r="MJI73"/>
      <c r="MJJ73"/>
      <c r="MJK73"/>
      <c r="MJL73"/>
      <c r="MJM73"/>
      <c r="MJN73"/>
      <c r="MJO73"/>
      <c r="MJP73"/>
      <c r="MJQ73"/>
      <c r="MJR73"/>
      <c r="MJS73"/>
      <c r="MJT73"/>
      <c r="MJU73"/>
      <c r="MJV73"/>
      <c r="MJW73"/>
      <c r="MJX73"/>
      <c r="MJY73"/>
      <c r="MJZ73"/>
      <c r="MKA73"/>
      <c r="MKB73"/>
      <c r="MKC73"/>
      <c r="MKD73"/>
      <c r="MKE73"/>
      <c r="MKF73"/>
      <c r="MKG73"/>
      <c r="MKH73"/>
      <c r="MKI73"/>
      <c r="MKJ73"/>
      <c r="MKK73"/>
      <c r="MKL73"/>
      <c r="MKM73"/>
      <c r="MKN73"/>
      <c r="MKO73"/>
      <c r="MKP73"/>
      <c r="MKQ73"/>
      <c r="MKR73"/>
      <c r="MKS73"/>
      <c r="MKT73"/>
      <c r="MKU73"/>
      <c r="MKV73"/>
      <c r="MKW73"/>
      <c r="MKX73"/>
      <c r="MKY73"/>
      <c r="MKZ73"/>
      <c r="MLA73"/>
      <c r="MLB73"/>
      <c r="MLC73"/>
      <c r="MLD73"/>
      <c r="MLE73"/>
      <c r="MLF73"/>
      <c r="MLG73"/>
      <c r="MLH73"/>
      <c r="MLI73"/>
      <c r="MLJ73"/>
      <c r="MLK73"/>
      <c r="MLL73"/>
      <c r="MLM73"/>
      <c r="MLN73"/>
      <c r="MLO73"/>
      <c r="MLP73"/>
      <c r="MLQ73"/>
      <c r="MLR73"/>
      <c r="MLS73"/>
      <c r="MLT73"/>
      <c r="MLU73"/>
      <c r="MLV73"/>
      <c r="MLW73"/>
      <c r="MLX73"/>
      <c r="MLY73"/>
      <c r="MLZ73"/>
      <c r="MMA73"/>
      <c r="MMB73"/>
      <c r="MMC73"/>
      <c r="MMD73"/>
      <c r="MME73"/>
      <c r="MMF73"/>
      <c r="MMG73"/>
      <c r="MMH73"/>
      <c r="MMI73"/>
      <c r="MMJ73"/>
      <c r="MMK73"/>
      <c r="MML73"/>
      <c r="MMM73"/>
      <c r="MMN73"/>
      <c r="MMO73"/>
      <c r="MMP73"/>
      <c r="MMQ73"/>
      <c r="MMR73"/>
      <c r="MMS73"/>
      <c r="MMT73"/>
      <c r="MMU73"/>
      <c r="MMV73"/>
      <c r="MMW73"/>
      <c r="MMX73"/>
      <c r="MMY73"/>
      <c r="MMZ73"/>
      <c r="MNA73"/>
      <c r="MNB73"/>
      <c r="MNC73"/>
      <c r="MND73"/>
      <c r="MNE73"/>
      <c r="MNF73"/>
      <c r="MNG73"/>
      <c r="MNH73"/>
      <c r="MNI73"/>
      <c r="MNJ73"/>
      <c r="MNK73"/>
      <c r="MNL73"/>
      <c r="MNM73"/>
      <c r="MNN73"/>
      <c r="MNO73"/>
      <c r="MNP73"/>
      <c r="MNQ73"/>
      <c r="MNR73"/>
      <c r="MNS73"/>
      <c r="MNT73"/>
      <c r="MNU73"/>
      <c r="MNV73"/>
      <c r="MNW73"/>
      <c r="MNX73"/>
      <c r="MNY73"/>
      <c r="MNZ73"/>
      <c r="MOA73"/>
      <c r="MOB73"/>
      <c r="MOC73"/>
      <c r="MOD73"/>
      <c r="MOE73"/>
      <c r="MOF73"/>
      <c r="MOG73"/>
      <c r="MOH73"/>
      <c r="MOI73"/>
      <c r="MOJ73"/>
      <c r="MOK73"/>
      <c r="MOL73"/>
      <c r="MOM73"/>
      <c r="MON73"/>
      <c r="MOO73"/>
      <c r="MOP73"/>
      <c r="MOQ73"/>
      <c r="MOR73"/>
      <c r="MOS73"/>
      <c r="MOT73"/>
      <c r="MOU73"/>
      <c r="MOV73"/>
      <c r="MOW73"/>
      <c r="MOX73"/>
      <c r="MOY73"/>
      <c r="MOZ73"/>
      <c r="MPA73"/>
      <c r="MPB73"/>
      <c r="MPC73"/>
      <c r="MPD73"/>
      <c r="MPE73"/>
      <c r="MPF73"/>
      <c r="MPG73"/>
      <c r="MPH73"/>
      <c r="MPI73"/>
      <c r="MPJ73"/>
      <c r="MPK73"/>
      <c r="MPL73"/>
      <c r="MPM73"/>
      <c r="MPN73"/>
      <c r="MPO73"/>
      <c r="MPP73"/>
      <c r="MPQ73"/>
      <c r="MPR73"/>
      <c r="MPS73"/>
      <c r="MPT73"/>
      <c r="MPU73"/>
      <c r="MPV73"/>
      <c r="MPW73"/>
      <c r="MPX73"/>
      <c r="MPY73"/>
      <c r="MPZ73"/>
      <c r="MQA73"/>
      <c r="MQB73"/>
      <c r="MQC73"/>
      <c r="MQD73"/>
      <c r="MQE73"/>
      <c r="MQF73"/>
      <c r="MQG73"/>
      <c r="MQH73"/>
      <c r="MQI73"/>
      <c r="MQJ73"/>
      <c r="MQK73"/>
      <c r="MQL73"/>
      <c r="MQM73"/>
      <c r="MQN73"/>
      <c r="MQO73"/>
      <c r="MQP73"/>
      <c r="MQQ73"/>
      <c r="MQR73"/>
      <c r="MQS73"/>
      <c r="MQT73"/>
      <c r="MQU73"/>
      <c r="MQV73"/>
      <c r="MQW73"/>
      <c r="MQX73"/>
      <c r="MQY73"/>
      <c r="MQZ73"/>
      <c r="MRA73"/>
      <c r="MRB73"/>
      <c r="MRC73"/>
      <c r="MRD73"/>
      <c r="MRE73"/>
      <c r="MRF73"/>
      <c r="MRG73"/>
      <c r="MRH73"/>
      <c r="MRI73"/>
      <c r="MRJ73"/>
      <c r="MRK73"/>
      <c r="MRL73"/>
      <c r="MRM73"/>
      <c r="MRN73"/>
      <c r="MRO73"/>
      <c r="MRP73"/>
      <c r="MRQ73"/>
      <c r="MRR73"/>
      <c r="MRS73"/>
      <c r="MRT73"/>
      <c r="MRU73"/>
      <c r="MRV73"/>
      <c r="MRW73"/>
      <c r="MRX73"/>
      <c r="MRY73"/>
      <c r="MRZ73"/>
      <c r="MSA73"/>
      <c r="MSB73"/>
      <c r="MSC73"/>
      <c r="MSD73"/>
      <c r="MSE73"/>
      <c r="MSF73"/>
      <c r="MSG73"/>
      <c r="MSH73"/>
      <c r="MSI73"/>
      <c r="MSJ73"/>
      <c r="MSK73"/>
      <c r="MSL73"/>
      <c r="MSM73"/>
      <c r="MSN73"/>
      <c r="MSO73"/>
      <c r="MSP73"/>
      <c r="MSQ73"/>
      <c r="MSR73"/>
      <c r="MSS73"/>
      <c r="MST73"/>
      <c r="MSU73"/>
      <c r="MSV73"/>
      <c r="MSW73"/>
      <c r="MSX73"/>
      <c r="MSY73"/>
      <c r="MSZ73"/>
      <c r="MTA73"/>
      <c r="MTB73"/>
      <c r="MTC73"/>
      <c r="MTD73"/>
      <c r="MTE73"/>
      <c r="MTF73"/>
      <c r="MTG73"/>
      <c r="MTH73"/>
      <c r="MTI73"/>
      <c r="MTJ73"/>
      <c r="MTK73"/>
      <c r="MTL73"/>
      <c r="MTM73"/>
      <c r="MTN73"/>
      <c r="MTO73"/>
      <c r="MTP73"/>
      <c r="MTQ73"/>
      <c r="MTR73"/>
      <c r="MTS73"/>
      <c r="MTT73"/>
      <c r="MTU73"/>
      <c r="MTV73"/>
      <c r="MTW73"/>
      <c r="MTX73"/>
      <c r="MTY73"/>
      <c r="MTZ73"/>
      <c r="MUA73"/>
      <c r="MUB73"/>
      <c r="MUC73"/>
      <c r="MUD73"/>
      <c r="MUE73"/>
      <c r="MUF73"/>
      <c r="MUG73"/>
      <c r="MUH73"/>
      <c r="MUI73"/>
      <c r="MUJ73"/>
      <c r="MUK73"/>
      <c r="MUL73"/>
      <c r="MUM73"/>
      <c r="MUN73"/>
      <c r="MUO73"/>
      <c r="MUP73"/>
      <c r="MUQ73"/>
      <c r="MUR73"/>
      <c r="MUS73"/>
      <c r="MUT73"/>
      <c r="MUU73"/>
      <c r="MUV73"/>
      <c r="MUW73"/>
      <c r="MUX73"/>
      <c r="MUY73"/>
      <c r="MUZ73"/>
      <c r="MVA73"/>
      <c r="MVB73"/>
      <c r="MVC73"/>
      <c r="MVD73"/>
      <c r="MVE73"/>
      <c r="MVF73"/>
      <c r="MVG73"/>
      <c r="MVH73"/>
      <c r="MVI73"/>
      <c r="MVJ73"/>
      <c r="MVK73"/>
      <c r="MVL73"/>
      <c r="MVM73"/>
      <c r="MVN73"/>
      <c r="MVO73"/>
      <c r="MVP73"/>
      <c r="MVQ73"/>
      <c r="MVR73"/>
      <c r="MVS73"/>
      <c r="MVT73"/>
      <c r="MVU73"/>
      <c r="MVV73"/>
      <c r="MVW73"/>
      <c r="MVX73"/>
      <c r="MVY73"/>
      <c r="MVZ73"/>
      <c r="MWA73"/>
      <c r="MWB73"/>
      <c r="MWC73"/>
      <c r="MWD73"/>
      <c r="MWE73"/>
      <c r="MWF73"/>
      <c r="MWG73"/>
      <c r="MWH73"/>
      <c r="MWI73"/>
      <c r="MWJ73"/>
      <c r="MWK73"/>
      <c r="MWL73"/>
      <c r="MWM73"/>
      <c r="MWN73"/>
      <c r="MWO73"/>
      <c r="MWP73"/>
      <c r="MWQ73"/>
      <c r="MWR73"/>
      <c r="MWS73"/>
      <c r="MWT73"/>
      <c r="MWU73"/>
      <c r="MWV73"/>
      <c r="MWW73"/>
      <c r="MWX73"/>
      <c r="MWY73"/>
      <c r="MWZ73"/>
      <c r="MXA73"/>
      <c r="MXB73"/>
      <c r="MXC73"/>
      <c r="MXD73"/>
      <c r="MXE73"/>
      <c r="MXF73"/>
      <c r="MXG73"/>
      <c r="MXH73"/>
      <c r="MXI73"/>
      <c r="MXJ73"/>
      <c r="MXK73"/>
      <c r="MXL73"/>
      <c r="MXM73"/>
      <c r="MXN73"/>
      <c r="MXO73"/>
      <c r="MXP73"/>
      <c r="MXQ73"/>
      <c r="MXR73"/>
      <c r="MXS73"/>
      <c r="MXT73"/>
      <c r="MXU73"/>
      <c r="MXV73"/>
      <c r="MXW73"/>
      <c r="MXX73"/>
      <c r="MXY73"/>
      <c r="MXZ73"/>
      <c r="MYA73"/>
      <c r="MYB73"/>
      <c r="MYC73"/>
      <c r="MYD73"/>
      <c r="MYE73"/>
      <c r="MYF73"/>
      <c r="MYG73"/>
      <c r="MYH73"/>
      <c r="MYI73"/>
      <c r="MYJ73"/>
      <c r="MYK73"/>
      <c r="MYL73"/>
      <c r="MYM73"/>
      <c r="MYN73"/>
      <c r="MYO73"/>
      <c r="MYP73"/>
      <c r="MYQ73"/>
      <c r="MYR73"/>
      <c r="MYS73"/>
      <c r="MYT73"/>
      <c r="MYU73"/>
      <c r="MYV73"/>
      <c r="MYW73"/>
      <c r="MYX73"/>
      <c r="MYY73"/>
      <c r="MYZ73"/>
      <c r="MZA73"/>
      <c r="MZB73"/>
      <c r="MZC73"/>
      <c r="MZD73"/>
      <c r="MZE73"/>
      <c r="MZF73"/>
      <c r="MZG73"/>
      <c r="MZH73"/>
      <c r="MZI73"/>
      <c r="MZJ73"/>
      <c r="MZK73"/>
      <c r="MZL73"/>
      <c r="MZM73"/>
      <c r="MZN73"/>
      <c r="MZO73"/>
      <c r="MZP73"/>
      <c r="MZQ73"/>
      <c r="MZR73"/>
      <c r="MZS73"/>
      <c r="MZT73"/>
      <c r="MZU73"/>
      <c r="MZV73"/>
      <c r="MZW73"/>
      <c r="MZX73"/>
      <c r="MZY73"/>
      <c r="MZZ73"/>
      <c r="NAA73"/>
      <c r="NAB73"/>
      <c r="NAC73"/>
      <c r="NAD73"/>
      <c r="NAE73"/>
      <c r="NAF73"/>
      <c r="NAG73"/>
      <c r="NAH73"/>
      <c r="NAI73"/>
      <c r="NAJ73"/>
      <c r="NAK73"/>
      <c r="NAL73"/>
      <c r="NAM73"/>
      <c r="NAN73"/>
      <c r="NAO73"/>
      <c r="NAP73"/>
      <c r="NAQ73"/>
      <c r="NAR73"/>
      <c r="NAS73"/>
      <c r="NAT73"/>
      <c r="NAU73"/>
      <c r="NAV73"/>
      <c r="NAW73"/>
      <c r="NAX73"/>
      <c r="NAY73"/>
      <c r="NAZ73"/>
      <c r="NBA73"/>
      <c r="NBB73"/>
      <c r="NBC73"/>
      <c r="NBD73"/>
      <c r="NBE73"/>
      <c r="NBF73"/>
      <c r="NBG73"/>
      <c r="NBH73"/>
      <c r="NBI73"/>
      <c r="NBJ73"/>
      <c r="NBK73"/>
      <c r="NBL73"/>
      <c r="NBM73"/>
      <c r="NBN73"/>
      <c r="NBO73"/>
      <c r="NBP73"/>
      <c r="NBQ73"/>
      <c r="NBR73"/>
      <c r="NBS73"/>
      <c r="NBT73"/>
      <c r="NBU73"/>
      <c r="NBV73"/>
      <c r="NBW73"/>
      <c r="NBX73"/>
      <c r="NBY73"/>
      <c r="NBZ73"/>
      <c r="NCA73"/>
      <c r="NCB73"/>
      <c r="NCC73"/>
      <c r="NCD73"/>
      <c r="NCE73"/>
      <c r="NCF73"/>
      <c r="NCG73"/>
      <c r="NCH73"/>
      <c r="NCI73"/>
      <c r="NCJ73"/>
      <c r="NCK73"/>
      <c r="NCL73"/>
      <c r="NCM73"/>
      <c r="NCN73"/>
      <c r="NCO73"/>
      <c r="NCP73"/>
      <c r="NCQ73"/>
      <c r="NCR73"/>
      <c r="NCS73"/>
      <c r="NCT73"/>
      <c r="NCU73"/>
      <c r="NCV73"/>
      <c r="NCW73"/>
      <c r="NCX73"/>
      <c r="NCY73"/>
      <c r="NCZ73"/>
      <c r="NDA73"/>
      <c r="NDB73"/>
      <c r="NDC73"/>
      <c r="NDD73"/>
      <c r="NDE73"/>
      <c r="NDF73"/>
      <c r="NDG73"/>
      <c r="NDH73"/>
      <c r="NDI73"/>
      <c r="NDJ73"/>
      <c r="NDK73"/>
      <c r="NDL73"/>
      <c r="NDM73"/>
      <c r="NDN73"/>
      <c r="NDO73"/>
      <c r="NDP73"/>
      <c r="NDQ73"/>
      <c r="NDR73"/>
      <c r="NDS73"/>
      <c r="NDT73"/>
      <c r="NDU73"/>
      <c r="NDV73"/>
      <c r="NDW73"/>
      <c r="NDX73"/>
      <c r="NDY73"/>
      <c r="NDZ73"/>
      <c r="NEA73"/>
      <c r="NEB73"/>
      <c r="NEC73"/>
      <c r="NED73"/>
      <c r="NEE73"/>
      <c r="NEF73"/>
      <c r="NEG73"/>
      <c r="NEH73"/>
      <c r="NEI73"/>
      <c r="NEJ73"/>
      <c r="NEK73"/>
      <c r="NEL73"/>
      <c r="NEM73"/>
      <c r="NEN73"/>
      <c r="NEO73"/>
      <c r="NEP73"/>
      <c r="NEQ73"/>
      <c r="NER73"/>
      <c r="NES73"/>
      <c r="NET73"/>
      <c r="NEU73"/>
      <c r="NEV73"/>
      <c r="NEW73"/>
      <c r="NEX73"/>
      <c r="NEY73"/>
      <c r="NEZ73"/>
      <c r="NFA73"/>
      <c r="NFB73"/>
      <c r="NFC73"/>
      <c r="NFD73"/>
      <c r="NFE73"/>
      <c r="NFF73"/>
      <c r="NFG73"/>
      <c r="NFH73"/>
      <c r="NFI73"/>
      <c r="NFJ73"/>
      <c r="NFK73"/>
      <c r="NFL73"/>
      <c r="NFM73"/>
      <c r="NFN73"/>
      <c r="NFO73"/>
      <c r="NFP73"/>
      <c r="NFQ73"/>
      <c r="NFR73"/>
      <c r="NFS73"/>
      <c r="NFT73"/>
      <c r="NFU73"/>
      <c r="NFV73"/>
      <c r="NFW73"/>
      <c r="NFX73"/>
      <c r="NFY73"/>
      <c r="NFZ73"/>
      <c r="NGA73"/>
      <c r="NGB73"/>
      <c r="NGC73"/>
      <c r="NGD73"/>
      <c r="NGE73"/>
      <c r="NGF73"/>
      <c r="NGG73"/>
      <c r="NGH73"/>
      <c r="NGI73"/>
      <c r="NGJ73"/>
      <c r="NGK73"/>
      <c r="NGL73"/>
      <c r="NGM73"/>
      <c r="NGN73"/>
      <c r="NGO73"/>
      <c r="NGP73"/>
      <c r="NGQ73"/>
      <c r="NGR73"/>
      <c r="NGS73"/>
      <c r="NGT73"/>
      <c r="NGU73"/>
      <c r="NGV73"/>
      <c r="NGW73"/>
      <c r="NGX73"/>
      <c r="NGY73"/>
      <c r="NGZ73"/>
      <c r="NHA73"/>
      <c r="NHB73"/>
      <c r="NHC73"/>
      <c r="NHD73"/>
      <c r="NHE73"/>
      <c r="NHF73"/>
      <c r="NHG73"/>
      <c r="NHH73"/>
      <c r="NHI73"/>
      <c r="NHJ73"/>
      <c r="NHK73"/>
      <c r="NHL73"/>
      <c r="NHM73"/>
      <c r="NHN73"/>
      <c r="NHO73"/>
      <c r="NHP73"/>
      <c r="NHQ73"/>
      <c r="NHR73"/>
      <c r="NHS73"/>
      <c r="NHT73"/>
      <c r="NHU73"/>
      <c r="NHV73"/>
      <c r="NHW73"/>
      <c r="NHX73"/>
      <c r="NHY73"/>
      <c r="NHZ73"/>
      <c r="NIA73"/>
      <c r="NIB73"/>
      <c r="NIC73"/>
      <c r="NID73"/>
      <c r="NIE73"/>
      <c r="NIF73"/>
      <c r="NIG73"/>
      <c r="NIH73"/>
      <c r="NII73"/>
      <c r="NIJ73"/>
      <c r="NIK73"/>
      <c r="NIL73"/>
      <c r="NIM73"/>
      <c r="NIN73"/>
      <c r="NIO73"/>
      <c r="NIP73"/>
      <c r="NIQ73"/>
      <c r="NIR73"/>
      <c r="NIS73"/>
      <c r="NIT73"/>
      <c r="NIU73"/>
      <c r="NIV73"/>
      <c r="NIW73"/>
      <c r="NIX73"/>
      <c r="NIY73"/>
      <c r="NIZ73"/>
      <c r="NJA73"/>
      <c r="NJB73"/>
      <c r="NJC73"/>
      <c r="NJD73"/>
      <c r="NJE73"/>
      <c r="NJF73"/>
      <c r="NJG73"/>
      <c r="NJH73"/>
      <c r="NJI73"/>
      <c r="NJJ73"/>
      <c r="NJK73"/>
      <c r="NJL73"/>
      <c r="NJM73"/>
      <c r="NJN73"/>
      <c r="NJO73"/>
      <c r="NJP73"/>
      <c r="NJQ73"/>
      <c r="NJR73"/>
      <c r="NJS73"/>
      <c r="NJT73"/>
      <c r="NJU73"/>
      <c r="NJV73"/>
      <c r="NJW73"/>
      <c r="NJX73"/>
      <c r="NJY73"/>
      <c r="NJZ73"/>
      <c r="NKA73"/>
      <c r="NKB73"/>
      <c r="NKC73"/>
      <c r="NKD73"/>
      <c r="NKE73"/>
      <c r="NKF73"/>
      <c r="NKG73"/>
      <c r="NKH73"/>
      <c r="NKI73"/>
      <c r="NKJ73"/>
      <c r="NKK73"/>
      <c r="NKL73"/>
      <c r="NKM73"/>
      <c r="NKN73"/>
      <c r="NKO73"/>
      <c r="NKP73"/>
      <c r="NKQ73"/>
      <c r="NKR73"/>
      <c r="NKS73"/>
      <c r="NKT73"/>
      <c r="NKU73"/>
      <c r="NKV73"/>
      <c r="NKW73"/>
      <c r="NKX73"/>
      <c r="NKY73"/>
      <c r="NKZ73"/>
      <c r="NLA73"/>
      <c r="NLB73"/>
      <c r="NLC73"/>
      <c r="NLD73"/>
      <c r="NLE73"/>
      <c r="NLF73"/>
      <c r="NLG73"/>
      <c r="NLH73"/>
      <c r="NLI73"/>
      <c r="NLJ73"/>
      <c r="NLK73"/>
      <c r="NLL73"/>
      <c r="NLM73"/>
      <c r="NLN73"/>
      <c r="NLO73"/>
      <c r="NLP73"/>
      <c r="NLQ73"/>
      <c r="NLR73"/>
      <c r="NLS73"/>
      <c r="NLT73"/>
      <c r="NLU73"/>
      <c r="NLV73"/>
      <c r="NLW73"/>
      <c r="NLX73"/>
      <c r="NLY73"/>
      <c r="NLZ73"/>
      <c r="NMA73"/>
      <c r="NMB73"/>
      <c r="NMC73"/>
      <c r="NMD73"/>
      <c r="NME73"/>
      <c r="NMF73"/>
      <c r="NMG73"/>
      <c r="NMH73"/>
      <c r="NMI73"/>
      <c r="NMJ73"/>
      <c r="NMK73"/>
      <c r="NML73"/>
      <c r="NMM73"/>
      <c r="NMN73"/>
      <c r="NMO73"/>
      <c r="NMP73"/>
      <c r="NMQ73"/>
      <c r="NMR73"/>
      <c r="NMS73"/>
      <c r="NMT73"/>
      <c r="NMU73"/>
      <c r="NMV73"/>
      <c r="NMW73"/>
      <c r="NMX73"/>
      <c r="NMY73"/>
      <c r="NMZ73"/>
      <c r="NNA73"/>
      <c r="NNB73"/>
      <c r="NNC73"/>
      <c r="NND73"/>
      <c r="NNE73"/>
      <c r="NNF73"/>
      <c r="NNG73"/>
      <c r="NNH73"/>
      <c r="NNI73"/>
      <c r="NNJ73"/>
      <c r="NNK73"/>
      <c r="NNL73"/>
      <c r="NNM73"/>
      <c r="NNN73"/>
      <c r="NNO73"/>
      <c r="NNP73"/>
      <c r="NNQ73"/>
      <c r="NNR73"/>
      <c r="NNS73"/>
      <c r="NNT73"/>
      <c r="NNU73"/>
      <c r="NNV73"/>
      <c r="NNW73"/>
      <c r="NNX73"/>
      <c r="NNY73"/>
      <c r="NNZ73"/>
      <c r="NOA73"/>
      <c r="NOB73"/>
      <c r="NOC73"/>
      <c r="NOD73"/>
      <c r="NOE73"/>
      <c r="NOF73"/>
      <c r="NOG73"/>
      <c r="NOH73"/>
      <c r="NOI73"/>
      <c r="NOJ73"/>
      <c r="NOK73"/>
      <c r="NOL73"/>
      <c r="NOM73"/>
      <c r="NON73"/>
      <c r="NOO73"/>
      <c r="NOP73"/>
      <c r="NOQ73"/>
      <c r="NOR73"/>
      <c r="NOS73"/>
      <c r="NOT73"/>
      <c r="NOU73"/>
      <c r="NOV73"/>
      <c r="NOW73"/>
      <c r="NOX73"/>
      <c r="NOY73"/>
      <c r="NOZ73"/>
      <c r="NPA73"/>
      <c r="NPB73"/>
      <c r="NPC73"/>
      <c r="NPD73"/>
      <c r="NPE73"/>
      <c r="NPF73"/>
      <c r="NPG73"/>
      <c r="NPH73"/>
      <c r="NPI73"/>
      <c r="NPJ73"/>
      <c r="NPK73"/>
      <c r="NPL73"/>
      <c r="NPM73"/>
      <c r="NPN73"/>
      <c r="NPO73"/>
      <c r="NPP73"/>
      <c r="NPQ73"/>
      <c r="NPR73"/>
      <c r="NPS73"/>
      <c r="NPT73"/>
      <c r="NPU73"/>
      <c r="NPV73"/>
      <c r="NPW73"/>
      <c r="NPX73"/>
      <c r="NPY73"/>
      <c r="NPZ73"/>
      <c r="NQA73"/>
      <c r="NQB73"/>
      <c r="NQC73"/>
      <c r="NQD73"/>
      <c r="NQE73"/>
      <c r="NQF73"/>
      <c r="NQG73"/>
      <c r="NQH73"/>
      <c r="NQI73"/>
      <c r="NQJ73"/>
      <c r="NQK73"/>
      <c r="NQL73"/>
      <c r="NQM73"/>
      <c r="NQN73"/>
      <c r="NQO73"/>
      <c r="NQP73"/>
      <c r="NQQ73"/>
      <c r="NQR73"/>
      <c r="NQS73"/>
      <c r="NQT73"/>
      <c r="NQU73"/>
      <c r="NQV73"/>
      <c r="NQW73"/>
      <c r="NQX73"/>
      <c r="NQY73"/>
      <c r="NQZ73"/>
      <c r="NRA73"/>
      <c r="NRB73"/>
      <c r="NRC73"/>
      <c r="NRD73"/>
      <c r="NRE73"/>
      <c r="NRF73"/>
      <c r="NRG73"/>
      <c r="NRH73"/>
      <c r="NRI73"/>
      <c r="NRJ73"/>
      <c r="NRK73"/>
      <c r="NRL73"/>
      <c r="NRM73"/>
      <c r="NRN73"/>
      <c r="NRO73"/>
      <c r="NRP73"/>
      <c r="NRQ73"/>
      <c r="NRR73"/>
      <c r="NRS73"/>
      <c r="NRT73"/>
      <c r="NRU73"/>
      <c r="NRV73"/>
      <c r="NRW73"/>
      <c r="NRX73"/>
      <c r="NRY73"/>
      <c r="NRZ73"/>
      <c r="NSA73"/>
      <c r="NSB73"/>
      <c r="NSC73"/>
      <c r="NSD73"/>
      <c r="NSE73"/>
      <c r="NSF73"/>
      <c r="NSG73"/>
      <c r="NSH73"/>
      <c r="NSI73"/>
      <c r="NSJ73"/>
      <c r="NSK73"/>
      <c r="NSL73"/>
      <c r="NSM73"/>
      <c r="NSN73"/>
      <c r="NSO73"/>
      <c r="NSP73"/>
      <c r="NSQ73"/>
      <c r="NSR73"/>
      <c r="NSS73"/>
      <c r="NST73"/>
      <c r="NSU73"/>
      <c r="NSV73"/>
      <c r="NSW73"/>
      <c r="NSX73"/>
      <c r="NSY73"/>
      <c r="NSZ73"/>
      <c r="NTA73"/>
      <c r="NTB73"/>
      <c r="NTC73"/>
      <c r="NTD73"/>
      <c r="NTE73"/>
      <c r="NTF73"/>
      <c r="NTG73"/>
      <c r="NTH73"/>
      <c r="NTI73"/>
      <c r="NTJ73"/>
      <c r="NTK73"/>
      <c r="NTL73"/>
      <c r="NTM73"/>
      <c r="NTN73"/>
      <c r="NTO73"/>
      <c r="NTP73"/>
      <c r="NTQ73"/>
      <c r="NTR73"/>
      <c r="NTS73"/>
      <c r="NTT73"/>
      <c r="NTU73"/>
      <c r="NTV73"/>
      <c r="NTW73"/>
      <c r="NTX73"/>
      <c r="NTY73"/>
      <c r="NTZ73"/>
      <c r="NUA73"/>
      <c r="NUB73"/>
      <c r="NUC73"/>
      <c r="NUD73"/>
      <c r="NUE73"/>
      <c r="NUF73"/>
      <c r="NUG73"/>
      <c r="NUH73"/>
      <c r="NUI73"/>
      <c r="NUJ73"/>
      <c r="NUK73"/>
      <c r="NUL73"/>
      <c r="NUM73"/>
      <c r="NUN73"/>
      <c r="NUO73"/>
      <c r="NUP73"/>
      <c r="NUQ73"/>
      <c r="NUR73"/>
      <c r="NUS73"/>
      <c r="NUT73"/>
      <c r="NUU73"/>
      <c r="NUV73"/>
      <c r="NUW73"/>
      <c r="NUX73"/>
      <c r="NUY73"/>
      <c r="NUZ73"/>
      <c r="NVA73"/>
      <c r="NVB73"/>
      <c r="NVC73"/>
      <c r="NVD73"/>
      <c r="NVE73"/>
      <c r="NVF73"/>
      <c r="NVG73"/>
      <c r="NVH73"/>
      <c r="NVI73"/>
      <c r="NVJ73"/>
      <c r="NVK73"/>
      <c r="NVL73"/>
      <c r="NVM73"/>
      <c r="NVN73"/>
      <c r="NVO73"/>
      <c r="NVP73"/>
      <c r="NVQ73"/>
      <c r="NVR73"/>
      <c r="NVS73"/>
      <c r="NVT73"/>
      <c r="NVU73"/>
      <c r="NVV73"/>
      <c r="NVW73"/>
      <c r="NVX73"/>
      <c r="NVY73"/>
      <c r="NVZ73"/>
      <c r="NWA73"/>
      <c r="NWB73"/>
      <c r="NWC73"/>
      <c r="NWD73"/>
      <c r="NWE73"/>
      <c r="NWF73"/>
      <c r="NWG73"/>
      <c r="NWH73"/>
      <c r="NWI73"/>
      <c r="NWJ73"/>
      <c r="NWK73"/>
      <c r="NWL73"/>
      <c r="NWM73"/>
      <c r="NWN73"/>
      <c r="NWO73"/>
      <c r="NWP73"/>
      <c r="NWQ73"/>
      <c r="NWR73"/>
      <c r="NWS73"/>
      <c r="NWT73"/>
      <c r="NWU73"/>
      <c r="NWV73"/>
      <c r="NWW73"/>
      <c r="NWX73"/>
      <c r="NWY73"/>
      <c r="NWZ73"/>
      <c r="NXA73"/>
      <c r="NXB73"/>
      <c r="NXC73"/>
      <c r="NXD73"/>
      <c r="NXE73"/>
      <c r="NXF73"/>
      <c r="NXG73"/>
      <c r="NXH73"/>
      <c r="NXI73"/>
      <c r="NXJ73"/>
      <c r="NXK73"/>
      <c r="NXL73"/>
      <c r="NXM73"/>
      <c r="NXN73"/>
      <c r="NXO73"/>
      <c r="NXP73"/>
      <c r="NXQ73"/>
      <c r="NXR73"/>
      <c r="NXS73"/>
      <c r="NXT73"/>
      <c r="NXU73"/>
      <c r="NXV73"/>
      <c r="NXW73"/>
      <c r="NXX73"/>
      <c r="NXY73"/>
      <c r="NXZ73"/>
      <c r="NYA73"/>
      <c r="NYB73"/>
      <c r="NYC73"/>
      <c r="NYD73"/>
      <c r="NYE73"/>
      <c r="NYF73"/>
      <c r="NYG73"/>
      <c r="NYH73"/>
      <c r="NYI73"/>
      <c r="NYJ73"/>
      <c r="NYK73"/>
      <c r="NYL73"/>
      <c r="NYM73"/>
      <c r="NYN73"/>
      <c r="NYO73"/>
      <c r="NYP73"/>
      <c r="NYQ73"/>
      <c r="NYR73"/>
      <c r="NYS73"/>
      <c r="NYT73"/>
      <c r="NYU73"/>
      <c r="NYV73"/>
      <c r="NYW73"/>
      <c r="NYX73"/>
      <c r="NYY73"/>
      <c r="NYZ73"/>
      <c r="NZA73"/>
      <c r="NZB73"/>
      <c r="NZC73"/>
      <c r="NZD73"/>
      <c r="NZE73"/>
      <c r="NZF73"/>
      <c r="NZG73"/>
      <c r="NZH73"/>
      <c r="NZI73"/>
      <c r="NZJ73"/>
      <c r="NZK73"/>
      <c r="NZL73"/>
      <c r="NZM73"/>
      <c r="NZN73"/>
      <c r="NZO73"/>
      <c r="NZP73"/>
      <c r="NZQ73"/>
      <c r="NZR73"/>
      <c r="NZS73"/>
      <c r="NZT73"/>
      <c r="NZU73"/>
      <c r="NZV73"/>
      <c r="NZW73"/>
      <c r="NZX73"/>
      <c r="NZY73"/>
      <c r="NZZ73"/>
      <c r="OAA73"/>
      <c r="OAB73"/>
      <c r="OAC73"/>
      <c r="OAD73"/>
      <c r="OAE73"/>
      <c r="OAF73"/>
      <c r="OAG73"/>
      <c r="OAH73"/>
      <c r="OAI73"/>
      <c r="OAJ73"/>
      <c r="OAK73"/>
      <c r="OAL73"/>
      <c r="OAM73"/>
      <c r="OAN73"/>
      <c r="OAO73"/>
      <c r="OAP73"/>
      <c r="OAQ73"/>
      <c r="OAR73"/>
      <c r="OAS73"/>
      <c r="OAT73"/>
      <c r="OAU73"/>
      <c r="OAV73"/>
      <c r="OAW73"/>
      <c r="OAX73"/>
      <c r="OAY73"/>
      <c r="OAZ73"/>
      <c r="OBA73"/>
      <c r="OBB73"/>
      <c r="OBC73"/>
      <c r="OBD73"/>
      <c r="OBE73"/>
      <c r="OBF73"/>
      <c r="OBG73"/>
      <c r="OBH73"/>
      <c r="OBI73"/>
      <c r="OBJ73"/>
      <c r="OBK73"/>
      <c r="OBL73"/>
      <c r="OBM73"/>
      <c r="OBN73"/>
      <c r="OBO73"/>
      <c r="OBP73"/>
      <c r="OBQ73"/>
      <c r="OBR73"/>
      <c r="OBS73"/>
      <c r="OBT73"/>
      <c r="OBU73"/>
      <c r="OBV73"/>
      <c r="OBW73"/>
      <c r="OBX73"/>
      <c r="OBY73"/>
      <c r="OBZ73"/>
      <c r="OCA73"/>
      <c r="OCB73"/>
      <c r="OCC73"/>
      <c r="OCD73"/>
      <c r="OCE73"/>
      <c r="OCF73"/>
      <c r="OCG73"/>
      <c r="OCH73"/>
      <c r="OCI73"/>
      <c r="OCJ73"/>
      <c r="OCK73"/>
      <c r="OCL73"/>
      <c r="OCM73"/>
      <c r="OCN73"/>
      <c r="OCO73"/>
      <c r="OCP73"/>
      <c r="OCQ73"/>
      <c r="OCR73"/>
      <c r="OCS73"/>
      <c r="OCT73"/>
      <c r="OCU73"/>
      <c r="OCV73"/>
      <c r="OCW73"/>
      <c r="OCX73"/>
      <c r="OCY73"/>
      <c r="OCZ73"/>
      <c r="ODA73"/>
      <c r="ODB73"/>
      <c r="ODC73"/>
      <c r="ODD73"/>
      <c r="ODE73"/>
      <c r="ODF73"/>
      <c r="ODG73"/>
      <c r="ODH73"/>
      <c r="ODI73"/>
      <c r="ODJ73"/>
      <c r="ODK73"/>
      <c r="ODL73"/>
      <c r="ODM73"/>
      <c r="ODN73"/>
      <c r="ODO73"/>
      <c r="ODP73"/>
      <c r="ODQ73"/>
      <c r="ODR73"/>
      <c r="ODS73"/>
      <c r="ODT73"/>
      <c r="ODU73"/>
      <c r="ODV73"/>
      <c r="ODW73"/>
      <c r="ODX73"/>
      <c r="ODY73"/>
      <c r="ODZ73"/>
      <c r="OEA73"/>
      <c r="OEB73"/>
      <c r="OEC73"/>
      <c r="OED73"/>
      <c r="OEE73"/>
      <c r="OEF73"/>
      <c r="OEG73"/>
      <c r="OEH73"/>
      <c r="OEI73"/>
      <c r="OEJ73"/>
      <c r="OEK73"/>
      <c r="OEL73"/>
      <c r="OEM73"/>
      <c r="OEN73"/>
      <c r="OEO73"/>
      <c r="OEP73"/>
      <c r="OEQ73"/>
      <c r="OER73"/>
      <c r="OES73"/>
      <c r="OET73"/>
      <c r="OEU73"/>
      <c r="OEV73"/>
      <c r="OEW73"/>
      <c r="OEX73"/>
      <c r="OEY73"/>
      <c r="OEZ73"/>
      <c r="OFA73"/>
      <c r="OFB73"/>
      <c r="OFC73"/>
      <c r="OFD73"/>
      <c r="OFE73"/>
      <c r="OFF73"/>
      <c r="OFG73"/>
      <c r="OFH73"/>
      <c r="OFI73"/>
      <c r="OFJ73"/>
      <c r="OFK73"/>
      <c r="OFL73"/>
      <c r="OFM73"/>
      <c r="OFN73"/>
      <c r="OFO73"/>
      <c r="OFP73"/>
      <c r="OFQ73"/>
      <c r="OFR73"/>
      <c r="OFS73"/>
      <c r="OFT73"/>
      <c r="OFU73"/>
      <c r="OFV73"/>
      <c r="OFW73"/>
      <c r="OFX73"/>
      <c r="OFY73"/>
      <c r="OFZ73"/>
      <c r="OGA73"/>
      <c r="OGB73"/>
      <c r="OGC73"/>
      <c r="OGD73"/>
      <c r="OGE73"/>
      <c r="OGF73"/>
      <c r="OGG73"/>
      <c r="OGH73"/>
      <c r="OGI73"/>
      <c r="OGJ73"/>
      <c r="OGK73"/>
      <c r="OGL73"/>
      <c r="OGM73"/>
      <c r="OGN73"/>
      <c r="OGO73"/>
      <c r="OGP73"/>
      <c r="OGQ73"/>
      <c r="OGR73"/>
      <c r="OGS73"/>
      <c r="OGT73"/>
      <c r="OGU73"/>
      <c r="OGV73"/>
      <c r="OGW73"/>
      <c r="OGX73"/>
      <c r="OGY73"/>
      <c r="OGZ73"/>
      <c r="OHA73"/>
      <c r="OHB73"/>
      <c r="OHC73"/>
      <c r="OHD73"/>
      <c r="OHE73"/>
      <c r="OHF73"/>
      <c r="OHG73"/>
      <c r="OHH73"/>
      <c r="OHI73"/>
      <c r="OHJ73"/>
      <c r="OHK73"/>
      <c r="OHL73"/>
      <c r="OHM73"/>
      <c r="OHN73"/>
      <c r="OHO73"/>
      <c r="OHP73"/>
      <c r="OHQ73"/>
      <c r="OHR73"/>
      <c r="OHS73"/>
      <c r="OHT73"/>
      <c r="OHU73"/>
      <c r="OHV73"/>
      <c r="OHW73"/>
      <c r="OHX73"/>
      <c r="OHY73"/>
      <c r="OHZ73"/>
      <c r="OIA73"/>
      <c r="OIB73"/>
      <c r="OIC73"/>
      <c r="OID73"/>
      <c r="OIE73"/>
      <c r="OIF73"/>
      <c r="OIG73"/>
      <c r="OIH73"/>
      <c r="OII73"/>
      <c r="OIJ73"/>
      <c r="OIK73"/>
      <c r="OIL73"/>
      <c r="OIM73"/>
      <c r="OIN73"/>
      <c r="OIO73"/>
      <c r="OIP73"/>
      <c r="OIQ73"/>
      <c r="OIR73"/>
      <c r="OIS73"/>
      <c r="OIT73"/>
      <c r="OIU73"/>
      <c r="OIV73"/>
      <c r="OIW73"/>
      <c r="OIX73"/>
      <c r="OIY73"/>
      <c r="OIZ73"/>
      <c r="OJA73"/>
      <c r="OJB73"/>
      <c r="OJC73"/>
      <c r="OJD73"/>
      <c r="OJE73"/>
      <c r="OJF73"/>
      <c r="OJG73"/>
      <c r="OJH73"/>
      <c r="OJI73"/>
      <c r="OJJ73"/>
      <c r="OJK73"/>
      <c r="OJL73"/>
      <c r="OJM73"/>
      <c r="OJN73"/>
      <c r="OJO73"/>
      <c r="OJP73"/>
      <c r="OJQ73"/>
      <c r="OJR73"/>
      <c r="OJS73"/>
      <c r="OJT73"/>
      <c r="OJU73"/>
      <c r="OJV73"/>
      <c r="OJW73"/>
      <c r="OJX73"/>
      <c r="OJY73"/>
      <c r="OJZ73"/>
      <c r="OKA73"/>
      <c r="OKB73"/>
      <c r="OKC73"/>
      <c r="OKD73"/>
      <c r="OKE73"/>
      <c r="OKF73"/>
      <c r="OKG73"/>
      <c r="OKH73"/>
      <c r="OKI73"/>
      <c r="OKJ73"/>
      <c r="OKK73"/>
      <c r="OKL73"/>
      <c r="OKM73"/>
      <c r="OKN73"/>
      <c r="OKO73"/>
      <c r="OKP73"/>
      <c r="OKQ73"/>
      <c r="OKR73"/>
      <c r="OKS73"/>
      <c r="OKT73"/>
      <c r="OKU73"/>
      <c r="OKV73"/>
      <c r="OKW73"/>
      <c r="OKX73"/>
      <c r="OKY73"/>
      <c r="OKZ73"/>
      <c r="OLA73"/>
      <c r="OLB73"/>
      <c r="OLC73"/>
      <c r="OLD73"/>
      <c r="OLE73"/>
      <c r="OLF73"/>
      <c r="OLG73"/>
      <c r="OLH73"/>
      <c r="OLI73"/>
      <c r="OLJ73"/>
      <c r="OLK73"/>
      <c r="OLL73"/>
      <c r="OLM73"/>
      <c r="OLN73"/>
      <c r="OLO73"/>
      <c r="OLP73"/>
      <c r="OLQ73"/>
      <c r="OLR73"/>
      <c r="OLS73"/>
      <c r="OLT73"/>
      <c r="OLU73"/>
      <c r="OLV73"/>
      <c r="OLW73"/>
      <c r="OLX73"/>
      <c r="OLY73"/>
      <c r="OLZ73"/>
      <c r="OMA73"/>
      <c r="OMB73"/>
      <c r="OMC73"/>
      <c r="OMD73"/>
      <c r="OME73"/>
      <c r="OMF73"/>
      <c r="OMG73"/>
      <c r="OMH73"/>
      <c r="OMI73"/>
      <c r="OMJ73"/>
      <c r="OMK73"/>
      <c r="OML73"/>
      <c r="OMM73"/>
      <c r="OMN73"/>
      <c r="OMO73"/>
      <c r="OMP73"/>
      <c r="OMQ73"/>
      <c r="OMR73"/>
      <c r="OMS73"/>
      <c r="OMT73"/>
      <c r="OMU73"/>
      <c r="OMV73"/>
      <c r="OMW73"/>
      <c r="OMX73"/>
      <c r="OMY73"/>
      <c r="OMZ73"/>
      <c r="ONA73"/>
      <c r="ONB73"/>
      <c r="ONC73"/>
      <c r="OND73"/>
      <c r="ONE73"/>
      <c r="ONF73"/>
      <c r="ONG73"/>
      <c r="ONH73"/>
      <c r="ONI73"/>
      <c r="ONJ73"/>
      <c r="ONK73"/>
      <c r="ONL73"/>
      <c r="ONM73"/>
      <c r="ONN73"/>
      <c r="ONO73"/>
      <c r="ONP73"/>
      <c r="ONQ73"/>
      <c r="ONR73"/>
      <c r="ONS73"/>
      <c r="ONT73"/>
      <c r="ONU73"/>
      <c r="ONV73"/>
      <c r="ONW73"/>
      <c r="ONX73"/>
      <c r="ONY73"/>
      <c r="ONZ73"/>
      <c r="OOA73"/>
      <c r="OOB73"/>
      <c r="OOC73"/>
      <c r="OOD73"/>
      <c r="OOE73"/>
      <c r="OOF73"/>
      <c r="OOG73"/>
      <c r="OOH73"/>
      <c r="OOI73"/>
      <c r="OOJ73"/>
      <c r="OOK73"/>
      <c r="OOL73"/>
      <c r="OOM73"/>
      <c r="OON73"/>
      <c r="OOO73"/>
      <c r="OOP73"/>
      <c r="OOQ73"/>
      <c r="OOR73"/>
      <c r="OOS73"/>
      <c r="OOT73"/>
      <c r="OOU73"/>
      <c r="OOV73"/>
      <c r="OOW73"/>
      <c r="OOX73"/>
      <c r="OOY73"/>
      <c r="OOZ73"/>
      <c r="OPA73"/>
      <c r="OPB73"/>
      <c r="OPC73"/>
      <c r="OPD73"/>
      <c r="OPE73"/>
      <c r="OPF73"/>
      <c r="OPG73"/>
      <c r="OPH73"/>
      <c r="OPI73"/>
      <c r="OPJ73"/>
      <c r="OPK73"/>
      <c r="OPL73"/>
      <c r="OPM73"/>
      <c r="OPN73"/>
      <c r="OPO73"/>
      <c r="OPP73"/>
      <c r="OPQ73"/>
      <c r="OPR73"/>
      <c r="OPS73"/>
      <c r="OPT73"/>
      <c r="OPU73"/>
      <c r="OPV73"/>
      <c r="OPW73"/>
      <c r="OPX73"/>
      <c r="OPY73"/>
      <c r="OPZ73"/>
      <c r="OQA73"/>
      <c r="OQB73"/>
      <c r="OQC73"/>
      <c r="OQD73"/>
      <c r="OQE73"/>
      <c r="OQF73"/>
      <c r="OQG73"/>
      <c r="OQH73"/>
      <c r="OQI73"/>
      <c r="OQJ73"/>
      <c r="OQK73"/>
      <c r="OQL73"/>
      <c r="OQM73"/>
      <c r="OQN73"/>
      <c r="OQO73"/>
      <c r="OQP73"/>
      <c r="OQQ73"/>
      <c r="OQR73"/>
      <c r="OQS73"/>
      <c r="OQT73"/>
      <c r="OQU73"/>
      <c r="OQV73"/>
      <c r="OQW73"/>
      <c r="OQX73"/>
      <c r="OQY73"/>
      <c r="OQZ73"/>
      <c r="ORA73"/>
      <c r="ORB73"/>
      <c r="ORC73"/>
      <c r="ORD73"/>
      <c r="ORE73"/>
      <c r="ORF73"/>
      <c r="ORG73"/>
      <c r="ORH73"/>
      <c r="ORI73"/>
      <c r="ORJ73"/>
      <c r="ORK73"/>
      <c r="ORL73"/>
      <c r="ORM73"/>
      <c r="ORN73"/>
      <c r="ORO73"/>
      <c r="ORP73"/>
      <c r="ORQ73"/>
      <c r="ORR73"/>
      <c r="ORS73"/>
      <c r="ORT73"/>
      <c r="ORU73"/>
      <c r="ORV73"/>
      <c r="ORW73"/>
      <c r="ORX73"/>
      <c r="ORY73"/>
      <c r="ORZ73"/>
      <c r="OSA73"/>
      <c r="OSB73"/>
      <c r="OSC73"/>
      <c r="OSD73"/>
      <c r="OSE73"/>
      <c r="OSF73"/>
      <c r="OSG73"/>
      <c r="OSH73"/>
      <c r="OSI73"/>
      <c r="OSJ73"/>
      <c r="OSK73"/>
      <c r="OSL73"/>
      <c r="OSM73"/>
      <c r="OSN73"/>
      <c r="OSO73"/>
      <c r="OSP73"/>
      <c r="OSQ73"/>
      <c r="OSR73"/>
      <c r="OSS73"/>
      <c r="OST73"/>
      <c r="OSU73"/>
      <c r="OSV73"/>
      <c r="OSW73"/>
      <c r="OSX73"/>
      <c r="OSY73"/>
      <c r="OSZ73"/>
      <c r="OTA73"/>
      <c r="OTB73"/>
      <c r="OTC73"/>
      <c r="OTD73"/>
      <c r="OTE73"/>
      <c r="OTF73"/>
      <c r="OTG73"/>
      <c r="OTH73"/>
      <c r="OTI73"/>
      <c r="OTJ73"/>
      <c r="OTK73"/>
      <c r="OTL73"/>
      <c r="OTM73"/>
      <c r="OTN73"/>
      <c r="OTO73"/>
      <c r="OTP73"/>
      <c r="OTQ73"/>
      <c r="OTR73"/>
      <c r="OTS73"/>
      <c r="OTT73"/>
      <c r="OTU73"/>
      <c r="OTV73"/>
      <c r="OTW73"/>
      <c r="OTX73"/>
      <c r="OTY73"/>
      <c r="OTZ73"/>
      <c r="OUA73"/>
      <c r="OUB73"/>
      <c r="OUC73"/>
      <c r="OUD73"/>
      <c r="OUE73"/>
      <c r="OUF73"/>
      <c r="OUG73"/>
      <c r="OUH73"/>
      <c r="OUI73"/>
      <c r="OUJ73"/>
      <c r="OUK73"/>
      <c r="OUL73"/>
      <c r="OUM73"/>
      <c r="OUN73"/>
      <c r="OUO73"/>
      <c r="OUP73"/>
      <c r="OUQ73"/>
      <c r="OUR73"/>
      <c r="OUS73"/>
      <c r="OUT73"/>
      <c r="OUU73"/>
      <c r="OUV73"/>
      <c r="OUW73"/>
      <c r="OUX73"/>
      <c r="OUY73"/>
      <c r="OUZ73"/>
      <c r="OVA73"/>
      <c r="OVB73"/>
      <c r="OVC73"/>
      <c r="OVD73"/>
      <c r="OVE73"/>
      <c r="OVF73"/>
      <c r="OVG73"/>
      <c r="OVH73"/>
      <c r="OVI73"/>
      <c r="OVJ73"/>
      <c r="OVK73"/>
      <c r="OVL73"/>
      <c r="OVM73"/>
      <c r="OVN73"/>
      <c r="OVO73"/>
      <c r="OVP73"/>
      <c r="OVQ73"/>
      <c r="OVR73"/>
      <c r="OVS73"/>
      <c r="OVT73"/>
      <c r="OVU73"/>
      <c r="OVV73"/>
      <c r="OVW73"/>
      <c r="OVX73"/>
      <c r="OVY73"/>
      <c r="OVZ73"/>
      <c r="OWA73"/>
      <c r="OWB73"/>
      <c r="OWC73"/>
      <c r="OWD73"/>
      <c r="OWE73"/>
      <c r="OWF73"/>
      <c r="OWG73"/>
      <c r="OWH73"/>
      <c r="OWI73"/>
      <c r="OWJ73"/>
      <c r="OWK73"/>
      <c r="OWL73"/>
      <c r="OWM73"/>
      <c r="OWN73"/>
      <c r="OWO73"/>
      <c r="OWP73"/>
      <c r="OWQ73"/>
      <c r="OWR73"/>
      <c r="OWS73"/>
      <c r="OWT73"/>
      <c r="OWU73"/>
      <c r="OWV73"/>
      <c r="OWW73"/>
      <c r="OWX73"/>
      <c r="OWY73"/>
      <c r="OWZ73"/>
      <c r="OXA73"/>
      <c r="OXB73"/>
      <c r="OXC73"/>
      <c r="OXD73"/>
      <c r="OXE73"/>
      <c r="OXF73"/>
      <c r="OXG73"/>
      <c r="OXH73"/>
      <c r="OXI73"/>
      <c r="OXJ73"/>
      <c r="OXK73"/>
      <c r="OXL73"/>
      <c r="OXM73"/>
      <c r="OXN73"/>
      <c r="OXO73"/>
      <c r="OXP73"/>
      <c r="OXQ73"/>
      <c r="OXR73"/>
      <c r="OXS73"/>
      <c r="OXT73"/>
      <c r="OXU73"/>
      <c r="OXV73"/>
      <c r="OXW73"/>
      <c r="OXX73"/>
      <c r="OXY73"/>
      <c r="OXZ73"/>
      <c r="OYA73"/>
      <c r="OYB73"/>
      <c r="OYC73"/>
      <c r="OYD73"/>
      <c r="OYE73"/>
      <c r="OYF73"/>
      <c r="OYG73"/>
      <c r="OYH73"/>
      <c r="OYI73"/>
      <c r="OYJ73"/>
      <c r="OYK73"/>
      <c r="OYL73"/>
      <c r="OYM73"/>
      <c r="OYN73"/>
      <c r="OYO73"/>
      <c r="OYP73"/>
      <c r="OYQ73"/>
      <c r="OYR73"/>
      <c r="OYS73"/>
      <c r="OYT73"/>
      <c r="OYU73"/>
      <c r="OYV73"/>
      <c r="OYW73"/>
      <c r="OYX73"/>
      <c r="OYY73"/>
      <c r="OYZ73"/>
      <c r="OZA73"/>
      <c r="OZB73"/>
      <c r="OZC73"/>
      <c r="OZD73"/>
      <c r="OZE73"/>
      <c r="OZF73"/>
      <c r="OZG73"/>
      <c r="OZH73"/>
      <c r="OZI73"/>
      <c r="OZJ73"/>
      <c r="OZK73"/>
      <c r="OZL73"/>
      <c r="OZM73"/>
      <c r="OZN73"/>
      <c r="OZO73"/>
      <c r="OZP73"/>
      <c r="OZQ73"/>
      <c r="OZR73"/>
      <c r="OZS73"/>
      <c r="OZT73"/>
      <c r="OZU73"/>
      <c r="OZV73"/>
      <c r="OZW73"/>
      <c r="OZX73"/>
      <c r="OZY73"/>
      <c r="OZZ73"/>
      <c r="PAA73"/>
      <c r="PAB73"/>
      <c r="PAC73"/>
      <c r="PAD73"/>
      <c r="PAE73"/>
      <c r="PAF73"/>
      <c r="PAG73"/>
      <c r="PAH73"/>
      <c r="PAI73"/>
      <c r="PAJ73"/>
      <c r="PAK73"/>
      <c r="PAL73"/>
      <c r="PAM73"/>
      <c r="PAN73"/>
      <c r="PAO73"/>
      <c r="PAP73"/>
      <c r="PAQ73"/>
      <c r="PAR73"/>
      <c r="PAS73"/>
      <c r="PAT73"/>
      <c r="PAU73"/>
      <c r="PAV73"/>
      <c r="PAW73"/>
      <c r="PAX73"/>
      <c r="PAY73"/>
      <c r="PAZ73"/>
      <c r="PBA73"/>
      <c r="PBB73"/>
      <c r="PBC73"/>
      <c r="PBD73"/>
      <c r="PBE73"/>
      <c r="PBF73"/>
      <c r="PBG73"/>
      <c r="PBH73"/>
      <c r="PBI73"/>
      <c r="PBJ73"/>
      <c r="PBK73"/>
      <c r="PBL73"/>
      <c r="PBM73"/>
      <c r="PBN73"/>
      <c r="PBO73"/>
      <c r="PBP73"/>
      <c r="PBQ73"/>
      <c r="PBR73"/>
      <c r="PBS73"/>
      <c r="PBT73"/>
      <c r="PBU73"/>
      <c r="PBV73"/>
      <c r="PBW73"/>
      <c r="PBX73"/>
      <c r="PBY73"/>
      <c r="PBZ73"/>
      <c r="PCA73"/>
      <c r="PCB73"/>
      <c r="PCC73"/>
      <c r="PCD73"/>
      <c r="PCE73"/>
      <c r="PCF73"/>
      <c r="PCG73"/>
      <c r="PCH73"/>
      <c r="PCI73"/>
      <c r="PCJ73"/>
      <c r="PCK73"/>
      <c r="PCL73"/>
      <c r="PCM73"/>
      <c r="PCN73"/>
      <c r="PCO73"/>
      <c r="PCP73"/>
      <c r="PCQ73"/>
      <c r="PCR73"/>
      <c r="PCS73"/>
      <c r="PCT73"/>
      <c r="PCU73"/>
      <c r="PCV73"/>
      <c r="PCW73"/>
      <c r="PCX73"/>
      <c r="PCY73"/>
      <c r="PCZ73"/>
      <c r="PDA73"/>
      <c r="PDB73"/>
      <c r="PDC73"/>
      <c r="PDD73"/>
      <c r="PDE73"/>
      <c r="PDF73"/>
      <c r="PDG73"/>
      <c r="PDH73"/>
      <c r="PDI73"/>
      <c r="PDJ73"/>
      <c r="PDK73"/>
      <c r="PDL73"/>
      <c r="PDM73"/>
      <c r="PDN73"/>
      <c r="PDO73"/>
      <c r="PDP73"/>
      <c r="PDQ73"/>
      <c r="PDR73"/>
      <c r="PDS73"/>
      <c r="PDT73"/>
      <c r="PDU73"/>
      <c r="PDV73"/>
      <c r="PDW73"/>
      <c r="PDX73"/>
      <c r="PDY73"/>
      <c r="PDZ73"/>
      <c r="PEA73"/>
      <c r="PEB73"/>
      <c r="PEC73"/>
      <c r="PED73"/>
      <c r="PEE73"/>
      <c r="PEF73"/>
      <c r="PEG73"/>
      <c r="PEH73"/>
      <c r="PEI73"/>
      <c r="PEJ73"/>
      <c r="PEK73"/>
      <c r="PEL73"/>
      <c r="PEM73"/>
      <c r="PEN73"/>
      <c r="PEO73"/>
      <c r="PEP73"/>
      <c r="PEQ73"/>
      <c r="PER73"/>
      <c r="PES73"/>
      <c r="PET73"/>
      <c r="PEU73"/>
      <c r="PEV73"/>
      <c r="PEW73"/>
      <c r="PEX73"/>
      <c r="PEY73"/>
      <c r="PEZ73"/>
      <c r="PFA73"/>
      <c r="PFB73"/>
      <c r="PFC73"/>
      <c r="PFD73"/>
      <c r="PFE73"/>
      <c r="PFF73"/>
      <c r="PFG73"/>
      <c r="PFH73"/>
      <c r="PFI73"/>
      <c r="PFJ73"/>
      <c r="PFK73"/>
      <c r="PFL73"/>
      <c r="PFM73"/>
      <c r="PFN73"/>
      <c r="PFO73"/>
      <c r="PFP73"/>
      <c r="PFQ73"/>
      <c r="PFR73"/>
      <c r="PFS73"/>
      <c r="PFT73"/>
      <c r="PFU73"/>
      <c r="PFV73"/>
      <c r="PFW73"/>
      <c r="PFX73"/>
      <c r="PFY73"/>
      <c r="PFZ73"/>
      <c r="PGA73"/>
      <c r="PGB73"/>
      <c r="PGC73"/>
      <c r="PGD73"/>
      <c r="PGE73"/>
      <c r="PGF73"/>
      <c r="PGG73"/>
      <c r="PGH73"/>
      <c r="PGI73"/>
      <c r="PGJ73"/>
      <c r="PGK73"/>
      <c r="PGL73"/>
      <c r="PGM73"/>
      <c r="PGN73"/>
      <c r="PGO73"/>
      <c r="PGP73"/>
      <c r="PGQ73"/>
      <c r="PGR73"/>
      <c r="PGS73"/>
      <c r="PGT73"/>
      <c r="PGU73"/>
      <c r="PGV73"/>
      <c r="PGW73"/>
      <c r="PGX73"/>
      <c r="PGY73"/>
      <c r="PGZ73"/>
      <c r="PHA73"/>
      <c r="PHB73"/>
      <c r="PHC73"/>
      <c r="PHD73"/>
      <c r="PHE73"/>
      <c r="PHF73"/>
      <c r="PHG73"/>
      <c r="PHH73"/>
      <c r="PHI73"/>
      <c r="PHJ73"/>
      <c r="PHK73"/>
      <c r="PHL73"/>
      <c r="PHM73"/>
      <c r="PHN73"/>
      <c r="PHO73"/>
      <c r="PHP73"/>
      <c r="PHQ73"/>
      <c r="PHR73"/>
      <c r="PHS73"/>
      <c r="PHT73"/>
      <c r="PHU73"/>
      <c r="PHV73"/>
      <c r="PHW73"/>
      <c r="PHX73"/>
      <c r="PHY73"/>
      <c r="PHZ73"/>
      <c r="PIA73"/>
      <c r="PIB73"/>
      <c r="PIC73"/>
      <c r="PID73"/>
      <c r="PIE73"/>
      <c r="PIF73"/>
      <c r="PIG73"/>
      <c r="PIH73"/>
      <c r="PII73"/>
      <c r="PIJ73"/>
      <c r="PIK73"/>
      <c r="PIL73"/>
      <c r="PIM73"/>
      <c r="PIN73"/>
      <c r="PIO73"/>
      <c r="PIP73"/>
      <c r="PIQ73"/>
      <c r="PIR73"/>
      <c r="PIS73"/>
      <c r="PIT73"/>
      <c r="PIU73"/>
      <c r="PIV73"/>
      <c r="PIW73"/>
      <c r="PIX73"/>
      <c r="PIY73"/>
      <c r="PIZ73"/>
      <c r="PJA73"/>
      <c r="PJB73"/>
      <c r="PJC73"/>
      <c r="PJD73"/>
      <c r="PJE73"/>
      <c r="PJF73"/>
      <c r="PJG73"/>
      <c r="PJH73"/>
      <c r="PJI73"/>
      <c r="PJJ73"/>
      <c r="PJK73"/>
      <c r="PJL73"/>
      <c r="PJM73"/>
      <c r="PJN73"/>
      <c r="PJO73"/>
      <c r="PJP73"/>
      <c r="PJQ73"/>
      <c r="PJR73"/>
      <c r="PJS73"/>
      <c r="PJT73"/>
      <c r="PJU73"/>
      <c r="PJV73"/>
      <c r="PJW73"/>
      <c r="PJX73"/>
      <c r="PJY73"/>
      <c r="PJZ73"/>
      <c r="PKA73"/>
      <c r="PKB73"/>
      <c r="PKC73"/>
      <c r="PKD73"/>
      <c r="PKE73"/>
      <c r="PKF73"/>
      <c r="PKG73"/>
      <c r="PKH73"/>
      <c r="PKI73"/>
      <c r="PKJ73"/>
      <c r="PKK73"/>
      <c r="PKL73"/>
      <c r="PKM73"/>
      <c r="PKN73"/>
      <c r="PKO73"/>
      <c r="PKP73"/>
      <c r="PKQ73"/>
      <c r="PKR73"/>
      <c r="PKS73"/>
      <c r="PKT73"/>
      <c r="PKU73"/>
      <c r="PKV73"/>
      <c r="PKW73"/>
      <c r="PKX73"/>
      <c r="PKY73"/>
      <c r="PKZ73"/>
      <c r="PLA73"/>
      <c r="PLB73"/>
      <c r="PLC73"/>
      <c r="PLD73"/>
      <c r="PLE73"/>
      <c r="PLF73"/>
      <c r="PLG73"/>
      <c r="PLH73"/>
      <c r="PLI73"/>
      <c r="PLJ73"/>
      <c r="PLK73"/>
      <c r="PLL73"/>
      <c r="PLM73"/>
      <c r="PLN73"/>
      <c r="PLO73"/>
      <c r="PLP73"/>
      <c r="PLQ73"/>
      <c r="PLR73"/>
      <c r="PLS73"/>
      <c r="PLT73"/>
      <c r="PLU73"/>
      <c r="PLV73"/>
      <c r="PLW73"/>
      <c r="PLX73"/>
      <c r="PLY73"/>
      <c r="PLZ73"/>
      <c r="PMA73"/>
      <c r="PMB73"/>
      <c r="PMC73"/>
      <c r="PMD73"/>
      <c r="PME73"/>
      <c r="PMF73"/>
      <c r="PMG73"/>
      <c r="PMH73"/>
      <c r="PMI73"/>
      <c r="PMJ73"/>
      <c r="PMK73"/>
      <c r="PML73"/>
      <c r="PMM73"/>
      <c r="PMN73"/>
      <c r="PMO73"/>
      <c r="PMP73"/>
      <c r="PMQ73"/>
      <c r="PMR73"/>
      <c r="PMS73"/>
      <c r="PMT73"/>
      <c r="PMU73"/>
      <c r="PMV73"/>
      <c r="PMW73"/>
      <c r="PMX73"/>
      <c r="PMY73"/>
      <c r="PMZ73"/>
      <c r="PNA73"/>
      <c r="PNB73"/>
      <c r="PNC73"/>
      <c r="PND73"/>
      <c r="PNE73"/>
      <c r="PNF73"/>
      <c r="PNG73"/>
      <c r="PNH73"/>
      <c r="PNI73"/>
      <c r="PNJ73"/>
      <c r="PNK73"/>
      <c r="PNL73"/>
      <c r="PNM73"/>
      <c r="PNN73"/>
      <c r="PNO73"/>
      <c r="PNP73"/>
      <c r="PNQ73"/>
      <c r="PNR73"/>
      <c r="PNS73"/>
      <c r="PNT73"/>
      <c r="PNU73"/>
      <c r="PNV73"/>
      <c r="PNW73"/>
      <c r="PNX73"/>
      <c r="PNY73"/>
      <c r="PNZ73"/>
      <c r="POA73"/>
      <c r="POB73"/>
      <c r="POC73"/>
      <c r="POD73"/>
      <c r="POE73"/>
      <c r="POF73"/>
      <c r="POG73"/>
      <c r="POH73"/>
      <c r="POI73"/>
      <c r="POJ73"/>
      <c r="POK73"/>
      <c r="POL73"/>
      <c r="POM73"/>
      <c r="PON73"/>
      <c r="POO73"/>
      <c r="POP73"/>
      <c r="POQ73"/>
      <c r="POR73"/>
      <c r="POS73"/>
      <c r="POT73"/>
      <c r="POU73"/>
      <c r="POV73"/>
      <c r="POW73"/>
      <c r="POX73"/>
      <c r="POY73"/>
      <c r="POZ73"/>
      <c r="PPA73"/>
      <c r="PPB73"/>
      <c r="PPC73"/>
      <c r="PPD73"/>
      <c r="PPE73"/>
      <c r="PPF73"/>
      <c r="PPG73"/>
      <c r="PPH73"/>
      <c r="PPI73"/>
      <c r="PPJ73"/>
      <c r="PPK73"/>
      <c r="PPL73"/>
      <c r="PPM73"/>
      <c r="PPN73"/>
      <c r="PPO73"/>
      <c r="PPP73"/>
      <c r="PPQ73"/>
      <c r="PPR73"/>
      <c r="PPS73"/>
      <c r="PPT73"/>
      <c r="PPU73"/>
      <c r="PPV73"/>
      <c r="PPW73"/>
      <c r="PPX73"/>
      <c r="PPY73"/>
      <c r="PPZ73"/>
      <c r="PQA73"/>
      <c r="PQB73"/>
      <c r="PQC73"/>
      <c r="PQD73"/>
      <c r="PQE73"/>
      <c r="PQF73"/>
      <c r="PQG73"/>
      <c r="PQH73"/>
      <c r="PQI73"/>
      <c r="PQJ73"/>
      <c r="PQK73"/>
      <c r="PQL73"/>
      <c r="PQM73"/>
      <c r="PQN73"/>
      <c r="PQO73"/>
      <c r="PQP73"/>
      <c r="PQQ73"/>
      <c r="PQR73"/>
      <c r="PQS73"/>
      <c r="PQT73"/>
      <c r="PQU73"/>
      <c r="PQV73"/>
      <c r="PQW73"/>
      <c r="PQX73"/>
      <c r="PQY73"/>
      <c r="PQZ73"/>
      <c r="PRA73"/>
      <c r="PRB73"/>
      <c r="PRC73"/>
      <c r="PRD73"/>
      <c r="PRE73"/>
      <c r="PRF73"/>
      <c r="PRG73"/>
      <c r="PRH73"/>
      <c r="PRI73"/>
      <c r="PRJ73"/>
      <c r="PRK73"/>
      <c r="PRL73"/>
      <c r="PRM73"/>
      <c r="PRN73"/>
      <c r="PRO73"/>
      <c r="PRP73"/>
      <c r="PRQ73"/>
      <c r="PRR73"/>
      <c r="PRS73"/>
      <c r="PRT73"/>
      <c r="PRU73"/>
      <c r="PRV73"/>
      <c r="PRW73"/>
      <c r="PRX73"/>
      <c r="PRY73"/>
      <c r="PRZ73"/>
      <c r="PSA73"/>
      <c r="PSB73"/>
      <c r="PSC73"/>
      <c r="PSD73"/>
      <c r="PSE73"/>
      <c r="PSF73"/>
      <c r="PSG73"/>
      <c r="PSH73"/>
      <c r="PSI73"/>
      <c r="PSJ73"/>
      <c r="PSK73"/>
      <c r="PSL73"/>
      <c r="PSM73"/>
      <c r="PSN73"/>
      <c r="PSO73"/>
      <c r="PSP73"/>
      <c r="PSQ73"/>
      <c r="PSR73"/>
      <c r="PSS73"/>
      <c r="PST73"/>
      <c r="PSU73"/>
      <c r="PSV73"/>
      <c r="PSW73"/>
      <c r="PSX73"/>
      <c r="PSY73"/>
      <c r="PSZ73"/>
      <c r="PTA73"/>
      <c r="PTB73"/>
      <c r="PTC73"/>
      <c r="PTD73"/>
      <c r="PTE73"/>
      <c r="PTF73"/>
      <c r="PTG73"/>
      <c r="PTH73"/>
      <c r="PTI73"/>
      <c r="PTJ73"/>
      <c r="PTK73"/>
      <c r="PTL73"/>
      <c r="PTM73"/>
      <c r="PTN73"/>
      <c r="PTO73"/>
      <c r="PTP73"/>
      <c r="PTQ73"/>
      <c r="PTR73"/>
      <c r="PTS73"/>
      <c r="PTT73"/>
      <c r="PTU73"/>
      <c r="PTV73"/>
      <c r="PTW73"/>
      <c r="PTX73"/>
      <c r="PTY73"/>
      <c r="PTZ73"/>
      <c r="PUA73"/>
      <c r="PUB73"/>
      <c r="PUC73"/>
      <c r="PUD73"/>
      <c r="PUE73"/>
      <c r="PUF73"/>
      <c r="PUG73"/>
      <c r="PUH73"/>
      <c r="PUI73"/>
      <c r="PUJ73"/>
      <c r="PUK73"/>
      <c r="PUL73"/>
      <c r="PUM73"/>
      <c r="PUN73"/>
      <c r="PUO73"/>
      <c r="PUP73"/>
      <c r="PUQ73"/>
      <c r="PUR73"/>
      <c r="PUS73"/>
      <c r="PUT73"/>
      <c r="PUU73"/>
      <c r="PUV73"/>
      <c r="PUW73"/>
      <c r="PUX73"/>
      <c r="PUY73"/>
      <c r="PUZ73"/>
      <c r="PVA73"/>
      <c r="PVB73"/>
      <c r="PVC73"/>
      <c r="PVD73"/>
      <c r="PVE73"/>
      <c r="PVF73"/>
      <c r="PVG73"/>
      <c r="PVH73"/>
      <c r="PVI73"/>
      <c r="PVJ73"/>
      <c r="PVK73"/>
      <c r="PVL73"/>
      <c r="PVM73"/>
      <c r="PVN73"/>
      <c r="PVO73"/>
      <c r="PVP73"/>
      <c r="PVQ73"/>
      <c r="PVR73"/>
      <c r="PVS73"/>
      <c r="PVT73"/>
      <c r="PVU73"/>
      <c r="PVV73"/>
      <c r="PVW73"/>
      <c r="PVX73"/>
      <c r="PVY73"/>
      <c r="PVZ73"/>
      <c r="PWA73"/>
      <c r="PWB73"/>
      <c r="PWC73"/>
      <c r="PWD73"/>
      <c r="PWE73"/>
      <c r="PWF73"/>
      <c r="PWG73"/>
      <c r="PWH73"/>
      <c r="PWI73"/>
      <c r="PWJ73"/>
      <c r="PWK73"/>
      <c r="PWL73"/>
      <c r="PWM73"/>
      <c r="PWN73"/>
      <c r="PWO73"/>
      <c r="PWP73"/>
      <c r="PWQ73"/>
      <c r="PWR73"/>
      <c r="PWS73"/>
      <c r="PWT73"/>
      <c r="PWU73"/>
      <c r="PWV73"/>
      <c r="PWW73"/>
      <c r="PWX73"/>
      <c r="PWY73"/>
      <c r="PWZ73"/>
      <c r="PXA73"/>
      <c r="PXB73"/>
      <c r="PXC73"/>
      <c r="PXD73"/>
      <c r="PXE73"/>
      <c r="PXF73"/>
      <c r="PXG73"/>
      <c r="PXH73"/>
      <c r="PXI73"/>
      <c r="PXJ73"/>
      <c r="PXK73"/>
      <c r="PXL73"/>
      <c r="PXM73"/>
      <c r="PXN73"/>
      <c r="PXO73"/>
      <c r="PXP73"/>
      <c r="PXQ73"/>
      <c r="PXR73"/>
      <c r="PXS73"/>
      <c r="PXT73"/>
      <c r="PXU73"/>
      <c r="PXV73"/>
      <c r="PXW73"/>
      <c r="PXX73"/>
      <c r="PXY73"/>
      <c r="PXZ73"/>
      <c r="PYA73"/>
      <c r="PYB73"/>
      <c r="PYC73"/>
      <c r="PYD73"/>
      <c r="PYE73"/>
      <c r="PYF73"/>
      <c r="PYG73"/>
      <c r="PYH73"/>
      <c r="PYI73"/>
      <c r="PYJ73"/>
      <c r="PYK73"/>
      <c r="PYL73"/>
      <c r="PYM73"/>
      <c r="PYN73"/>
      <c r="PYO73"/>
      <c r="PYP73"/>
      <c r="PYQ73"/>
      <c r="PYR73"/>
      <c r="PYS73"/>
      <c r="PYT73"/>
      <c r="PYU73"/>
      <c r="PYV73"/>
      <c r="PYW73"/>
      <c r="PYX73"/>
      <c r="PYY73"/>
      <c r="PYZ73"/>
      <c r="PZA73"/>
      <c r="PZB73"/>
      <c r="PZC73"/>
      <c r="PZD73"/>
      <c r="PZE73"/>
      <c r="PZF73"/>
      <c r="PZG73"/>
      <c r="PZH73"/>
      <c r="PZI73"/>
      <c r="PZJ73"/>
      <c r="PZK73"/>
      <c r="PZL73"/>
      <c r="PZM73"/>
      <c r="PZN73"/>
      <c r="PZO73"/>
      <c r="PZP73"/>
      <c r="PZQ73"/>
      <c r="PZR73"/>
      <c r="PZS73"/>
      <c r="PZT73"/>
      <c r="PZU73"/>
      <c r="PZV73"/>
      <c r="PZW73"/>
      <c r="PZX73"/>
      <c r="PZY73"/>
      <c r="PZZ73"/>
      <c r="QAA73"/>
      <c r="QAB73"/>
      <c r="QAC73"/>
      <c r="QAD73"/>
      <c r="QAE73"/>
      <c r="QAF73"/>
      <c r="QAG73"/>
      <c r="QAH73"/>
      <c r="QAI73"/>
      <c r="QAJ73"/>
      <c r="QAK73"/>
      <c r="QAL73"/>
      <c r="QAM73"/>
      <c r="QAN73"/>
      <c r="QAO73"/>
      <c r="QAP73"/>
      <c r="QAQ73"/>
      <c r="QAR73"/>
      <c r="QAS73"/>
      <c r="QAT73"/>
      <c r="QAU73"/>
      <c r="QAV73"/>
      <c r="QAW73"/>
      <c r="QAX73"/>
      <c r="QAY73"/>
      <c r="QAZ73"/>
      <c r="QBA73"/>
      <c r="QBB73"/>
      <c r="QBC73"/>
      <c r="QBD73"/>
      <c r="QBE73"/>
      <c r="QBF73"/>
      <c r="QBG73"/>
      <c r="QBH73"/>
      <c r="QBI73"/>
      <c r="QBJ73"/>
      <c r="QBK73"/>
      <c r="QBL73"/>
      <c r="QBM73"/>
      <c r="QBN73"/>
      <c r="QBO73"/>
      <c r="QBP73"/>
      <c r="QBQ73"/>
      <c r="QBR73"/>
      <c r="QBS73"/>
      <c r="QBT73"/>
      <c r="QBU73"/>
      <c r="QBV73"/>
      <c r="QBW73"/>
      <c r="QBX73"/>
      <c r="QBY73"/>
      <c r="QBZ73"/>
      <c r="QCA73"/>
      <c r="QCB73"/>
      <c r="QCC73"/>
      <c r="QCD73"/>
      <c r="QCE73"/>
      <c r="QCF73"/>
      <c r="QCG73"/>
      <c r="QCH73"/>
      <c r="QCI73"/>
      <c r="QCJ73"/>
      <c r="QCK73"/>
      <c r="QCL73"/>
      <c r="QCM73"/>
      <c r="QCN73"/>
      <c r="QCO73"/>
      <c r="QCP73"/>
      <c r="QCQ73"/>
      <c r="QCR73"/>
      <c r="QCS73"/>
      <c r="QCT73"/>
      <c r="QCU73"/>
      <c r="QCV73"/>
      <c r="QCW73"/>
      <c r="QCX73"/>
      <c r="QCY73"/>
      <c r="QCZ73"/>
      <c r="QDA73"/>
      <c r="QDB73"/>
      <c r="QDC73"/>
      <c r="QDD73"/>
      <c r="QDE73"/>
      <c r="QDF73"/>
      <c r="QDG73"/>
      <c r="QDH73"/>
      <c r="QDI73"/>
      <c r="QDJ73"/>
      <c r="QDK73"/>
      <c r="QDL73"/>
      <c r="QDM73"/>
      <c r="QDN73"/>
      <c r="QDO73"/>
      <c r="QDP73"/>
      <c r="QDQ73"/>
      <c r="QDR73"/>
      <c r="QDS73"/>
      <c r="QDT73"/>
      <c r="QDU73"/>
      <c r="QDV73"/>
      <c r="QDW73"/>
      <c r="QDX73"/>
      <c r="QDY73"/>
      <c r="QDZ73"/>
      <c r="QEA73"/>
      <c r="QEB73"/>
      <c r="QEC73"/>
      <c r="QED73"/>
      <c r="QEE73"/>
      <c r="QEF73"/>
      <c r="QEG73"/>
      <c r="QEH73"/>
      <c r="QEI73"/>
      <c r="QEJ73"/>
      <c r="QEK73"/>
      <c r="QEL73"/>
      <c r="QEM73"/>
      <c r="QEN73"/>
      <c r="QEO73"/>
      <c r="QEP73"/>
      <c r="QEQ73"/>
      <c r="QER73"/>
      <c r="QES73"/>
      <c r="QET73"/>
      <c r="QEU73"/>
      <c r="QEV73"/>
      <c r="QEW73"/>
      <c r="QEX73"/>
      <c r="QEY73"/>
      <c r="QEZ73"/>
      <c r="QFA73"/>
      <c r="QFB73"/>
      <c r="QFC73"/>
      <c r="QFD73"/>
      <c r="QFE73"/>
      <c r="QFF73"/>
      <c r="QFG73"/>
      <c r="QFH73"/>
      <c r="QFI73"/>
      <c r="QFJ73"/>
      <c r="QFK73"/>
      <c r="QFL73"/>
      <c r="QFM73"/>
      <c r="QFN73"/>
      <c r="QFO73"/>
      <c r="QFP73"/>
      <c r="QFQ73"/>
      <c r="QFR73"/>
      <c r="QFS73"/>
      <c r="QFT73"/>
      <c r="QFU73"/>
      <c r="QFV73"/>
      <c r="QFW73"/>
      <c r="QFX73"/>
      <c r="QFY73"/>
      <c r="QFZ73"/>
      <c r="QGA73"/>
      <c r="QGB73"/>
      <c r="QGC73"/>
      <c r="QGD73"/>
      <c r="QGE73"/>
      <c r="QGF73"/>
      <c r="QGG73"/>
      <c r="QGH73"/>
      <c r="QGI73"/>
      <c r="QGJ73"/>
      <c r="QGK73"/>
      <c r="QGL73"/>
      <c r="QGM73"/>
      <c r="QGN73"/>
      <c r="QGO73"/>
      <c r="QGP73"/>
      <c r="QGQ73"/>
      <c r="QGR73"/>
      <c r="QGS73"/>
      <c r="QGT73"/>
      <c r="QGU73"/>
      <c r="QGV73"/>
      <c r="QGW73"/>
      <c r="QGX73"/>
      <c r="QGY73"/>
      <c r="QGZ73"/>
      <c r="QHA73"/>
      <c r="QHB73"/>
      <c r="QHC73"/>
      <c r="QHD73"/>
      <c r="QHE73"/>
      <c r="QHF73"/>
      <c r="QHG73"/>
      <c r="QHH73"/>
      <c r="QHI73"/>
      <c r="QHJ73"/>
      <c r="QHK73"/>
      <c r="QHL73"/>
      <c r="QHM73"/>
      <c r="QHN73"/>
      <c r="QHO73"/>
      <c r="QHP73"/>
      <c r="QHQ73"/>
      <c r="QHR73"/>
      <c r="QHS73"/>
      <c r="QHT73"/>
      <c r="QHU73"/>
      <c r="QHV73"/>
      <c r="QHW73"/>
      <c r="QHX73"/>
      <c r="QHY73"/>
      <c r="QHZ73"/>
      <c r="QIA73"/>
      <c r="QIB73"/>
      <c r="QIC73"/>
      <c r="QID73"/>
      <c r="QIE73"/>
      <c r="QIF73"/>
      <c r="QIG73"/>
      <c r="QIH73"/>
      <c r="QII73"/>
      <c r="QIJ73"/>
      <c r="QIK73"/>
      <c r="QIL73"/>
      <c r="QIM73"/>
      <c r="QIN73"/>
      <c r="QIO73"/>
      <c r="QIP73"/>
      <c r="QIQ73"/>
      <c r="QIR73"/>
      <c r="QIS73"/>
      <c r="QIT73"/>
      <c r="QIU73"/>
      <c r="QIV73"/>
      <c r="QIW73"/>
      <c r="QIX73"/>
      <c r="QIY73"/>
      <c r="QIZ73"/>
      <c r="QJA73"/>
      <c r="QJB73"/>
      <c r="QJC73"/>
      <c r="QJD73"/>
      <c r="QJE73"/>
      <c r="QJF73"/>
      <c r="QJG73"/>
      <c r="QJH73"/>
      <c r="QJI73"/>
      <c r="QJJ73"/>
      <c r="QJK73"/>
      <c r="QJL73"/>
      <c r="QJM73"/>
      <c r="QJN73"/>
      <c r="QJO73"/>
      <c r="QJP73"/>
      <c r="QJQ73"/>
      <c r="QJR73"/>
      <c r="QJS73"/>
      <c r="QJT73"/>
      <c r="QJU73"/>
      <c r="QJV73"/>
      <c r="QJW73"/>
      <c r="QJX73"/>
      <c r="QJY73"/>
      <c r="QJZ73"/>
      <c r="QKA73"/>
      <c r="QKB73"/>
      <c r="QKC73"/>
      <c r="QKD73"/>
      <c r="QKE73"/>
      <c r="QKF73"/>
      <c r="QKG73"/>
      <c r="QKH73"/>
      <c r="QKI73"/>
      <c r="QKJ73"/>
      <c r="QKK73"/>
      <c r="QKL73"/>
      <c r="QKM73"/>
      <c r="QKN73"/>
      <c r="QKO73"/>
      <c r="QKP73"/>
      <c r="QKQ73"/>
      <c r="QKR73"/>
      <c r="QKS73"/>
      <c r="QKT73"/>
      <c r="QKU73"/>
      <c r="QKV73"/>
      <c r="QKW73"/>
      <c r="QKX73"/>
      <c r="QKY73"/>
      <c r="QKZ73"/>
      <c r="QLA73"/>
      <c r="QLB73"/>
      <c r="QLC73"/>
      <c r="QLD73"/>
      <c r="QLE73"/>
      <c r="QLF73"/>
      <c r="QLG73"/>
      <c r="QLH73"/>
      <c r="QLI73"/>
      <c r="QLJ73"/>
      <c r="QLK73"/>
      <c r="QLL73"/>
      <c r="QLM73"/>
      <c r="QLN73"/>
      <c r="QLO73"/>
      <c r="QLP73"/>
      <c r="QLQ73"/>
      <c r="QLR73"/>
      <c r="QLS73"/>
      <c r="QLT73"/>
      <c r="QLU73"/>
      <c r="QLV73"/>
      <c r="QLW73"/>
      <c r="QLX73"/>
      <c r="QLY73"/>
      <c r="QLZ73"/>
      <c r="QMA73"/>
      <c r="QMB73"/>
      <c r="QMC73"/>
      <c r="QMD73"/>
      <c r="QME73"/>
      <c r="QMF73"/>
      <c r="QMG73"/>
      <c r="QMH73"/>
      <c r="QMI73"/>
      <c r="QMJ73"/>
      <c r="QMK73"/>
      <c r="QML73"/>
      <c r="QMM73"/>
      <c r="QMN73"/>
      <c r="QMO73"/>
      <c r="QMP73"/>
      <c r="QMQ73"/>
      <c r="QMR73"/>
      <c r="QMS73"/>
      <c r="QMT73"/>
      <c r="QMU73"/>
      <c r="QMV73"/>
      <c r="QMW73"/>
      <c r="QMX73"/>
      <c r="QMY73"/>
      <c r="QMZ73"/>
      <c r="QNA73"/>
      <c r="QNB73"/>
      <c r="QNC73"/>
      <c r="QND73"/>
      <c r="QNE73"/>
      <c r="QNF73"/>
      <c r="QNG73"/>
      <c r="QNH73"/>
      <c r="QNI73"/>
      <c r="QNJ73"/>
      <c r="QNK73"/>
      <c r="QNL73"/>
      <c r="QNM73"/>
      <c r="QNN73"/>
      <c r="QNO73"/>
      <c r="QNP73"/>
      <c r="QNQ73"/>
      <c r="QNR73"/>
      <c r="QNS73"/>
      <c r="QNT73"/>
      <c r="QNU73"/>
      <c r="QNV73"/>
      <c r="QNW73"/>
      <c r="QNX73"/>
      <c r="QNY73"/>
      <c r="QNZ73"/>
      <c r="QOA73"/>
      <c r="QOB73"/>
      <c r="QOC73"/>
      <c r="QOD73"/>
      <c r="QOE73"/>
      <c r="QOF73"/>
      <c r="QOG73"/>
      <c r="QOH73"/>
      <c r="QOI73"/>
      <c r="QOJ73"/>
      <c r="QOK73"/>
      <c r="QOL73"/>
      <c r="QOM73"/>
      <c r="QON73"/>
      <c r="QOO73"/>
      <c r="QOP73"/>
      <c r="QOQ73"/>
      <c r="QOR73"/>
      <c r="QOS73"/>
      <c r="QOT73"/>
      <c r="QOU73"/>
      <c r="QOV73"/>
      <c r="QOW73"/>
      <c r="QOX73"/>
      <c r="QOY73"/>
      <c r="QOZ73"/>
      <c r="QPA73"/>
      <c r="QPB73"/>
      <c r="QPC73"/>
      <c r="QPD73"/>
      <c r="QPE73"/>
      <c r="QPF73"/>
      <c r="QPG73"/>
      <c r="QPH73"/>
      <c r="QPI73"/>
      <c r="QPJ73"/>
      <c r="QPK73"/>
      <c r="QPL73"/>
      <c r="QPM73"/>
      <c r="QPN73"/>
      <c r="QPO73"/>
      <c r="QPP73"/>
      <c r="QPQ73"/>
      <c r="QPR73"/>
      <c r="QPS73"/>
      <c r="QPT73"/>
      <c r="QPU73"/>
      <c r="QPV73"/>
      <c r="QPW73"/>
      <c r="QPX73"/>
      <c r="QPY73"/>
      <c r="QPZ73"/>
      <c r="QQA73"/>
      <c r="QQB73"/>
      <c r="QQC73"/>
      <c r="QQD73"/>
      <c r="QQE73"/>
      <c r="QQF73"/>
      <c r="QQG73"/>
      <c r="QQH73"/>
      <c r="QQI73"/>
      <c r="QQJ73"/>
      <c r="QQK73"/>
      <c r="QQL73"/>
      <c r="QQM73"/>
      <c r="QQN73"/>
      <c r="QQO73"/>
      <c r="QQP73"/>
      <c r="QQQ73"/>
      <c r="QQR73"/>
      <c r="QQS73"/>
      <c r="QQT73"/>
      <c r="QQU73"/>
      <c r="QQV73"/>
      <c r="QQW73"/>
      <c r="QQX73"/>
      <c r="QQY73"/>
      <c r="QQZ73"/>
      <c r="QRA73"/>
      <c r="QRB73"/>
      <c r="QRC73"/>
      <c r="QRD73"/>
      <c r="QRE73"/>
      <c r="QRF73"/>
      <c r="QRG73"/>
      <c r="QRH73"/>
      <c r="QRI73"/>
      <c r="QRJ73"/>
      <c r="QRK73"/>
      <c r="QRL73"/>
      <c r="QRM73"/>
      <c r="QRN73"/>
      <c r="QRO73"/>
      <c r="QRP73"/>
      <c r="QRQ73"/>
      <c r="QRR73"/>
      <c r="QRS73"/>
      <c r="QRT73"/>
      <c r="QRU73"/>
      <c r="QRV73"/>
      <c r="QRW73"/>
      <c r="QRX73"/>
      <c r="QRY73"/>
      <c r="QRZ73"/>
      <c r="QSA73"/>
      <c r="QSB73"/>
      <c r="QSC73"/>
      <c r="QSD73"/>
      <c r="QSE73"/>
      <c r="QSF73"/>
      <c r="QSG73"/>
      <c r="QSH73"/>
      <c r="QSI73"/>
      <c r="QSJ73"/>
      <c r="QSK73"/>
      <c r="QSL73"/>
      <c r="QSM73"/>
      <c r="QSN73"/>
      <c r="QSO73"/>
      <c r="QSP73"/>
      <c r="QSQ73"/>
      <c r="QSR73"/>
      <c r="QSS73"/>
      <c r="QST73"/>
      <c r="QSU73"/>
      <c r="QSV73"/>
      <c r="QSW73"/>
      <c r="QSX73"/>
      <c r="QSY73"/>
      <c r="QSZ73"/>
      <c r="QTA73"/>
      <c r="QTB73"/>
      <c r="QTC73"/>
      <c r="QTD73"/>
      <c r="QTE73"/>
      <c r="QTF73"/>
      <c r="QTG73"/>
      <c r="QTH73"/>
      <c r="QTI73"/>
      <c r="QTJ73"/>
      <c r="QTK73"/>
      <c r="QTL73"/>
      <c r="QTM73"/>
      <c r="QTN73"/>
      <c r="QTO73"/>
      <c r="QTP73"/>
      <c r="QTQ73"/>
      <c r="QTR73"/>
      <c r="QTS73"/>
      <c r="QTT73"/>
      <c r="QTU73"/>
      <c r="QTV73"/>
      <c r="QTW73"/>
      <c r="QTX73"/>
      <c r="QTY73"/>
      <c r="QTZ73"/>
      <c r="QUA73"/>
      <c r="QUB73"/>
      <c r="QUC73"/>
      <c r="QUD73"/>
      <c r="QUE73"/>
      <c r="QUF73"/>
      <c r="QUG73"/>
      <c r="QUH73"/>
      <c r="QUI73"/>
      <c r="QUJ73"/>
      <c r="QUK73"/>
      <c r="QUL73"/>
      <c r="QUM73"/>
      <c r="QUN73"/>
      <c r="QUO73"/>
      <c r="QUP73"/>
      <c r="QUQ73"/>
      <c r="QUR73"/>
      <c r="QUS73"/>
      <c r="QUT73"/>
      <c r="QUU73"/>
      <c r="QUV73"/>
      <c r="QUW73"/>
      <c r="QUX73"/>
      <c r="QUY73"/>
      <c r="QUZ73"/>
      <c r="QVA73"/>
      <c r="QVB73"/>
      <c r="QVC73"/>
      <c r="QVD73"/>
      <c r="QVE73"/>
      <c r="QVF73"/>
      <c r="QVG73"/>
      <c r="QVH73"/>
      <c r="QVI73"/>
      <c r="QVJ73"/>
      <c r="QVK73"/>
      <c r="QVL73"/>
      <c r="QVM73"/>
      <c r="QVN73"/>
      <c r="QVO73"/>
      <c r="QVP73"/>
      <c r="QVQ73"/>
      <c r="QVR73"/>
      <c r="QVS73"/>
      <c r="QVT73"/>
      <c r="QVU73"/>
      <c r="QVV73"/>
      <c r="QVW73"/>
      <c r="QVX73"/>
      <c r="QVY73"/>
      <c r="QVZ73"/>
      <c r="QWA73"/>
      <c r="QWB73"/>
      <c r="QWC73"/>
      <c r="QWD73"/>
      <c r="QWE73"/>
      <c r="QWF73"/>
      <c r="QWG73"/>
      <c r="QWH73"/>
      <c r="QWI73"/>
      <c r="QWJ73"/>
      <c r="QWK73"/>
      <c r="QWL73"/>
      <c r="QWM73"/>
      <c r="QWN73"/>
      <c r="QWO73"/>
      <c r="QWP73"/>
      <c r="QWQ73"/>
      <c r="QWR73"/>
      <c r="QWS73"/>
      <c r="QWT73"/>
      <c r="QWU73"/>
      <c r="QWV73"/>
      <c r="QWW73"/>
      <c r="QWX73"/>
      <c r="QWY73"/>
      <c r="QWZ73"/>
      <c r="QXA73"/>
      <c r="QXB73"/>
      <c r="QXC73"/>
      <c r="QXD73"/>
      <c r="QXE73"/>
      <c r="QXF73"/>
      <c r="QXG73"/>
      <c r="QXH73"/>
      <c r="QXI73"/>
      <c r="QXJ73"/>
      <c r="QXK73"/>
      <c r="QXL73"/>
      <c r="QXM73"/>
      <c r="QXN73"/>
      <c r="QXO73"/>
      <c r="QXP73"/>
      <c r="QXQ73"/>
      <c r="QXR73"/>
      <c r="QXS73"/>
      <c r="QXT73"/>
      <c r="QXU73"/>
      <c r="QXV73"/>
      <c r="QXW73"/>
      <c r="QXX73"/>
      <c r="QXY73"/>
      <c r="QXZ73"/>
      <c r="QYA73"/>
      <c r="QYB73"/>
      <c r="QYC73"/>
      <c r="QYD73"/>
      <c r="QYE73"/>
      <c r="QYF73"/>
      <c r="QYG73"/>
      <c r="QYH73"/>
      <c r="QYI73"/>
      <c r="QYJ73"/>
      <c r="QYK73"/>
      <c r="QYL73"/>
      <c r="QYM73"/>
      <c r="QYN73"/>
      <c r="QYO73"/>
      <c r="QYP73"/>
      <c r="QYQ73"/>
      <c r="QYR73"/>
      <c r="QYS73"/>
      <c r="QYT73"/>
      <c r="QYU73"/>
      <c r="QYV73"/>
      <c r="QYW73"/>
      <c r="QYX73"/>
      <c r="QYY73"/>
      <c r="QYZ73"/>
      <c r="QZA73"/>
      <c r="QZB73"/>
      <c r="QZC73"/>
      <c r="QZD73"/>
      <c r="QZE73"/>
      <c r="QZF73"/>
      <c r="QZG73"/>
      <c r="QZH73"/>
      <c r="QZI73"/>
      <c r="QZJ73"/>
      <c r="QZK73"/>
      <c r="QZL73"/>
      <c r="QZM73"/>
      <c r="QZN73"/>
      <c r="QZO73"/>
      <c r="QZP73"/>
      <c r="QZQ73"/>
      <c r="QZR73"/>
      <c r="QZS73"/>
      <c r="QZT73"/>
      <c r="QZU73"/>
      <c r="QZV73"/>
      <c r="QZW73"/>
      <c r="QZX73"/>
      <c r="QZY73"/>
      <c r="QZZ73"/>
      <c r="RAA73"/>
      <c r="RAB73"/>
      <c r="RAC73"/>
      <c r="RAD73"/>
      <c r="RAE73"/>
      <c r="RAF73"/>
      <c r="RAG73"/>
      <c r="RAH73"/>
      <c r="RAI73"/>
      <c r="RAJ73"/>
      <c r="RAK73"/>
      <c r="RAL73"/>
      <c r="RAM73"/>
      <c r="RAN73"/>
      <c r="RAO73"/>
      <c r="RAP73"/>
      <c r="RAQ73"/>
      <c r="RAR73"/>
      <c r="RAS73"/>
      <c r="RAT73"/>
      <c r="RAU73"/>
      <c r="RAV73"/>
      <c r="RAW73"/>
      <c r="RAX73"/>
      <c r="RAY73"/>
      <c r="RAZ73"/>
      <c r="RBA73"/>
      <c r="RBB73"/>
      <c r="RBC73"/>
      <c r="RBD73"/>
      <c r="RBE73"/>
      <c r="RBF73"/>
      <c r="RBG73"/>
      <c r="RBH73"/>
      <c r="RBI73"/>
      <c r="RBJ73"/>
      <c r="RBK73"/>
      <c r="RBL73"/>
      <c r="RBM73"/>
      <c r="RBN73"/>
      <c r="RBO73"/>
      <c r="RBP73"/>
      <c r="RBQ73"/>
      <c r="RBR73"/>
      <c r="RBS73"/>
      <c r="RBT73"/>
      <c r="RBU73"/>
      <c r="RBV73"/>
      <c r="RBW73"/>
      <c r="RBX73"/>
      <c r="RBY73"/>
      <c r="RBZ73"/>
      <c r="RCA73"/>
      <c r="RCB73"/>
      <c r="RCC73"/>
      <c r="RCD73"/>
      <c r="RCE73"/>
      <c r="RCF73"/>
      <c r="RCG73"/>
      <c r="RCH73"/>
      <c r="RCI73"/>
      <c r="RCJ73"/>
      <c r="RCK73"/>
      <c r="RCL73"/>
      <c r="RCM73"/>
      <c r="RCN73"/>
      <c r="RCO73"/>
      <c r="RCP73"/>
      <c r="RCQ73"/>
      <c r="RCR73"/>
      <c r="RCS73"/>
      <c r="RCT73"/>
      <c r="RCU73"/>
      <c r="RCV73"/>
      <c r="RCW73"/>
      <c r="RCX73"/>
      <c r="RCY73"/>
      <c r="RCZ73"/>
      <c r="RDA73"/>
      <c r="RDB73"/>
      <c r="RDC73"/>
      <c r="RDD73"/>
      <c r="RDE73"/>
      <c r="RDF73"/>
      <c r="RDG73"/>
      <c r="RDH73"/>
      <c r="RDI73"/>
      <c r="RDJ73"/>
      <c r="RDK73"/>
      <c r="RDL73"/>
      <c r="RDM73"/>
      <c r="RDN73"/>
      <c r="RDO73"/>
      <c r="RDP73"/>
      <c r="RDQ73"/>
      <c r="RDR73"/>
      <c r="RDS73"/>
      <c r="RDT73"/>
      <c r="RDU73"/>
      <c r="RDV73"/>
      <c r="RDW73"/>
      <c r="RDX73"/>
      <c r="RDY73"/>
      <c r="RDZ73"/>
      <c r="REA73"/>
      <c r="REB73"/>
      <c r="REC73"/>
      <c r="RED73"/>
      <c r="REE73"/>
      <c r="REF73"/>
      <c r="REG73"/>
      <c r="REH73"/>
      <c r="REI73"/>
      <c r="REJ73"/>
      <c r="REK73"/>
      <c r="REL73"/>
      <c r="REM73"/>
      <c r="REN73"/>
      <c r="REO73"/>
      <c r="REP73"/>
      <c r="REQ73"/>
      <c r="RER73"/>
      <c r="RES73"/>
      <c r="RET73"/>
      <c r="REU73"/>
      <c r="REV73"/>
      <c r="REW73"/>
      <c r="REX73"/>
      <c r="REY73"/>
      <c r="REZ73"/>
      <c r="RFA73"/>
      <c r="RFB73"/>
      <c r="RFC73"/>
      <c r="RFD73"/>
      <c r="RFE73"/>
      <c r="RFF73"/>
      <c r="RFG73"/>
      <c r="RFH73"/>
      <c r="RFI73"/>
      <c r="RFJ73"/>
      <c r="RFK73"/>
      <c r="RFL73"/>
      <c r="RFM73"/>
      <c r="RFN73"/>
      <c r="RFO73"/>
      <c r="RFP73"/>
      <c r="RFQ73"/>
      <c r="RFR73"/>
      <c r="RFS73"/>
      <c r="RFT73"/>
      <c r="RFU73"/>
      <c r="RFV73"/>
      <c r="RFW73"/>
      <c r="RFX73"/>
      <c r="RFY73"/>
      <c r="RFZ73"/>
      <c r="RGA73"/>
      <c r="RGB73"/>
      <c r="RGC73"/>
      <c r="RGD73"/>
      <c r="RGE73"/>
      <c r="RGF73"/>
      <c r="RGG73"/>
      <c r="RGH73"/>
      <c r="RGI73"/>
      <c r="RGJ73"/>
      <c r="RGK73"/>
      <c r="RGL73"/>
      <c r="RGM73"/>
      <c r="RGN73"/>
      <c r="RGO73"/>
      <c r="RGP73"/>
      <c r="RGQ73"/>
      <c r="RGR73"/>
      <c r="RGS73"/>
      <c r="RGT73"/>
      <c r="RGU73"/>
      <c r="RGV73"/>
      <c r="RGW73"/>
      <c r="RGX73"/>
      <c r="RGY73"/>
      <c r="RGZ73"/>
      <c r="RHA73"/>
      <c r="RHB73"/>
      <c r="RHC73"/>
      <c r="RHD73"/>
      <c r="RHE73"/>
      <c r="RHF73"/>
      <c r="RHG73"/>
      <c r="RHH73"/>
      <c r="RHI73"/>
      <c r="RHJ73"/>
      <c r="RHK73"/>
      <c r="RHL73"/>
      <c r="RHM73"/>
      <c r="RHN73"/>
      <c r="RHO73"/>
      <c r="RHP73"/>
      <c r="RHQ73"/>
      <c r="RHR73"/>
      <c r="RHS73"/>
      <c r="RHT73"/>
      <c r="RHU73"/>
      <c r="RHV73"/>
      <c r="RHW73"/>
      <c r="RHX73"/>
      <c r="RHY73"/>
      <c r="RHZ73"/>
      <c r="RIA73"/>
      <c r="RIB73"/>
      <c r="RIC73"/>
      <c r="RID73"/>
      <c r="RIE73"/>
      <c r="RIF73"/>
      <c r="RIG73"/>
      <c r="RIH73"/>
      <c r="RII73"/>
      <c r="RIJ73"/>
      <c r="RIK73"/>
      <c r="RIL73"/>
      <c r="RIM73"/>
      <c r="RIN73"/>
      <c r="RIO73"/>
      <c r="RIP73"/>
      <c r="RIQ73"/>
      <c r="RIR73"/>
      <c r="RIS73"/>
      <c r="RIT73"/>
      <c r="RIU73"/>
      <c r="RIV73"/>
      <c r="RIW73"/>
      <c r="RIX73"/>
      <c r="RIY73"/>
      <c r="RIZ73"/>
      <c r="RJA73"/>
      <c r="RJB73"/>
      <c r="RJC73"/>
      <c r="RJD73"/>
      <c r="RJE73"/>
      <c r="RJF73"/>
      <c r="RJG73"/>
      <c r="RJH73"/>
      <c r="RJI73"/>
      <c r="RJJ73"/>
      <c r="RJK73"/>
      <c r="RJL73"/>
      <c r="RJM73"/>
      <c r="RJN73"/>
      <c r="RJO73"/>
      <c r="RJP73"/>
      <c r="RJQ73"/>
      <c r="RJR73"/>
      <c r="RJS73"/>
      <c r="RJT73"/>
      <c r="RJU73"/>
      <c r="RJV73"/>
      <c r="RJW73"/>
      <c r="RJX73"/>
      <c r="RJY73"/>
      <c r="RJZ73"/>
      <c r="RKA73"/>
      <c r="RKB73"/>
      <c r="RKC73"/>
      <c r="RKD73"/>
      <c r="RKE73"/>
      <c r="RKF73"/>
      <c r="RKG73"/>
      <c r="RKH73"/>
      <c r="RKI73"/>
      <c r="RKJ73"/>
      <c r="RKK73"/>
      <c r="RKL73"/>
      <c r="RKM73"/>
      <c r="RKN73"/>
      <c r="RKO73"/>
      <c r="RKP73"/>
      <c r="RKQ73"/>
      <c r="RKR73"/>
      <c r="RKS73"/>
      <c r="RKT73"/>
      <c r="RKU73"/>
      <c r="RKV73"/>
      <c r="RKW73"/>
      <c r="RKX73"/>
      <c r="RKY73"/>
      <c r="RKZ73"/>
      <c r="RLA73"/>
      <c r="RLB73"/>
      <c r="RLC73"/>
      <c r="RLD73"/>
      <c r="RLE73"/>
      <c r="RLF73"/>
      <c r="RLG73"/>
      <c r="RLH73"/>
      <c r="RLI73"/>
      <c r="RLJ73"/>
      <c r="RLK73"/>
      <c r="RLL73"/>
      <c r="RLM73"/>
      <c r="RLN73"/>
      <c r="RLO73"/>
      <c r="RLP73"/>
      <c r="RLQ73"/>
      <c r="RLR73"/>
      <c r="RLS73"/>
      <c r="RLT73"/>
      <c r="RLU73"/>
      <c r="RLV73"/>
      <c r="RLW73"/>
      <c r="RLX73"/>
      <c r="RLY73"/>
      <c r="RLZ73"/>
      <c r="RMA73"/>
      <c r="RMB73"/>
      <c r="RMC73"/>
      <c r="RMD73"/>
      <c r="RME73"/>
      <c r="RMF73"/>
      <c r="RMG73"/>
      <c r="RMH73"/>
      <c r="RMI73"/>
      <c r="RMJ73"/>
      <c r="RMK73"/>
      <c r="RML73"/>
      <c r="RMM73"/>
      <c r="RMN73"/>
      <c r="RMO73"/>
      <c r="RMP73"/>
      <c r="RMQ73"/>
      <c r="RMR73"/>
      <c r="RMS73"/>
      <c r="RMT73"/>
      <c r="RMU73"/>
      <c r="RMV73"/>
      <c r="RMW73"/>
      <c r="RMX73"/>
      <c r="RMY73"/>
      <c r="RMZ73"/>
      <c r="RNA73"/>
      <c r="RNB73"/>
      <c r="RNC73"/>
      <c r="RND73"/>
      <c r="RNE73"/>
      <c r="RNF73"/>
      <c r="RNG73"/>
      <c r="RNH73"/>
      <c r="RNI73"/>
      <c r="RNJ73"/>
      <c r="RNK73"/>
      <c r="RNL73"/>
      <c r="RNM73"/>
      <c r="RNN73"/>
      <c r="RNO73"/>
      <c r="RNP73"/>
      <c r="RNQ73"/>
      <c r="RNR73"/>
      <c r="RNS73"/>
      <c r="RNT73"/>
      <c r="RNU73"/>
      <c r="RNV73"/>
      <c r="RNW73"/>
      <c r="RNX73"/>
      <c r="RNY73"/>
      <c r="RNZ73"/>
      <c r="ROA73"/>
      <c r="ROB73"/>
      <c r="ROC73"/>
      <c r="ROD73"/>
      <c r="ROE73"/>
      <c r="ROF73"/>
      <c r="ROG73"/>
      <c r="ROH73"/>
      <c r="ROI73"/>
      <c r="ROJ73"/>
      <c r="ROK73"/>
      <c r="ROL73"/>
      <c r="ROM73"/>
      <c r="RON73"/>
      <c r="ROO73"/>
      <c r="ROP73"/>
      <c r="ROQ73"/>
      <c r="ROR73"/>
      <c r="ROS73"/>
      <c r="ROT73"/>
      <c r="ROU73"/>
      <c r="ROV73"/>
      <c r="ROW73"/>
      <c r="ROX73"/>
      <c r="ROY73"/>
      <c r="ROZ73"/>
      <c r="RPA73"/>
      <c r="RPB73"/>
      <c r="RPC73"/>
      <c r="RPD73"/>
      <c r="RPE73"/>
      <c r="RPF73"/>
      <c r="RPG73"/>
      <c r="RPH73"/>
      <c r="RPI73"/>
      <c r="RPJ73"/>
      <c r="RPK73"/>
      <c r="RPL73"/>
      <c r="RPM73"/>
      <c r="RPN73"/>
      <c r="RPO73"/>
      <c r="RPP73"/>
      <c r="RPQ73"/>
      <c r="RPR73"/>
      <c r="RPS73"/>
      <c r="RPT73"/>
      <c r="RPU73"/>
      <c r="RPV73"/>
      <c r="RPW73"/>
      <c r="RPX73"/>
      <c r="RPY73"/>
      <c r="RPZ73"/>
      <c r="RQA73"/>
      <c r="RQB73"/>
      <c r="RQC73"/>
      <c r="RQD73"/>
      <c r="RQE73"/>
      <c r="RQF73"/>
      <c r="RQG73"/>
      <c r="RQH73"/>
      <c r="RQI73"/>
      <c r="RQJ73"/>
      <c r="RQK73"/>
      <c r="RQL73"/>
      <c r="RQM73"/>
      <c r="RQN73"/>
      <c r="RQO73"/>
      <c r="RQP73"/>
      <c r="RQQ73"/>
      <c r="RQR73"/>
      <c r="RQS73"/>
      <c r="RQT73"/>
      <c r="RQU73"/>
      <c r="RQV73"/>
      <c r="RQW73"/>
      <c r="RQX73"/>
      <c r="RQY73"/>
      <c r="RQZ73"/>
      <c r="RRA73"/>
      <c r="RRB73"/>
      <c r="RRC73"/>
      <c r="RRD73"/>
      <c r="RRE73"/>
      <c r="RRF73"/>
      <c r="RRG73"/>
      <c r="RRH73"/>
      <c r="RRI73"/>
      <c r="RRJ73"/>
      <c r="RRK73"/>
      <c r="RRL73"/>
      <c r="RRM73"/>
      <c r="RRN73"/>
      <c r="RRO73"/>
      <c r="RRP73"/>
      <c r="RRQ73"/>
      <c r="RRR73"/>
      <c r="RRS73"/>
      <c r="RRT73"/>
      <c r="RRU73"/>
      <c r="RRV73"/>
      <c r="RRW73"/>
      <c r="RRX73"/>
      <c r="RRY73"/>
      <c r="RRZ73"/>
      <c r="RSA73"/>
      <c r="RSB73"/>
      <c r="RSC73"/>
      <c r="RSD73"/>
      <c r="RSE73"/>
      <c r="RSF73"/>
      <c r="RSG73"/>
      <c r="RSH73"/>
      <c r="RSI73"/>
      <c r="RSJ73"/>
      <c r="RSK73"/>
      <c r="RSL73"/>
      <c r="RSM73"/>
      <c r="RSN73"/>
      <c r="RSO73"/>
      <c r="RSP73"/>
      <c r="RSQ73"/>
      <c r="RSR73"/>
      <c r="RSS73"/>
      <c r="RST73"/>
      <c r="RSU73"/>
      <c r="RSV73"/>
      <c r="RSW73"/>
      <c r="RSX73"/>
      <c r="RSY73"/>
      <c r="RSZ73"/>
      <c r="RTA73"/>
      <c r="RTB73"/>
      <c r="RTC73"/>
      <c r="RTD73"/>
      <c r="RTE73"/>
      <c r="RTF73"/>
      <c r="RTG73"/>
      <c r="RTH73"/>
      <c r="RTI73"/>
      <c r="RTJ73"/>
      <c r="RTK73"/>
      <c r="RTL73"/>
      <c r="RTM73"/>
      <c r="RTN73"/>
      <c r="RTO73"/>
      <c r="RTP73"/>
      <c r="RTQ73"/>
      <c r="RTR73"/>
      <c r="RTS73"/>
      <c r="RTT73"/>
      <c r="RTU73"/>
      <c r="RTV73"/>
      <c r="RTW73"/>
      <c r="RTX73"/>
      <c r="RTY73"/>
      <c r="RTZ73"/>
      <c r="RUA73"/>
      <c r="RUB73"/>
      <c r="RUC73"/>
      <c r="RUD73"/>
      <c r="RUE73"/>
      <c r="RUF73"/>
      <c r="RUG73"/>
      <c r="RUH73"/>
      <c r="RUI73"/>
      <c r="RUJ73"/>
      <c r="RUK73"/>
      <c r="RUL73"/>
      <c r="RUM73"/>
      <c r="RUN73"/>
      <c r="RUO73"/>
      <c r="RUP73"/>
      <c r="RUQ73"/>
      <c r="RUR73"/>
      <c r="RUS73"/>
      <c r="RUT73"/>
      <c r="RUU73"/>
      <c r="RUV73"/>
      <c r="RUW73"/>
      <c r="RUX73"/>
      <c r="RUY73"/>
      <c r="RUZ73"/>
      <c r="RVA73"/>
      <c r="RVB73"/>
      <c r="RVC73"/>
      <c r="RVD73"/>
      <c r="RVE73"/>
      <c r="RVF73"/>
      <c r="RVG73"/>
      <c r="RVH73"/>
      <c r="RVI73"/>
      <c r="RVJ73"/>
      <c r="RVK73"/>
      <c r="RVL73"/>
      <c r="RVM73"/>
      <c r="RVN73"/>
      <c r="RVO73"/>
      <c r="RVP73"/>
      <c r="RVQ73"/>
      <c r="RVR73"/>
      <c r="RVS73"/>
      <c r="RVT73"/>
      <c r="RVU73"/>
      <c r="RVV73"/>
      <c r="RVW73"/>
      <c r="RVX73"/>
      <c r="RVY73"/>
      <c r="RVZ73"/>
      <c r="RWA73"/>
      <c r="RWB73"/>
      <c r="RWC73"/>
      <c r="RWD73"/>
      <c r="RWE73"/>
      <c r="RWF73"/>
      <c r="RWG73"/>
      <c r="RWH73"/>
      <c r="RWI73"/>
      <c r="RWJ73"/>
      <c r="RWK73"/>
      <c r="RWL73"/>
      <c r="RWM73"/>
      <c r="RWN73"/>
      <c r="RWO73"/>
      <c r="RWP73"/>
      <c r="RWQ73"/>
      <c r="RWR73"/>
      <c r="RWS73"/>
      <c r="RWT73"/>
      <c r="RWU73"/>
      <c r="RWV73"/>
      <c r="RWW73"/>
      <c r="RWX73"/>
      <c r="RWY73"/>
      <c r="RWZ73"/>
      <c r="RXA73"/>
      <c r="RXB73"/>
      <c r="RXC73"/>
      <c r="RXD73"/>
      <c r="RXE73"/>
      <c r="RXF73"/>
      <c r="RXG73"/>
      <c r="RXH73"/>
      <c r="RXI73"/>
      <c r="RXJ73"/>
      <c r="RXK73"/>
      <c r="RXL73"/>
      <c r="RXM73"/>
      <c r="RXN73"/>
      <c r="RXO73"/>
      <c r="RXP73"/>
      <c r="RXQ73"/>
      <c r="RXR73"/>
      <c r="RXS73"/>
      <c r="RXT73"/>
      <c r="RXU73"/>
      <c r="RXV73"/>
      <c r="RXW73"/>
      <c r="RXX73"/>
      <c r="RXY73"/>
      <c r="RXZ73"/>
      <c r="RYA73"/>
      <c r="RYB73"/>
      <c r="RYC73"/>
      <c r="RYD73"/>
      <c r="RYE73"/>
      <c r="RYF73"/>
      <c r="RYG73"/>
      <c r="RYH73"/>
      <c r="RYI73"/>
      <c r="RYJ73"/>
      <c r="RYK73"/>
      <c r="RYL73"/>
      <c r="RYM73"/>
      <c r="RYN73"/>
      <c r="RYO73"/>
      <c r="RYP73"/>
      <c r="RYQ73"/>
      <c r="RYR73"/>
      <c r="RYS73"/>
      <c r="RYT73"/>
      <c r="RYU73"/>
      <c r="RYV73"/>
      <c r="RYW73"/>
      <c r="RYX73"/>
      <c r="RYY73"/>
      <c r="RYZ73"/>
      <c r="RZA73"/>
      <c r="RZB73"/>
      <c r="RZC73"/>
      <c r="RZD73"/>
      <c r="RZE73"/>
      <c r="RZF73"/>
      <c r="RZG73"/>
      <c r="RZH73"/>
      <c r="RZI73"/>
      <c r="RZJ73"/>
      <c r="RZK73"/>
      <c r="RZL73"/>
      <c r="RZM73"/>
      <c r="RZN73"/>
      <c r="RZO73"/>
      <c r="RZP73"/>
      <c r="RZQ73"/>
      <c r="RZR73"/>
      <c r="RZS73"/>
      <c r="RZT73"/>
      <c r="RZU73"/>
      <c r="RZV73"/>
      <c r="RZW73"/>
      <c r="RZX73"/>
      <c r="RZY73"/>
      <c r="RZZ73"/>
      <c r="SAA73"/>
      <c r="SAB73"/>
      <c r="SAC73"/>
      <c r="SAD73"/>
      <c r="SAE73"/>
      <c r="SAF73"/>
      <c r="SAG73"/>
      <c r="SAH73"/>
      <c r="SAI73"/>
      <c r="SAJ73"/>
      <c r="SAK73"/>
      <c r="SAL73"/>
      <c r="SAM73"/>
      <c r="SAN73"/>
      <c r="SAO73"/>
      <c r="SAP73"/>
      <c r="SAQ73"/>
      <c r="SAR73"/>
      <c r="SAS73"/>
      <c r="SAT73"/>
      <c r="SAU73"/>
      <c r="SAV73"/>
      <c r="SAW73"/>
      <c r="SAX73"/>
      <c r="SAY73"/>
      <c r="SAZ73"/>
      <c r="SBA73"/>
      <c r="SBB73"/>
      <c r="SBC73"/>
      <c r="SBD73"/>
      <c r="SBE73"/>
      <c r="SBF73"/>
      <c r="SBG73"/>
      <c r="SBH73"/>
      <c r="SBI73"/>
      <c r="SBJ73"/>
      <c r="SBK73"/>
      <c r="SBL73"/>
      <c r="SBM73"/>
      <c r="SBN73"/>
      <c r="SBO73"/>
      <c r="SBP73"/>
      <c r="SBQ73"/>
      <c r="SBR73"/>
      <c r="SBS73"/>
      <c r="SBT73"/>
      <c r="SBU73"/>
      <c r="SBV73"/>
      <c r="SBW73"/>
      <c r="SBX73"/>
      <c r="SBY73"/>
      <c r="SBZ73"/>
      <c r="SCA73"/>
      <c r="SCB73"/>
      <c r="SCC73"/>
      <c r="SCD73"/>
      <c r="SCE73"/>
      <c r="SCF73"/>
      <c r="SCG73"/>
      <c r="SCH73"/>
      <c r="SCI73"/>
      <c r="SCJ73"/>
      <c r="SCK73"/>
      <c r="SCL73"/>
      <c r="SCM73"/>
      <c r="SCN73"/>
      <c r="SCO73"/>
      <c r="SCP73"/>
      <c r="SCQ73"/>
      <c r="SCR73"/>
      <c r="SCS73"/>
      <c r="SCT73"/>
      <c r="SCU73"/>
      <c r="SCV73"/>
      <c r="SCW73"/>
      <c r="SCX73"/>
      <c r="SCY73"/>
      <c r="SCZ73"/>
      <c r="SDA73"/>
      <c r="SDB73"/>
      <c r="SDC73"/>
      <c r="SDD73"/>
      <c r="SDE73"/>
      <c r="SDF73"/>
      <c r="SDG73"/>
      <c r="SDH73"/>
      <c r="SDI73"/>
      <c r="SDJ73"/>
      <c r="SDK73"/>
      <c r="SDL73"/>
      <c r="SDM73"/>
      <c r="SDN73"/>
      <c r="SDO73"/>
      <c r="SDP73"/>
      <c r="SDQ73"/>
      <c r="SDR73"/>
      <c r="SDS73"/>
      <c r="SDT73"/>
      <c r="SDU73"/>
      <c r="SDV73"/>
      <c r="SDW73"/>
      <c r="SDX73"/>
      <c r="SDY73"/>
      <c r="SDZ73"/>
      <c r="SEA73"/>
      <c r="SEB73"/>
      <c r="SEC73"/>
      <c r="SED73"/>
      <c r="SEE73"/>
      <c r="SEF73"/>
      <c r="SEG73"/>
      <c r="SEH73"/>
      <c r="SEI73"/>
      <c r="SEJ73"/>
      <c r="SEK73"/>
      <c r="SEL73"/>
      <c r="SEM73"/>
      <c r="SEN73"/>
      <c r="SEO73"/>
      <c r="SEP73"/>
      <c r="SEQ73"/>
      <c r="SER73"/>
      <c r="SES73"/>
      <c r="SET73"/>
      <c r="SEU73"/>
      <c r="SEV73"/>
      <c r="SEW73"/>
      <c r="SEX73"/>
      <c r="SEY73"/>
      <c r="SEZ73"/>
      <c r="SFA73"/>
      <c r="SFB73"/>
      <c r="SFC73"/>
      <c r="SFD73"/>
      <c r="SFE73"/>
      <c r="SFF73"/>
      <c r="SFG73"/>
      <c r="SFH73"/>
      <c r="SFI73"/>
      <c r="SFJ73"/>
      <c r="SFK73"/>
      <c r="SFL73"/>
      <c r="SFM73"/>
      <c r="SFN73"/>
      <c r="SFO73"/>
      <c r="SFP73"/>
      <c r="SFQ73"/>
      <c r="SFR73"/>
      <c r="SFS73"/>
      <c r="SFT73"/>
      <c r="SFU73"/>
      <c r="SFV73"/>
      <c r="SFW73"/>
      <c r="SFX73"/>
      <c r="SFY73"/>
      <c r="SFZ73"/>
      <c r="SGA73"/>
      <c r="SGB73"/>
      <c r="SGC73"/>
      <c r="SGD73"/>
      <c r="SGE73"/>
      <c r="SGF73"/>
      <c r="SGG73"/>
      <c r="SGH73"/>
      <c r="SGI73"/>
      <c r="SGJ73"/>
      <c r="SGK73"/>
      <c r="SGL73"/>
      <c r="SGM73"/>
      <c r="SGN73"/>
      <c r="SGO73"/>
      <c r="SGP73"/>
      <c r="SGQ73"/>
      <c r="SGR73"/>
      <c r="SGS73"/>
      <c r="SGT73"/>
      <c r="SGU73"/>
      <c r="SGV73"/>
      <c r="SGW73"/>
      <c r="SGX73"/>
      <c r="SGY73"/>
      <c r="SGZ73"/>
      <c r="SHA73"/>
      <c r="SHB73"/>
      <c r="SHC73"/>
      <c r="SHD73"/>
      <c r="SHE73"/>
      <c r="SHF73"/>
      <c r="SHG73"/>
      <c r="SHH73"/>
      <c r="SHI73"/>
      <c r="SHJ73"/>
      <c r="SHK73"/>
      <c r="SHL73"/>
      <c r="SHM73"/>
      <c r="SHN73"/>
      <c r="SHO73"/>
      <c r="SHP73"/>
      <c r="SHQ73"/>
      <c r="SHR73"/>
      <c r="SHS73"/>
      <c r="SHT73"/>
      <c r="SHU73"/>
      <c r="SHV73"/>
      <c r="SHW73"/>
      <c r="SHX73"/>
      <c r="SHY73"/>
      <c r="SHZ73"/>
      <c r="SIA73"/>
      <c r="SIB73"/>
      <c r="SIC73"/>
      <c r="SID73"/>
      <c r="SIE73"/>
      <c r="SIF73"/>
      <c r="SIG73"/>
      <c r="SIH73"/>
      <c r="SII73"/>
      <c r="SIJ73"/>
      <c r="SIK73"/>
      <c r="SIL73"/>
      <c r="SIM73"/>
      <c r="SIN73"/>
      <c r="SIO73"/>
      <c r="SIP73"/>
      <c r="SIQ73"/>
      <c r="SIR73"/>
      <c r="SIS73"/>
      <c r="SIT73"/>
      <c r="SIU73"/>
      <c r="SIV73"/>
      <c r="SIW73"/>
      <c r="SIX73"/>
      <c r="SIY73"/>
      <c r="SIZ73"/>
      <c r="SJA73"/>
      <c r="SJB73"/>
      <c r="SJC73"/>
      <c r="SJD73"/>
      <c r="SJE73"/>
      <c r="SJF73"/>
      <c r="SJG73"/>
      <c r="SJH73"/>
      <c r="SJI73"/>
      <c r="SJJ73"/>
      <c r="SJK73"/>
      <c r="SJL73"/>
      <c r="SJM73"/>
      <c r="SJN73"/>
      <c r="SJO73"/>
      <c r="SJP73"/>
      <c r="SJQ73"/>
      <c r="SJR73"/>
      <c r="SJS73"/>
      <c r="SJT73"/>
      <c r="SJU73"/>
      <c r="SJV73"/>
      <c r="SJW73"/>
      <c r="SJX73"/>
      <c r="SJY73"/>
      <c r="SJZ73"/>
      <c r="SKA73"/>
      <c r="SKB73"/>
      <c r="SKC73"/>
      <c r="SKD73"/>
      <c r="SKE73"/>
      <c r="SKF73"/>
      <c r="SKG73"/>
      <c r="SKH73"/>
      <c r="SKI73"/>
      <c r="SKJ73"/>
      <c r="SKK73"/>
      <c r="SKL73"/>
      <c r="SKM73"/>
      <c r="SKN73"/>
      <c r="SKO73"/>
      <c r="SKP73"/>
      <c r="SKQ73"/>
      <c r="SKR73"/>
      <c r="SKS73"/>
      <c r="SKT73"/>
      <c r="SKU73"/>
      <c r="SKV73"/>
      <c r="SKW73"/>
      <c r="SKX73"/>
      <c r="SKY73"/>
      <c r="SKZ73"/>
      <c r="SLA73"/>
      <c r="SLB73"/>
      <c r="SLC73"/>
      <c r="SLD73"/>
      <c r="SLE73"/>
      <c r="SLF73"/>
      <c r="SLG73"/>
      <c r="SLH73"/>
      <c r="SLI73"/>
      <c r="SLJ73"/>
      <c r="SLK73"/>
      <c r="SLL73"/>
      <c r="SLM73"/>
      <c r="SLN73"/>
      <c r="SLO73"/>
      <c r="SLP73"/>
      <c r="SLQ73"/>
      <c r="SLR73"/>
      <c r="SLS73"/>
      <c r="SLT73"/>
      <c r="SLU73"/>
      <c r="SLV73"/>
      <c r="SLW73"/>
      <c r="SLX73"/>
      <c r="SLY73"/>
      <c r="SLZ73"/>
      <c r="SMA73"/>
      <c r="SMB73"/>
      <c r="SMC73"/>
      <c r="SMD73"/>
      <c r="SME73"/>
      <c r="SMF73"/>
      <c r="SMG73"/>
      <c r="SMH73"/>
      <c r="SMI73"/>
      <c r="SMJ73"/>
      <c r="SMK73"/>
      <c r="SML73"/>
      <c r="SMM73"/>
      <c r="SMN73"/>
      <c r="SMO73"/>
      <c r="SMP73"/>
      <c r="SMQ73"/>
      <c r="SMR73"/>
      <c r="SMS73"/>
      <c r="SMT73"/>
      <c r="SMU73"/>
      <c r="SMV73"/>
      <c r="SMW73"/>
      <c r="SMX73"/>
      <c r="SMY73"/>
      <c r="SMZ73"/>
      <c r="SNA73"/>
      <c r="SNB73"/>
      <c r="SNC73"/>
      <c r="SND73"/>
      <c r="SNE73"/>
      <c r="SNF73"/>
      <c r="SNG73"/>
      <c r="SNH73"/>
      <c r="SNI73"/>
      <c r="SNJ73"/>
      <c r="SNK73"/>
      <c r="SNL73"/>
      <c r="SNM73"/>
      <c r="SNN73"/>
      <c r="SNO73"/>
      <c r="SNP73"/>
      <c r="SNQ73"/>
      <c r="SNR73"/>
      <c r="SNS73"/>
      <c r="SNT73"/>
      <c r="SNU73"/>
      <c r="SNV73"/>
      <c r="SNW73"/>
      <c r="SNX73"/>
      <c r="SNY73"/>
      <c r="SNZ73"/>
      <c r="SOA73"/>
      <c r="SOB73"/>
      <c r="SOC73"/>
      <c r="SOD73"/>
      <c r="SOE73"/>
      <c r="SOF73"/>
      <c r="SOG73"/>
      <c r="SOH73"/>
      <c r="SOI73"/>
      <c r="SOJ73"/>
      <c r="SOK73"/>
      <c r="SOL73"/>
      <c r="SOM73"/>
      <c r="SON73"/>
      <c r="SOO73"/>
      <c r="SOP73"/>
      <c r="SOQ73"/>
      <c r="SOR73"/>
      <c r="SOS73"/>
      <c r="SOT73"/>
      <c r="SOU73"/>
      <c r="SOV73"/>
      <c r="SOW73"/>
      <c r="SOX73"/>
      <c r="SOY73"/>
      <c r="SOZ73"/>
      <c r="SPA73"/>
      <c r="SPB73"/>
      <c r="SPC73"/>
      <c r="SPD73"/>
      <c r="SPE73"/>
      <c r="SPF73"/>
      <c r="SPG73"/>
      <c r="SPH73"/>
      <c r="SPI73"/>
      <c r="SPJ73"/>
      <c r="SPK73"/>
      <c r="SPL73"/>
      <c r="SPM73"/>
      <c r="SPN73"/>
      <c r="SPO73"/>
      <c r="SPP73"/>
      <c r="SPQ73"/>
      <c r="SPR73"/>
      <c r="SPS73"/>
      <c r="SPT73"/>
      <c r="SPU73"/>
      <c r="SPV73"/>
      <c r="SPW73"/>
      <c r="SPX73"/>
      <c r="SPY73"/>
      <c r="SPZ73"/>
      <c r="SQA73"/>
      <c r="SQB73"/>
      <c r="SQC73"/>
      <c r="SQD73"/>
      <c r="SQE73"/>
      <c r="SQF73"/>
      <c r="SQG73"/>
      <c r="SQH73"/>
      <c r="SQI73"/>
      <c r="SQJ73"/>
      <c r="SQK73"/>
      <c r="SQL73"/>
      <c r="SQM73"/>
      <c r="SQN73"/>
      <c r="SQO73"/>
      <c r="SQP73"/>
      <c r="SQQ73"/>
      <c r="SQR73"/>
      <c r="SQS73"/>
      <c r="SQT73"/>
      <c r="SQU73"/>
      <c r="SQV73"/>
      <c r="SQW73"/>
      <c r="SQX73"/>
      <c r="SQY73"/>
      <c r="SQZ73"/>
      <c r="SRA73"/>
      <c r="SRB73"/>
      <c r="SRC73"/>
      <c r="SRD73"/>
      <c r="SRE73"/>
      <c r="SRF73"/>
      <c r="SRG73"/>
      <c r="SRH73"/>
      <c r="SRI73"/>
      <c r="SRJ73"/>
      <c r="SRK73"/>
      <c r="SRL73"/>
      <c r="SRM73"/>
      <c r="SRN73"/>
      <c r="SRO73"/>
      <c r="SRP73"/>
      <c r="SRQ73"/>
      <c r="SRR73"/>
      <c r="SRS73"/>
      <c r="SRT73"/>
      <c r="SRU73"/>
      <c r="SRV73"/>
      <c r="SRW73"/>
      <c r="SRX73"/>
      <c r="SRY73"/>
      <c r="SRZ73"/>
      <c r="SSA73"/>
      <c r="SSB73"/>
      <c r="SSC73"/>
      <c r="SSD73"/>
      <c r="SSE73"/>
      <c r="SSF73"/>
      <c r="SSG73"/>
      <c r="SSH73"/>
      <c r="SSI73"/>
      <c r="SSJ73"/>
      <c r="SSK73"/>
      <c r="SSL73"/>
      <c r="SSM73"/>
      <c r="SSN73"/>
      <c r="SSO73"/>
      <c r="SSP73"/>
      <c r="SSQ73"/>
      <c r="SSR73"/>
      <c r="SSS73"/>
      <c r="SST73"/>
      <c r="SSU73"/>
      <c r="SSV73"/>
      <c r="SSW73"/>
      <c r="SSX73"/>
      <c r="SSY73"/>
      <c r="SSZ73"/>
      <c r="STA73"/>
      <c r="STB73"/>
      <c r="STC73"/>
      <c r="STD73"/>
      <c r="STE73"/>
      <c r="STF73"/>
      <c r="STG73"/>
      <c r="STH73"/>
      <c r="STI73"/>
      <c r="STJ73"/>
      <c r="STK73"/>
      <c r="STL73"/>
      <c r="STM73"/>
      <c r="STN73"/>
      <c r="STO73"/>
      <c r="STP73"/>
      <c r="STQ73"/>
      <c r="STR73"/>
      <c r="STS73"/>
      <c r="STT73"/>
      <c r="STU73"/>
      <c r="STV73"/>
      <c r="STW73"/>
      <c r="STX73"/>
      <c r="STY73"/>
      <c r="STZ73"/>
      <c r="SUA73"/>
      <c r="SUB73"/>
      <c r="SUC73"/>
      <c r="SUD73"/>
      <c r="SUE73"/>
      <c r="SUF73"/>
      <c r="SUG73"/>
      <c r="SUH73"/>
      <c r="SUI73"/>
      <c r="SUJ73"/>
      <c r="SUK73"/>
      <c r="SUL73"/>
      <c r="SUM73"/>
      <c r="SUN73"/>
      <c r="SUO73"/>
      <c r="SUP73"/>
      <c r="SUQ73"/>
      <c r="SUR73"/>
      <c r="SUS73"/>
      <c r="SUT73"/>
      <c r="SUU73"/>
      <c r="SUV73"/>
      <c r="SUW73"/>
      <c r="SUX73"/>
      <c r="SUY73"/>
      <c r="SUZ73"/>
      <c r="SVA73"/>
      <c r="SVB73"/>
      <c r="SVC73"/>
      <c r="SVD73"/>
      <c r="SVE73"/>
      <c r="SVF73"/>
      <c r="SVG73"/>
      <c r="SVH73"/>
      <c r="SVI73"/>
      <c r="SVJ73"/>
      <c r="SVK73"/>
      <c r="SVL73"/>
      <c r="SVM73"/>
      <c r="SVN73"/>
      <c r="SVO73"/>
      <c r="SVP73"/>
      <c r="SVQ73"/>
      <c r="SVR73"/>
      <c r="SVS73"/>
      <c r="SVT73"/>
      <c r="SVU73"/>
      <c r="SVV73"/>
      <c r="SVW73"/>
      <c r="SVX73"/>
      <c r="SVY73"/>
      <c r="SVZ73"/>
      <c r="SWA73"/>
      <c r="SWB73"/>
      <c r="SWC73"/>
      <c r="SWD73"/>
      <c r="SWE73"/>
      <c r="SWF73"/>
      <c r="SWG73"/>
      <c r="SWH73"/>
      <c r="SWI73"/>
      <c r="SWJ73"/>
      <c r="SWK73"/>
      <c r="SWL73"/>
      <c r="SWM73"/>
      <c r="SWN73"/>
      <c r="SWO73"/>
      <c r="SWP73"/>
      <c r="SWQ73"/>
      <c r="SWR73"/>
      <c r="SWS73"/>
      <c r="SWT73"/>
      <c r="SWU73"/>
      <c r="SWV73"/>
      <c r="SWW73"/>
      <c r="SWX73"/>
      <c r="SWY73"/>
      <c r="SWZ73"/>
      <c r="SXA73"/>
      <c r="SXB73"/>
      <c r="SXC73"/>
      <c r="SXD73"/>
      <c r="SXE73"/>
      <c r="SXF73"/>
      <c r="SXG73"/>
      <c r="SXH73"/>
      <c r="SXI73"/>
      <c r="SXJ73"/>
      <c r="SXK73"/>
      <c r="SXL73"/>
      <c r="SXM73"/>
      <c r="SXN73"/>
      <c r="SXO73"/>
      <c r="SXP73"/>
      <c r="SXQ73"/>
      <c r="SXR73"/>
      <c r="SXS73"/>
      <c r="SXT73"/>
      <c r="SXU73"/>
      <c r="SXV73"/>
      <c r="SXW73"/>
      <c r="SXX73"/>
      <c r="SXY73"/>
      <c r="SXZ73"/>
      <c r="SYA73"/>
      <c r="SYB73"/>
      <c r="SYC73"/>
      <c r="SYD73"/>
      <c r="SYE73"/>
      <c r="SYF73"/>
      <c r="SYG73"/>
      <c r="SYH73"/>
      <c r="SYI73"/>
      <c r="SYJ73"/>
      <c r="SYK73"/>
      <c r="SYL73"/>
      <c r="SYM73"/>
      <c r="SYN73"/>
      <c r="SYO73"/>
      <c r="SYP73"/>
      <c r="SYQ73"/>
      <c r="SYR73"/>
      <c r="SYS73"/>
      <c r="SYT73"/>
      <c r="SYU73"/>
      <c r="SYV73"/>
      <c r="SYW73"/>
      <c r="SYX73"/>
      <c r="SYY73"/>
      <c r="SYZ73"/>
      <c r="SZA73"/>
      <c r="SZB73"/>
      <c r="SZC73"/>
      <c r="SZD73"/>
      <c r="SZE73"/>
      <c r="SZF73"/>
      <c r="SZG73"/>
      <c r="SZH73"/>
      <c r="SZI73"/>
      <c r="SZJ73"/>
      <c r="SZK73"/>
      <c r="SZL73"/>
      <c r="SZM73"/>
      <c r="SZN73"/>
      <c r="SZO73"/>
      <c r="SZP73"/>
      <c r="SZQ73"/>
      <c r="SZR73"/>
      <c r="SZS73"/>
      <c r="SZT73"/>
      <c r="SZU73"/>
      <c r="SZV73"/>
      <c r="SZW73"/>
      <c r="SZX73"/>
      <c r="SZY73"/>
      <c r="SZZ73"/>
      <c r="TAA73"/>
      <c r="TAB73"/>
      <c r="TAC73"/>
      <c r="TAD73"/>
      <c r="TAE73"/>
      <c r="TAF73"/>
      <c r="TAG73"/>
      <c r="TAH73"/>
      <c r="TAI73"/>
      <c r="TAJ73"/>
      <c r="TAK73"/>
      <c r="TAL73"/>
      <c r="TAM73"/>
      <c r="TAN73"/>
      <c r="TAO73"/>
      <c r="TAP73"/>
      <c r="TAQ73"/>
      <c r="TAR73"/>
      <c r="TAS73"/>
      <c r="TAT73"/>
      <c r="TAU73"/>
      <c r="TAV73"/>
      <c r="TAW73"/>
      <c r="TAX73"/>
      <c r="TAY73"/>
      <c r="TAZ73"/>
      <c r="TBA73"/>
      <c r="TBB73"/>
      <c r="TBC73"/>
      <c r="TBD73"/>
      <c r="TBE73"/>
      <c r="TBF73"/>
      <c r="TBG73"/>
      <c r="TBH73"/>
      <c r="TBI73"/>
      <c r="TBJ73"/>
      <c r="TBK73"/>
      <c r="TBL73"/>
      <c r="TBM73"/>
      <c r="TBN73"/>
      <c r="TBO73"/>
      <c r="TBP73"/>
      <c r="TBQ73"/>
      <c r="TBR73"/>
      <c r="TBS73"/>
      <c r="TBT73"/>
      <c r="TBU73"/>
      <c r="TBV73"/>
      <c r="TBW73"/>
      <c r="TBX73"/>
      <c r="TBY73"/>
      <c r="TBZ73"/>
      <c r="TCA73"/>
      <c r="TCB73"/>
      <c r="TCC73"/>
      <c r="TCD73"/>
      <c r="TCE73"/>
      <c r="TCF73"/>
      <c r="TCG73"/>
      <c r="TCH73"/>
      <c r="TCI73"/>
      <c r="TCJ73"/>
      <c r="TCK73"/>
      <c r="TCL73"/>
      <c r="TCM73"/>
      <c r="TCN73"/>
      <c r="TCO73"/>
      <c r="TCP73"/>
      <c r="TCQ73"/>
      <c r="TCR73"/>
      <c r="TCS73"/>
      <c r="TCT73"/>
      <c r="TCU73"/>
      <c r="TCV73"/>
      <c r="TCW73"/>
      <c r="TCX73"/>
      <c r="TCY73"/>
      <c r="TCZ73"/>
      <c r="TDA73"/>
      <c r="TDB73"/>
      <c r="TDC73"/>
      <c r="TDD73"/>
      <c r="TDE73"/>
      <c r="TDF73"/>
      <c r="TDG73"/>
      <c r="TDH73"/>
      <c r="TDI73"/>
      <c r="TDJ73"/>
      <c r="TDK73"/>
      <c r="TDL73"/>
      <c r="TDM73"/>
      <c r="TDN73"/>
      <c r="TDO73"/>
      <c r="TDP73"/>
      <c r="TDQ73"/>
      <c r="TDR73"/>
      <c r="TDS73"/>
      <c r="TDT73"/>
      <c r="TDU73"/>
      <c r="TDV73"/>
      <c r="TDW73"/>
      <c r="TDX73"/>
      <c r="TDY73"/>
      <c r="TDZ73"/>
      <c r="TEA73"/>
      <c r="TEB73"/>
      <c r="TEC73"/>
      <c r="TED73"/>
      <c r="TEE73"/>
      <c r="TEF73"/>
      <c r="TEG73"/>
      <c r="TEH73"/>
      <c r="TEI73"/>
      <c r="TEJ73"/>
      <c r="TEK73"/>
      <c r="TEL73"/>
      <c r="TEM73"/>
      <c r="TEN73"/>
      <c r="TEO73"/>
      <c r="TEP73"/>
      <c r="TEQ73"/>
      <c r="TER73"/>
      <c r="TES73"/>
      <c r="TET73"/>
      <c r="TEU73"/>
      <c r="TEV73"/>
      <c r="TEW73"/>
      <c r="TEX73"/>
      <c r="TEY73"/>
      <c r="TEZ73"/>
      <c r="TFA73"/>
      <c r="TFB73"/>
      <c r="TFC73"/>
      <c r="TFD73"/>
      <c r="TFE73"/>
      <c r="TFF73"/>
      <c r="TFG73"/>
      <c r="TFH73"/>
      <c r="TFI73"/>
      <c r="TFJ73"/>
      <c r="TFK73"/>
      <c r="TFL73"/>
      <c r="TFM73"/>
      <c r="TFN73"/>
      <c r="TFO73"/>
      <c r="TFP73"/>
      <c r="TFQ73"/>
      <c r="TFR73"/>
      <c r="TFS73"/>
      <c r="TFT73"/>
      <c r="TFU73"/>
      <c r="TFV73"/>
      <c r="TFW73"/>
      <c r="TFX73"/>
      <c r="TFY73"/>
      <c r="TFZ73"/>
      <c r="TGA73"/>
      <c r="TGB73"/>
      <c r="TGC73"/>
      <c r="TGD73"/>
      <c r="TGE73"/>
      <c r="TGF73"/>
      <c r="TGG73"/>
      <c r="TGH73"/>
      <c r="TGI73"/>
      <c r="TGJ73"/>
      <c r="TGK73"/>
      <c r="TGL73"/>
      <c r="TGM73"/>
      <c r="TGN73"/>
      <c r="TGO73"/>
      <c r="TGP73"/>
      <c r="TGQ73"/>
      <c r="TGR73"/>
      <c r="TGS73"/>
      <c r="TGT73"/>
      <c r="TGU73"/>
      <c r="TGV73"/>
      <c r="TGW73"/>
      <c r="TGX73"/>
      <c r="TGY73"/>
      <c r="TGZ73"/>
      <c r="THA73"/>
      <c r="THB73"/>
      <c r="THC73"/>
      <c r="THD73"/>
      <c r="THE73"/>
      <c r="THF73"/>
      <c r="THG73"/>
      <c r="THH73"/>
      <c r="THI73"/>
      <c r="THJ73"/>
      <c r="THK73"/>
      <c r="THL73"/>
      <c r="THM73"/>
      <c r="THN73"/>
      <c r="THO73"/>
      <c r="THP73"/>
      <c r="THQ73"/>
      <c r="THR73"/>
      <c r="THS73"/>
      <c r="THT73"/>
      <c r="THU73"/>
      <c r="THV73"/>
      <c r="THW73"/>
      <c r="THX73"/>
      <c r="THY73"/>
      <c r="THZ73"/>
      <c r="TIA73"/>
      <c r="TIB73"/>
      <c r="TIC73"/>
      <c r="TID73"/>
      <c r="TIE73"/>
      <c r="TIF73"/>
      <c r="TIG73"/>
      <c r="TIH73"/>
      <c r="TII73"/>
      <c r="TIJ73"/>
      <c r="TIK73"/>
      <c r="TIL73"/>
      <c r="TIM73"/>
      <c r="TIN73"/>
      <c r="TIO73"/>
      <c r="TIP73"/>
      <c r="TIQ73"/>
      <c r="TIR73"/>
      <c r="TIS73"/>
      <c r="TIT73"/>
      <c r="TIU73"/>
      <c r="TIV73"/>
      <c r="TIW73"/>
      <c r="TIX73"/>
      <c r="TIY73"/>
      <c r="TIZ73"/>
      <c r="TJA73"/>
      <c r="TJB73"/>
      <c r="TJC73"/>
      <c r="TJD73"/>
      <c r="TJE73"/>
      <c r="TJF73"/>
      <c r="TJG73"/>
      <c r="TJH73"/>
      <c r="TJI73"/>
      <c r="TJJ73"/>
      <c r="TJK73"/>
      <c r="TJL73"/>
      <c r="TJM73"/>
      <c r="TJN73"/>
      <c r="TJO73"/>
      <c r="TJP73"/>
      <c r="TJQ73"/>
      <c r="TJR73"/>
      <c r="TJS73"/>
      <c r="TJT73"/>
      <c r="TJU73"/>
      <c r="TJV73"/>
      <c r="TJW73"/>
      <c r="TJX73"/>
      <c r="TJY73"/>
      <c r="TJZ73"/>
      <c r="TKA73"/>
      <c r="TKB73"/>
      <c r="TKC73"/>
      <c r="TKD73"/>
      <c r="TKE73"/>
      <c r="TKF73"/>
      <c r="TKG73"/>
      <c r="TKH73"/>
      <c r="TKI73"/>
      <c r="TKJ73"/>
      <c r="TKK73"/>
      <c r="TKL73"/>
      <c r="TKM73"/>
      <c r="TKN73"/>
      <c r="TKO73"/>
      <c r="TKP73"/>
      <c r="TKQ73"/>
      <c r="TKR73"/>
      <c r="TKS73"/>
      <c r="TKT73"/>
      <c r="TKU73"/>
      <c r="TKV73"/>
      <c r="TKW73"/>
      <c r="TKX73"/>
      <c r="TKY73"/>
      <c r="TKZ73"/>
      <c r="TLA73"/>
      <c r="TLB73"/>
      <c r="TLC73"/>
      <c r="TLD73"/>
      <c r="TLE73"/>
      <c r="TLF73"/>
      <c r="TLG73"/>
      <c r="TLH73"/>
      <c r="TLI73"/>
      <c r="TLJ73"/>
      <c r="TLK73"/>
      <c r="TLL73"/>
      <c r="TLM73"/>
      <c r="TLN73"/>
      <c r="TLO73"/>
      <c r="TLP73"/>
      <c r="TLQ73"/>
      <c r="TLR73"/>
      <c r="TLS73"/>
      <c r="TLT73"/>
      <c r="TLU73"/>
      <c r="TLV73"/>
      <c r="TLW73"/>
      <c r="TLX73"/>
      <c r="TLY73"/>
      <c r="TLZ73"/>
      <c r="TMA73"/>
      <c r="TMB73"/>
      <c r="TMC73"/>
      <c r="TMD73"/>
      <c r="TME73"/>
      <c r="TMF73"/>
      <c r="TMG73"/>
      <c r="TMH73"/>
      <c r="TMI73"/>
      <c r="TMJ73"/>
      <c r="TMK73"/>
      <c r="TML73"/>
      <c r="TMM73"/>
      <c r="TMN73"/>
      <c r="TMO73"/>
      <c r="TMP73"/>
      <c r="TMQ73"/>
      <c r="TMR73"/>
      <c r="TMS73"/>
      <c r="TMT73"/>
      <c r="TMU73"/>
      <c r="TMV73"/>
      <c r="TMW73"/>
      <c r="TMX73"/>
      <c r="TMY73"/>
      <c r="TMZ73"/>
      <c r="TNA73"/>
      <c r="TNB73"/>
      <c r="TNC73"/>
      <c r="TND73"/>
      <c r="TNE73"/>
      <c r="TNF73"/>
      <c r="TNG73"/>
      <c r="TNH73"/>
      <c r="TNI73"/>
      <c r="TNJ73"/>
      <c r="TNK73"/>
      <c r="TNL73"/>
      <c r="TNM73"/>
      <c r="TNN73"/>
      <c r="TNO73"/>
      <c r="TNP73"/>
      <c r="TNQ73"/>
      <c r="TNR73"/>
      <c r="TNS73"/>
      <c r="TNT73"/>
      <c r="TNU73"/>
      <c r="TNV73"/>
      <c r="TNW73"/>
      <c r="TNX73"/>
      <c r="TNY73"/>
      <c r="TNZ73"/>
      <c r="TOA73"/>
      <c r="TOB73"/>
      <c r="TOC73"/>
      <c r="TOD73"/>
      <c r="TOE73"/>
      <c r="TOF73"/>
      <c r="TOG73"/>
      <c r="TOH73"/>
      <c r="TOI73"/>
      <c r="TOJ73"/>
      <c r="TOK73"/>
      <c r="TOL73"/>
      <c r="TOM73"/>
      <c r="TON73"/>
      <c r="TOO73"/>
      <c r="TOP73"/>
      <c r="TOQ73"/>
      <c r="TOR73"/>
      <c r="TOS73"/>
      <c r="TOT73"/>
      <c r="TOU73"/>
      <c r="TOV73"/>
      <c r="TOW73"/>
      <c r="TOX73"/>
      <c r="TOY73"/>
      <c r="TOZ73"/>
      <c r="TPA73"/>
      <c r="TPB73"/>
      <c r="TPC73"/>
      <c r="TPD73"/>
      <c r="TPE73"/>
      <c r="TPF73"/>
      <c r="TPG73"/>
      <c r="TPH73"/>
      <c r="TPI73"/>
      <c r="TPJ73"/>
      <c r="TPK73"/>
      <c r="TPL73"/>
      <c r="TPM73"/>
      <c r="TPN73"/>
      <c r="TPO73"/>
      <c r="TPP73"/>
      <c r="TPQ73"/>
      <c r="TPR73"/>
      <c r="TPS73"/>
      <c r="TPT73"/>
      <c r="TPU73"/>
      <c r="TPV73"/>
      <c r="TPW73"/>
      <c r="TPX73"/>
      <c r="TPY73"/>
      <c r="TPZ73"/>
      <c r="TQA73"/>
      <c r="TQB73"/>
      <c r="TQC73"/>
      <c r="TQD73"/>
      <c r="TQE73"/>
      <c r="TQF73"/>
      <c r="TQG73"/>
      <c r="TQH73"/>
      <c r="TQI73"/>
      <c r="TQJ73"/>
      <c r="TQK73"/>
      <c r="TQL73"/>
      <c r="TQM73"/>
      <c r="TQN73"/>
      <c r="TQO73"/>
      <c r="TQP73"/>
      <c r="TQQ73"/>
      <c r="TQR73"/>
      <c r="TQS73"/>
      <c r="TQT73"/>
      <c r="TQU73"/>
      <c r="TQV73"/>
      <c r="TQW73"/>
      <c r="TQX73"/>
      <c r="TQY73"/>
      <c r="TQZ73"/>
      <c r="TRA73"/>
      <c r="TRB73"/>
      <c r="TRC73"/>
      <c r="TRD73"/>
      <c r="TRE73"/>
      <c r="TRF73"/>
      <c r="TRG73"/>
      <c r="TRH73"/>
      <c r="TRI73"/>
      <c r="TRJ73"/>
      <c r="TRK73"/>
      <c r="TRL73"/>
      <c r="TRM73"/>
      <c r="TRN73"/>
      <c r="TRO73"/>
      <c r="TRP73"/>
      <c r="TRQ73"/>
      <c r="TRR73"/>
      <c r="TRS73"/>
      <c r="TRT73"/>
      <c r="TRU73"/>
      <c r="TRV73"/>
      <c r="TRW73"/>
      <c r="TRX73"/>
      <c r="TRY73"/>
      <c r="TRZ73"/>
      <c r="TSA73"/>
      <c r="TSB73"/>
      <c r="TSC73"/>
      <c r="TSD73"/>
      <c r="TSE73"/>
      <c r="TSF73"/>
      <c r="TSG73"/>
      <c r="TSH73"/>
      <c r="TSI73"/>
      <c r="TSJ73"/>
      <c r="TSK73"/>
      <c r="TSL73"/>
      <c r="TSM73"/>
      <c r="TSN73"/>
      <c r="TSO73"/>
      <c r="TSP73"/>
      <c r="TSQ73"/>
      <c r="TSR73"/>
      <c r="TSS73"/>
      <c r="TST73"/>
      <c r="TSU73"/>
      <c r="TSV73"/>
      <c r="TSW73"/>
      <c r="TSX73"/>
      <c r="TSY73"/>
      <c r="TSZ73"/>
      <c r="TTA73"/>
      <c r="TTB73"/>
      <c r="TTC73"/>
      <c r="TTD73"/>
      <c r="TTE73"/>
      <c r="TTF73"/>
      <c r="TTG73"/>
      <c r="TTH73"/>
      <c r="TTI73"/>
      <c r="TTJ73"/>
      <c r="TTK73"/>
      <c r="TTL73"/>
      <c r="TTM73"/>
      <c r="TTN73"/>
      <c r="TTO73"/>
      <c r="TTP73"/>
      <c r="TTQ73"/>
      <c r="TTR73"/>
      <c r="TTS73"/>
      <c r="TTT73"/>
      <c r="TTU73"/>
      <c r="TTV73"/>
      <c r="TTW73"/>
      <c r="TTX73"/>
      <c r="TTY73"/>
      <c r="TTZ73"/>
      <c r="TUA73"/>
      <c r="TUB73"/>
      <c r="TUC73"/>
      <c r="TUD73"/>
      <c r="TUE73"/>
      <c r="TUF73"/>
      <c r="TUG73"/>
      <c r="TUH73"/>
      <c r="TUI73"/>
      <c r="TUJ73"/>
      <c r="TUK73"/>
      <c r="TUL73"/>
      <c r="TUM73"/>
      <c r="TUN73"/>
      <c r="TUO73"/>
      <c r="TUP73"/>
      <c r="TUQ73"/>
      <c r="TUR73"/>
      <c r="TUS73"/>
      <c r="TUT73"/>
      <c r="TUU73"/>
      <c r="TUV73"/>
      <c r="TUW73"/>
      <c r="TUX73"/>
      <c r="TUY73"/>
      <c r="TUZ73"/>
      <c r="TVA73"/>
      <c r="TVB73"/>
      <c r="TVC73"/>
      <c r="TVD73"/>
      <c r="TVE73"/>
      <c r="TVF73"/>
      <c r="TVG73"/>
      <c r="TVH73"/>
      <c r="TVI73"/>
      <c r="TVJ73"/>
      <c r="TVK73"/>
      <c r="TVL73"/>
      <c r="TVM73"/>
      <c r="TVN73"/>
      <c r="TVO73"/>
      <c r="TVP73"/>
      <c r="TVQ73"/>
      <c r="TVR73"/>
      <c r="TVS73"/>
      <c r="TVT73"/>
      <c r="TVU73"/>
      <c r="TVV73"/>
      <c r="TVW73"/>
      <c r="TVX73"/>
      <c r="TVY73"/>
      <c r="TVZ73"/>
      <c r="TWA73"/>
      <c r="TWB73"/>
      <c r="TWC73"/>
      <c r="TWD73"/>
      <c r="TWE73"/>
      <c r="TWF73"/>
      <c r="TWG73"/>
      <c r="TWH73"/>
      <c r="TWI73"/>
      <c r="TWJ73"/>
      <c r="TWK73"/>
      <c r="TWL73"/>
      <c r="TWM73"/>
      <c r="TWN73"/>
      <c r="TWO73"/>
      <c r="TWP73"/>
      <c r="TWQ73"/>
      <c r="TWR73"/>
      <c r="TWS73"/>
      <c r="TWT73"/>
      <c r="TWU73"/>
      <c r="TWV73"/>
      <c r="TWW73"/>
      <c r="TWX73"/>
      <c r="TWY73"/>
      <c r="TWZ73"/>
      <c r="TXA73"/>
      <c r="TXB73"/>
      <c r="TXC73"/>
      <c r="TXD73"/>
      <c r="TXE73"/>
      <c r="TXF73"/>
      <c r="TXG73"/>
      <c r="TXH73"/>
      <c r="TXI73"/>
      <c r="TXJ73"/>
      <c r="TXK73"/>
      <c r="TXL73"/>
      <c r="TXM73"/>
      <c r="TXN73"/>
      <c r="TXO73"/>
      <c r="TXP73"/>
      <c r="TXQ73"/>
      <c r="TXR73"/>
      <c r="TXS73"/>
      <c r="TXT73"/>
      <c r="TXU73"/>
      <c r="TXV73"/>
      <c r="TXW73"/>
      <c r="TXX73"/>
      <c r="TXY73"/>
      <c r="TXZ73"/>
      <c r="TYA73"/>
      <c r="TYB73"/>
      <c r="TYC73"/>
      <c r="TYD73"/>
      <c r="TYE73"/>
      <c r="TYF73"/>
      <c r="TYG73"/>
      <c r="TYH73"/>
      <c r="TYI73"/>
      <c r="TYJ73"/>
      <c r="TYK73"/>
      <c r="TYL73"/>
      <c r="TYM73"/>
      <c r="TYN73"/>
      <c r="TYO73"/>
      <c r="TYP73"/>
      <c r="TYQ73"/>
      <c r="TYR73"/>
      <c r="TYS73"/>
      <c r="TYT73"/>
      <c r="TYU73"/>
      <c r="TYV73"/>
      <c r="TYW73"/>
      <c r="TYX73"/>
      <c r="TYY73"/>
      <c r="TYZ73"/>
      <c r="TZA73"/>
      <c r="TZB73"/>
      <c r="TZC73"/>
      <c r="TZD73"/>
      <c r="TZE73"/>
      <c r="TZF73"/>
      <c r="TZG73"/>
      <c r="TZH73"/>
      <c r="TZI73"/>
      <c r="TZJ73"/>
      <c r="TZK73"/>
      <c r="TZL73"/>
      <c r="TZM73"/>
      <c r="TZN73"/>
      <c r="TZO73"/>
      <c r="TZP73"/>
      <c r="TZQ73"/>
      <c r="TZR73"/>
      <c r="TZS73"/>
      <c r="TZT73"/>
      <c r="TZU73"/>
      <c r="TZV73"/>
      <c r="TZW73"/>
      <c r="TZX73"/>
      <c r="TZY73"/>
      <c r="TZZ73"/>
      <c r="UAA73"/>
      <c r="UAB73"/>
      <c r="UAC73"/>
      <c r="UAD73"/>
      <c r="UAE73"/>
      <c r="UAF73"/>
      <c r="UAG73"/>
      <c r="UAH73"/>
      <c r="UAI73"/>
      <c r="UAJ73"/>
      <c r="UAK73"/>
      <c r="UAL73"/>
      <c r="UAM73"/>
      <c r="UAN73"/>
      <c r="UAO73"/>
      <c r="UAP73"/>
      <c r="UAQ73"/>
      <c r="UAR73"/>
      <c r="UAS73"/>
      <c r="UAT73"/>
      <c r="UAU73"/>
      <c r="UAV73"/>
      <c r="UAW73"/>
      <c r="UAX73"/>
      <c r="UAY73"/>
      <c r="UAZ73"/>
      <c r="UBA73"/>
      <c r="UBB73"/>
      <c r="UBC73"/>
      <c r="UBD73"/>
      <c r="UBE73"/>
      <c r="UBF73"/>
      <c r="UBG73"/>
      <c r="UBH73"/>
      <c r="UBI73"/>
      <c r="UBJ73"/>
      <c r="UBK73"/>
      <c r="UBL73"/>
      <c r="UBM73"/>
      <c r="UBN73"/>
      <c r="UBO73"/>
      <c r="UBP73"/>
      <c r="UBQ73"/>
      <c r="UBR73"/>
      <c r="UBS73"/>
      <c r="UBT73"/>
      <c r="UBU73"/>
      <c r="UBV73"/>
      <c r="UBW73"/>
      <c r="UBX73"/>
      <c r="UBY73"/>
      <c r="UBZ73"/>
      <c r="UCA73"/>
      <c r="UCB73"/>
      <c r="UCC73"/>
      <c r="UCD73"/>
      <c r="UCE73"/>
      <c r="UCF73"/>
      <c r="UCG73"/>
      <c r="UCH73"/>
      <c r="UCI73"/>
      <c r="UCJ73"/>
      <c r="UCK73"/>
      <c r="UCL73"/>
      <c r="UCM73"/>
      <c r="UCN73"/>
      <c r="UCO73"/>
      <c r="UCP73"/>
      <c r="UCQ73"/>
      <c r="UCR73"/>
      <c r="UCS73"/>
      <c r="UCT73"/>
      <c r="UCU73"/>
      <c r="UCV73"/>
      <c r="UCW73"/>
      <c r="UCX73"/>
      <c r="UCY73"/>
      <c r="UCZ73"/>
      <c r="UDA73"/>
      <c r="UDB73"/>
      <c r="UDC73"/>
      <c r="UDD73"/>
      <c r="UDE73"/>
      <c r="UDF73"/>
      <c r="UDG73"/>
      <c r="UDH73"/>
      <c r="UDI73"/>
      <c r="UDJ73"/>
      <c r="UDK73"/>
      <c r="UDL73"/>
      <c r="UDM73"/>
      <c r="UDN73"/>
      <c r="UDO73"/>
      <c r="UDP73"/>
      <c r="UDQ73"/>
      <c r="UDR73"/>
      <c r="UDS73"/>
      <c r="UDT73"/>
      <c r="UDU73"/>
      <c r="UDV73"/>
      <c r="UDW73"/>
      <c r="UDX73"/>
      <c r="UDY73"/>
      <c r="UDZ73"/>
      <c r="UEA73"/>
      <c r="UEB73"/>
      <c r="UEC73"/>
      <c r="UED73"/>
      <c r="UEE73"/>
      <c r="UEF73"/>
      <c r="UEG73"/>
      <c r="UEH73"/>
      <c r="UEI73"/>
      <c r="UEJ73"/>
      <c r="UEK73"/>
      <c r="UEL73"/>
      <c r="UEM73"/>
      <c r="UEN73"/>
      <c r="UEO73"/>
      <c r="UEP73"/>
      <c r="UEQ73"/>
      <c r="UER73"/>
      <c r="UES73"/>
      <c r="UET73"/>
      <c r="UEU73"/>
      <c r="UEV73"/>
      <c r="UEW73"/>
      <c r="UEX73"/>
      <c r="UEY73"/>
      <c r="UEZ73"/>
      <c r="UFA73"/>
      <c r="UFB73"/>
      <c r="UFC73"/>
      <c r="UFD73"/>
      <c r="UFE73"/>
      <c r="UFF73"/>
      <c r="UFG73"/>
      <c r="UFH73"/>
      <c r="UFI73"/>
      <c r="UFJ73"/>
      <c r="UFK73"/>
      <c r="UFL73"/>
      <c r="UFM73"/>
      <c r="UFN73"/>
      <c r="UFO73"/>
      <c r="UFP73"/>
      <c r="UFQ73"/>
      <c r="UFR73"/>
      <c r="UFS73"/>
      <c r="UFT73"/>
      <c r="UFU73"/>
      <c r="UFV73"/>
      <c r="UFW73"/>
      <c r="UFX73"/>
      <c r="UFY73"/>
      <c r="UFZ73"/>
      <c r="UGA73"/>
      <c r="UGB73"/>
      <c r="UGC73"/>
      <c r="UGD73"/>
      <c r="UGE73"/>
      <c r="UGF73"/>
      <c r="UGG73"/>
      <c r="UGH73"/>
      <c r="UGI73"/>
      <c r="UGJ73"/>
      <c r="UGK73"/>
      <c r="UGL73"/>
      <c r="UGM73"/>
      <c r="UGN73"/>
      <c r="UGO73"/>
      <c r="UGP73"/>
      <c r="UGQ73"/>
      <c r="UGR73"/>
      <c r="UGS73"/>
      <c r="UGT73"/>
      <c r="UGU73"/>
      <c r="UGV73"/>
      <c r="UGW73"/>
      <c r="UGX73"/>
      <c r="UGY73"/>
      <c r="UGZ73"/>
      <c r="UHA73"/>
      <c r="UHB73"/>
      <c r="UHC73"/>
      <c r="UHD73"/>
      <c r="UHE73"/>
      <c r="UHF73"/>
      <c r="UHG73"/>
      <c r="UHH73"/>
      <c r="UHI73"/>
      <c r="UHJ73"/>
      <c r="UHK73"/>
      <c r="UHL73"/>
      <c r="UHM73"/>
      <c r="UHN73"/>
      <c r="UHO73"/>
      <c r="UHP73"/>
      <c r="UHQ73"/>
      <c r="UHR73"/>
      <c r="UHS73"/>
      <c r="UHT73"/>
      <c r="UHU73"/>
      <c r="UHV73"/>
      <c r="UHW73"/>
      <c r="UHX73"/>
      <c r="UHY73"/>
      <c r="UHZ73"/>
      <c r="UIA73"/>
      <c r="UIB73"/>
      <c r="UIC73"/>
      <c r="UID73"/>
      <c r="UIE73"/>
      <c r="UIF73"/>
      <c r="UIG73"/>
      <c r="UIH73"/>
      <c r="UII73"/>
      <c r="UIJ73"/>
      <c r="UIK73"/>
      <c r="UIL73"/>
      <c r="UIM73"/>
      <c r="UIN73"/>
      <c r="UIO73"/>
      <c r="UIP73"/>
      <c r="UIQ73"/>
      <c r="UIR73"/>
      <c r="UIS73"/>
      <c r="UIT73"/>
      <c r="UIU73"/>
      <c r="UIV73"/>
      <c r="UIW73"/>
      <c r="UIX73"/>
      <c r="UIY73"/>
      <c r="UIZ73"/>
      <c r="UJA73"/>
      <c r="UJB73"/>
      <c r="UJC73"/>
      <c r="UJD73"/>
      <c r="UJE73"/>
      <c r="UJF73"/>
      <c r="UJG73"/>
      <c r="UJH73"/>
      <c r="UJI73"/>
      <c r="UJJ73"/>
      <c r="UJK73"/>
      <c r="UJL73"/>
      <c r="UJM73"/>
      <c r="UJN73"/>
      <c r="UJO73"/>
      <c r="UJP73"/>
      <c r="UJQ73"/>
      <c r="UJR73"/>
      <c r="UJS73"/>
      <c r="UJT73"/>
      <c r="UJU73"/>
      <c r="UJV73"/>
      <c r="UJW73"/>
      <c r="UJX73"/>
      <c r="UJY73"/>
      <c r="UJZ73"/>
      <c r="UKA73"/>
      <c r="UKB73"/>
      <c r="UKC73"/>
      <c r="UKD73"/>
      <c r="UKE73"/>
      <c r="UKF73"/>
      <c r="UKG73"/>
      <c r="UKH73"/>
      <c r="UKI73"/>
      <c r="UKJ73"/>
      <c r="UKK73"/>
      <c r="UKL73"/>
      <c r="UKM73"/>
      <c r="UKN73"/>
      <c r="UKO73"/>
      <c r="UKP73"/>
      <c r="UKQ73"/>
      <c r="UKR73"/>
      <c r="UKS73"/>
      <c r="UKT73"/>
      <c r="UKU73"/>
      <c r="UKV73"/>
      <c r="UKW73"/>
      <c r="UKX73"/>
      <c r="UKY73"/>
      <c r="UKZ73"/>
      <c r="ULA73"/>
      <c r="ULB73"/>
      <c r="ULC73"/>
      <c r="ULD73"/>
      <c r="ULE73"/>
      <c r="ULF73"/>
      <c r="ULG73"/>
      <c r="ULH73"/>
      <c r="ULI73"/>
      <c r="ULJ73"/>
      <c r="ULK73"/>
      <c r="ULL73"/>
      <c r="ULM73"/>
      <c r="ULN73"/>
      <c r="ULO73"/>
      <c r="ULP73"/>
      <c r="ULQ73"/>
      <c r="ULR73"/>
      <c r="ULS73"/>
      <c r="ULT73"/>
      <c r="ULU73"/>
      <c r="ULV73"/>
      <c r="ULW73"/>
      <c r="ULX73"/>
      <c r="ULY73"/>
      <c r="ULZ73"/>
      <c r="UMA73"/>
      <c r="UMB73"/>
      <c r="UMC73"/>
      <c r="UMD73"/>
      <c r="UME73"/>
      <c r="UMF73"/>
      <c r="UMG73"/>
      <c r="UMH73"/>
      <c r="UMI73"/>
      <c r="UMJ73"/>
      <c r="UMK73"/>
      <c r="UML73"/>
      <c r="UMM73"/>
      <c r="UMN73"/>
      <c r="UMO73"/>
      <c r="UMP73"/>
      <c r="UMQ73"/>
      <c r="UMR73"/>
      <c r="UMS73"/>
      <c r="UMT73"/>
      <c r="UMU73"/>
      <c r="UMV73"/>
      <c r="UMW73"/>
      <c r="UMX73"/>
      <c r="UMY73"/>
      <c r="UMZ73"/>
      <c r="UNA73"/>
      <c r="UNB73"/>
      <c r="UNC73"/>
      <c r="UND73"/>
      <c r="UNE73"/>
      <c r="UNF73"/>
      <c r="UNG73"/>
      <c r="UNH73"/>
      <c r="UNI73"/>
      <c r="UNJ73"/>
      <c r="UNK73"/>
      <c r="UNL73"/>
      <c r="UNM73"/>
      <c r="UNN73"/>
      <c r="UNO73"/>
      <c r="UNP73"/>
      <c r="UNQ73"/>
      <c r="UNR73"/>
      <c r="UNS73"/>
      <c r="UNT73"/>
      <c r="UNU73"/>
      <c r="UNV73"/>
      <c r="UNW73"/>
      <c r="UNX73"/>
      <c r="UNY73"/>
      <c r="UNZ73"/>
      <c r="UOA73"/>
      <c r="UOB73"/>
      <c r="UOC73"/>
      <c r="UOD73"/>
      <c r="UOE73"/>
      <c r="UOF73"/>
      <c r="UOG73"/>
      <c r="UOH73"/>
      <c r="UOI73"/>
      <c r="UOJ73"/>
      <c r="UOK73"/>
      <c r="UOL73"/>
      <c r="UOM73"/>
      <c r="UON73"/>
      <c r="UOO73"/>
      <c r="UOP73"/>
      <c r="UOQ73"/>
      <c r="UOR73"/>
      <c r="UOS73"/>
      <c r="UOT73"/>
      <c r="UOU73"/>
      <c r="UOV73"/>
      <c r="UOW73"/>
      <c r="UOX73"/>
      <c r="UOY73"/>
      <c r="UOZ73"/>
      <c r="UPA73"/>
      <c r="UPB73"/>
      <c r="UPC73"/>
      <c r="UPD73"/>
      <c r="UPE73"/>
      <c r="UPF73"/>
      <c r="UPG73"/>
      <c r="UPH73"/>
      <c r="UPI73"/>
      <c r="UPJ73"/>
      <c r="UPK73"/>
      <c r="UPL73"/>
      <c r="UPM73"/>
      <c r="UPN73"/>
      <c r="UPO73"/>
      <c r="UPP73"/>
      <c r="UPQ73"/>
      <c r="UPR73"/>
      <c r="UPS73"/>
      <c r="UPT73"/>
      <c r="UPU73"/>
      <c r="UPV73"/>
      <c r="UPW73"/>
      <c r="UPX73"/>
      <c r="UPY73"/>
      <c r="UPZ73"/>
      <c r="UQA73"/>
      <c r="UQB73"/>
      <c r="UQC73"/>
      <c r="UQD73"/>
      <c r="UQE73"/>
      <c r="UQF73"/>
      <c r="UQG73"/>
      <c r="UQH73"/>
      <c r="UQI73"/>
      <c r="UQJ73"/>
      <c r="UQK73"/>
      <c r="UQL73"/>
      <c r="UQM73"/>
      <c r="UQN73"/>
      <c r="UQO73"/>
      <c r="UQP73"/>
      <c r="UQQ73"/>
      <c r="UQR73"/>
      <c r="UQS73"/>
      <c r="UQT73"/>
      <c r="UQU73"/>
      <c r="UQV73"/>
      <c r="UQW73"/>
      <c r="UQX73"/>
      <c r="UQY73"/>
      <c r="UQZ73"/>
      <c r="URA73"/>
      <c r="URB73"/>
      <c r="URC73"/>
      <c r="URD73"/>
      <c r="URE73"/>
      <c r="URF73"/>
      <c r="URG73"/>
      <c r="URH73"/>
      <c r="URI73"/>
      <c r="URJ73"/>
      <c r="URK73"/>
      <c r="URL73"/>
      <c r="URM73"/>
      <c r="URN73"/>
      <c r="URO73"/>
      <c r="URP73"/>
      <c r="URQ73"/>
      <c r="URR73"/>
      <c r="URS73"/>
      <c r="URT73"/>
      <c r="URU73"/>
      <c r="URV73"/>
      <c r="URW73"/>
      <c r="URX73"/>
      <c r="URY73"/>
      <c r="URZ73"/>
      <c r="USA73"/>
      <c r="USB73"/>
      <c r="USC73"/>
      <c r="USD73"/>
      <c r="USE73"/>
      <c r="USF73"/>
      <c r="USG73"/>
      <c r="USH73"/>
      <c r="USI73"/>
      <c r="USJ73"/>
      <c r="USK73"/>
      <c r="USL73"/>
      <c r="USM73"/>
      <c r="USN73"/>
      <c r="USO73"/>
      <c r="USP73"/>
      <c r="USQ73"/>
      <c r="USR73"/>
      <c r="USS73"/>
      <c r="UST73"/>
      <c r="USU73"/>
      <c r="USV73"/>
      <c r="USW73"/>
      <c r="USX73"/>
      <c r="USY73"/>
      <c r="USZ73"/>
      <c r="UTA73"/>
      <c r="UTB73"/>
      <c r="UTC73"/>
      <c r="UTD73"/>
      <c r="UTE73"/>
      <c r="UTF73"/>
      <c r="UTG73"/>
      <c r="UTH73"/>
      <c r="UTI73"/>
      <c r="UTJ73"/>
      <c r="UTK73"/>
      <c r="UTL73"/>
      <c r="UTM73"/>
      <c r="UTN73"/>
      <c r="UTO73"/>
      <c r="UTP73"/>
      <c r="UTQ73"/>
      <c r="UTR73"/>
      <c r="UTS73"/>
      <c r="UTT73"/>
      <c r="UTU73"/>
      <c r="UTV73"/>
      <c r="UTW73"/>
      <c r="UTX73"/>
      <c r="UTY73"/>
      <c r="UTZ73"/>
      <c r="UUA73"/>
      <c r="UUB73"/>
      <c r="UUC73"/>
      <c r="UUD73"/>
      <c r="UUE73"/>
      <c r="UUF73"/>
      <c r="UUG73"/>
      <c r="UUH73"/>
      <c r="UUI73"/>
      <c r="UUJ73"/>
      <c r="UUK73"/>
      <c r="UUL73"/>
      <c r="UUM73"/>
      <c r="UUN73"/>
      <c r="UUO73"/>
      <c r="UUP73"/>
      <c r="UUQ73"/>
      <c r="UUR73"/>
      <c r="UUS73"/>
      <c r="UUT73"/>
      <c r="UUU73"/>
      <c r="UUV73"/>
      <c r="UUW73"/>
      <c r="UUX73"/>
      <c r="UUY73"/>
      <c r="UUZ73"/>
      <c r="UVA73"/>
      <c r="UVB73"/>
      <c r="UVC73"/>
      <c r="UVD73"/>
      <c r="UVE73"/>
      <c r="UVF73"/>
      <c r="UVG73"/>
      <c r="UVH73"/>
      <c r="UVI73"/>
      <c r="UVJ73"/>
      <c r="UVK73"/>
      <c r="UVL73"/>
      <c r="UVM73"/>
      <c r="UVN73"/>
      <c r="UVO73"/>
      <c r="UVP73"/>
      <c r="UVQ73"/>
      <c r="UVR73"/>
      <c r="UVS73"/>
      <c r="UVT73"/>
      <c r="UVU73"/>
      <c r="UVV73"/>
      <c r="UVW73"/>
      <c r="UVX73"/>
      <c r="UVY73"/>
      <c r="UVZ73"/>
      <c r="UWA73"/>
      <c r="UWB73"/>
      <c r="UWC73"/>
      <c r="UWD73"/>
      <c r="UWE73"/>
      <c r="UWF73"/>
      <c r="UWG73"/>
      <c r="UWH73"/>
      <c r="UWI73"/>
      <c r="UWJ73"/>
      <c r="UWK73"/>
      <c r="UWL73"/>
      <c r="UWM73"/>
      <c r="UWN73"/>
      <c r="UWO73"/>
      <c r="UWP73"/>
      <c r="UWQ73"/>
      <c r="UWR73"/>
      <c r="UWS73"/>
      <c r="UWT73"/>
      <c r="UWU73"/>
      <c r="UWV73"/>
      <c r="UWW73"/>
      <c r="UWX73"/>
      <c r="UWY73"/>
      <c r="UWZ73"/>
      <c r="UXA73"/>
      <c r="UXB73"/>
      <c r="UXC73"/>
      <c r="UXD73"/>
      <c r="UXE73"/>
      <c r="UXF73"/>
      <c r="UXG73"/>
      <c r="UXH73"/>
      <c r="UXI73"/>
      <c r="UXJ73"/>
      <c r="UXK73"/>
      <c r="UXL73"/>
      <c r="UXM73"/>
      <c r="UXN73"/>
      <c r="UXO73"/>
      <c r="UXP73"/>
      <c r="UXQ73"/>
      <c r="UXR73"/>
      <c r="UXS73"/>
      <c r="UXT73"/>
      <c r="UXU73"/>
      <c r="UXV73"/>
      <c r="UXW73"/>
      <c r="UXX73"/>
      <c r="UXY73"/>
      <c r="UXZ73"/>
      <c r="UYA73"/>
      <c r="UYB73"/>
      <c r="UYC73"/>
      <c r="UYD73"/>
      <c r="UYE73"/>
      <c r="UYF73"/>
      <c r="UYG73"/>
      <c r="UYH73"/>
      <c r="UYI73"/>
      <c r="UYJ73"/>
      <c r="UYK73"/>
      <c r="UYL73"/>
      <c r="UYM73"/>
      <c r="UYN73"/>
      <c r="UYO73"/>
      <c r="UYP73"/>
      <c r="UYQ73"/>
      <c r="UYR73"/>
      <c r="UYS73"/>
      <c r="UYT73"/>
      <c r="UYU73"/>
      <c r="UYV73"/>
      <c r="UYW73"/>
      <c r="UYX73"/>
      <c r="UYY73"/>
      <c r="UYZ73"/>
      <c r="UZA73"/>
      <c r="UZB73"/>
      <c r="UZC73"/>
      <c r="UZD73"/>
      <c r="UZE73"/>
      <c r="UZF73"/>
      <c r="UZG73"/>
      <c r="UZH73"/>
      <c r="UZI73"/>
      <c r="UZJ73"/>
      <c r="UZK73"/>
      <c r="UZL73"/>
      <c r="UZM73"/>
      <c r="UZN73"/>
      <c r="UZO73"/>
      <c r="UZP73"/>
      <c r="UZQ73"/>
      <c r="UZR73"/>
      <c r="UZS73"/>
      <c r="UZT73"/>
      <c r="UZU73"/>
      <c r="UZV73"/>
      <c r="UZW73"/>
      <c r="UZX73"/>
      <c r="UZY73"/>
      <c r="UZZ73"/>
      <c r="VAA73"/>
      <c r="VAB73"/>
      <c r="VAC73"/>
      <c r="VAD73"/>
      <c r="VAE73"/>
      <c r="VAF73"/>
      <c r="VAG73"/>
      <c r="VAH73"/>
      <c r="VAI73"/>
      <c r="VAJ73"/>
      <c r="VAK73"/>
      <c r="VAL73"/>
      <c r="VAM73"/>
      <c r="VAN73"/>
      <c r="VAO73"/>
      <c r="VAP73"/>
      <c r="VAQ73"/>
      <c r="VAR73"/>
      <c r="VAS73"/>
      <c r="VAT73"/>
      <c r="VAU73"/>
      <c r="VAV73"/>
      <c r="VAW73"/>
      <c r="VAX73"/>
      <c r="VAY73"/>
      <c r="VAZ73"/>
      <c r="VBA73"/>
      <c r="VBB73"/>
      <c r="VBC73"/>
      <c r="VBD73"/>
      <c r="VBE73"/>
      <c r="VBF73"/>
      <c r="VBG73"/>
      <c r="VBH73"/>
      <c r="VBI73"/>
      <c r="VBJ73"/>
      <c r="VBK73"/>
      <c r="VBL73"/>
      <c r="VBM73"/>
      <c r="VBN73"/>
      <c r="VBO73"/>
      <c r="VBP73"/>
      <c r="VBQ73"/>
      <c r="VBR73"/>
      <c r="VBS73"/>
      <c r="VBT73"/>
      <c r="VBU73"/>
      <c r="VBV73"/>
      <c r="VBW73"/>
      <c r="VBX73"/>
      <c r="VBY73"/>
      <c r="VBZ73"/>
      <c r="VCA73"/>
      <c r="VCB73"/>
      <c r="VCC73"/>
      <c r="VCD73"/>
      <c r="VCE73"/>
      <c r="VCF73"/>
      <c r="VCG73"/>
      <c r="VCH73"/>
      <c r="VCI73"/>
      <c r="VCJ73"/>
      <c r="VCK73"/>
      <c r="VCL73"/>
      <c r="VCM73"/>
      <c r="VCN73"/>
      <c r="VCO73"/>
      <c r="VCP73"/>
      <c r="VCQ73"/>
      <c r="VCR73"/>
      <c r="VCS73"/>
      <c r="VCT73"/>
      <c r="VCU73"/>
      <c r="VCV73"/>
      <c r="VCW73"/>
      <c r="VCX73"/>
      <c r="VCY73"/>
      <c r="VCZ73"/>
      <c r="VDA73"/>
      <c r="VDB73"/>
      <c r="VDC73"/>
      <c r="VDD73"/>
      <c r="VDE73"/>
      <c r="VDF73"/>
      <c r="VDG73"/>
      <c r="VDH73"/>
      <c r="VDI73"/>
      <c r="VDJ73"/>
      <c r="VDK73"/>
      <c r="VDL73"/>
      <c r="VDM73"/>
      <c r="VDN73"/>
      <c r="VDO73"/>
      <c r="VDP73"/>
      <c r="VDQ73"/>
      <c r="VDR73"/>
      <c r="VDS73"/>
      <c r="VDT73"/>
      <c r="VDU73"/>
      <c r="VDV73"/>
      <c r="VDW73"/>
      <c r="VDX73"/>
      <c r="VDY73"/>
      <c r="VDZ73"/>
      <c r="VEA73"/>
      <c r="VEB73"/>
      <c r="VEC73"/>
      <c r="VED73"/>
      <c r="VEE73"/>
      <c r="VEF73"/>
      <c r="VEG73"/>
      <c r="VEH73"/>
      <c r="VEI73"/>
      <c r="VEJ73"/>
      <c r="VEK73"/>
      <c r="VEL73"/>
      <c r="VEM73"/>
      <c r="VEN73"/>
      <c r="VEO73"/>
      <c r="VEP73"/>
      <c r="VEQ73"/>
      <c r="VER73"/>
      <c r="VES73"/>
      <c r="VET73"/>
      <c r="VEU73"/>
      <c r="VEV73"/>
      <c r="VEW73"/>
      <c r="VEX73"/>
      <c r="VEY73"/>
      <c r="VEZ73"/>
      <c r="VFA73"/>
      <c r="VFB73"/>
      <c r="VFC73"/>
      <c r="VFD73"/>
      <c r="VFE73"/>
      <c r="VFF73"/>
      <c r="VFG73"/>
      <c r="VFH73"/>
      <c r="VFI73"/>
      <c r="VFJ73"/>
      <c r="VFK73"/>
      <c r="VFL73"/>
      <c r="VFM73"/>
      <c r="VFN73"/>
      <c r="VFO73"/>
      <c r="VFP73"/>
      <c r="VFQ73"/>
      <c r="VFR73"/>
      <c r="VFS73"/>
      <c r="VFT73"/>
      <c r="VFU73"/>
      <c r="VFV73"/>
      <c r="VFW73"/>
      <c r="VFX73"/>
      <c r="VFY73"/>
      <c r="VFZ73"/>
      <c r="VGA73"/>
      <c r="VGB73"/>
      <c r="VGC73"/>
      <c r="VGD73"/>
      <c r="VGE73"/>
      <c r="VGF73"/>
      <c r="VGG73"/>
      <c r="VGH73"/>
      <c r="VGI73"/>
      <c r="VGJ73"/>
      <c r="VGK73"/>
      <c r="VGL73"/>
      <c r="VGM73"/>
      <c r="VGN73"/>
      <c r="VGO73"/>
      <c r="VGP73"/>
      <c r="VGQ73"/>
      <c r="VGR73"/>
      <c r="VGS73"/>
      <c r="VGT73"/>
      <c r="VGU73"/>
      <c r="VGV73"/>
      <c r="VGW73"/>
      <c r="VGX73"/>
      <c r="VGY73"/>
      <c r="VGZ73"/>
      <c r="VHA73"/>
      <c r="VHB73"/>
      <c r="VHC73"/>
      <c r="VHD73"/>
      <c r="VHE73"/>
      <c r="VHF73"/>
      <c r="VHG73"/>
      <c r="VHH73"/>
      <c r="VHI73"/>
      <c r="VHJ73"/>
      <c r="VHK73"/>
      <c r="VHL73"/>
      <c r="VHM73"/>
      <c r="VHN73"/>
      <c r="VHO73"/>
      <c r="VHP73"/>
      <c r="VHQ73"/>
      <c r="VHR73"/>
      <c r="VHS73"/>
      <c r="VHT73"/>
      <c r="VHU73"/>
      <c r="VHV73"/>
      <c r="VHW73"/>
      <c r="VHX73"/>
      <c r="VHY73"/>
      <c r="VHZ73"/>
      <c r="VIA73"/>
      <c r="VIB73"/>
      <c r="VIC73"/>
      <c r="VID73"/>
      <c r="VIE73"/>
      <c r="VIF73"/>
      <c r="VIG73"/>
      <c r="VIH73"/>
      <c r="VII73"/>
      <c r="VIJ73"/>
      <c r="VIK73"/>
      <c r="VIL73"/>
      <c r="VIM73"/>
      <c r="VIN73"/>
      <c r="VIO73"/>
      <c r="VIP73"/>
      <c r="VIQ73"/>
      <c r="VIR73"/>
      <c r="VIS73"/>
      <c r="VIT73"/>
      <c r="VIU73"/>
      <c r="VIV73"/>
      <c r="VIW73"/>
      <c r="VIX73"/>
      <c r="VIY73"/>
      <c r="VIZ73"/>
      <c r="VJA73"/>
      <c r="VJB73"/>
      <c r="VJC73"/>
      <c r="VJD73"/>
      <c r="VJE73"/>
      <c r="VJF73"/>
      <c r="VJG73"/>
      <c r="VJH73"/>
      <c r="VJI73"/>
      <c r="VJJ73"/>
      <c r="VJK73"/>
      <c r="VJL73"/>
      <c r="VJM73"/>
      <c r="VJN73"/>
      <c r="VJO73"/>
      <c r="VJP73"/>
      <c r="VJQ73"/>
      <c r="VJR73"/>
      <c r="VJS73"/>
      <c r="VJT73"/>
      <c r="VJU73"/>
      <c r="VJV73"/>
      <c r="VJW73"/>
      <c r="VJX73"/>
      <c r="VJY73"/>
      <c r="VJZ73"/>
      <c r="VKA73"/>
      <c r="VKB73"/>
      <c r="VKC73"/>
      <c r="VKD73"/>
      <c r="VKE73"/>
      <c r="VKF73"/>
      <c r="VKG73"/>
      <c r="VKH73"/>
      <c r="VKI73"/>
      <c r="VKJ73"/>
      <c r="VKK73"/>
      <c r="VKL73"/>
      <c r="VKM73"/>
      <c r="VKN73"/>
      <c r="VKO73"/>
      <c r="VKP73"/>
      <c r="VKQ73"/>
      <c r="VKR73"/>
      <c r="VKS73"/>
      <c r="VKT73"/>
      <c r="VKU73"/>
      <c r="VKV73"/>
      <c r="VKW73"/>
      <c r="VKX73"/>
      <c r="VKY73"/>
      <c r="VKZ73"/>
      <c r="VLA73"/>
      <c r="VLB73"/>
      <c r="VLC73"/>
      <c r="VLD73"/>
      <c r="VLE73"/>
      <c r="VLF73"/>
      <c r="VLG73"/>
      <c r="VLH73"/>
      <c r="VLI73"/>
      <c r="VLJ73"/>
      <c r="VLK73"/>
      <c r="VLL73"/>
      <c r="VLM73"/>
      <c r="VLN73"/>
      <c r="VLO73"/>
      <c r="VLP73"/>
      <c r="VLQ73"/>
      <c r="VLR73"/>
      <c r="VLS73"/>
      <c r="VLT73"/>
      <c r="VLU73"/>
      <c r="VLV73"/>
      <c r="VLW73"/>
      <c r="VLX73"/>
      <c r="VLY73"/>
      <c r="VLZ73"/>
      <c r="VMA73"/>
      <c r="VMB73"/>
      <c r="VMC73"/>
      <c r="VMD73"/>
      <c r="VME73"/>
      <c r="VMF73"/>
      <c r="VMG73"/>
      <c r="VMH73"/>
      <c r="VMI73"/>
      <c r="VMJ73"/>
      <c r="VMK73"/>
      <c r="VML73"/>
      <c r="VMM73"/>
      <c r="VMN73"/>
      <c r="VMO73"/>
      <c r="VMP73"/>
      <c r="VMQ73"/>
      <c r="VMR73"/>
      <c r="VMS73"/>
      <c r="VMT73"/>
      <c r="VMU73"/>
      <c r="VMV73"/>
      <c r="VMW73"/>
      <c r="VMX73"/>
      <c r="VMY73"/>
      <c r="VMZ73"/>
      <c r="VNA73"/>
      <c r="VNB73"/>
      <c r="VNC73"/>
      <c r="VND73"/>
      <c r="VNE73"/>
      <c r="VNF73"/>
      <c r="VNG73"/>
      <c r="VNH73"/>
      <c r="VNI73"/>
      <c r="VNJ73"/>
      <c r="VNK73"/>
      <c r="VNL73"/>
      <c r="VNM73"/>
      <c r="VNN73"/>
      <c r="VNO73"/>
      <c r="VNP73"/>
      <c r="VNQ73"/>
      <c r="VNR73"/>
      <c r="VNS73"/>
      <c r="VNT73"/>
      <c r="VNU73"/>
      <c r="VNV73"/>
      <c r="VNW73"/>
      <c r="VNX73"/>
      <c r="VNY73"/>
      <c r="VNZ73"/>
      <c r="VOA73"/>
      <c r="VOB73"/>
      <c r="VOC73"/>
      <c r="VOD73"/>
      <c r="VOE73"/>
      <c r="VOF73"/>
      <c r="VOG73"/>
      <c r="VOH73"/>
      <c r="VOI73"/>
      <c r="VOJ73"/>
      <c r="VOK73"/>
      <c r="VOL73"/>
      <c r="VOM73"/>
      <c r="VON73"/>
      <c r="VOO73"/>
      <c r="VOP73"/>
      <c r="VOQ73"/>
      <c r="VOR73"/>
      <c r="VOS73"/>
      <c r="VOT73"/>
      <c r="VOU73"/>
      <c r="VOV73"/>
      <c r="VOW73"/>
      <c r="VOX73"/>
      <c r="VOY73"/>
      <c r="VOZ73"/>
      <c r="VPA73"/>
      <c r="VPB73"/>
      <c r="VPC73"/>
      <c r="VPD73"/>
      <c r="VPE73"/>
      <c r="VPF73"/>
      <c r="VPG73"/>
      <c r="VPH73"/>
      <c r="VPI73"/>
      <c r="VPJ73"/>
      <c r="VPK73"/>
      <c r="VPL73"/>
      <c r="VPM73"/>
      <c r="VPN73"/>
      <c r="VPO73"/>
      <c r="VPP73"/>
      <c r="VPQ73"/>
      <c r="VPR73"/>
      <c r="VPS73"/>
      <c r="VPT73"/>
      <c r="VPU73"/>
      <c r="VPV73"/>
      <c r="VPW73"/>
      <c r="VPX73"/>
      <c r="VPY73"/>
      <c r="VPZ73"/>
      <c r="VQA73"/>
      <c r="VQB73"/>
      <c r="VQC73"/>
      <c r="VQD73"/>
      <c r="VQE73"/>
      <c r="VQF73"/>
      <c r="VQG73"/>
      <c r="VQH73"/>
      <c r="VQI73"/>
      <c r="VQJ73"/>
      <c r="VQK73"/>
      <c r="VQL73"/>
      <c r="VQM73"/>
      <c r="VQN73"/>
      <c r="VQO73"/>
      <c r="VQP73"/>
      <c r="VQQ73"/>
      <c r="VQR73"/>
      <c r="VQS73"/>
      <c r="VQT73"/>
      <c r="VQU73"/>
      <c r="VQV73"/>
      <c r="VQW73"/>
      <c r="VQX73"/>
      <c r="VQY73"/>
      <c r="VQZ73"/>
      <c r="VRA73"/>
      <c r="VRB73"/>
      <c r="VRC73"/>
      <c r="VRD73"/>
      <c r="VRE73"/>
      <c r="VRF73"/>
      <c r="VRG73"/>
      <c r="VRH73"/>
      <c r="VRI73"/>
      <c r="VRJ73"/>
      <c r="VRK73"/>
      <c r="VRL73"/>
      <c r="VRM73"/>
      <c r="VRN73"/>
      <c r="VRO73"/>
      <c r="VRP73"/>
      <c r="VRQ73"/>
      <c r="VRR73"/>
      <c r="VRS73"/>
      <c r="VRT73"/>
      <c r="VRU73"/>
      <c r="VRV73"/>
      <c r="VRW73"/>
      <c r="VRX73"/>
      <c r="VRY73"/>
      <c r="VRZ73"/>
      <c r="VSA73"/>
      <c r="VSB73"/>
      <c r="VSC73"/>
      <c r="VSD73"/>
      <c r="VSE73"/>
      <c r="VSF73"/>
      <c r="VSG73"/>
      <c r="VSH73"/>
      <c r="VSI73"/>
      <c r="VSJ73"/>
      <c r="VSK73"/>
      <c r="VSL73"/>
      <c r="VSM73"/>
      <c r="VSN73"/>
      <c r="VSO73"/>
      <c r="VSP73"/>
      <c r="VSQ73"/>
      <c r="VSR73"/>
      <c r="VSS73"/>
      <c r="VST73"/>
      <c r="VSU73"/>
      <c r="VSV73"/>
      <c r="VSW73"/>
      <c r="VSX73"/>
      <c r="VSY73"/>
      <c r="VSZ73"/>
      <c r="VTA73"/>
      <c r="VTB73"/>
      <c r="VTC73"/>
      <c r="VTD73"/>
      <c r="VTE73"/>
      <c r="VTF73"/>
      <c r="VTG73"/>
      <c r="VTH73"/>
      <c r="VTI73"/>
      <c r="VTJ73"/>
      <c r="VTK73"/>
      <c r="VTL73"/>
      <c r="VTM73"/>
      <c r="VTN73"/>
      <c r="VTO73"/>
      <c r="VTP73"/>
      <c r="VTQ73"/>
      <c r="VTR73"/>
      <c r="VTS73"/>
      <c r="VTT73"/>
      <c r="VTU73"/>
      <c r="VTV73"/>
      <c r="VTW73"/>
      <c r="VTX73"/>
      <c r="VTY73"/>
      <c r="VTZ73"/>
      <c r="VUA73"/>
      <c r="VUB73"/>
      <c r="VUC73"/>
      <c r="VUD73"/>
      <c r="VUE73"/>
      <c r="VUF73"/>
      <c r="VUG73"/>
      <c r="VUH73"/>
      <c r="VUI73"/>
      <c r="VUJ73"/>
      <c r="VUK73"/>
      <c r="VUL73"/>
      <c r="VUM73"/>
      <c r="VUN73"/>
      <c r="VUO73"/>
      <c r="VUP73"/>
      <c r="VUQ73"/>
      <c r="VUR73"/>
      <c r="VUS73"/>
      <c r="VUT73"/>
      <c r="VUU73"/>
      <c r="VUV73"/>
      <c r="VUW73"/>
      <c r="VUX73"/>
      <c r="VUY73"/>
      <c r="VUZ73"/>
      <c r="VVA73"/>
      <c r="VVB73"/>
      <c r="VVC73"/>
      <c r="VVD73"/>
      <c r="VVE73"/>
      <c r="VVF73"/>
      <c r="VVG73"/>
      <c r="VVH73"/>
      <c r="VVI73"/>
      <c r="VVJ73"/>
      <c r="VVK73"/>
      <c r="VVL73"/>
      <c r="VVM73"/>
      <c r="VVN73"/>
      <c r="VVO73"/>
      <c r="VVP73"/>
      <c r="VVQ73"/>
      <c r="VVR73"/>
      <c r="VVS73"/>
      <c r="VVT73"/>
      <c r="VVU73"/>
      <c r="VVV73"/>
      <c r="VVW73"/>
      <c r="VVX73"/>
      <c r="VVY73"/>
      <c r="VVZ73"/>
      <c r="VWA73"/>
      <c r="VWB73"/>
      <c r="VWC73"/>
      <c r="VWD73"/>
      <c r="VWE73"/>
      <c r="VWF73"/>
      <c r="VWG73"/>
      <c r="VWH73"/>
      <c r="VWI73"/>
      <c r="VWJ73"/>
      <c r="VWK73"/>
      <c r="VWL73"/>
      <c r="VWM73"/>
      <c r="VWN73"/>
      <c r="VWO73"/>
      <c r="VWP73"/>
      <c r="VWQ73"/>
      <c r="VWR73"/>
      <c r="VWS73"/>
      <c r="VWT73"/>
      <c r="VWU73"/>
      <c r="VWV73"/>
      <c r="VWW73"/>
      <c r="VWX73"/>
      <c r="VWY73"/>
      <c r="VWZ73"/>
      <c r="VXA73"/>
      <c r="VXB73"/>
      <c r="VXC73"/>
      <c r="VXD73"/>
      <c r="VXE73"/>
      <c r="VXF73"/>
      <c r="VXG73"/>
      <c r="VXH73"/>
      <c r="VXI73"/>
      <c r="VXJ73"/>
      <c r="VXK73"/>
      <c r="VXL73"/>
      <c r="VXM73"/>
      <c r="VXN73"/>
      <c r="VXO73"/>
      <c r="VXP73"/>
      <c r="VXQ73"/>
      <c r="VXR73"/>
      <c r="VXS73"/>
      <c r="VXT73"/>
      <c r="VXU73"/>
      <c r="VXV73"/>
      <c r="VXW73"/>
      <c r="VXX73"/>
      <c r="VXY73"/>
      <c r="VXZ73"/>
      <c r="VYA73"/>
      <c r="VYB73"/>
      <c r="VYC73"/>
      <c r="VYD73"/>
      <c r="VYE73"/>
      <c r="VYF73"/>
      <c r="VYG73"/>
      <c r="VYH73"/>
      <c r="VYI73"/>
      <c r="VYJ73"/>
      <c r="VYK73"/>
      <c r="VYL73"/>
      <c r="VYM73"/>
      <c r="VYN73"/>
      <c r="VYO73"/>
      <c r="VYP73"/>
      <c r="VYQ73"/>
      <c r="VYR73"/>
      <c r="VYS73"/>
      <c r="VYT73"/>
      <c r="VYU73"/>
      <c r="VYV73"/>
      <c r="VYW73"/>
      <c r="VYX73"/>
      <c r="VYY73"/>
      <c r="VYZ73"/>
      <c r="VZA73"/>
      <c r="VZB73"/>
      <c r="VZC73"/>
      <c r="VZD73"/>
      <c r="VZE73"/>
      <c r="VZF73"/>
      <c r="VZG73"/>
      <c r="VZH73"/>
      <c r="VZI73"/>
      <c r="VZJ73"/>
      <c r="VZK73"/>
      <c r="VZL73"/>
      <c r="VZM73"/>
      <c r="VZN73"/>
      <c r="VZO73"/>
      <c r="VZP73"/>
      <c r="VZQ73"/>
      <c r="VZR73"/>
      <c r="VZS73"/>
      <c r="VZT73"/>
      <c r="VZU73"/>
      <c r="VZV73"/>
      <c r="VZW73"/>
      <c r="VZX73"/>
      <c r="VZY73"/>
      <c r="VZZ73"/>
      <c r="WAA73"/>
      <c r="WAB73"/>
      <c r="WAC73"/>
      <c r="WAD73"/>
      <c r="WAE73"/>
      <c r="WAF73"/>
      <c r="WAG73"/>
      <c r="WAH73"/>
      <c r="WAI73"/>
      <c r="WAJ73"/>
      <c r="WAK73"/>
      <c r="WAL73"/>
      <c r="WAM73"/>
      <c r="WAN73"/>
      <c r="WAO73"/>
      <c r="WAP73"/>
      <c r="WAQ73"/>
      <c r="WAR73"/>
      <c r="WAS73"/>
      <c r="WAT73"/>
      <c r="WAU73"/>
      <c r="WAV73"/>
      <c r="WAW73"/>
      <c r="WAX73"/>
      <c r="WAY73"/>
      <c r="WAZ73"/>
      <c r="WBA73"/>
      <c r="WBB73"/>
      <c r="WBC73"/>
      <c r="WBD73"/>
      <c r="WBE73"/>
      <c r="WBF73"/>
      <c r="WBG73"/>
      <c r="WBH73"/>
      <c r="WBI73"/>
      <c r="WBJ73"/>
      <c r="WBK73"/>
      <c r="WBL73"/>
      <c r="WBM73"/>
      <c r="WBN73"/>
      <c r="WBO73"/>
      <c r="WBP73"/>
      <c r="WBQ73"/>
      <c r="WBR73"/>
      <c r="WBS73"/>
      <c r="WBT73"/>
      <c r="WBU73"/>
      <c r="WBV73"/>
      <c r="WBW73"/>
      <c r="WBX73"/>
      <c r="WBY73"/>
      <c r="WBZ73"/>
      <c r="WCA73"/>
      <c r="WCB73"/>
      <c r="WCC73"/>
      <c r="WCD73"/>
      <c r="WCE73"/>
      <c r="WCF73"/>
      <c r="WCG73"/>
      <c r="WCH73"/>
      <c r="WCI73"/>
      <c r="WCJ73"/>
      <c r="WCK73"/>
      <c r="WCL73"/>
      <c r="WCM73"/>
      <c r="WCN73"/>
      <c r="WCO73"/>
      <c r="WCP73"/>
      <c r="WCQ73"/>
      <c r="WCR73"/>
      <c r="WCS73"/>
      <c r="WCT73"/>
      <c r="WCU73"/>
      <c r="WCV73"/>
      <c r="WCW73"/>
      <c r="WCX73"/>
      <c r="WCY73"/>
      <c r="WCZ73"/>
      <c r="WDA73"/>
      <c r="WDB73"/>
      <c r="WDC73"/>
      <c r="WDD73"/>
      <c r="WDE73"/>
      <c r="WDF73"/>
      <c r="WDG73"/>
      <c r="WDH73"/>
      <c r="WDI73"/>
      <c r="WDJ73"/>
      <c r="WDK73"/>
      <c r="WDL73"/>
      <c r="WDM73"/>
      <c r="WDN73"/>
      <c r="WDO73"/>
      <c r="WDP73"/>
      <c r="WDQ73"/>
      <c r="WDR73"/>
      <c r="WDS73"/>
      <c r="WDT73"/>
      <c r="WDU73"/>
      <c r="WDV73"/>
      <c r="WDW73"/>
      <c r="WDX73"/>
      <c r="WDY73"/>
      <c r="WDZ73"/>
      <c r="WEA73"/>
      <c r="WEB73"/>
      <c r="WEC73"/>
      <c r="WED73"/>
      <c r="WEE73"/>
      <c r="WEF73"/>
      <c r="WEG73"/>
      <c r="WEH73"/>
      <c r="WEI73"/>
      <c r="WEJ73"/>
      <c r="WEK73"/>
      <c r="WEL73"/>
      <c r="WEM73"/>
      <c r="WEN73"/>
      <c r="WEO73"/>
      <c r="WEP73"/>
      <c r="WEQ73"/>
      <c r="WER73"/>
      <c r="WES73"/>
      <c r="WET73"/>
      <c r="WEU73"/>
      <c r="WEV73"/>
      <c r="WEW73"/>
      <c r="WEX73"/>
      <c r="WEY73"/>
      <c r="WEZ73"/>
      <c r="WFA73"/>
      <c r="WFB73"/>
      <c r="WFC73"/>
      <c r="WFD73"/>
      <c r="WFE73"/>
      <c r="WFF73"/>
      <c r="WFG73"/>
      <c r="WFH73"/>
      <c r="WFI73"/>
      <c r="WFJ73"/>
      <c r="WFK73"/>
      <c r="WFL73"/>
      <c r="WFM73"/>
      <c r="WFN73"/>
      <c r="WFO73"/>
      <c r="WFP73"/>
      <c r="WFQ73"/>
      <c r="WFR73"/>
      <c r="WFS73"/>
      <c r="WFT73"/>
      <c r="WFU73"/>
      <c r="WFV73"/>
      <c r="WFW73"/>
      <c r="WFX73"/>
      <c r="WFY73"/>
      <c r="WFZ73"/>
      <c r="WGA73"/>
      <c r="WGB73"/>
      <c r="WGC73"/>
      <c r="WGD73"/>
      <c r="WGE73"/>
      <c r="WGF73"/>
      <c r="WGG73"/>
      <c r="WGH73"/>
      <c r="WGI73"/>
      <c r="WGJ73"/>
      <c r="WGK73"/>
      <c r="WGL73"/>
      <c r="WGM73"/>
      <c r="WGN73"/>
      <c r="WGO73"/>
      <c r="WGP73"/>
      <c r="WGQ73"/>
      <c r="WGR73"/>
      <c r="WGS73"/>
      <c r="WGT73"/>
      <c r="WGU73"/>
      <c r="WGV73"/>
      <c r="WGW73"/>
      <c r="WGX73"/>
      <c r="WGY73"/>
      <c r="WGZ73"/>
      <c r="WHA73"/>
      <c r="WHB73"/>
      <c r="WHC73"/>
      <c r="WHD73"/>
      <c r="WHE73"/>
      <c r="WHF73"/>
      <c r="WHG73"/>
      <c r="WHH73"/>
      <c r="WHI73"/>
      <c r="WHJ73"/>
      <c r="WHK73"/>
      <c r="WHL73"/>
      <c r="WHM73"/>
      <c r="WHN73"/>
      <c r="WHO73"/>
      <c r="WHP73"/>
      <c r="WHQ73"/>
      <c r="WHR73"/>
      <c r="WHS73"/>
      <c r="WHT73"/>
      <c r="WHU73"/>
      <c r="WHV73"/>
      <c r="WHW73"/>
      <c r="WHX73"/>
      <c r="WHY73"/>
      <c r="WHZ73"/>
      <c r="WIA73"/>
      <c r="WIB73"/>
      <c r="WIC73"/>
      <c r="WID73"/>
      <c r="WIE73"/>
      <c r="WIF73"/>
      <c r="WIG73"/>
      <c r="WIH73"/>
      <c r="WII73"/>
      <c r="WIJ73"/>
      <c r="WIK73"/>
      <c r="WIL73"/>
      <c r="WIM73"/>
      <c r="WIN73"/>
      <c r="WIO73"/>
      <c r="WIP73"/>
      <c r="WIQ73"/>
      <c r="WIR73"/>
      <c r="WIS73"/>
      <c r="WIT73"/>
      <c r="WIU73"/>
      <c r="WIV73"/>
      <c r="WIW73"/>
      <c r="WIX73"/>
      <c r="WIY73"/>
      <c r="WIZ73"/>
      <c r="WJA73"/>
      <c r="WJB73"/>
      <c r="WJC73"/>
      <c r="WJD73"/>
      <c r="WJE73"/>
      <c r="WJF73"/>
      <c r="WJG73"/>
      <c r="WJH73"/>
      <c r="WJI73"/>
      <c r="WJJ73"/>
      <c r="WJK73"/>
      <c r="WJL73"/>
      <c r="WJM73"/>
      <c r="WJN73"/>
      <c r="WJO73"/>
      <c r="WJP73"/>
      <c r="WJQ73"/>
      <c r="WJR73"/>
      <c r="WJS73"/>
      <c r="WJT73"/>
      <c r="WJU73"/>
      <c r="WJV73"/>
      <c r="WJW73"/>
      <c r="WJX73"/>
      <c r="WJY73"/>
      <c r="WJZ73"/>
      <c r="WKA73"/>
      <c r="WKB73"/>
      <c r="WKC73"/>
      <c r="WKD73"/>
      <c r="WKE73"/>
      <c r="WKF73"/>
      <c r="WKG73"/>
      <c r="WKH73"/>
      <c r="WKI73"/>
      <c r="WKJ73"/>
      <c r="WKK73"/>
      <c r="WKL73"/>
      <c r="WKM73"/>
      <c r="WKN73"/>
      <c r="WKO73"/>
      <c r="WKP73"/>
      <c r="WKQ73"/>
      <c r="WKR73"/>
      <c r="WKS73"/>
      <c r="WKT73"/>
      <c r="WKU73"/>
      <c r="WKV73"/>
      <c r="WKW73"/>
      <c r="WKX73"/>
      <c r="WKY73"/>
      <c r="WKZ73"/>
      <c r="WLA73"/>
      <c r="WLB73"/>
      <c r="WLC73"/>
      <c r="WLD73"/>
      <c r="WLE73"/>
      <c r="WLF73"/>
      <c r="WLG73"/>
      <c r="WLH73"/>
      <c r="WLI73"/>
      <c r="WLJ73"/>
      <c r="WLK73"/>
      <c r="WLL73"/>
      <c r="WLM73"/>
      <c r="WLN73"/>
      <c r="WLO73"/>
      <c r="WLP73"/>
      <c r="WLQ73"/>
      <c r="WLR73"/>
      <c r="WLS73"/>
      <c r="WLT73"/>
      <c r="WLU73"/>
      <c r="WLV73"/>
      <c r="WLW73"/>
      <c r="WLX73"/>
      <c r="WLY73"/>
      <c r="WLZ73"/>
      <c r="WMA73"/>
      <c r="WMB73"/>
      <c r="WMC73"/>
      <c r="WMD73"/>
      <c r="WME73"/>
      <c r="WMF73"/>
      <c r="WMG73"/>
      <c r="WMH73"/>
      <c r="WMI73"/>
      <c r="WMJ73"/>
      <c r="WMK73"/>
      <c r="WML73"/>
      <c r="WMM73"/>
      <c r="WMN73"/>
      <c r="WMO73"/>
      <c r="WMP73"/>
      <c r="WMQ73"/>
      <c r="WMR73"/>
      <c r="WMS73"/>
      <c r="WMT73"/>
      <c r="WMU73"/>
      <c r="WMV73"/>
      <c r="WMW73"/>
      <c r="WMX73"/>
      <c r="WMY73"/>
      <c r="WMZ73"/>
      <c r="WNA73"/>
      <c r="WNB73"/>
      <c r="WNC73"/>
      <c r="WND73"/>
      <c r="WNE73"/>
      <c r="WNF73"/>
      <c r="WNG73"/>
      <c r="WNH73"/>
      <c r="WNI73"/>
      <c r="WNJ73"/>
      <c r="WNK73"/>
      <c r="WNL73"/>
      <c r="WNM73"/>
      <c r="WNN73"/>
      <c r="WNO73"/>
      <c r="WNP73"/>
      <c r="WNQ73"/>
      <c r="WNR73"/>
      <c r="WNS73"/>
      <c r="WNT73"/>
      <c r="WNU73"/>
      <c r="WNV73"/>
      <c r="WNW73"/>
      <c r="WNX73"/>
      <c r="WNY73"/>
      <c r="WNZ73"/>
      <c r="WOA73"/>
      <c r="WOB73"/>
      <c r="WOC73"/>
      <c r="WOD73"/>
      <c r="WOE73"/>
      <c r="WOF73"/>
      <c r="WOG73"/>
      <c r="WOH73"/>
      <c r="WOI73"/>
      <c r="WOJ73"/>
      <c r="WOK73"/>
      <c r="WOL73"/>
      <c r="WOM73"/>
      <c r="WON73"/>
      <c r="WOO73"/>
      <c r="WOP73"/>
      <c r="WOQ73"/>
      <c r="WOR73"/>
      <c r="WOS73"/>
      <c r="WOT73"/>
      <c r="WOU73"/>
      <c r="WOV73"/>
      <c r="WOW73"/>
      <c r="WOX73"/>
      <c r="WOY73"/>
      <c r="WOZ73"/>
      <c r="WPA73"/>
      <c r="WPB73"/>
      <c r="WPC73"/>
      <c r="WPD73"/>
      <c r="WPE73"/>
      <c r="WPF73"/>
      <c r="WPG73"/>
      <c r="WPH73"/>
      <c r="WPI73"/>
      <c r="WPJ73"/>
      <c r="WPK73"/>
      <c r="WPL73"/>
      <c r="WPM73"/>
      <c r="WPN73"/>
      <c r="WPO73"/>
      <c r="WPP73"/>
      <c r="WPQ73"/>
      <c r="WPR73"/>
      <c r="WPS73"/>
      <c r="WPT73"/>
      <c r="WPU73"/>
      <c r="WPV73"/>
      <c r="WPW73"/>
      <c r="WPX73"/>
      <c r="WPY73"/>
      <c r="WPZ73"/>
      <c r="WQA73"/>
      <c r="WQB73"/>
      <c r="WQC73"/>
      <c r="WQD73"/>
      <c r="WQE73"/>
      <c r="WQF73"/>
      <c r="WQG73"/>
      <c r="WQH73"/>
      <c r="WQI73"/>
      <c r="WQJ73"/>
      <c r="WQK73"/>
      <c r="WQL73"/>
      <c r="WQM73"/>
      <c r="WQN73"/>
      <c r="WQO73"/>
      <c r="WQP73"/>
      <c r="WQQ73"/>
      <c r="WQR73"/>
      <c r="WQS73"/>
      <c r="WQT73"/>
      <c r="WQU73"/>
      <c r="WQV73"/>
      <c r="WQW73"/>
      <c r="WQX73"/>
      <c r="WQY73"/>
      <c r="WQZ73"/>
      <c r="WRA73"/>
      <c r="WRB73"/>
      <c r="WRC73"/>
      <c r="WRD73"/>
      <c r="WRE73"/>
      <c r="WRF73"/>
      <c r="WRG73"/>
      <c r="WRH73"/>
      <c r="WRI73"/>
      <c r="WRJ73"/>
      <c r="WRK73"/>
      <c r="WRL73"/>
      <c r="WRM73"/>
      <c r="WRN73"/>
      <c r="WRO73"/>
      <c r="WRP73"/>
      <c r="WRQ73"/>
      <c r="WRR73"/>
      <c r="WRS73"/>
      <c r="WRT73"/>
      <c r="WRU73"/>
      <c r="WRV73"/>
      <c r="WRW73"/>
      <c r="WRX73"/>
      <c r="WRY73"/>
      <c r="WRZ73"/>
      <c r="WSA73"/>
      <c r="WSB73"/>
      <c r="WSC73"/>
      <c r="WSD73"/>
      <c r="WSE73"/>
      <c r="WSF73"/>
      <c r="WSG73"/>
      <c r="WSH73"/>
      <c r="WSI73"/>
      <c r="WSJ73"/>
      <c r="WSK73"/>
      <c r="WSL73"/>
      <c r="WSM73"/>
      <c r="WSN73"/>
      <c r="WSO73"/>
      <c r="WSP73"/>
      <c r="WSQ73"/>
      <c r="WSR73"/>
      <c r="WSS73"/>
      <c r="WST73"/>
      <c r="WSU73"/>
      <c r="WSV73"/>
      <c r="WSW73"/>
      <c r="WSX73"/>
      <c r="WSY73"/>
      <c r="WSZ73"/>
      <c r="WTA73"/>
      <c r="WTB73"/>
      <c r="WTC73"/>
      <c r="WTD73"/>
      <c r="WTE73"/>
      <c r="WTF73"/>
      <c r="WTG73"/>
      <c r="WTH73"/>
      <c r="WTI73"/>
      <c r="WTJ73"/>
      <c r="WTK73"/>
      <c r="WTL73"/>
      <c r="WTM73"/>
      <c r="WTN73"/>
      <c r="WTO73"/>
      <c r="WTP73"/>
      <c r="WTQ73"/>
      <c r="WTR73"/>
      <c r="WTS73"/>
      <c r="WTT73"/>
      <c r="WTU73"/>
      <c r="WTV73"/>
      <c r="WTW73"/>
      <c r="WTX73"/>
      <c r="WTY73"/>
      <c r="WTZ73"/>
      <c r="WUA73"/>
      <c r="WUB73"/>
      <c r="WUC73"/>
      <c r="WUD73"/>
      <c r="WUE73"/>
      <c r="WUF73"/>
      <c r="WUG73"/>
      <c r="WUH73"/>
      <c r="WUI73"/>
      <c r="WUJ73"/>
      <c r="WUK73"/>
      <c r="WUL73"/>
      <c r="WUM73"/>
      <c r="WUN73"/>
      <c r="WUO73"/>
      <c r="WUP73"/>
      <c r="WUQ73"/>
      <c r="WUR73"/>
      <c r="WUS73"/>
      <c r="WUT73"/>
      <c r="WUU73"/>
      <c r="WUV73"/>
      <c r="WUW73"/>
      <c r="WUX73"/>
      <c r="WUY73"/>
      <c r="WUZ73"/>
      <c r="WVA73"/>
      <c r="WVB73"/>
      <c r="WVC73"/>
      <c r="WVD73"/>
      <c r="WVE73"/>
      <c r="WVF73"/>
      <c r="WVG73"/>
      <c r="WVH73"/>
      <c r="WVI73"/>
      <c r="WVJ73"/>
      <c r="WVK73"/>
      <c r="WVL73"/>
      <c r="WVM73"/>
      <c r="WVN73"/>
      <c r="WVO73"/>
      <c r="WVP73"/>
      <c r="WVQ73"/>
      <c r="WVR73"/>
      <c r="WVS73"/>
      <c r="WVT73"/>
      <c r="WVU73"/>
      <c r="WVV73"/>
      <c r="WVW73"/>
      <c r="WVX73"/>
      <c r="WVY73"/>
      <c r="WVZ73"/>
      <c r="WWA73"/>
      <c r="WWB73"/>
      <c r="WWC73"/>
      <c r="WWD73"/>
      <c r="WWE73"/>
      <c r="WWF73"/>
      <c r="WWG73"/>
      <c r="WWH73"/>
      <c r="WWI73"/>
      <c r="WWJ73"/>
      <c r="WWK73"/>
      <c r="WWL73"/>
      <c r="WWM73"/>
      <c r="WWN73"/>
      <c r="WWO73"/>
      <c r="WWP73"/>
      <c r="WWQ73"/>
      <c r="WWR73"/>
      <c r="WWS73"/>
      <c r="WWT73"/>
      <c r="WWU73"/>
      <c r="WWV73"/>
      <c r="WWW73"/>
      <c r="WWX73"/>
      <c r="WWY73"/>
      <c r="WWZ73"/>
      <c r="WXA73"/>
      <c r="WXB73"/>
      <c r="WXC73"/>
      <c r="WXD73"/>
      <c r="WXE73"/>
      <c r="WXF73"/>
      <c r="WXG73"/>
      <c r="WXH73"/>
      <c r="WXI73"/>
      <c r="WXJ73"/>
      <c r="WXK73"/>
      <c r="WXL73"/>
      <c r="WXM73"/>
      <c r="WXN73"/>
      <c r="WXO73"/>
      <c r="WXP73"/>
      <c r="WXQ73"/>
      <c r="WXR73"/>
      <c r="WXS73"/>
      <c r="WXT73"/>
      <c r="WXU73"/>
      <c r="WXV73"/>
      <c r="WXW73"/>
      <c r="WXX73"/>
      <c r="WXY73"/>
      <c r="WXZ73"/>
      <c r="WYA73"/>
      <c r="WYB73"/>
      <c r="WYC73"/>
      <c r="WYD73"/>
      <c r="WYE73"/>
      <c r="WYF73"/>
      <c r="WYG73"/>
      <c r="WYH73"/>
      <c r="WYI73"/>
      <c r="WYJ73"/>
      <c r="WYK73"/>
      <c r="WYL73"/>
      <c r="WYM73"/>
      <c r="WYN73"/>
      <c r="WYO73"/>
      <c r="WYP73"/>
      <c r="WYQ73"/>
      <c r="WYR73"/>
      <c r="WYS73"/>
      <c r="WYT73"/>
      <c r="WYU73"/>
      <c r="WYV73"/>
      <c r="WYW73"/>
      <c r="WYX73"/>
      <c r="WYY73"/>
      <c r="WYZ73"/>
      <c r="WZA73"/>
      <c r="WZB73"/>
      <c r="WZC73"/>
      <c r="WZD73"/>
      <c r="WZE73"/>
      <c r="WZF73"/>
      <c r="WZG73"/>
      <c r="WZH73"/>
      <c r="WZI73"/>
      <c r="WZJ73"/>
      <c r="WZK73"/>
      <c r="WZL73"/>
      <c r="WZM73"/>
      <c r="WZN73"/>
      <c r="WZO73"/>
      <c r="WZP73"/>
      <c r="WZQ73"/>
      <c r="WZR73"/>
      <c r="WZS73"/>
      <c r="WZT73"/>
      <c r="WZU73"/>
      <c r="WZV73"/>
      <c r="WZW73"/>
      <c r="WZX73"/>
      <c r="WZY73"/>
      <c r="WZZ73"/>
      <c r="XAA73"/>
      <c r="XAB73"/>
      <c r="XAC73"/>
      <c r="XAD73"/>
      <c r="XAE73"/>
      <c r="XAF73"/>
      <c r="XAG73"/>
      <c r="XAH73"/>
      <c r="XAI73"/>
      <c r="XAJ73"/>
      <c r="XAK73"/>
      <c r="XAL73"/>
      <c r="XAM73"/>
      <c r="XAN73"/>
      <c r="XAO73"/>
      <c r="XAP73"/>
      <c r="XAQ73"/>
      <c r="XAR73"/>
      <c r="XAS73"/>
      <c r="XAT73"/>
      <c r="XAU73"/>
      <c r="XAV73"/>
      <c r="XAW73"/>
      <c r="XAX73"/>
      <c r="XAY73"/>
      <c r="XAZ73"/>
      <c r="XBA73"/>
      <c r="XBB73"/>
      <c r="XBC73"/>
      <c r="XBD73"/>
      <c r="XBE73"/>
      <c r="XBF73"/>
      <c r="XBG73"/>
      <c r="XBH73"/>
      <c r="XBI73"/>
      <c r="XBJ73"/>
      <c r="XBK73"/>
      <c r="XBL73"/>
      <c r="XBM73"/>
      <c r="XBN73"/>
      <c r="XBO73"/>
      <c r="XBP73"/>
      <c r="XBQ73"/>
      <c r="XBR73"/>
      <c r="XBS73"/>
      <c r="XBT73"/>
      <c r="XBU73"/>
      <c r="XBV73"/>
      <c r="XBW73"/>
      <c r="XBX73"/>
      <c r="XBY73"/>
      <c r="XBZ73"/>
      <c r="XCA73"/>
      <c r="XCB73"/>
      <c r="XCC73"/>
      <c r="XCD73"/>
      <c r="XCE73"/>
      <c r="XCF73"/>
      <c r="XCG73"/>
      <c r="XCH73"/>
      <c r="XCI73"/>
      <c r="XCJ73"/>
      <c r="XCK73"/>
      <c r="XCL73"/>
      <c r="XCM73"/>
      <c r="XCN73"/>
      <c r="XCO73"/>
      <c r="XCP73"/>
      <c r="XCQ73"/>
      <c r="XCR73"/>
      <c r="XCS73"/>
      <c r="XCT73"/>
      <c r="XCU73"/>
      <c r="XCV73"/>
      <c r="XCW73"/>
      <c r="XCX73"/>
      <c r="XCY73"/>
      <c r="XCZ73"/>
      <c r="XDA73"/>
      <c r="XDB73"/>
      <c r="XDC73"/>
      <c r="XDD73"/>
      <c r="XDE73"/>
      <c r="XDF73"/>
      <c r="XDG73"/>
      <c r="XDH73"/>
      <c r="XDI73"/>
      <c r="XDJ73"/>
      <c r="XDK73"/>
      <c r="XDL73"/>
      <c r="XDM73"/>
      <c r="XDN73"/>
      <c r="XDO73"/>
      <c r="XDP73"/>
      <c r="XDQ73"/>
      <c r="XDR73"/>
      <c r="XDS73"/>
      <c r="XDT73"/>
    </row>
    <row r="74" spans="1:16348">
      <c r="D74" s="18"/>
      <c r="E74" s="62"/>
      <c r="F74" s="18"/>
      <c r="G74" s="18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T74" s="221"/>
      <c r="U74" s="225"/>
      <c r="V74" s="225"/>
      <c r="AA74" s="225"/>
      <c r="AB74" s="225"/>
      <c r="AC74" s="225"/>
      <c r="AD74" s="225"/>
      <c r="AE74" s="225"/>
    </row>
    <row r="75" spans="1:16348">
      <c r="C75" s="50"/>
      <c r="D75" s="51"/>
      <c r="E75" s="60"/>
      <c r="F75" s="52"/>
      <c r="G75" s="50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T75" s="63"/>
      <c r="U75" s="225"/>
      <c r="V75" s="225"/>
      <c r="AA75" s="225"/>
      <c r="AB75" s="225"/>
      <c r="AC75" s="225"/>
      <c r="AD75" s="225"/>
      <c r="AE75" s="225"/>
    </row>
    <row r="76" spans="1:16348" ht="15">
      <c r="B76" s="144" t="s">
        <v>147</v>
      </c>
      <c r="C76" s="145"/>
      <c r="D76" s="146"/>
      <c r="E76" s="147"/>
      <c r="F76" s="148"/>
      <c r="G76" s="145"/>
      <c r="H76" s="148">
        <f ca="1">SUM(H11:H73)</f>
        <v>31033.81345909871</v>
      </c>
      <c r="I76" s="148">
        <f t="shared" ref="I76:T76" ca="1" si="2">SUM(I11:I73)</f>
        <v>3303.3057235793208</v>
      </c>
      <c r="J76" s="148">
        <f t="shared" ca="1" si="2"/>
        <v>2793.6705157598899</v>
      </c>
      <c r="K76" s="148">
        <f t="shared" ca="1" si="2"/>
        <v>7726.732764206411</v>
      </c>
      <c r="L76" s="148">
        <f t="shared" ca="1" si="2"/>
        <v>3260.8606326869162</v>
      </c>
      <c r="M76" s="148">
        <f t="shared" ca="1" si="2"/>
        <v>2545.1400525381205</v>
      </c>
      <c r="N76" s="148">
        <f t="shared" ca="1" si="2"/>
        <v>1232.673338190257</v>
      </c>
      <c r="O76" s="148">
        <f t="shared" ref="O76:P76" ca="1" si="3">SUM(O11:O73)</f>
        <v>8710.9231339948892</v>
      </c>
      <c r="P76" s="148">
        <f t="shared" ca="1" si="3"/>
        <v>37004.209769033907</v>
      </c>
      <c r="Q76" s="148">
        <f t="shared" ref="Q76:R76" ca="1" si="4">SUM(Q11:Q73)</f>
        <v>10525.736220410423</v>
      </c>
      <c r="R76" s="148">
        <f t="shared" ca="1" si="4"/>
        <v>28981.522608098479</v>
      </c>
      <c r="T76" s="148">
        <f t="shared" ca="1" si="2"/>
        <v>137118.58821759728</v>
      </c>
      <c r="U76" s="225"/>
      <c r="V76" s="49"/>
      <c r="W76" s="225"/>
      <c r="AA76" s="225"/>
      <c r="AB76" s="225"/>
      <c r="AC76" s="225"/>
      <c r="AD76" s="225"/>
      <c r="AE76" s="225"/>
    </row>
    <row r="77" spans="1:16348" s="225" customFormat="1" ht="6" customHeight="1">
      <c r="B77" s="9"/>
      <c r="C77" s="18"/>
      <c r="D77" s="131"/>
      <c r="E77" s="62"/>
      <c r="F77" s="118"/>
      <c r="G77" s="18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T77" s="45"/>
      <c r="V77" s="49"/>
    </row>
    <row r="78" spans="1:16348">
      <c r="B78" s="305" t="s">
        <v>44</v>
      </c>
      <c r="T78" s="281" t="b">
        <f ca="1">T76=Total_CY!P78/1000</f>
        <v>1</v>
      </c>
    </row>
    <row r="79" spans="1:16348" s="2" customFormat="1">
      <c r="A79"/>
      <c r="B79"/>
      <c r="C79" s="5"/>
      <c r="D79" s="34"/>
      <c r="E79" s="61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225"/>
      <c r="V79" s="225"/>
      <c r="W79"/>
      <c r="X79"/>
      <c r="Z79"/>
      <c r="AA79" s="225"/>
      <c r="AB79" s="225"/>
      <c r="AC79" s="225"/>
      <c r="AD79" s="225"/>
      <c r="AE79" s="225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  <c r="BEF79"/>
      <c r="BEG79"/>
      <c r="BEH79"/>
      <c r="BEI79"/>
      <c r="BEJ79"/>
      <c r="BEK79"/>
      <c r="BEL79"/>
      <c r="BEM79"/>
      <c r="BEN79"/>
      <c r="BEO79"/>
      <c r="BEP79"/>
      <c r="BEQ79"/>
      <c r="BER79"/>
      <c r="BES79"/>
      <c r="BET79"/>
      <c r="BEU79"/>
      <c r="BEV79"/>
      <c r="BEW79"/>
      <c r="BEX79"/>
      <c r="BEY79"/>
      <c r="BEZ79"/>
      <c r="BFA79"/>
      <c r="BFB79"/>
      <c r="BFC79"/>
      <c r="BFD79"/>
      <c r="BFE79"/>
      <c r="BFF79"/>
      <c r="BFG79"/>
      <c r="BFH79"/>
      <c r="BFI79"/>
      <c r="BFJ79"/>
      <c r="BFK79"/>
      <c r="BFL79"/>
      <c r="BFM79"/>
      <c r="BFN79"/>
      <c r="BFO79"/>
      <c r="BFP79"/>
      <c r="BFQ79"/>
      <c r="BFR79"/>
      <c r="BFS79"/>
      <c r="BFT79"/>
      <c r="BFU79"/>
      <c r="BFV79"/>
      <c r="BFW79"/>
      <c r="BFX79"/>
      <c r="BFY79"/>
      <c r="BFZ79"/>
      <c r="BGA79"/>
      <c r="BGB79"/>
      <c r="BGC79"/>
      <c r="BGD79"/>
      <c r="BGE79"/>
      <c r="BGF79"/>
      <c r="BGG79"/>
      <c r="BGH79"/>
      <c r="BGI79"/>
      <c r="BGJ79"/>
      <c r="BGK79"/>
      <c r="BGL79"/>
      <c r="BGM79"/>
      <c r="BGN79"/>
      <c r="BGO79"/>
      <c r="BGP79"/>
      <c r="BGQ79"/>
      <c r="BGR79"/>
      <c r="BGS79"/>
      <c r="BGT79"/>
      <c r="BGU79"/>
      <c r="BGV79"/>
      <c r="BGW79"/>
      <c r="BGX79"/>
      <c r="BGY79"/>
      <c r="BGZ79"/>
      <c r="BHA79"/>
      <c r="BHB79"/>
      <c r="BHC79"/>
      <c r="BHD79"/>
      <c r="BHE79"/>
      <c r="BHF79"/>
      <c r="BHG79"/>
      <c r="BHH79"/>
      <c r="BHI79"/>
      <c r="BHJ79"/>
      <c r="BHK79"/>
      <c r="BHL79"/>
      <c r="BHM79"/>
      <c r="BHN79"/>
      <c r="BHO79"/>
      <c r="BHP79"/>
      <c r="BHQ79"/>
      <c r="BHR79"/>
      <c r="BHS79"/>
      <c r="BHT79"/>
      <c r="BHU79"/>
      <c r="BHV79"/>
      <c r="BHW79"/>
      <c r="BHX79"/>
      <c r="BHY79"/>
      <c r="BHZ79"/>
      <c r="BIA79"/>
      <c r="BIB79"/>
      <c r="BIC79"/>
      <c r="BID79"/>
      <c r="BIE79"/>
      <c r="BIF79"/>
      <c r="BIG79"/>
      <c r="BIH79"/>
      <c r="BII79"/>
      <c r="BIJ79"/>
      <c r="BIK79"/>
      <c r="BIL79"/>
      <c r="BIM79"/>
      <c r="BIN79"/>
      <c r="BIO79"/>
      <c r="BIP79"/>
      <c r="BIQ79"/>
      <c r="BIR79"/>
      <c r="BIS79"/>
      <c r="BIT79"/>
      <c r="BIU79"/>
      <c r="BIV79"/>
      <c r="BIW79"/>
      <c r="BIX79"/>
      <c r="BIY79"/>
      <c r="BIZ79"/>
      <c r="BJA79"/>
      <c r="BJB79"/>
      <c r="BJC79"/>
      <c r="BJD79"/>
      <c r="BJE79"/>
      <c r="BJF79"/>
      <c r="BJG79"/>
      <c r="BJH79"/>
      <c r="BJI79"/>
      <c r="BJJ79"/>
      <c r="BJK79"/>
      <c r="BJL79"/>
      <c r="BJM79"/>
      <c r="BJN79"/>
      <c r="BJO79"/>
      <c r="BJP79"/>
      <c r="BJQ79"/>
      <c r="BJR79"/>
      <c r="BJS79"/>
      <c r="BJT79"/>
      <c r="BJU79"/>
      <c r="BJV79"/>
      <c r="BJW79"/>
      <c r="BJX79"/>
      <c r="BJY79"/>
      <c r="BJZ79"/>
      <c r="BKA79"/>
      <c r="BKB79"/>
      <c r="BKC79"/>
      <c r="BKD79"/>
      <c r="BKE79"/>
      <c r="BKF79"/>
      <c r="BKG79"/>
      <c r="BKH79"/>
      <c r="BKI79"/>
      <c r="BKJ79"/>
      <c r="BKK79"/>
      <c r="BKL79"/>
      <c r="BKM79"/>
      <c r="BKN79"/>
      <c r="BKO79"/>
      <c r="BKP79"/>
      <c r="BKQ79"/>
      <c r="BKR79"/>
      <c r="BKS79"/>
      <c r="BKT79"/>
      <c r="BKU79"/>
      <c r="BKV79"/>
      <c r="BKW79"/>
      <c r="BKX79"/>
      <c r="BKY79"/>
      <c r="BKZ79"/>
      <c r="BLA79"/>
      <c r="BLB79"/>
      <c r="BLC79"/>
      <c r="BLD79"/>
      <c r="BLE79"/>
      <c r="BLF79"/>
      <c r="BLG79"/>
      <c r="BLH79"/>
      <c r="BLI79"/>
      <c r="BLJ79"/>
      <c r="BLK79"/>
      <c r="BLL79"/>
      <c r="BLM79"/>
      <c r="BLN79"/>
      <c r="BLO79"/>
      <c r="BLP79"/>
      <c r="BLQ79"/>
      <c r="BLR79"/>
      <c r="BLS79"/>
      <c r="BLT79"/>
      <c r="BLU79"/>
      <c r="BLV79"/>
      <c r="BLW79"/>
      <c r="BLX79"/>
      <c r="BLY79"/>
      <c r="BLZ79"/>
      <c r="BMA79"/>
      <c r="BMB79"/>
      <c r="BMC79"/>
      <c r="BMD79"/>
      <c r="BME79"/>
      <c r="BMF79"/>
      <c r="BMG79"/>
      <c r="BMH79"/>
      <c r="BMI79"/>
      <c r="BMJ79"/>
      <c r="BMK79"/>
      <c r="BML79"/>
      <c r="BMM79"/>
      <c r="BMN79"/>
      <c r="BMO79"/>
      <c r="BMP79"/>
      <c r="BMQ79"/>
      <c r="BMR79"/>
      <c r="BMS79"/>
      <c r="BMT79"/>
      <c r="BMU79"/>
      <c r="BMV79"/>
      <c r="BMW79"/>
      <c r="BMX79"/>
      <c r="BMY79"/>
      <c r="BMZ79"/>
      <c r="BNA79"/>
      <c r="BNB79"/>
      <c r="BNC79"/>
      <c r="BND79"/>
      <c r="BNE79"/>
      <c r="BNF79"/>
      <c r="BNG79"/>
      <c r="BNH79"/>
      <c r="BNI79"/>
      <c r="BNJ79"/>
      <c r="BNK79"/>
      <c r="BNL79"/>
      <c r="BNM79"/>
      <c r="BNN79"/>
      <c r="BNO79"/>
      <c r="BNP79"/>
      <c r="BNQ79"/>
      <c r="BNR79"/>
      <c r="BNS79"/>
      <c r="BNT79"/>
      <c r="BNU79"/>
      <c r="BNV79"/>
      <c r="BNW79"/>
      <c r="BNX79"/>
      <c r="BNY79"/>
      <c r="BNZ79"/>
      <c r="BOA79"/>
      <c r="BOB79"/>
      <c r="BOC79"/>
      <c r="BOD79"/>
      <c r="BOE79"/>
      <c r="BOF79"/>
      <c r="BOG79"/>
      <c r="BOH79"/>
      <c r="BOI79"/>
      <c r="BOJ79"/>
      <c r="BOK79"/>
      <c r="BOL79"/>
      <c r="BOM79"/>
      <c r="BON79"/>
      <c r="BOO79"/>
      <c r="BOP79"/>
      <c r="BOQ79"/>
      <c r="BOR79"/>
      <c r="BOS79"/>
      <c r="BOT79"/>
      <c r="BOU79"/>
      <c r="BOV79"/>
      <c r="BOW79"/>
      <c r="BOX79"/>
      <c r="BOY79"/>
      <c r="BOZ79"/>
      <c r="BPA79"/>
      <c r="BPB79"/>
      <c r="BPC79"/>
      <c r="BPD79"/>
      <c r="BPE79"/>
      <c r="BPF79"/>
      <c r="BPG79"/>
      <c r="BPH79"/>
      <c r="BPI79"/>
      <c r="BPJ79"/>
      <c r="BPK79"/>
      <c r="BPL79"/>
      <c r="BPM79"/>
      <c r="BPN79"/>
      <c r="BPO79"/>
      <c r="BPP79"/>
      <c r="BPQ79"/>
      <c r="BPR79"/>
      <c r="BPS79"/>
      <c r="BPT79"/>
      <c r="BPU79"/>
      <c r="BPV79"/>
      <c r="BPW79"/>
      <c r="BPX79"/>
      <c r="BPY79"/>
      <c r="BPZ79"/>
      <c r="BQA79"/>
      <c r="BQB79"/>
      <c r="BQC79"/>
      <c r="BQD79"/>
      <c r="BQE79"/>
      <c r="BQF79"/>
      <c r="BQG79"/>
      <c r="BQH79"/>
      <c r="BQI79"/>
      <c r="BQJ79"/>
      <c r="BQK79"/>
      <c r="BQL79"/>
      <c r="BQM79"/>
      <c r="BQN79"/>
      <c r="BQO79"/>
      <c r="BQP79"/>
      <c r="BQQ79"/>
      <c r="BQR79"/>
      <c r="BQS79"/>
      <c r="BQT79"/>
      <c r="BQU79"/>
      <c r="BQV79"/>
      <c r="BQW79"/>
      <c r="BQX79"/>
      <c r="BQY79"/>
      <c r="BQZ79"/>
      <c r="BRA79"/>
      <c r="BRB79"/>
      <c r="BRC79"/>
      <c r="BRD79"/>
      <c r="BRE79"/>
      <c r="BRF79"/>
      <c r="BRG79"/>
      <c r="BRH79"/>
      <c r="BRI79"/>
      <c r="BRJ79"/>
      <c r="BRK79"/>
      <c r="BRL79"/>
      <c r="BRM79"/>
      <c r="BRN79"/>
      <c r="BRO79"/>
      <c r="BRP79"/>
      <c r="BRQ79"/>
      <c r="BRR79"/>
      <c r="BRS79"/>
      <c r="BRT79"/>
      <c r="BRU79"/>
      <c r="BRV79"/>
      <c r="BRW79"/>
      <c r="BRX79"/>
      <c r="BRY79"/>
      <c r="BRZ79"/>
      <c r="BSA79"/>
      <c r="BSB79"/>
      <c r="BSC79"/>
      <c r="BSD79"/>
      <c r="BSE79"/>
      <c r="BSF79"/>
      <c r="BSG79"/>
      <c r="BSH79"/>
      <c r="BSI79"/>
      <c r="BSJ79"/>
      <c r="BSK79"/>
      <c r="BSL79"/>
      <c r="BSM79"/>
      <c r="BSN79"/>
      <c r="BSO79"/>
      <c r="BSP79"/>
      <c r="BSQ79"/>
      <c r="BSR79"/>
      <c r="BSS79"/>
      <c r="BST79"/>
      <c r="BSU79"/>
      <c r="BSV79"/>
      <c r="BSW79"/>
      <c r="BSX79"/>
      <c r="BSY79"/>
      <c r="BSZ79"/>
      <c r="BTA79"/>
      <c r="BTB79"/>
      <c r="BTC79"/>
      <c r="BTD79"/>
      <c r="BTE79"/>
      <c r="BTF79"/>
      <c r="BTG79"/>
      <c r="BTH79"/>
      <c r="BTI79"/>
      <c r="BTJ79"/>
      <c r="BTK79"/>
      <c r="BTL79"/>
      <c r="BTM79"/>
      <c r="BTN79"/>
      <c r="BTO79"/>
      <c r="BTP79"/>
      <c r="BTQ79"/>
      <c r="BTR79"/>
      <c r="BTS79"/>
      <c r="BTT79"/>
      <c r="BTU79"/>
      <c r="BTV79"/>
      <c r="BTW79"/>
      <c r="BTX79"/>
      <c r="BTY79"/>
      <c r="BTZ79"/>
      <c r="BUA79"/>
      <c r="BUB79"/>
      <c r="BUC79"/>
      <c r="BUD79"/>
      <c r="BUE79"/>
      <c r="BUF79"/>
      <c r="BUG79"/>
      <c r="BUH79"/>
      <c r="BUI79"/>
      <c r="BUJ79"/>
      <c r="BUK79"/>
      <c r="BUL79"/>
      <c r="BUM79"/>
      <c r="BUN79"/>
      <c r="BUO79"/>
      <c r="BUP79"/>
      <c r="BUQ79"/>
      <c r="BUR79"/>
      <c r="BUS79"/>
      <c r="BUT79"/>
      <c r="BUU79"/>
      <c r="BUV79"/>
      <c r="BUW79"/>
      <c r="BUX79"/>
      <c r="BUY79"/>
      <c r="BUZ79"/>
      <c r="BVA79"/>
      <c r="BVB79"/>
      <c r="BVC79"/>
      <c r="BVD79"/>
      <c r="BVE79"/>
      <c r="BVF79"/>
      <c r="BVG79"/>
      <c r="BVH79"/>
      <c r="BVI79"/>
      <c r="BVJ79"/>
      <c r="BVK79"/>
      <c r="BVL79"/>
      <c r="BVM79"/>
      <c r="BVN79"/>
      <c r="BVO79"/>
      <c r="BVP79"/>
      <c r="BVQ79"/>
      <c r="BVR79"/>
      <c r="BVS79"/>
      <c r="BVT79"/>
      <c r="BVU79"/>
      <c r="BVV79"/>
      <c r="BVW79"/>
      <c r="BVX79"/>
      <c r="BVY79"/>
      <c r="BVZ79"/>
      <c r="BWA79"/>
      <c r="BWB79"/>
      <c r="BWC79"/>
      <c r="BWD79"/>
      <c r="BWE79"/>
      <c r="BWF79"/>
      <c r="BWG79"/>
      <c r="BWH79"/>
      <c r="BWI79"/>
      <c r="BWJ79"/>
      <c r="BWK79"/>
      <c r="BWL79"/>
      <c r="BWM79"/>
      <c r="BWN79"/>
      <c r="BWO79"/>
      <c r="BWP79"/>
      <c r="BWQ79"/>
      <c r="BWR79"/>
      <c r="BWS79"/>
      <c r="BWT79"/>
      <c r="BWU79"/>
      <c r="BWV79"/>
      <c r="BWW79"/>
      <c r="BWX79"/>
      <c r="BWY79"/>
      <c r="BWZ79"/>
      <c r="BXA79"/>
      <c r="BXB79"/>
      <c r="BXC79"/>
      <c r="BXD79"/>
      <c r="BXE79"/>
      <c r="BXF79"/>
      <c r="BXG79"/>
      <c r="BXH79"/>
      <c r="BXI79"/>
      <c r="BXJ79"/>
      <c r="BXK79"/>
      <c r="BXL79"/>
      <c r="BXM79"/>
      <c r="BXN79"/>
      <c r="BXO79"/>
      <c r="BXP79"/>
      <c r="BXQ79"/>
      <c r="BXR79"/>
      <c r="BXS79"/>
      <c r="BXT79"/>
      <c r="BXU79"/>
      <c r="BXV79"/>
      <c r="BXW79"/>
      <c r="BXX79"/>
      <c r="BXY79"/>
      <c r="BXZ79"/>
      <c r="BYA79"/>
      <c r="BYB79"/>
      <c r="BYC79"/>
      <c r="BYD79"/>
      <c r="BYE79"/>
      <c r="BYF79"/>
      <c r="BYG79"/>
      <c r="BYH79"/>
      <c r="BYI79"/>
      <c r="BYJ79"/>
      <c r="BYK79"/>
      <c r="BYL79"/>
      <c r="BYM79"/>
      <c r="BYN79"/>
      <c r="BYO79"/>
      <c r="BYP79"/>
      <c r="BYQ79"/>
      <c r="BYR79"/>
      <c r="BYS79"/>
      <c r="BYT79"/>
      <c r="BYU79"/>
      <c r="BYV79"/>
      <c r="BYW79"/>
      <c r="BYX79"/>
      <c r="BYY79"/>
      <c r="BYZ79"/>
      <c r="BZA79"/>
      <c r="BZB79"/>
      <c r="BZC79"/>
      <c r="BZD79"/>
      <c r="BZE79"/>
      <c r="BZF79"/>
      <c r="BZG79"/>
      <c r="BZH79"/>
      <c r="BZI79"/>
      <c r="BZJ79"/>
      <c r="BZK79"/>
      <c r="BZL79"/>
      <c r="BZM79"/>
      <c r="BZN79"/>
      <c r="BZO79"/>
      <c r="BZP79"/>
      <c r="BZQ79"/>
      <c r="BZR79"/>
      <c r="BZS79"/>
      <c r="BZT79"/>
      <c r="BZU79"/>
      <c r="BZV79"/>
      <c r="BZW79"/>
      <c r="BZX79"/>
      <c r="BZY79"/>
      <c r="BZZ79"/>
      <c r="CAA79"/>
      <c r="CAB79"/>
      <c r="CAC79"/>
      <c r="CAD79"/>
      <c r="CAE79"/>
      <c r="CAF79"/>
      <c r="CAG79"/>
      <c r="CAH79"/>
      <c r="CAI79"/>
      <c r="CAJ79"/>
      <c r="CAK79"/>
      <c r="CAL79"/>
      <c r="CAM79"/>
      <c r="CAN79"/>
      <c r="CAO79"/>
      <c r="CAP79"/>
      <c r="CAQ79"/>
      <c r="CAR79"/>
      <c r="CAS79"/>
      <c r="CAT79"/>
      <c r="CAU79"/>
      <c r="CAV79"/>
      <c r="CAW79"/>
      <c r="CAX79"/>
      <c r="CAY79"/>
      <c r="CAZ79"/>
      <c r="CBA79"/>
      <c r="CBB79"/>
      <c r="CBC79"/>
      <c r="CBD79"/>
      <c r="CBE79"/>
      <c r="CBF79"/>
      <c r="CBG79"/>
      <c r="CBH79"/>
      <c r="CBI79"/>
      <c r="CBJ79"/>
      <c r="CBK79"/>
      <c r="CBL79"/>
      <c r="CBM79"/>
      <c r="CBN79"/>
      <c r="CBO79"/>
      <c r="CBP79"/>
      <c r="CBQ79"/>
      <c r="CBR79"/>
      <c r="CBS79"/>
      <c r="CBT79"/>
      <c r="CBU79"/>
      <c r="CBV79"/>
      <c r="CBW79"/>
      <c r="CBX79"/>
      <c r="CBY79"/>
      <c r="CBZ79"/>
      <c r="CCA79"/>
      <c r="CCB79"/>
      <c r="CCC79"/>
      <c r="CCD79"/>
      <c r="CCE79"/>
      <c r="CCF79"/>
      <c r="CCG79"/>
      <c r="CCH79"/>
      <c r="CCI79"/>
      <c r="CCJ79"/>
      <c r="CCK79"/>
      <c r="CCL79"/>
      <c r="CCM79"/>
      <c r="CCN79"/>
      <c r="CCO79"/>
      <c r="CCP79"/>
      <c r="CCQ79"/>
      <c r="CCR79"/>
      <c r="CCS79"/>
      <c r="CCT79"/>
      <c r="CCU79"/>
      <c r="CCV79"/>
      <c r="CCW79"/>
      <c r="CCX79"/>
      <c r="CCY79"/>
      <c r="CCZ79"/>
      <c r="CDA79"/>
      <c r="CDB79"/>
      <c r="CDC79"/>
      <c r="CDD79"/>
      <c r="CDE79"/>
      <c r="CDF79"/>
      <c r="CDG79"/>
      <c r="CDH79"/>
      <c r="CDI79"/>
      <c r="CDJ79"/>
      <c r="CDK79"/>
      <c r="CDL79"/>
      <c r="CDM79"/>
      <c r="CDN79"/>
      <c r="CDO79"/>
      <c r="CDP79"/>
      <c r="CDQ79"/>
      <c r="CDR79"/>
      <c r="CDS79"/>
      <c r="CDT79"/>
      <c r="CDU79"/>
      <c r="CDV79"/>
      <c r="CDW79"/>
      <c r="CDX79"/>
      <c r="CDY79"/>
      <c r="CDZ79"/>
      <c r="CEA79"/>
      <c r="CEB79"/>
      <c r="CEC79"/>
      <c r="CED79"/>
      <c r="CEE79"/>
      <c r="CEF79"/>
      <c r="CEG79"/>
      <c r="CEH79"/>
      <c r="CEI79"/>
      <c r="CEJ79"/>
      <c r="CEK79"/>
      <c r="CEL79"/>
      <c r="CEM79"/>
      <c r="CEN79"/>
      <c r="CEO79"/>
      <c r="CEP79"/>
      <c r="CEQ79"/>
      <c r="CER79"/>
      <c r="CES79"/>
      <c r="CET79"/>
      <c r="CEU79"/>
      <c r="CEV79"/>
      <c r="CEW79"/>
      <c r="CEX79"/>
      <c r="CEY79"/>
      <c r="CEZ79"/>
      <c r="CFA79"/>
      <c r="CFB79"/>
      <c r="CFC79"/>
      <c r="CFD79"/>
      <c r="CFE79"/>
      <c r="CFF79"/>
      <c r="CFG79"/>
      <c r="CFH79"/>
      <c r="CFI79"/>
      <c r="CFJ79"/>
      <c r="CFK79"/>
      <c r="CFL79"/>
      <c r="CFM79"/>
      <c r="CFN79"/>
      <c r="CFO79"/>
      <c r="CFP79"/>
      <c r="CFQ79"/>
      <c r="CFR79"/>
      <c r="CFS79"/>
      <c r="CFT79"/>
      <c r="CFU79"/>
      <c r="CFV79"/>
      <c r="CFW79"/>
      <c r="CFX79"/>
      <c r="CFY79"/>
      <c r="CFZ79"/>
      <c r="CGA79"/>
      <c r="CGB79"/>
      <c r="CGC79"/>
      <c r="CGD79"/>
      <c r="CGE79"/>
      <c r="CGF79"/>
      <c r="CGG79"/>
      <c r="CGH79"/>
      <c r="CGI79"/>
      <c r="CGJ79"/>
      <c r="CGK79"/>
      <c r="CGL79"/>
      <c r="CGM79"/>
      <c r="CGN79"/>
      <c r="CGO79"/>
      <c r="CGP79"/>
      <c r="CGQ79"/>
      <c r="CGR79"/>
      <c r="CGS79"/>
      <c r="CGT79"/>
      <c r="CGU79"/>
      <c r="CGV79"/>
      <c r="CGW79"/>
      <c r="CGX79"/>
      <c r="CGY79"/>
      <c r="CGZ79"/>
      <c r="CHA79"/>
      <c r="CHB79"/>
      <c r="CHC79"/>
      <c r="CHD79"/>
      <c r="CHE79"/>
      <c r="CHF79"/>
      <c r="CHG79"/>
      <c r="CHH79"/>
      <c r="CHI79"/>
      <c r="CHJ79"/>
      <c r="CHK79"/>
      <c r="CHL79"/>
      <c r="CHM79"/>
      <c r="CHN79"/>
      <c r="CHO79"/>
      <c r="CHP79"/>
      <c r="CHQ79"/>
      <c r="CHR79"/>
      <c r="CHS79"/>
      <c r="CHT79"/>
      <c r="CHU79"/>
      <c r="CHV79"/>
      <c r="CHW79"/>
      <c r="CHX79"/>
      <c r="CHY79"/>
      <c r="CHZ79"/>
      <c r="CIA79"/>
      <c r="CIB79"/>
      <c r="CIC79"/>
      <c r="CID79"/>
      <c r="CIE79"/>
      <c r="CIF79"/>
      <c r="CIG79"/>
      <c r="CIH79"/>
      <c r="CII79"/>
      <c r="CIJ79"/>
      <c r="CIK79"/>
      <c r="CIL79"/>
      <c r="CIM79"/>
      <c r="CIN79"/>
      <c r="CIO79"/>
      <c r="CIP79"/>
      <c r="CIQ79"/>
      <c r="CIR79"/>
      <c r="CIS79"/>
      <c r="CIT79"/>
      <c r="CIU79"/>
      <c r="CIV79"/>
      <c r="CIW79"/>
      <c r="CIX79"/>
      <c r="CIY79"/>
      <c r="CIZ79"/>
      <c r="CJA79"/>
      <c r="CJB79"/>
      <c r="CJC79"/>
      <c r="CJD79"/>
      <c r="CJE79"/>
      <c r="CJF79"/>
      <c r="CJG79"/>
      <c r="CJH79"/>
      <c r="CJI79"/>
      <c r="CJJ79"/>
      <c r="CJK79"/>
      <c r="CJL79"/>
      <c r="CJM79"/>
      <c r="CJN79"/>
      <c r="CJO79"/>
      <c r="CJP79"/>
      <c r="CJQ79"/>
      <c r="CJR79"/>
      <c r="CJS79"/>
      <c r="CJT79"/>
      <c r="CJU79"/>
      <c r="CJV79"/>
      <c r="CJW79"/>
      <c r="CJX79"/>
      <c r="CJY79"/>
      <c r="CJZ79"/>
      <c r="CKA79"/>
      <c r="CKB79"/>
      <c r="CKC79"/>
      <c r="CKD79"/>
      <c r="CKE79"/>
      <c r="CKF79"/>
      <c r="CKG79"/>
      <c r="CKH79"/>
      <c r="CKI79"/>
      <c r="CKJ79"/>
      <c r="CKK79"/>
      <c r="CKL79"/>
      <c r="CKM79"/>
      <c r="CKN79"/>
      <c r="CKO79"/>
      <c r="CKP79"/>
      <c r="CKQ79"/>
      <c r="CKR79"/>
      <c r="CKS79"/>
      <c r="CKT79"/>
      <c r="CKU79"/>
      <c r="CKV79"/>
      <c r="CKW79"/>
      <c r="CKX79"/>
      <c r="CKY79"/>
      <c r="CKZ79"/>
      <c r="CLA79"/>
      <c r="CLB79"/>
      <c r="CLC79"/>
      <c r="CLD79"/>
      <c r="CLE79"/>
      <c r="CLF79"/>
      <c r="CLG79"/>
      <c r="CLH79"/>
      <c r="CLI79"/>
      <c r="CLJ79"/>
      <c r="CLK79"/>
      <c r="CLL79"/>
      <c r="CLM79"/>
      <c r="CLN79"/>
      <c r="CLO79"/>
      <c r="CLP79"/>
      <c r="CLQ79"/>
      <c r="CLR79"/>
      <c r="CLS79"/>
      <c r="CLT79"/>
      <c r="CLU79"/>
      <c r="CLV79"/>
      <c r="CLW79"/>
      <c r="CLX79"/>
      <c r="CLY79"/>
      <c r="CLZ79"/>
      <c r="CMA79"/>
      <c r="CMB79"/>
      <c r="CMC79"/>
      <c r="CMD79"/>
      <c r="CME79"/>
      <c r="CMF79"/>
      <c r="CMG79"/>
      <c r="CMH79"/>
      <c r="CMI79"/>
      <c r="CMJ79"/>
      <c r="CMK79"/>
      <c r="CML79"/>
      <c r="CMM79"/>
      <c r="CMN79"/>
      <c r="CMO79"/>
      <c r="CMP79"/>
      <c r="CMQ79"/>
      <c r="CMR79"/>
      <c r="CMS79"/>
      <c r="CMT79"/>
      <c r="CMU79"/>
      <c r="CMV79"/>
      <c r="CMW79"/>
      <c r="CMX79"/>
      <c r="CMY79"/>
      <c r="CMZ79"/>
      <c r="CNA79"/>
      <c r="CNB79"/>
      <c r="CNC79"/>
      <c r="CND79"/>
      <c r="CNE79"/>
      <c r="CNF79"/>
      <c r="CNG79"/>
      <c r="CNH79"/>
      <c r="CNI79"/>
      <c r="CNJ79"/>
      <c r="CNK79"/>
      <c r="CNL79"/>
      <c r="CNM79"/>
      <c r="CNN79"/>
      <c r="CNO79"/>
      <c r="CNP79"/>
      <c r="CNQ79"/>
      <c r="CNR79"/>
      <c r="CNS79"/>
      <c r="CNT79"/>
      <c r="CNU79"/>
      <c r="CNV79"/>
      <c r="CNW79"/>
      <c r="CNX79"/>
      <c r="CNY79"/>
      <c r="CNZ79"/>
      <c r="COA79"/>
      <c r="COB79"/>
      <c r="COC79"/>
      <c r="COD79"/>
      <c r="COE79"/>
      <c r="COF79"/>
      <c r="COG79"/>
      <c r="COH79"/>
      <c r="COI79"/>
      <c r="COJ79"/>
      <c r="COK79"/>
      <c r="COL79"/>
      <c r="COM79"/>
      <c r="CON79"/>
      <c r="COO79"/>
      <c r="COP79"/>
      <c r="COQ79"/>
      <c r="COR79"/>
      <c r="COS79"/>
      <c r="COT79"/>
      <c r="COU79"/>
      <c r="COV79"/>
      <c r="COW79"/>
      <c r="COX79"/>
      <c r="COY79"/>
      <c r="COZ79"/>
      <c r="CPA79"/>
      <c r="CPB79"/>
      <c r="CPC79"/>
      <c r="CPD79"/>
      <c r="CPE79"/>
      <c r="CPF79"/>
      <c r="CPG79"/>
      <c r="CPH79"/>
      <c r="CPI79"/>
      <c r="CPJ79"/>
      <c r="CPK79"/>
      <c r="CPL79"/>
      <c r="CPM79"/>
      <c r="CPN79"/>
      <c r="CPO79"/>
      <c r="CPP79"/>
      <c r="CPQ79"/>
      <c r="CPR79"/>
      <c r="CPS79"/>
      <c r="CPT79"/>
      <c r="CPU79"/>
      <c r="CPV79"/>
      <c r="CPW79"/>
      <c r="CPX79"/>
      <c r="CPY79"/>
      <c r="CPZ79"/>
      <c r="CQA79"/>
      <c r="CQB79"/>
      <c r="CQC79"/>
      <c r="CQD79"/>
      <c r="CQE79"/>
      <c r="CQF79"/>
      <c r="CQG79"/>
      <c r="CQH79"/>
      <c r="CQI79"/>
      <c r="CQJ79"/>
      <c r="CQK79"/>
      <c r="CQL79"/>
      <c r="CQM79"/>
      <c r="CQN79"/>
      <c r="CQO79"/>
      <c r="CQP79"/>
      <c r="CQQ79"/>
      <c r="CQR79"/>
      <c r="CQS79"/>
      <c r="CQT79"/>
      <c r="CQU79"/>
      <c r="CQV79"/>
      <c r="CQW79"/>
      <c r="CQX79"/>
      <c r="CQY79"/>
      <c r="CQZ79"/>
      <c r="CRA79"/>
      <c r="CRB79"/>
      <c r="CRC79"/>
      <c r="CRD79"/>
      <c r="CRE79"/>
      <c r="CRF79"/>
      <c r="CRG79"/>
      <c r="CRH79"/>
      <c r="CRI79"/>
      <c r="CRJ79"/>
      <c r="CRK79"/>
      <c r="CRL79"/>
      <c r="CRM79"/>
      <c r="CRN79"/>
      <c r="CRO79"/>
      <c r="CRP79"/>
      <c r="CRQ79"/>
      <c r="CRR79"/>
      <c r="CRS79"/>
      <c r="CRT79"/>
      <c r="CRU79"/>
      <c r="CRV79"/>
      <c r="CRW79"/>
      <c r="CRX79"/>
      <c r="CRY79"/>
      <c r="CRZ79"/>
      <c r="CSA79"/>
      <c r="CSB79"/>
      <c r="CSC79"/>
      <c r="CSD79"/>
      <c r="CSE79"/>
      <c r="CSF79"/>
      <c r="CSG79"/>
      <c r="CSH79"/>
      <c r="CSI79"/>
      <c r="CSJ79"/>
      <c r="CSK79"/>
      <c r="CSL79"/>
      <c r="CSM79"/>
      <c r="CSN79"/>
      <c r="CSO79"/>
      <c r="CSP79"/>
      <c r="CSQ79"/>
      <c r="CSR79"/>
      <c r="CSS79"/>
      <c r="CST79"/>
      <c r="CSU79"/>
      <c r="CSV79"/>
      <c r="CSW79"/>
      <c r="CSX79"/>
      <c r="CSY79"/>
      <c r="CSZ79"/>
      <c r="CTA79"/>
      <c r="CTB79"/>
      <c r="CTC79"/>
      <c r="CTD79"/>
      <c r="CTE79"/>
      <c r="CTF79"/>
      <c r="CTG79"/>
      <c r="CTH79"/>
      <c r="CTI79"/>
      <c r="CTJ79"/>
      <c r="CTK79"/>
      <c r="CTL79"/>
      <c r="CTM79"/>
      <c r="CTN79"/>
      <c r="CTO79"/>
      <c r="CTP79"/>
      <c r="CTQ79"/>
      <c r="CTR79"/>
      <c r="CTS79"/>
      <c r="CTT79"/>
      <c r="CTU79"/>
      <c r="CTV79"/>
      <c r="CTW79"/>
      <c r="CTX79"/>
      <c r="CTY79"/>
      <c r="CTZ79"/>
      <c r="CUA79"/>
      <c r="CUB79"/>
      <c r="CUC79"/>
      <c r="CUD79"/>
      <c r="CUE79"/>
      <c r="CUF79"/>
      <c r="CUG79"/>
      <c r="CUH79"/>
      <c r="CUI79"/>
      <c r="CUJ79"/>
      <c r="CUK79"/>
      <c r="CUL79"/>
      <c r="CUM79"/>
      <c r="CUN79"/>
      <c r="CUO79"/>
      <c r="CUP79"/>
      <c r="CUQ79"/>
      <c r="CUR79"/>
      <c r="CUS79"/>
      <c r="CUT79"/>
      <c r="CUU79"/>
      <c r="CUV79"/>
      <c r="CUW79"/>
      <c r="CUX79"/>
      <c r="CUY79"/>
      <c r="CUZ79"/>
      <c r="CVA79"/>
      <c r="CVB79"/>
      <c r="CVC79"/>
      <c r="CVD79"/>
      <c r="CVE79"/>
      <c r="CVF79"/>
      <c r="CVG79"/>
      <c r="CVH79"/>
      <c r="CVI79"/>
      <c r="CVJ79"/>
      <c r="CVK79"/>
      <c r="CVL79"/>
      <c r="CVM79"/>
      <c r="CVN79"/>
      <c r="CVO79"/>
      <c r="CVP79"/>
      <c r="CVQ79"/>
      <c r="CVR79"/>
      <c r="CVS79"/>
      <c r="CVT79"/>
      <c r="CVU79"/>
      <c r="CVV79"/>
      <c r="CVW79"/>
      <c r="CVX79"/>
      <c r="CVY79"/>
      <c r="CVZ79"/>
      <c r="CWA79"/>
      <c r="CWB79"/>
      <c r="CWC79"/>
      <c r="CWD79"/>
      <c r="CWE79"/>
      <c r="CWF79"/>
      <c r="CWG79"/>
      <c r="CWH79"/>
      <c r="CWI79"/>
      <c r="CWJ79"/>
      <c r="CWK79"/>
      <c r="CWL79"/>
      <c r="CWM79"/>
      <c r="CWN79"/>
      <c r="CWO79"/>
      <c r="CWP79"/>
      <c r="CWQ79"/>
      <c r="CWR79"/>
      <c r="CWS79"/>
      <c r="CWT79"/>
      <c r="CWU79"/>
      <c r="CWV79"/>
      <c r="CWW79"/>
      <c r="CWX79"/>
      <c r="CWY79"/>
      <c r="CWZ79"/>
      <c r="CXA79"/>
      <c r="CXB79"/>
      <c r="CXC79"/>
      <c r="CXD79"/>
      <c r="CXE79"/>
      <c r="CXF79"/>
      <c r="CXG79"/>
      <c r="CXH79"/>
      <c r="CXI79"/>
      <c r="CXJ79"/>
      <c r="CXK79"/>
      <c r="CXL79"/>
      <c r="CXM79"/>
      <c r="CXN79"/>
      <c r="CXO79"/>
      <c r="CXP79"/>
      <c r="CXQ79"/>
      <c r="CXR79"/>
      <c r="CXS79"/>
      <c r="CXT79"/>
      <c r="CXU79"/>
      <c r="CXV79"/>
      <c r="CXW79"/>
      <c r="CXX79"/>
      <c r="CXY79"/>
      <c r="CXZ79"/>
      <c r="CYA79"/>
      <c r="CYB79"/>
      <c r="CYC79"/>
      <c r="CYD79"/>
      <c r="CYE79"/>
      <c r="CYF79"/>
      <c r="CYG79"/>
      <c r="CYH79"/>
      <c r="CYI79"/>
      <c r="CYJ79"/>
      <c r="CYK79"/>
      <c r="CYL79"/>
      <c r="CYM79"/>
      <c r="CYN79"/>
      <c r="CYO79"/>
      <c r="CYP79"/>
      <c r="CYQ79"/>
      <c r="CYR79"/>
      <c r="CYS79"/>
      <c r="CYT79"/>
      <c r="CYU79"/>
      <c r="CYV79"/>
      <c r="CYW79"/>
      <c r="CYX79"/>
      <c r="CYY79"/>
      <c r="CYZ79"/>
      <c r="CZA79"/>
      <c r="CZB79"/>
      <c r="CZC79"/>
      <c r="CZD79"/>
      <c r="CZE79"/>
      <c r="CZF79"/>
      <c r="CZG79"/>
      <c r="CZH79"/>
      <c r="CZI79"/>
      <c r="CZJ79"/>
      <c r="CZK79"/>
      <c r="CZL79"/>
      <c r="CZM79"/>
      <c r="CZN79"/>
      <c r="CZO79"/>
      <c r="CZP79"/>
      <c r="CZQ79"/>
      <c r="CZR79"/>
      <c r="CZS79"/>
      <c r="CZT79"/>
      <c r="CZU79"/>
      <c r="CZV79"/>
      <c r="CZW79"/>
      <c r="CZX79"/>
      <c r="CZY79"/>
      <c r="CZZ79"/>
      <c r="DAA79"/>
      <c r="DAB79"/>
      <c r="DAC79"/>
      <c r="DAD79"/>
      <c r="DAE79"/>
      <c r="DAF79"/>
      <c r="DAG79"/>
      <c r="DAH79"/>
      <c r="DAI79"/>
      <c r="DAJ79"/>
      <c r="DAK79"/>
      <c r="DAL79"/>
      <c r="DAM79"/>
      <c r="DAN79"/>
      <c r="DAO79"/>
      <c r="DAP79"/>
      <c r="DAQ79"/>
      <c r="DAR79"/>
      <c r="DAS79"/>
      <c r="DAT79"/>
      <c r="DAU79"/>
      <c r="DAV79"/>
      <c r="DAW79"/>
      <c r="DAX79"/>
      <c r="DAY79"/>
      <c r="DAZ79"/>
      <c r="DBA79"/>
      <c r="DBB79"/>
      <c r="DBC79"/>
      <c r="DBD79"/>
      <c r="DBE79"/>
      <c r="DBF79"/>
      <c r="DBG79"/>
      <c r="DBH79"/>
      <c r="DBI79"/>
      <c r="DBJ79"/>
      <c r="DBK79"/>
      <c r="DBL79"/>
      <c r="DBM79"/>
      <c r="DBN79"/>
      <c r="DBO79"/>
      <c r="DBP79"/>
      <c r="DBQ79"/>
      <c r="DBR79"/>
      <c r="DBS79"/>
      <c r="DBT79"/>
      <c r="DBU79"/>
      <c r="DBV79"/>
      <c r="DBW79"/>
      <c r="DBX79"/>
      <c r="DBY79"/>
      <c r="DBZ79"/>
      <c r="DCA79"/>
      <c r="DCB79"/>
      <c r="DCC79"/>
      <c r="DCD79"/>
      <c r="DCE79"/>
      <c r="DCF79"/>
      <c r="DCG79"/>
      <c r="DCH79"/>
      <c r="DCI79"/>
      <c r="DCJ79"/>
      <c r="DCK79"/>
      <c r="DCL79"/>
      <c r="DCM79"/>
      <c r="DCN79"/>
      <c r="DCO79"/>
      <c r="DCP79"/>
      <c r="DCQ79"/>
      <c r="DCR79"/>
      <c r="DCS79"/>
      <c r="DCT79"/>
      <c r="DCU79"/>
      <c r="DCV79"/>
      <c r="DCW79"/>
      <c r="DCX79"/>
      <c r="DCY79"/>
      <c r="DCZ79"/>
      <c r="DDA79"/>
      <c r="DDB79"/>
      <c r="DDC79"/>
      <c r="DDD79"/>
      <c r="DDE79"/>
      <c r="DDF79"/>
      <c r="DDG79"/>
      <c r="DDH79"/>
      <c r="DDI79"/>
      <c r="DDJ79"/>
      <c r="DDK79"/>
      <c r="DDL79"/>
      <c r="DDM79"/>
      <c r="DDN79"/>
      <c r="DDO79"/>
      <c r="DDP79"/>
      <c r="DDQ79"/>
      <c r="DDR79"/>
      <c r="DDS79"/>
      <c r="DDT79"/>
      <c r="DDU79"/>
      <c r="DDV79"/>
      <c r="DDW79"/>
      <c r="DDX79"/>
      <c r="DDY79"/>
      <c r="DDZ79"/>
      <c r="DEA79"/>
      <c r="DEB79"/>
      <c r="DEC79"/>
      <c r="DED79"/>
      <c r="DEE79"/>
      <c r="DEF79"/>
      <c r="DEG79"/>
      <c r="DEH79"/>
      <c r="DEI79"/>
      <c r="DEJ79"/>
      <c r="DEK79"/>
      <c r="DEL79"/>
      <c r="DEM79"/>
      <c r="DEN79"/>
      <c r="DEO79"/>
      <c r="DEP79"/>
      <c r="DEQ79"/>
      <c r="DER79"/>
      <c r="DES79"/>
      <c r="DET79"/>
      <c r="DEU79"/>
      <c r="DEV79"/>
      <c r="DEW79"/>
      <c r="DEX79"/>
      <c r="DEY79"/>
      <c r="DEZ79"/>
      <c r="DFA79"/>
      <c r="DFB79"/>
      <c r="DFC79"/>
      <c r="DFD79"/>
      <c r="DFE79"/>
      <c r="DFF79"/>
      <c r="DFG79"/>
      <c r="DFH79"/>
      <c r="DFI79"/>
      <c r="DFJ79"/>
      <c r="DFK79"/>
      <c r="DFL79"/>
      <c r="DFM79"/>
      <c r="DFN79"/>
      <c r="DFO79"/>
      <c r="DFP79"/>
      <c r="DFQ79"/>
      <c r="DFR79"/>
      <c r="DFS79"/>
      <c r="DFT79"/>
      <c r="DFU79"/>
      <c r="DFV79"/>
      <c r="DFW79"/>
      <c r="DFX79"/>
      <c r="DFY79"/>
      <c r="DFZ79"/>
      <c r="DGA79"/>
      <c r="DGB79"/>
      <c r="DGC79"/>
      <c r="DGD79"/>
      <c r="DGE79"/>
      <c r="DGF79"/>
      <c r="DGG79"/>
      <c r="DGH79"/>
      <c r="DGI79"/>
      <c r="DGJ79"/>
      <c r="DGK79"/>
      <c r="DGL79"/>
      <c r="DGM79"/>
      <c r="DGN79"/>
      <c r="DGO79"/>
      <c r="DGP79"/>
      <c r="DGQ79"/>
      <c r="DGR79"/>
      <c r="DGS79"/>
      <c r="DGT79"/>
      <c r="DGU79"/>
      <c r="DGV79"/>
      <c r="DGW79"/>
      <c r="DGX79"/>
      <c r="DGY79"/>
      <c r="DGZ79"/>
      <c r="DHA79"/>
      <c r="DHB79"/>
      <c r="DHC79"/>
      <c r="DHD79"/>
      <c r="DHE79"/>
      <c r="DHF79"/>
      <c r="DHG79"/>
      <c r="DHH79"/>
      <c r="DHI79"/>
      <c r="DHJ79"/>
      <c r="DHK79"/>
      <c r="DHL79"/>
      <c r="DHM79"/>
      <c r="DHN79"/>
      <c r="DHO79"/>
      <c r="DHP79"/>
      <c r="DHQ79"/>
      <c r="DHR79"/>
      <c r="DHS79"/>
      <c r="DHT79"/>
      <c r="DHU79"/>
      <c r="DHV79"/>
      <c r="DHW79"/>
      <c r="DHX79"/>
      <c r="DHY79"/>
      <c r="DHZ79"/>
      <c r="DIA79"/>
      <c r="DIB79"/>
      <c r="DIC79"/>
      <c r="DID79"/>
      <c r="DIE79"/>
      <c r="DIF79"/>
      <c r="DIG79"/>
      <c r="DIH79"/>
      <c r="DII79"/>
      <c r="DIJ79"/>
      <c r="DIK79"/>
      <c r="DIL79"/>
      <c r="DIM79"/>
      <c r="DIN79"/>
      <c r="DIO79"/>
      <c r="DIP79"/>
      <c r="DIQ79"/>
      <c r="DIR79"/>
      <c r="DIS79"/>
      <c r="DIT79"/>
      <c r="DIU79"/>
      <c r="DIV79"/>
      <c r="DIW79"/>
      <c r="DIX79"/>
      <c r="DIY79"/>
      <c r="DIZ79"/>
      <c r="DJA79"/>
      <c r="DJB79"/>
      <c r="DJC79"/>
      <c r="DJD79"/>
      <c r="DJE79"/>
      <c r="DJF79"/>
      <c r="DJG79"/>
      <c r="DJH79"/>
      <c r="DJI79"/>
      <c r="DJJ79"/>
      <c r="DJK79"/>
      <c r="DJL79"/>
      <c r="DJM79"/>
      <c r="DJN79"/>
      <c r="DJO79"/>
      <c r="DJP79"/>
      <c r="DJQ79"/>
      <c r="DJR79"/>
      <c r="DJS79"/>
      <c r="DJT79"/>
      <c r="DJU79"/>
      <c r="DJV79"/>
      <c r="DJW79"/>
      <c r="DJX79"/>
      <c r="DJY79"/>
      <c r="DJZ79"/>
      <c r="DKA79"/>
      <c r="DKB79"/>
      <c r="DKC79"/>
      <c r="DKD79"/>
      <c r="DKE79"/>
      <c r="DKF79"/>
      <c r="DKG79"/>
      <c r="DKH79"/>
      <c r="DKI79"/>
      <c r="DKJ79"/>
      <c r="DKK79"/>
      <c r="DKL79"/>
      <c r="DKM79"/>
      <c r="DKN79"/>
      <c r="DKO79"/>
      <c r="DKP79"/>
      <c r="DKQ79"/>
      <c r="DKR79"/>
      <c r="DKS79"/>
      <c r="DKT79"/>
      <c r="DKU79"/>
      <c r="DKV79"/>
      <c r="DKW79"/>
      <c r="DKX79"/>
      <c r="DKY79"/>
      <c r="DKZ79"/>
      <c r="DLA79"/>
      <c r="DLB79"/>
      <c r="DLC79"/>
      <c r="DLD79"/>
      <c r="DLE79"/>
      <c r="DLF79"/>
      <c r="DLG79"/>
      <c r="DLH79"/>
      <c r="DLI79"/>
      <c r="DLJ79"/>
      <c r="DLK79"/>
      <c r="DLL79"/>
      <c r="DLM79"/>
      <c r="DLN79"/>
      <c r="DLO79"/>
      <c r="DLP79"/>
      <c r="DLQ79"/>
      <c r="DLR79"/>
      <c r="DLS79"/>
      <c r="DLT79"/>
      <c r="DLU79"/>
      <c r="DLV79"/>
      <c r="DLW79"/>
      <c r="DLX79"/>
      <c r="DLY79"/>
      <c r="DLZ79"/>
      <c r="DMA79"/>
      <c r="DMB79"/>
      <c r="DMC79"/>
      <c r="DMD79"/>
      <c r="DME79"/>
      <c r="DMF79"/>
      <c r="DMG79"/>
      <c r="DMH79"/>
      <c r="DMI79"/>
      <c r="DMJ79"/>
      <c r="DMK79"/>
      <c r="DML79"/>
      <c r="DMM79"/>
      <c r="DMN79"/>
      <c r="DMO79"/>
      <c r="DMP79"/>
      <c r="DMQ79"/>
      <c r="DMR79"/>
      <c r="DMS79"/>
      <c r="DMT79"/>
      <c r="DMU79"/>
      <c r="DMV79"/>
      <c r="DMW79"/>
      <c r="DMX79"/>
      <c r="DMY79"/>
      <c r="DMZ79"/>
      <c r="DNA79"/>
      <c r="DNB79"/>
      <c r="DNC79"/>
      <c r="DND79"/>
      <c r="DNE79"/>
      <c r="DNF79"/>
      <c r="DNG79"/>
      <c r="DNH79"/>
      <c r="DNI79"/>
      <c r="DNJ79"/>
      <c r="DNK79"/>
      <c r="DNL79"/>
      <c r="DNM79"/>
      <c r="DNN79"/>
      <c r="DNO79"/>
      <c r="DNP79"/>
      <c r="DNQ79"/>
      <c r="DNR79"/>
      <c r="DNS79"/>
      <c r="DNT79"/>
      <c r="DNU79"/>
      <c r="DNV79"/>
      <c r="DNW79"/>
      <c r="DNX79"/>
      <c r="DNY79"/>
      <c r="DNZ79"/>
      <c r="DOA79"/>
      <c r="DOB79"/>
      <c r="DOC79"/>
      <c r="DOD79"/>
      <c r="DOE79"/>
      <c r="DOF79"/>
      <c r="DOG79"/>
      <c r="DOH79"/>
      <c r="DOI79"/>
      <c r="DOJ79"/>
      <c r="DOK79"/>
      <c r="DOL79"/>
      <c r="DOM79"/>
      <c r="DON79"/>
      <c r="DOO79"/>
      <c r="DOP79"/>
      <c r="DOQ79"/>
      <c r="DOR79"/>
      <c r="DOS79"/>
      <c r="DOT79"/>
      <c r="DOU79"/>
      <c r="DOV79"/>
      <c r="DOW79"/>
      <c r="DOX79"/>
      <c r="DOY79"/>
      <c r="DOZ79"/>
      <c r="DPA79"/>
      <c r="DPB79"/>
      <c r="DPC79"/>
      <c r="DPD79"/>
      <c r="DPE79"/>
      <c r="DPF79"/>
      <c r="DPG79"/>
      <c r="DPH79"/>
      <c r="DPI79"/>
      <c r="DPJ79"/>
      <c r="DPK79"/>
      <c r="DPL79"/>
      <c r="DPM79"/>
      <c r="DPN79"/>
      <c r="DPO79"/>
      <c r="DPP79"/>
      <c r="DPQ79"/>
      <c r="DPR79"/>
      <c r="DPS79"/>
      <c r="DPT79"/>
      <c r="DPU79"/>
      <c r="DPV79"/>
      <c r="DPW79"/>
      <c r="DPX79"/>
      <c r="DPY79"/>
      <c r="DPZ79"/>
      <c r="DQA79"/>
      <c r="DQB79"/>
      <c r="DQC79"/>
      <c r="DQD79"/>
      <c r="DQE79"/>
      <c r="DQF79"/>
      <c r="DQG79"/>
      <c r="DQH79"/>
      <c r="DQI79"/>
      <c r="DQJ79"/>
      <c r="DQK79"/>
      <c r="DQL79"/>
      <c r="DQM79"/>
      <c r="DQN79"/>
      <c r="DQO79"/>
      <c r="DQP79"/>
      <c r="DQQ79"/>
      <c r="DQR79"/>
      <c r="DQS79"/>
      <c r="DQT79"/>
      <c r="DQU79"/>
      <c r="DQV79"/>
      <c r="DQW79"/>
      <c r="DQX79"/>
      <c r="DQY79"/>
      <c r="DQZ79"/>
      <c r="DRA79"/>
      <c r="DRB79"/>
      <c r="DRC79"/>
      <c r="DRD79"/>
      <c r="DRE79"/>
      <c r="DRF79"/>
      <c r="DRG79"/>
      <c r="DRH79"/>
      <c r="DRI79"/>
      <c r="DRJ79"/>
      <c r="DRK79"/>
      <c r="DRL79"/>
      <c r="DRM79"/>
      <c r="DRN79"/>
      <c r="DRO79"/>
      <c r="DRP79"/>
      <c r="DRQ79"/>
      <c r="DRR79"/>
      <c r="DRS79"/>
      <c r="DRT79"/>
      <c r="DRU79"/>
      <c r="DRV79"/>
      <c r="DRW79"/>
      <c r="DRX79"/>
      <c r="DRY79"/>
      <c r="DRZ79"/>
      <c r="DSA79"/>
      <c r="DSB79"/>
      <c r="DSC79"/>
      <c r="DSD79"/>
      <c r="DSE79"/>
      <c r="DSF79"/>
      <c r="DSG79"/>
      <c r="DSH79"/>
      <c r="DSI79"/>
      <c r="DSJ79"/>
      <c r="DSK79"/>
      <c r="DSL79"/>
      <c r="DSM79"/>
      <c r="DSN79"/>
      <c r="DSO79"/>
      <c r="DSP79"/>
      <c r="DSQ79"/>
      <c r="DSR79"/>
      <c r="DSS79"/>
      <c r="DST79"/>
      <c r="DSU79"/>
      <c r="DSV79"/>
      <c r="DSW79"/>
      <c r="DSX79"/>
      <c r="DSY79"/>
      <c r="DSZ79"/>
      <c r="DTA79"/>
      <c r="DTB79"/>
      <c r="DTC79"/>
      <c r="DTD79"/>
      <c r="DTE79"/>
      <c r="DTF79"/>
      <c r="DTG79"/>
      <c r="DTH79"/>
      <c r="DTI79"/>
      <c r="DTJ79"/>
      <c r="DTK79"/>
      <c r="DTL79"/>
      <c r="DTM79"/>
      <c r="DTN79"/>
      <c r="DTO79"/>
      <c r="DTP79"/>
      <c r="DTQ79"/>
      <c r="DTR79"/>
      <c r="DTS79"/>
      <c r="DTT79"/>
      <c r="DTU79"/>
      <c r="DTV79"/>
      <c r="DTW79"/>
      <c r="DTX79"/>
      <c r="DTY79"/>
      <c r="DTZ79"/>
      <c r="DUA79"/>
      <c r="DUB79"/>
      <c r="DUC79"/>
      <c r="DUD79"/>
      <c r="DUE79"/>
      <c r="DUF79"/>
      <c r="DUG79"/>
      <c r="DUH79"/>
      <c r="DUI79"/>
      <c r="DUJ79"/>
      <c r="DUK79"/>
      <c r="DUL79"/>
      <c r="DUM79"/>
      <c r="DUN79"/>
      <c r="DUO79"/>
      <c r="DUP79"/>
      <c r="DUQ79"/>
      <c r="DUR79"/>
      <c r="DUS79"/>
      <c r="DUT79"/>
      <c r="DUU79"/>
      <c r="DUV79"/>
      <c r="DUW79"/>
      <c r="DUX79"/>
      <c r="DUY79"/>
      <c r="DUZ79"/>
      <c r="DVA79"/>
      <c r="DVB79"/>
      <c r="DVC79"/>
      <c r="DVD79"/>
      <c r="DVE79"/>
      <c r="DVF79"/>
      <c r="DVG79"/>
      <c r="DVH79"/>
      <c r="DVI79"/>
      <c r="DVJ79"/>
      <c r="DVK79"/>
      <c r="DVL79"/>
      <c r="DVM79"/>
      <c r="DVN79"/>
      <c r="DVO79"/>
      <c r="DVP79"/>
      <c r="DVQ79"/>
      <c r="DVR79"/>
      <c r="DVS79"/>
      <c r="DVT79"/>
      <c r="DVU79"/>
      <c r="DVV79"/>
      <c r="DVW79"/>
      <c r="DVX79"/>
      <c r="DVY79"/>
      <c r="DVZ79"/>
      <c r="DWA79"/>
      <c r="DWB79"/>
      <c r="DWC79"/>
      <c r="DWD79"/>
      <c r="DWE79"/>
      <c r="DWF79"/>
      <c r="DWG79"/>
      <c r="DWH79"/>
      <c r="DWI79"/>
      <c r="DWJ79"/>
      <c r="DWK79"/>
      <c r="DWL79"/>
      <c r="DWM79"/>
      <c r="DWN79"/>
      <c r="DWO79"/>
      <c r="DWP79"/>
      <c r="DWQ79"/>
      <c r="DWR79"/>
      <c r="DWS79"/>
      <c r="DWT79"/>
      <c r="DWU79"/>
      <c r="DWV79"/>
      <c r="DWW79"/>
      <c r="DWX79"/>
      <c r="DWY79"/>
      <c r="DWZ79"/>
      <c r="DXA79"/>
      <c r="DXB79"/>
      <c r="DXC79"/>
      <c r="DXD79"/>
      <c r="DXE79"/>
      <c r="DXF79"/>
      <c r="DXG79"/>
      <c r="DXH79"/>
      <c r="DXI79"/>
      <c r="DXJ79"/>
      <c r="DXK79"/>
      <c r="DXL79"/>
      <c r="DXM79"/>
      <c r="DXN79"/>
      <c r="DXO79"/>
      <c r="DXP79"/>
      <c r="DXQ79"/>
      <c r="DXR79"/>
      <c r="DXS79"/>
      <c r="DXT79"/>
      <c r="DXU79"/>
      <c r="DXV79"/>
      <c r="DXW79"/>
      <c r="DXX79"/>
      <c r="DXY79"/>
      <c r="DXZ79"/>
      <c r="DYA79"/>
      <c r="DYB79"/>
      <c r="DYC79"/>
      <c r="DYD79"/>
      <c r="DYE79"/>
      <c r="DYF79"/>
      <c r="DYG79"/>
      <c r="DYH79"/>
      <c r="DYI79"/>
      <c r="DYJ79"/>
      <c r="DYK79"/>
      <c r="DYL79"/>
      <c r="DYM79"/>
      <c r="DYN79"/>
      <c r="DYO79"/>
      <c r="DYP79"/>
      <c r="DYQ79"/>
      <c r="DYR79"/>
      <c r="DYS79"/>
      <c r="DYT79"/>
      <c r="DYU79"/>
      <c r="DYV79"/>
      <c r="DYW79"/>
      <c r="DYX79"/>
      <c r="DYY79"/>
      <c r="DYZ79"/>
      <c r="DZA79"/>
      <c r="DZB79"/>
      <c r="DZC79"/>
      <c r="DZD79"/>
      <c r="DZE79"/>
      <c r="DZF79"/>
      <c r="DZG79"/>
      <c r="DZH79"/>
      <c r="DZI79"/>
      <c r="DZJ79"/>
      <c r="DZK79"/>
      <c r="DZL79"/>
      <c r="DZM79"/>
      <c r="DZN79"/>
      <c r="DZO79"/>
      <c r="DZP79"/>
      <c r="DZQ79"/>
      <c r="DZR79"/>
      <c r="DZS79"/>
      <c r="DZT79"/>
      <c r="DZU79"/>
      <c r="DZV79"/>
      <c r="DZW79"/>
      <c r="DZX79"/>
      <c r="DZY79"/>
      <c r="DZZ79"/>
      <c r="EAA79"/>
      <c r="EAB79"/>
      <c r="EAC79"/>
      <c r="EAD79"/>
      <c r="EAE79"/>
      <c r="EAF79"/>
      <c r="EAG79"/>
      <c r="EAH79"/>
      <c r="EAI79"/>
      <c r="EAJ79"/>
      <c r="EAK79"/>
      <c r="EAL79"/>
      <c r="EAM79"/>
      <c r="EAN79"/>
      <c r="EAO79"/>
      <c r="EAP79"/>
      <c r="EAQ79"/>
      <c r="EAR79"/>
      <c r="EAS79"/>
      <c r="EAT79"/>
      <c r="EAU79"/>
      <c r="EAV79"/>
      <c r="EAW79"/>
      <c r="EAX79"/>
      <c r="EAY79"/>
      <c r="EAZ79"/>
      <c r="EBA79"/>
      <c r="EBB79"/>
      <c r="EBC79"/>
      <c r="EBD79"/>
      <c r="EBE79"/>
      <c r="EBF79"/>
      <c r="EBG79"/>
      <c r="EBH79"/>
      <c r="EBI79"/>
      <c r="EBJ79"/>
      <c r="EBK79"/>
      <c r="EBL79"/>
      <c r="EBM79"/>
      <c r="EBN79"/>
      <c r="EBO79"/>
      <c r="EBP79"/>
      <c r="EBQ79"/>
      <c r="EBR79"/>
      <c r="EBS79"/>
      <c r="EBT79"/>
      <c r="EBU79"/>
      <c r="EBV79"/>
      <c r="EBW79"/>
      <c r="EBX79"/>
      <c r="EBY79"/>
      <c r="EBZ79"/>
      <c r="ECA79"/>
      <c r="ECB79"/>
      <c r="ECC79"/>
      <c r="ECD79"/>
      <c r="ECE79"/>
      <c r="ECF79"/>
      <c r="ECG79"/>
      <c r="ECH79"/>
      <c r="ECI79"/>
      <c r="ECJ79"/>
      <c r="ECK79"/>
      <c r="ECL79"/>
      <c r="ECM79"/>
      <c r="ECN79"/>
      <c r="ECO79"/>
      <c r="ECP79"/>
      <c r="ECQ79"/>
      <c r="ECR79"/>
      <c r="ECS79"/>
      <c r="ECT79"/>
      <c r="ECU79"/>
      <c r="ECV79"/>
      <c r="ECW79"/>
      <c r="ECX79"/>
      <c r="ECY79"/>
      <c r="ECZ79"/>
      <c r="EDA79"/>
      <c r="EDB79"/>
      <c r="EDC79"/>
      <c r="EDD79"/>
      <c r="EDE79"/>
      <c r="EDF79"/>
      <c r="EDG79"/>
      <c r="EDH79"/>
      <c r="EDI79"/>
      <c r="EDJ79"/>
      <c r="EDK79"/>
      <c r="EDL79"/>
      <c r="EDM79"/>
      <c r="EDN79"/>
      <c r="EDO79"/>
      <c r="EDP79"/>
      <c r="EDQ79"/>
      <c r="EDR79"/>
      <c r="EDS79"/>
      <c r="EDT79"/>
      <c r="EDU79"/>
      <c r="EDV79"/>
      <c r="EDW79"/>
      <c r="EDX79"/>
      <c r="EDY79"/>
      <c r="EDZ79"/>
      <c r="EEA79"/>
      <c r="EEB79"/>
      <c r="EEC79"/>
      <c r="EED79"/>
      <c r="EEE79"/>
      <c r="EEF79"/>
      <c r="EEG79"/>
      <c r="EEH79"/>
      <c r="EEI79"/>
      <c r="EEJ79"/>
      <c r="EEK79"/>
      <c r="EEL79"/>
      <c r="EEM79"/>
      <c r="EEN79"/>
      <c r="EEO79"/>
      <c r="EEP79"/>
      <c r="EEQ79"/>
      <c r="EER79"/>
      <c r="EES79"/>
      <c r="EET79"/>
      <c r="EEU79"/>
      <c r="EEV79"/>
      <c r="EEW79"/>
      <c r="EEX79"/>
      <c r="EEY79"/>
      <c r="EEZ79"/>
      <c r="EFA79"/>
      <c r="EFB79"/>
      <c r="EFC79"/>
      <c r="EFD79"/>
      <c r="EFE79"/>
      <c r="EFF79"/>
      <c r="EFG79"/>
      <c r="EFH79"/>
      <c r="EFI79"/>
      <c r="EFJ79"/>
      <c r="EFK79"/>
      <c r="EFL79"/>
      <c r="EFM79"/>
      <c r="EFN79"/>
      <c r="EFO79"/>
      <c r="EFP79"/>
      <c r="EFQ79"/>
      <c r="EFR79"/>
      <c r="EFS79"/>
      <c r="EFT79"/>
      <c r="EFU79"/>
      <c r="EFV79"/>
      <c r="EFW79"/>
      <c r="EFX79"/>
      <c r="EFY79"/>
      <c r="EFZ79"/>
      <c r="EGA79"/>
      <c r="EGB79"/>
      <c r="EGC79"/>
      <c r="EGD79"/>
      <c r="EGE79"/>
      <c r="EGF79"/>
      <c r="EGG79"/>
      <c r="EGH79"/>
      <c r="EGI79"/>
      <c r="EGJ79"/>
      <c r="EGK79"/>
      <c r="EGL79"/>
      <c r="EGM79"/>
      <c r="EGN79"/>
      <c r="EGO79"/>
      <c r="EGP79"/>
      <c r="EGQ79"/>
      <c r="EGR79"/>
      <c r="EGS79"/>
      <c r="EGT79"/>
      <c r="EGU79"/>
      <c r="EGV79"/>
      <c r="EGW79"/>
      <c r="EGX79"/>
      <c r="EGY79"/>
      <c r="EGZ79"/>
      <c r="EHA79"/>
      <c r="EHB79"/>
      <c r="EHC79"/>
      <c r="EHD79"/>
      <c r="EHE79"/>
      <c r="EHF79"/>
      <c r="EHG79"/>
      <c r="EHH79"/>
      <c r="EHI79"/>
      <c r="EHJ79"/>
      <c r="EHK79"/>
      <c r="EHL79"/>
      <c r="EHM79"/>
      <c r="EHN79"/>
      <c r="EHO79"/>
      <c r="EHP79"/>
      <c r="EHQ79"/>
      <c r="EHR79"/>
      <c r="EHS79"/>
      <c r="EHT79"/>
      <c r="EHU79"/>
      <c r="EHV79"/>
      <c r="EHW79"/>
      <c r="EHX79"/>
      <c r="EHY79"/>
      <c r="EHZ79"/>
      <c r="EIA79"/>
      <c r="EIB79"/>
      <c r="EIC79"/>
      <c r="EID79"/>
      <c r="EIE79"/>
      <c r="EIF79"/>
      <c r="EIG79"/>
      <c r="EIH79"/>
      <c r="EII79"/>
      <c r="EIJ79"/>
      <c r="EIK79"/>
      <c r="EIL79"/>
      <c r="EIM79"/>
      <c r="EIN79"/>
      <c r="EIO79"/>
      <c r="EIP79"/>
      <c r="EIQ79"/>
      <c r="EIR79"/>
      <c r="EIS79"/>
      <c r="EIT79"/>
      <c r="EIU79"/>
      <c r="EIV79"/>
      <c r="EIW79"/>
      <c r="EIX79"/>
      <c r="EIY79"/>
      <c r="EIZ79"/>
      <c r="EJA79"/>
      <c r="EJB79"/>
      <c r="EJC79"/>
      <c r="EJD79"/>
      <c r="EJE79"/>
      <c r="EJF79"/>
      <c r="EJG79"/>
      <c r="EJH79"/>
      <c r="EJI79"/>
      <c r="EJJ79"/>
      <c r="EJK79"/>
      <c r="EJL79"/>
      <c r="EJM79"/>
      <c r="EJN79"/>
      <c r="EJO79"/>
      <c r="EJP79"/>
      <c r="EJQ79"/>
      <c r="EJR79"/>
      <c r="EJS79"/>
      <c r="EJT79"/>
      <c r="EJU79"/>
      <c r="EJV79"/>
      <c r="EJW79"/>
      <c r="EJX79"/>
      <c r="EJY79"/>
      <c r="EJZ79"/>
      <c r="EKA79"/>
      <c r="EKB79"/>
      <c r="EKC79"/>
      <c r="EKD79"/>
      <c r="EKE79"/>
      <c r="EKF79"/>
      <c r="EKG79"/>
      <c r="EKH79"/>
      <c r="EKI79"/>
      <c r="EKJ79"/>
      <c r="EKK79"/>
      <c r="EKL79"/>
      <c r="EKM79"/>
      <c r="EKN79"/>
      <c r="EKO79"/>
      <c r="EKP79"/>
      <c r="EKQ79"/>
      <c r="EKR79"/>
      <c r="EKS79"/>
      <c r="EKT79"/>
      <c r="EKU79"/>
      <c r="EKV79"/>
      <c r="EKW79"/>
      <c r="EKX79"/>
      <c r="EKY79"/>
      <c r="EKZ79"/>
      <c r="ELA79"/>
      <c r="ELB79"/>
      <c r="ELC79"/>
      <c r="ELD79"/>
      <c r="ELE79"/>
      <c r="ELF79"/>
      <c r="ELG79"/>
      <c r="ELH79"/>
      <c r="ELI79"/>
      <c r="ELJ79"/>
      <c r="ELK79"/>
      <c r="ELL79"/>
      <c r="ELM79"/>
      <c r="ELN79"/>
      <c r="ELO79"/>
      <c r="ELP79"/>
      <c r="ELQ79"/>
      <c r="ELR79"/>
      <c r="ELS79"/>
      <c r="ELT79"/>
      <c r="ELU79"/>
      <c r="ELV79"/>
      <c r="ELW79"/>
      <c r="ELX79"/>
      <c r="ELY79"/>
      <c r="ELZ79"/>
      <c r="EMA79"/>
      <c r="EMB79"/>
      <c r="EMC79"/>
      <c r="EMD79"/>
      <c r="EME79"/>
      <c r="EMF79"/>
      <c r="EMG79"/>
      <c r="EMH79"/>
      <c r="EMI79"/>
      <c r="EMJ79"/>
      <c r="EMK79"/>
      <c r="EML79"/>
      <c r="EMM79"/>
      <c r="EMN79"/>
      <c r="EMO79"/>
      <c r="EMP79"/>
      <c r="EMQ79"/>
      <c r="EMR79"/>
      <c r="EMS79"/>
      <c r="EMT79"/>
      <c r="EMU79"/>
      <c r="EMV79"/>
      <c r="EMW79"/>
      <c r="EMX79"/>
      <c r="EMY79"/>
      <c r="EMZ79"/>
      <c r="ENA79"/>
      <c r="ENB79"/>
      <c r="ENC79"/>
      <c r="END79"/>
      <c r="ENE79"/>
      <c r="ENF79"/>
      <c r="ENG79"/>
      <c r="ENH79"/>
      <c r="ENI79"/>
      <c r="ENJ79"/>
      <c r="ENK79"/>
      <c r="ENL79"/>
      <c r="ENM79"/>
      <c r="ENN79"/>
      <c r="ENO79"/>
      <c r="ENP79"/>
      <c r="ENQ79"/>
      <c r="ENR79"/>
      <c r="ENS79"/>
      <c r="ENT79"/>
      <c r="ENU79"/>
      <c r="ENV79"/>
      <c r="ENW79"/>
      <c r="ENX79"/>
      <c r="ENY79"/>
      <c r="ENZ79"/>
      <c r="EOA79"/>
      <c r="EOB79"/>
      <c r="EOC79"/>
      <c r="EOD79"/>
      <c r="EOE79"/>
      <c r="EOF79"/>
      <c r="EOG79"/>
      <c r="EOH79"/>
      <c r="EOI79"/>
      <c r="EOJ79"/>
      <c r="EOK79"/>
      <c r="EOL79"/>
      <c r="EOM79"/>
      <c r="EON79"/>
      <c r="EOO79"/>
      <c r="EOP79"/>
      <c r="EOQ79"/>
      <c r="EOR79"/>
      <c r="EOS79"/>
      <c r="EOT79"/>
      <c r="EOU79"/>
      <c r="EOV79"/>
      <c r="EOW79"/>
      <c r="EOX79"/>
      <c r="EOY79"/>
      <c r="EOZ79"/>
      <c r="EPA79"/>
      <c r="EPB79"/>
      <c r="EPC79"/>
      <c r="EPD79"/>
      <c r="EPE79"/>
      <c r="EPF79"/>
      <c r="EPG79"/>
      <c r="EPH79"/>
      <c r="EPI79"/>
      <c r="EPJ79"/>
      <c r="EPK79"/>
      <c r="EPL79"/>
      <c r="EPM79"/>
      <c r="EPN79"/>
      <c r="EPO79"/>
      <c r="EPP79"/>
      <c r="EPQ79"/>
      <c r="EPR79"/>
      <c r="EPS79"/>
      <c r="EPT79"/>
      <c r="EPU79"/>
      <c r="EPV79"/>
      <c r="EPW79"/>
      <c r="EPX79"/>
      <c r="EPY79"/>
      <c r="EPZ79"/>
      <c r="EQA79"/>
      <c r="EQB79"/>
      <c r="EQC79"/>
      <c r="EQD79"/>
      <c r="EQE79"/>
      <c r="EQF79"/>
      <c r="EQG79"/>
      <c r="EQH79"/>
      <c r="EQI79"/>
      <c r="EQJ79"/>
      <c r="EQK79"/>
      <c r="EQL79"/>
      <c r="EQM79"/>
      <c r="EQN79"/>
      <c r="EQO79"/>
      <c r="EQP79"/>
      <c r="EQQ79"/>
      <c r="EQR79"/>
      <c r="EQS79"/>
      <c r="EQT79"/>
      <c r="EQU79"/>
      <c r="EQV79"/>
      <c r="EQW79"/>
      <c r="EQX79"/>
      <c r="EQY79"/>
      <c r="EQZ79"/>
      <c r="ERA79"/>
      <c r="ERB79"/>
      <c r="ERC79"/>
      <c r="ERD79"/>
      <c r="ERE79"/>
      <c r="ERF79"/>
      <c r="ERG79"/>
      <c r="ERH79"/>
      <c r="ERI79"/>
      <c r="ERJ79"/>
      <c r="ERK79"/>
      <c r="ERL79"/>
      <c r="ERM79"/>
      <c r="ERN79"/>
      <c r="ERO79"/>
      <c r="ERP79"/>
      <c r="ERQ79"/>
      <c r="ERR79"/>
      <c r="ERS79"/>
      <c r="ERT79"/>
      <c r="ERU79"/>
      <c r="ERV79"/>
      <c r="ERW79"/>
      <c r="ERX79"/>
      <c r="ERY79"/>
      <c r="ERZ79"/>
      <c r="ESA79"/>
      <c r="ESB79"/>
      <c r="ESC79"/>
      <c r="ESD79"/>
      <c r="ESE79"/>
      <c r="ESF79"/>
      <c r="ESG79"/>
      <c r="ESH79"/>
      <c r="ESI79"/>
      <c r="ESJ79"/>
      <c r="ESK79"/>
      <c r="ESL79"/>
      <c r="ESM79"/>
      <c r="ESN79"/>
      <c r="ESO79"/>
      <c r="ESP79"/>
      <c r="ESQ79"/>
      <c r="ESR79"/>
      <c r="ESS79"/>
      <c r="EST79"/>
      <c r="ESU79"/>
      <c r="ESV79"/>
      <c r="ESW79"/>
      <c r="ESX79"/>
      <c r="ESY79"/>
      <c r="ESZ79"/>
      <c r="ETA79"/>
      <c r="ETB79"/>
      <c r="ETC79"/>
      <c r="ETD79"/>
      <c r="ETE79"/>
      <c r="ETF79"/>
      <c r="ETG79"/>
      <c r="ETH79"/>
      <c r="ETI79"/>
      <c r="ETJ79"/>
      <c r="ETK79"/>
      <c r="ETL79"/>
      <c r="ETM79"/>
      <c r="ETN79"/>
      <c r="ETO79"/>
      <c r="ETP79"/>
      <c r="ETQ79"/>
      <c r="ETR79"/>
      <c r="ETS79"/>
      <c r="ETT79"/>
      <c r="ETU79"/>
      <c r="ETV79"/>
      <c r="ETW79"/>
      <c r="ETX79"/>
      <c r="ETY79"/>
      <c r="ETZ79"/>
      <c r="EUA79"/>
      <c r="EUB79"/>
      <c r="EUC79"/>
      <c r="EUD79"/>
      <c r="EUE79"/>
      <c r="EUF79"/>
      <c r="EUG79"/>
      <c r="EUH79"/>
      <c r="EUI79"/>
      <c r="EUJ79"/>
      <c r="EUK79"/>
      <c r="EUL79"/>
      <c r="EUM79"/>
      <c r="EUN79"/>
      <c r="EUO79"/>
      <c r="EUP79"/>
      <c r="EUQ79"/>
      <c r="EUR79"/>
      <c r="EUS79"/>
      <c r="EUT79"/>
      <c r="EUU79"/>
      <c r="EUV79"/>
      <c r="EUW79"/>
      <c r="EUX79"/>
      <c r="EUY79"/>
      <c r="EUZ79"/>
      <c r="EVA79"/>
      <c r="EVB79"/>
      <c r="EVC79"/>
      <c r="EVD79"/>
      <c r="EVE79"/>
      <c r="EVF79"/>
      <c r="EVG79"/>
      <c r="EVH79"/>
      <c r="EVI79"/>
      <c r="EVJ79"/>
      <c r="EVK79"/>
      <c r="EVL79"/>
      <c r="EVM79"/>
      <c r="EVN79"/>
      <c r="EVO79"/>
      <c r="EVP79"/>
      <c r="EVQ79"/>
      <c r="EVR79"/>
      <c r="EVS79"/>
      <c r="EVT79"/>
      <c r="EVU79"/>
      <c r="EVV79"/>
      <c r="EVW79"/>
      <c r="EVX79"/>
      <c r="EVY79"/>
      <c r="EVZ79"/>
      <c r="EWA79"/>
      <c r="EWB79"/>
      <c r="EWC79"/>
      <c r="EWD79"/>
      <c r="EWE79"/>
      <c r="EWF79"/>
      <c r="EWG79"/>
      <c r="EWH79"/>
      <c r="EWI79"/>
      <c r="EWJ79"/>
      <c r="EWK79"/>
      <c r="EWL79"/>
      <c r="EWM79"/>
      <c r="EWN79"/>
      <c r="EWO79"/>
      <c r="EWP79"/>
      <c r="EWQ79"/>
      <c r="EWR79"/>
      <c r="EWS79"/>
      <c r="EWT79"/>
      <c r="EWU79"/>
      <c r="EWV79"/>
      <c r="EWW79"/>
      <c r="EWX79"/>
      <c r="EWY79"/>
      <c r="EWZ79"/>
      <c r="EXA79"/>
      <c r="EXB79"/>
      <c r="EXC79"/>
      <c r="EXD79"/>
      <c r="EXE79"/>
      <c r="EXF79"/>
      <c r="EXG79"/>
      <c r="EXH79"/>
      <c r="EXI79"/>
      <c r="EXJ79"/>
      <c r="EXK79"/>
      <c r="EXL79"/>
      <c r="EXM79"/>
      <c r="EXN79"/>
      <c r="EXO79"/>
      <c r="EXP79"/>
      <c r="EXQ79"/>
      <c r="EXR79"/>
      <c r="EXS79"/>
      <c r="EXT79"/>
      <c r="EXU79"/>
      <c r="EXV79"/>
      <c r="EXW79"/>
      <c r="EXX79"/>
      <c r="EXY79"/>
      <c r="EXZ79"/>
      <c r="EYA79"/>
      <c r="EYB79"/>
      <c r="EYC79"/>
      <c r="EYD79"/>
      <c r="EYE79"/>
      <c r="EYF79"/>
      <c r="EYG79"/>
      <c r="EYH79"/>
      <c r="EYI79"/>
      <c r="EYJ79"/>
      <c r="EYK79"/>
      <c r="EYL79"/>
      <c r="EYM79"/>
      <c r="EYN79"/>
      <c r="EYO79"/>
      <c r="EYP79"/>
      <c r="EYQ79"/>
      <c r="EYR79"/>
      <c r="EYS79"/>
      <c r="EYT79"/>
      <c r="EYU79"/>
      <c r="EYV79"/>
      <c r="EYW79"/>
      <c r="EYX79"/>
      <c r="EYY79"/>
      <c r="EYZ79"/>
      <c r="EZA79"/>
      <c r="EZB79"/>
      <c r="EZC79"/>
      <c r="EZD79"/>
      <c r="EZE79"/>
      <c r="EZF79"/>
      <c r="EZG79"/>
      <c r="EZH79"/>
      <c r="EZI79"/>
      <c r="EZJ79"/>
      <c r="EZK79"/>
      <c r="EZL79"/>
      <c r="EZM79"/>
      <c r="EZN79"/>
      <c r="EZO79"/>
      <c r="EZP79"/>
      <c r="EZQ79"/>
      <c r="EZR79"/>
      <c r="EZS79"/>
      <c r="EZT79"/>
      <c r="EZU79"/>
      <c r="EZV79"/>
      <c r="EZW79"/>
      <c r="EZX79"/>
      <c r="EZY79"/>
      <c r="EZZ79"/>
      <c r="FAA79"/>
      <c r="FAB79"/>
      <c r="FAC79"/>
      <c r="FAD79"/>
      <c r="FAE79"/>
      <c r="FAF79"/>
      <c r="FAG79"/>
      <c r="FAH79"/>
      <c r="FAI79"/>
      <c r="FAJ79"/>
      <c r="FAK79"/>
      <c r="FAL79"/>
      <c r="FAM79"/>
      <c r="FAN79"/>
      <c r="FAO79"/>
      <c r="FAP79"/>
      <c r="FAQ79"/>
      <c r="FAR79"/>
      <c r="FAS79"/>
      <c r="FAT79"/>
      <c r="FAU79"/>
      <c r="FAV79"/>
      <c r="FAW79"/>
      <c r="FAX79"/>
      <c r="FAY79"/>
      <c r="FAZ79"/>
      <c r="FBA79"/>
      <c r="FBB79"/>
      <c r="FBC79"/>
      <c r="FBD79"/>
      <c r="FBE79"/>
      <c r="FBF79"/>
      <c r="FBG79"/>
      <c r="FBH79"/>
      <c r="FBI79"/>
      <c r="FBJ79"/>
      <c r="FBK79"/>
      <c r="FBL79"/>
      <c r="FBM79"/>
      <c r="FBN79"/>
      <c r="FBO79"/>
      <c r="FBP79"/>
      <c r="FBQ79"/>
      <c r="FBR79"/>
      <c r="FBS79"/>
      <c r="FBT79"/>
      <c r="FBU79"/>
      <c r="FBV79"/>
      <c r="FBW79"/>
      <c r="FBX79"/>
      <c r="FBY79"/>
      <c r="FBZ79"/>
      <c r="FCA79"/>
      <c r="FCB79"/>
      <c r="FCC79"/>
      <c r="FCD79"/>
      <c r="FCE79"/>
      <c r="FCF79"/>
      <c r="FCG79"/>
      <c r="FCH79"/>
      <c r="FCI79"/>
      <c r="FCJ79"/>
      <c r="FCK79"/>
      <c r="FCL79"/>
      <c r="FCM79"/>
      <c r="FCN79"/>
      <c r="FCO79"/>
      <c r="FCP79"/>
      <c r="FCQ79"/>
      <c r="FCR79"/>
      <c r="FCS79"/>
      <c r="FCT79"/>
      <c r="FCU79"/>
      <c r="FCV79"/>
      <c r="FCW79"/>
      <c r="FCX79"/>
      <c r="FCY79"/>
      <c r="FCZ79"/>
      <c r="FDA79"/>
      <c r="FDB79"/>
      <c r="FDC79"/>
      <c r="FDD79"/>
      <c r="FDE79"/>
      <c r="FDF79"/>
      <c r="FDG79"/>
      <c r="FDH79"/>
      <c r="FDI79"/>
      <c r="FDJ79"/>
      <c r="FDK79"/>
      <c r="FDL79"/>
      <c r="FDM79"/>
      <c r="FDN79"/>
      <c r="FDO79"/>
      <c r="FDP79"/>
      <c r="FDQ79"/>
      <c r="FDR79"/>
      <c r="FDS79"/>
      <c r="FDT79"/>
      <c r="FDU79"/>
      <c r="FDV79"/>
      <c r="FDW79"/>
      <c r="FDX79"/>
      <c r="FDY79"/>
      <c r="FDZ79"/>
      <c r="FEA79"/>
      <c r="FEB79"/>
      <c r="FEC79"/>
      <c r="FED79"/>
      <c r="FEE79"/>
      <c r="FEF79"/>
      <c r="FEG79"/>
      <c r="FEH79"/>
      <c r="FEI79"/>
      <c r="FEJ79"/>
      <c r="FEK79"/>
      <c r="FEL79"/>
      <c r="FEM79"/>
      <c r="FEN79"/>
      <c r="FEO79"/>
      <c r="FEP79"/>
      <c r="FEQ79"/>
      <c r="FER79"/>
      <c r="FES79"/>
      <c r="FET79"/>
      <c r="FEU79"/>
      <c r="FEV79"/>
      <c r="FEW79"/>
      <c r="FEX79"/>
      <c r="FEY79"/>
      <c r="FEZ79"/>
      <c r="FFA79"/>
      <c r="FFB79"/>
      <c r="FFC79"/>
      <c r="FFD79"/>
      <c r="FFE79"/>
      <c r="FFF79"/>
      <c r="FFG79"/>
      <c r="FFH79"/>
      <c r="FFI79"/>
      <c r="FFJ79"/>
      <c r="FFK79"/>
      <c r="FFL79"/>
      <c r="FFM79"/>
      <c r="FFN79"/>
      <c r="FFO79"/>
      <c r="FFP79"/>
      <c r="FFQ79"/>
      <c r="FFR79"/>
      <c r="FFS79"/>
      <c r="FFT79"/>
      <c r="FFU79"/>
      <c r="FFV79"/>
      <c r="FFW79"/>
      <c r="FFX79"/>
      <c r="FFY79"/>
      <c r="FFZ79"/>
      <c r="FGA79"/>
      <c r="FGB79"/>
      <c r="FGC79"/>
      <c r="FGD79"/>
      <c r="FGE79"/>
      <c r="FGF79"/>
      <c r="FGG79"/>
      <c r="FGH79"/>
      <c r="FGI79"/>
      <c r="FGJ79"/>
      <c r="FGK79"/>
      <c r="FGL79"/>
      <c r="FGM79"/>
      <c r="FGN79"/>
      <c r="FGO79"/>
      <c r="FGP79"/>
      <c r="FGQ79"/>
      <c r="FGR79"/>
      <c r="FGS79"/>
      <c r="FGT79"/>
      <c r="FGU79"/>
      <c r="FGV79"/>
      <c r="FGW79"/>
      <c r="FGX79"/>
      <c r="FGY79"/>
      <c r="FGZ79"/>
      <c r="FHA79"/>
      <c r="FHB79"/>
      <c r="FHC79"/>
      <c r="FHD79"/>
      <c r="FHE79"/>
      <c r="FHF79"/>
      <c r="FHG79"/>
      <c r="FHH79"/>
      <c r="FHI79"/>
      <c r="FHJ79"/>
      <c r="FHK79"/>
      <c r="FHL79"/>
      <c r="FHM79"/>
      <c r="FHN79"/>
      <c r="FHO79"/>
      <c r="FHP79"/>
      <c r="FHQ79"/>
      <c r="FHR79"/>
      <c r="FHS79"/>
      <c r="FHT79"/>
      <c r="FHU79"/>
      <c r="FHV79"/>
      <c r="FHW79"/>
      <c r="FHX79"/>
      <c r="FHY79"/>
      <c r="FHZ79"/>
      <c r="FIA79"/>
      <c r="FIB79"/>
      <c r="FIC79"/>
      <c r="FID79"/>
      <c r="FIE79"/>
      <c r="FIF79"/>
      <c r="FIG79"/>
      <c r="FIH79"/>
      <c r="FII79"/>
      <c r="FIJ79"/>
      <c r="FIK79"/>
      <c r="FIL79"/>
      <c r="FIM79"/>
      <c r="FIN79"/>
      <c r="FIO79"/>
      <c r="FIP79"/>
      <c r="FIQ79"/>
      <c r="FIR79"/>
      <c r="FIS79"/>
      <c r="FIT79"/>
      <c r="FIU79"/>
      <c r="FIV79"/>
      <c r="FIW79"/>
      <c r="FIX79"/>
      <c r="FIY79"/>
      <c r="FIZ79"/>
      <c r="FJA79"/>
      <c r="FJB79"/>
      <c r="FJC79"/>
      <c r="FJD79"/>
      <c r="FJE79"/>
      <c r="FJF79"/>
      <c r="FJG79"/>
      <c r="FJH79"/>
      <c r="FJI79"/>
      <c r="FJJ79"/>
      <c r="FJK79"/>
      <c r="FJL79"/>
      <c r="FJM79"/>
      <c r="FJN79"/>
      <c r="FJO79"/>
      <c r="FJP79"/>
      <c r="FJQ79"/>
      <c r="FJR79"/>
      <c r="FJS79"/>
      <c r="FJT79"/>
      <c r="FJU79"/>
      <c r="FJV79"/>
      <c r="FJW79"/>
      <c r="FJX79"/>
      <c r="FJY79"/>
      <c r="FJZ79"/>
      <c r="FKA79"/>
      <c r="FKB79"/>
      <c r="FKC79"/>
      <c r="FKD79"/>
      <c r="FKE79"/>
      <c r="FKF79"/>
      <c r="FKG79"/>
      <c r="FKH79"/>
      <c r="FKI79"/>
      <c r="FKJ79"/>
      <c r="FKK79"/>
      <c r="FKL79"/>
      <c r="FKM79"/>
      <c r="FKN79"/>
      <c r="FKO79"/>
      <c r="FKP79"/>
      <c r="FKQ79"/>
      <c r="FKR79"/>
      <c r="FKS79"/>
      <c r="FKT79"/>
      <c r="FKU79"/>
      <c r="FKV79"/>
      <c r="FKW79"/>
      <c r="FKX79"/>
      <c r="FKY79"/>
      <c r="FKZ79"/>
      <c r="FLA79"/>
      <c r="FLB79"/>
      <c r="FLC79"/>
      <c r="FLD79"/>
      <c r="FLE79"/>
      <c r="FLF79"/>
      <c r="FLG79"/>
      <c r="FLH79"/>
      <c r="FLI79"/>
      <c r="FLJ79"/>
      <c r="FLK79"/>
      <c r="FLL79"/>
      <c r="FLM79"/>
      <c r="FLN79"/>
      <c r="FLO79"/>
      <c r="FLP79"/>
      <c r="FLQ79"/>
      <c r="FLR79"/>
      <c r="FLS79"/>
      <c r="FLT79"/>
      <c r="FLU79"/>
      <c r="FLV79"/>
      <c r="FLW79"/>
      <c r="FLX79"/>
      <c r="FLY79"/>
      <c r="FLZ79"/>
      <c r="FMA79"/>
      <c r="FMB79"/>
      <c r="FMC79"/>
      <c r="FMD79"/>
      <c r="FME79"/>
      <c r="FMF79"/>
      <c r="FMG79"/>
      <c r="FMH79"/>
      <c r="FMI79"/>
      <c r="FMJ79"/>
      <c r="FMK79"/>
      <c r="FML79"/>
      <c r="FMM79"/>
      <c r="FMN79"/>
      <c r="FMO79"/>
      <c r="FMP79"/>
      <c r="FMQ79"/>
      <c r="FMR79"/>
      <c r="FMS79"/>
      <c r="FMT79"/>
      <c r="FMU79"/>
      <c r="FMV79"/>
      <c r="FMW79"/>
      <c r="FMX79"/>
      <c r="FMY79"/>
      <c r="FMZ79"/>
      <c r="FNA79"/>
      <c r="FNB79"/>
      <c r="FNC79"/>
      <c r="FND79"/>
      <c r="FNE79"/>
      <c r="FNF79"/>
      <c r="FNG79"/>
      <c r="FNH79"/>
      <c r="FNI79"/>
      <c r="FNJ79"/>
      <c r="FNK79"/>
      <c r="FNL79"/>
      <c r="FNM79"/>
      <c r="FNN79"/>
      <c r="FNO79"/>
      <c r="FNP79"/>
      <c r="FNQ79"/>
      <c r="FNR79"/>
      <c r="FNS79"/>
      <c r="FNT79"/>
      <c r="FNU79"/>
      <c r="FNV79"/>
      <c r="FNW79"/>
      <c r="FNX79"/>
      <c r="FNY79"/>
      <c r="FNZ79"/>
      <c r="FOA79"/>
      <c r="FOB79"/>
      <c r="FOC79"/>
      <c r="FOD79"/>
      <c r="FOE79"/>
      <c r="FOF79"/>
      <c r="FOG79"/>
      <c r="FOH79"/>
      <c r="FOI79"/>
      <c r="FOJ79"/>
      <c r="FOK79"/>
      <c r="FOL79"/>
      <c r="FOM79"/>
      <c r="FON79"/>
      <c r="FOO79"/>
      <c r="FOP79"/>
      <c r="FOQ79"/>
      <c r="FOR79"/>
      <c r="FOS79"/>
      <c r="FOT79"/>
      <c r="FOU79"/>
      <c r="FOV79"/>
      <c r="FOW79"/>
      <c r="FOX79"/>
      <c r="FOY79"/>
      <c r="FOZ79"/>
      <c r="FPA79"/>
      <c r="FPB79"/>
      <c r="FPC79"/>
      <c r="FPD79"/>
      <c r="FPE79"/>
      <c r="FPF79"/>
      <c r="FPG79"/>
      <c r="FPH79"/>
      <c r="FPI79"/>
      <c r="FPJ79"/>
      <c r="FPK79"/>
      <c r="FPL79"/>
      <c r="FPM79"/>
      <c r="FPN79"/>
      <c r="FPO79"/>
      <c r="FPP79"/>
      <c r="FPQ79"/>
      <c r="FPR79"/>
      <c r="FPS79"/>
      <c r="FPT79"/>
      <c r="FPU79"/>
      <c r="FPV79"/>
      <c r="FPW79"/>
      <c r="FPX79"/>
      <c r="FPY79"/>
      <c r="FPZ79"/>
      <c r="FQA79"/>
      <c r="FQB79"/>
      <c r="FQC79"/>
      <c r="FQD79"/>
      <c r="FQE79"/>
      <c r="FQF79"/>
      <c r="FQG79"/>
      <c r="FQH79"/>
      <c r="FQI79"/>
      <c r="FQJ79"/>
      <c r="FQK79"/>
      <c r="FQL79"/>
      <c r="FQM79"/>
      <c r="FQN79"/>
      <c r="FQO79"/>
      <c r="FQP79"/>
      <c r="FQQ79"/>
      <c r="FQR79"/>
      <c r="FQS79"/>
      <c r="FQT79"/>
      <c r="FQU79"/>
      <c r="FQV79"/>
      <c r="FQW79"/>
      <c r="FQX79"/>
      <c r="FQY79"/>
      <c r="FQZ79"/>
      <c r="FRA79"/>
      <c r="FRB79"/>
      <c r="FRC79"/>
      <c r="FRD79"/>
      <c r="FRE79"/>
      <c r="FRF79"/>
      <c r="FRG79"/>
      <c r="FRH79"/>
      <c r="FRI79"/>
      <c r="FRJ79"/>
      <c r="FRK79"/>
      <c r="FRL79"/>
      <c r="FRM79"/>
      <c r="FRN79"/>
      <c r="FRO79"/>
      <c r="FRP79"/>
      <c r="FRQ79"/>
      <c r="FRR79"/>
      <c r="FRS79"/>
      <c r="FRT79"/>
      <c r="FRU79"/>
      <c r="FRV79"/>
      <c r="FRW79"/>
      <c r="FRX79"/>
      <c r="FRY79"/>
      <c r="FRZ79"/>
      <c r="FSA79"/>
      <c r="FSB79"/>
      <c r="FSC79"/>
      <c r="FSD79"/>
      <c r="FSE79"/>
      <c r="FSF79"/>
      <c r="FSG79"/>
      <c r="FSH79"/>
      <c r="FSI79"/>
      <c r="FSJ79"/>
      <c r="FSK79"/>
      <c r="FSL79"/>
      <c r="FSM79"/>
      <c r="FSN79"/>
      <c r="FSO79"/>
      <c r="FSP79"/>
      <c r="FSQ79"/>
      <c r="FSR79"/>
      <c r="FSS79"/>
      <c r="FST79"/>
      <c r="FSU79"/>
      <c r="FSV79"/>
      <c r="FSW79"/>
      <c r="FSX79"/>
      <c r="FSY79"/>
      <c r="FSZ79"/>
      <c r="FTA79"/>
      <c r="FTB79"/>
      <c r="FTC79"/>
      <c r="FTD79"/>
      <c r="FTE79"/>
      <c r="FTF79"/>
      <c r="FTG79"/>
      <c r="FTH79"/>
      <c r="FTI79"/>
      <c r="FTJ79"/>
      <c r="FTK79"/>
      <c r="FTL79"/>
      <c r="FTM79"/>
      <c r="FTN79"/>
      <c r="FTO79"/>
      <c r="FTP79"/>
      <c r="FTQ79"/>
      <c r="FTR79"/>
      <c r="FTS79"/>
      <c r="FTT79"/>
      <c r="FTU79"/>
      <c r="FTV79"/>
      <c r="FTW79"/>
      <c r="FTX79"/>
      <c r="FTY79"/>
      <c r="FTZ79"/>
      <c r="FUA79"/>
      <c r="FUB79"/>
      <c r="FUC79"/>
      <c r="FUD79"/>
      <c r="FUE79"/>
      <c r="FUF79"/>
      <c r="FUG79"/>
      <c r="FUH79"/>
      <c r="FUI79"/>
      <c r="FUJ79"/>
      <c r="FUK79"/>
      <c r="FUL79"/>
      <c r="FUM79"/>
      <c r="FUN79"/>
      <c r="FUO79"/>
      <c r="FUP79"/>
      <c r="FUQ79"/>
      <c r="FUR79"/>
      <c r="FUS79"/>
      <c r="FUT79"/>
      <c r="FUU79"/>
      <c r="FUV79"/>
      <c r="FUW79"/>
      <c r="FUX79"/>
      <c r="FUY79"/>
      <c r="FUZ79"/>
      <c r="FVA79"/>
      <c r="FVB79"/>
      <c r="FVC79"/>
      <c r="FVD79"/>
      <c r="FVE79"/>
      <c r="FVF79"/>
      <c r="FVG79"/>
      <c r="FVH79"/>
      <c r="FVI79"/>
      <c r="FVJ79"/>
      <c r="FVK79"/>
      <c r="FVL79"/>
      <c r="FVM79"/>
      <c r="FVN79"/>
      <c r="FVO79"/>
      <c r="FVP79"/>
      <c r="FVQ79"/>
      <c r="FVR79"/>
      <c r="FVS79"/>
      <c r="FVT79"/>
      <c r="FVU79"/>
      <c r="FVV79"/>
      <c r="FVW79"/>
      <c r="FVX79"/>
      <c r="FVY79"/>
      <c r="FVZ79"/>
      <c r="FWA79"/>
      <c r="FWB79"/>
      <c r="FWC79"/>
      <c r="FWD79"/>
      <c r="FWE79"/>
      <c r="FWF79"/>
      <c r="FWG79"/>
      <c r="FWH79"/>
      <c r="FWI79"/>
      <c r="FWJ79"/>
      <c r="FWK79"/>
      <c r="FWL79"/>
      <c r="FWM79"/>
      <c r="FWN79"/>
      <c r="FWO79"/>
      <c r="FWP79"/>
      <c r="FWQ79"/>
      <c r="FWR79"/>
      <c r="FWS79"/>
      <c r="FWT79"/>
      <c r="FWU79"/>
      <c r="FWV79"/>
      <c r="FWW79"/>
      <c r="FWX79"/>
      <c r="FWY79"/>
      <c r="FWZ79"/>
      <c r="FXA79"/>
      <c r="FXB79"/>
      <c r="FXC79"/>
      <c r="FXD79"/>
      <c r="FXE79"/>
      <c r="FXF79"/>
      <c r="FXG79"/>
      <c r="FXH79"/>
      <c r="FXI79"/>
      <c r="FXJ79"/>
      <c r="FXK79"/>
      <c r="FXL79"/>
      <c r="FXM79"/>
      <c r="FXN79"/>
      <c r="FXO79"/>
      <c r="FXP79"/>
      <c r="FXQ79"/>
      <c r="FXR79"/>
      <c r="FXS79"/>
      <c r="FXT79"/>
      <c r="FXU79"/>
      <c r="FXV79"/>
      <c r="FXW79"/>
      <c r="FXX79"/>
      <c r="FXY79"/>
      <c r="FXZ79"/>
      <c r="FYA79"/>
      <c r="FYB79"/>
      <c r="FYC79"/>
      <c r="FYD79"/>
      <c r="FYE79"/>
      <c r="FYF79"/>
      <c r="FYG79"/>
      <c r="FYH79"/>
      <c r="FYI79"/>
      <c r="FYJ79"/>
      <c r="FYK79"/>
      <c r="FYL79"/>
      <c r="FYM79"/>
      <c r="FYN79"/>
      <c r="FYO79"/>
      <c r="FYP79"/>
      <c r="FYQ79"/>
      <c r="FYR79"/>
      <c r="FYS79"/>
      <c r="FYT79"/>
      <c r="FYU79"/>
      <c r="FYV79"/>
      <c r="FYW79"/>
      <c r="FYX79"/>
      <c r="FYY79"/>
      <c r="FYZ79"/>
      <c r="FZA79"/>
      <c r="FZB79"/>
      <c r="FZC79"/>
      <c r="FZD79"/>
      <c r="FZE79"/>
      <c r="FZF79"/>
      <c r="FZG79"/>
      <c r="FZH79"/>
      <c r="FZI79"/>
      <c r="FZJ79"/>
      <c r="FZK79"/>
      <c r="FZL79"/>
      <c r="FZM79"/>
      <c r="FZN79"/>
      <c r="FZO79"/>
      <c r="FZP79"/>
      <c r="FZQ79"/>
      <c r="FZR79"/>
      <c r="FZS79"/>
      <c r="FZT79"/>
      <c r="FZU79"/>
      <c r="FZV79"/>
      <c r="FZW79"/>
      <c r="FZX79"/>
      <c r="FZY79"/>
      <c r="FZZ79"/>
      <c r="GAA79"/>
      <c r="GAB79"/>
      <c r="GAC79"/>
      <c r="GAD79"/>
      <c r="GAE79"/>
      <c r="GAF79"/>
      <c r="GAG79"/>
      <c r="GAH79"/>
      <c r="GAI79"/>
      <c r="GAJ79"/>
      <c r="GAK79"/>
      <c r="GAL79"/>
      <c r="GAM79"/>
      <c r="GAN79"/>
      <c r="GAO79"/>
      <c r="GAP79"/>
      <c r="GAQ79"/>
      <c r="GAR79"/>
      <c r="GAS79"/>
      <c r="GAT79"/>
      <c r="GAU79"/>
      <c r="GAV79"/>
      <c r="GAW79"/>
      <c r="GAX79"/>
      <c r="GAY79"/>
      <c r="GAZ79"/>
      <c r="GBA79"/>
      <c r="GBB79"/>
      <c r="GBC79"/>
      <c r="GBD79"/>
      <c r="GBE79"/>
      <c r="GBF79"/>
      <c r="GBG79"/>
      <c r="GBH79"/>
      <c r="GBI79"/>
      <c r="GBJ79"/>
      <c r="GBK79"/>
      <c r="GBL79"/>
      <c r="GBM79"/>
      <c r="GBN79"/>
      <c r="GBO79"/>
      <c r="GBP79"/>
      <c r="GBQ79"/>
      <c r="GBR79"/>
      <c r="GBS79"/>
      <c r="GBT79"/>
      <c r="GBU79"/>
      <c r="GBV79"/>
      <c r="GBW79"/>
      <c r="GBX79"/>
      <c r="GBY79"/>
      <c r="GBZ79"/>
      <c r="GCA79"/>
      <c r="GCB79"/>
      <c r="GCC79"/>
      <c r="GCD79"/>
      <c r="GCE79"/>
      <c r="GCF79"/>
      <c r="GCG79"/>
      <c r="GCH79"/>
      <c r="GCI79"/>
      <c r="GCJ79"/>
      <c r="GCK79"/>
      <c r="GCL79"/>
      <c r="GCM79"/>
      <c r="GCN79"/>
      <c r="GCO79"/>
      <c r="GCP79"/>
      <c r="GCQ79"/>
      <c r="GCR79"/>
      <c r="GCS79"/>
      <c r="GCT79"/>
      <c r="GCU79"/>
      <c r="GCV79"/>
      <c r="GCW79"/>
      <c r="GCX79"/>
      <c r="GCY79"/>
      <c r="GCZ79"/>
      <c r="GDA79"/>
      <c r="GDB79"/>
      <c r="GDC79"/>
      <c r="GDD79"/>
      <c r="GDE79"/>
      <c r="GDF79"/>
      <c r="GDG79"/>
      <c r="GDH79"/>
      <c r="GDI79"/>
      <c r="GDJ79"/>
      <c r="GDK79"/>
      <c r="GDL79"/>
      <c r="GDM79"/>
      <c r="GDN79"/>
      <c r="GDO79"/>
      <c r="GDP79"/>
      <c r="GDQ79"/>
      <c r="GDR79"/>
      <c r="GDS79"/>
      <c r="GDT79"/>
      <c r="GDU79"/>
      <c r="GDV79"/>
      <c r="GDW79"/>
      <c r="GDX79"/>
      <c r="GDY79"/>
      <c r="GDZ79"/>
      <c r="GEA79"/>
      <c r="GEB79"/>
      <c r="GEC79"/>
      <c r="GED79"/>
      <c r="GEE79"/>
      <c r="GEF79"/>
      <c r="GEG79"/>
      <c r="GEH79"/>
      <c r="GEI79"/>
      <c r="GEJ79"/>
      <c r="GEK79"/>
      <c r="GEL79"/>
      <c r="GEM79"/>
      <c r="GEN79"/>
      <c r="GEO79"/>
      <c r="GEP79"/>
      <c r="GEQ79"/>
      <c r="GER79"/>
      <c r="GES79"/>
      <c r="GET79"/>
      <c r="GEU79"/>
      <c r="GEV79"/>
      <c r="GEW79"/>
      <c r="GEX79"/>
      <c r="GEY79"/>
      <c r="GEZ79"/>
      <c r="GFA79"/>
      <c r="GFB79"/>
      <c r="GFC79"/>
      <c r="GFD79"/>
      <c r="GFE79"/>
      <c r="GFF79"/>
      <c r="GFG79"/>
      <c r="GFH79"/>
      <c r="GFI79"/>
      <c r="GFJ79"/>
      <c r="GFK79"/>
      <c r="GFL79"/>
      <c r="GFM79"/>
      <c r="GFN79"/>
      <c r="GFO79"/>
      <c r="GFP79"/>
      <c r="GFQ79"/>
      <c r="GFR79"/>
      <c r="GFS79"/>
      <c r="GFT79"/>
      <c r="GFU79"/>
      <c r="GFV79"/>
      <c r="GFW79"/>
      <c r="GFX79"/>
      <c r="GFY79"/>
      <c r="GFZ79"/>
      <c r="GGA79"/>
      <c r="GGB79"/>
      <c r="GGC79"/>
      <c r="GGD79"/>
      <c r="GGE79"/>
      <c r="GGF79"/>
      <c r="GGG79"/>
      <c r="GGH79"/>
      <c r="GGI79"/>
      <c r="GGJ79"/>
      <c r="GGK79"/>
      <c r="GGL79"/>
      <c r="GGM79"/>
      <c r="GGN79"/>
      <c r="GGO79"/>
      <c r="GGP79"/>
      <c r="GGQ79"/>
      <c r="GGR79"/>
      <c r="GGS79"/>
      <c r="GGT79"/>
      <c r="GGU79"/>
      <c r="GGV79"/>
      <c r="GGW79"/>
      <c r="GGX79"/>
      <c r="GGY79"/>
      <c r="GGZ79"/>
      <c r="GHA79"/>
      <c r="GHB79"/>
      <c r="GHC79"/>
      <c r="GHD79"/>
      <c r="GHE79"/>
      <c r="GHF79"/>
      <c r="GHG79"/>
      <c r="GHH79"/>
      <c r="GHI79"/>
      <c r="GHJ79"/>
      <c r="GHK79"/>
      <c r="GHL79"/>
      <c r="GHM79"/>
      <c r="GHN79"/>
      <c r="GHO79"/>
      <c r="GHP79"/>
      <c r="GHQ79"/>
      <c r="GHR79"/>
      <c r="GHS79"/>
      <c r="GHT79"/>
      <c r="GHU79"/>
      <c r="GHV79"/>
      <c r="GHW79"/>
      <c r="GHX79"/>
      <c r="GHY79"/>
      <c r="GHZ79"/>
      <c r="GIA79"/>
      <c r="GIB79"/>
      <c r="GIC79"/>
      <c r="GID79"/>
      <c r="GIE79"/>
      <c r="GIF79"/>
      <c r="GIG79"/>
      <c r="GIH79"/>
      <c r="GII79"/>
      <c r="GIJ79"/>
      <c r="GIK79"/>
      <c r="GIL79"/>
      <c r="GIM79"/>
      <c r="GIN79"/>
      <c r="GIO79"/>
      <c r="GIP79"/>
      <c r="GIQ79"/>
      <c r="GIR79"/>
      <c r="GIS79"/>
      <c r="GIT79"/>
      <c r="GIU79"/>
      <c r="GIV79"/>
      <c r="GIW79"/>
      <c r="GIX79"/>
      <c r="GIY79"/>
      <c r="GIZ79"/>
      <c r="GJA79"/>
      <c r="GJB79"/>
      <c r="GJC79"/>
      <c r="GJD79"/>
      <c r="GJE79"/>
      <c r="GJF79"/>
      <c r="GJG79"/>
      <c r="GJH79"/>
      <c r="GJI79"/>
      <c r="GJJ79"/>
      <c r="GJK79"/>
      <c r="GJL79"/>
      <c r="GJM79"/>
      <c r="GJN79"/>
      <c r="GJO79"/>
      <c r="GJP79"/>
      <c r="GJQ79"/>
      <c r="GJR79"/>
      <c r="GJS79"/>
      <c r="GJT79"/>
      <c r="GJU79"/>
      <c r="GJV79"/>
      <c r="GJW79"/>
      <c r="GJX79"/>
      <c r="GJY79"/>
      <c r="GJZ79"/>
      <c r="GKA79"/>
      <c r="GKB79"/>
      <c r="GKC79"/>
      <c r="GKD79"/>
      <c r="GKE79"/>
      <c r="GKF79"/>
      <c r="GKG79"/>
      <c r="GKH79"/>
      <c r="GKI79"/>
      <c r="GKJ79"/>
      <c r="GKK79"/>
      <c r="GKL79"/>
      <c r="GKM79"/>
      <c r="GKN79"/>
      <c r="GKO79"/>
      <c r="GKP79"/>
      <c r="GKQ79"/>
      <c r="GKR79"/>
      <c r="GKS79"/>
      <c r="GKT79"/>
      <c r="GKU79"/>
      <c r="GKV79"/>
      <c r="GKW79"/>
      <c r="GKX79"/>
      <c r="GKY79"/>
      <c r="GKZ79"/>
      <c r="GLA79"/>
      <c r="GLB79"/>
      <c r="GLC79"/>
      <c r="GLD79"/>
      <c r="GLE79"/>
      <c r="GLF79"/>
      <c r="GLG79"/>
      <c r="GLH79"/>
      <c r="GLI79"/>
      <c r="GLJ79"/>
      <c r="GLK79"/>
      <c r="GLL79"/>
      <c r="GLM79"/>
      <c r="GLN79"/>
      <c r="GLO79"/>
      <c r="GLP79"/>
      <c r="GLQ79"/>
      <c r="GLR79"/>
      <c r="GLS79"/>
      <c r="GLT79"/>
      <c r="GLU79"/>
      <c r="GLV79"/>
      <c r="GLW79"/>
      <c r="GLX79"/>
      <c r="GLY79"/>
      <c r="GLZ79"/>
      <c r="GMA79"/>
      <c r="GMB79"/>
      <c r="GMC79"/>
      <c r="GMD79"/>
      <c r="GME79"/>
      <c r="GMF79"/>
      <c r="GMG79"/>
      <c r="GMH79"/>
      <c r="GMI79"/>
      <c r="GMJ79"/>
      <c r="GMK79"/>
      <c r="GML79"/>
      <c r="GMM79"/>
      <c r="GMN79"/>
      <c r="GMO79"/>
      <c r="GMP79"/>
      <c r="GMQ79"/>
      <c r="GMR79"/>
      <c r="GMS79"/>
      <c r="GMT79"/>
      <c r="GMU79"/>
      <c r="GMV79"/>
      <c r="GMW79"/>
      <c r="GMX79"/>
      <c r="GMY79"/>
      <c r="GMZ79"/>
      <c r="GNA79"/>
      <c r="GNB79"/>
      <c r="GNC79"/>
      <c r="GND79"/>
      <c r="GNE79"/>
      <c r="GNF79"/>
      <c r="GNG79"/>
      <c r="GNH79"/>
      <c r="GNI79"/>
      <c r="GNJ79"/>
      <c r="GNK79"/>
      <c r="GNL79"/>
      <c r="GNM79"/>
      <c r="GNN79"/>
      <c r="GNO79"/>
      <c r="GNP79"/>
      <c r="GNQ79"/>
      <c r="GNR79"/>
      <c r="GNS79"/>
      <c r="GNT79"/>
      <c r="GNU79"/>
      <c r="GNV79"/>
      <c r="GNW79"/>
      <c r="GNX79"/>
      <c r="GNY79"/>
      <c r="GNZ79"/>
      <c r="GOA79"/>
      <c r="GOB79"/>
      <c r="GOC79"/>
      <c r="GOD79"/>
      <c r="GOE79"/>
      <c r="GOF79"/>
      <c r="GOG79"/>
      <c r="GOH79"/>
      <c r="GOI79"/>
      <c r="GOJ79"/>
      <c r="GOK79"/>
      <c r="GOL79"/>
      <c r="GOM79"/>
      <c r="GON79"/>
      <c r="GOO79"/>
      <c r="GOP79"/>
      <c r="GOQ79"/>
      <c r="GOR79"/>
      <c r="GOS79"/>
      <c r="GOT79"/>
      <c r="GOU79"/>
      <c r="GOV79"/>
      <c r="GOW79"/>
      <c r="GOX79"/>
      <c r="GOY79"/>
      <c r="GOZ79"/>
      <c r="GPA79"/>
      <c r="GPB79"/>
      <c r="GPC79"/>
      <c r="GPD79"/>
      <c r="GPE79"/>
      <c r="GPF79"/>
      <c r="GPG79"/>
      <c r="GPH79"/>
      <c r="GPI79"/>
      <c r="GPJ79"/>
      <c r="GPK79"/>
      <c r="GPL79"/>
      <c r="GPM79"/>
      <c r="GPN79"/>
      <c r="GPO79"/>
      <c r="GPP79"/>
      <c r="GPQ79"/>
      <c r="GPR79"/>
      <c r="GPS79"/>
      <c r="GPT79"/>
      <c r="GPU79"/>
      <c r="GPV79"/>
      <c r="GPW79"/>
      <c r="GPX79"/>
      <c r="GPY79"/>
      <c r="GPZ79"/>
      <c r="GQA79"/>
      <c r="GQB79"/>
      <c r="GQC79"/>
      <c r="GQD79"/>
      <c r="GQE79"/>
      <c r="GQF79"/>
      <c r="GQG79"/>
      <c r="GQH79"/>
      <c r="GQI79"/>
      <c r="GQJ79"/>
      <c r="GQK79"/>
      <c r="GQL79"/>
      <c r="GQM79"/>
      <c r="GQN79"/>
      <c r="GQO79"/>
      <c r="GQP79"/>
      <c r="GQQ79"/>
      <c r="GQR79"/>
      <c r="GQS79"/>
      <c r="GQT79"/>
      <c r="GQU79"/>
      <c r="GQV79"/>
      <c r="GQW79"/>
      <c r="GQX79"/>
      <c r="GQY79"/>
      <c r="GQZ79"/>
      <c r="GRA79"/>
      <c r="GRB79"/>
      <c r="GRC79"/>
      <c r="GRD79"/>
      <c r="GRE79"/>
      <c r="GRF79"/>
      <c r="GRG79"/>
      <c r="GRH79"/>
      <c r="GRI79"/>
      <c r="GRJ79"/>
      <c r="GRK79"/>
      <c r="GRL79"/>
      <c r="GRM79"/>
      <c r="GRN79"/>
      <c r="GRO79"/>
      <c r="GRP79"/>
      <c r="GRQ79"/>
      <c r="GRR79"/>
      <c r="GRS79"/>
      <c r="GRT79"/>
      <c r="GRU79"/>
      <c r="GRV79"/>
      <c r="GRW79"/>
      <c r="GRX79"/>
      <c r="GRY79"/>
      <c r="GRZ79"/>
      <c r="GSA79"/>
      <c r="GSB79"/>
      <c r="GSC79"/>
      <c r="GSD79"/>
      <c r="GSE79"/>
      <c r="GSF79"/>
      <c r="GSG79"/>
      <c r="GSH79"/>
      <c r="GSI79"/>
      <c r="GSJ79"/>
      <c r="GSK79"/>
      <c r="GSL79"/>
      <c r="GSM79"/>
      <c r="GSN79"/>
      <c r="GSO79"/>
      <c r="GSP79"/>
      <c r="GSQ79"/>
      <c r="GSR79"/>
      <c r="GSS79"/>
      <c r="GST79"/>
      <c r="GSU79"/>
      <c r="GSV79"/>
      <c r="GSW79"/>
      <c r="GSX79"/>
      <c r="GSY79"/>
      <c r="GSZ79"/>
      <c r="GTA79"/>
      <c r="GTB79"/>
      <c r="GTC79"/>
      <c r="GTD79"/>
      <c r="GTE79"/>
      <c r="GTF79"/>
      <c r="GTG79"/>
      <c r="GTH79"/>
      <c r="GTI79"/>
      <c r="GTJ79"/>
      <c r="GTK79"/>
      <c r="GTL79"/>
      <c r="GTM79"/>
      <c r="GTN79"/>
      <c r="GTO79"/>
      <c r="GTP79"/>
      <c r="GTQ79"/>
      <c r="GTR79"/>
      <c r="GTS79"/>
      <c r="GTT79"/>
      <c r="GTU79"/>
      <c r="GTV79"/>
      <c r="GTW79"/>
      <c r="GTX79"/>
      <c r="GTY79"/>
      <c r="GTZ79"/>
      <c r="GUA79"/>
      <c r="GUB79"/>
      <c r="GUC79"/>
      <c r="GUD79"/>
      <c r="GUE79"/>
      <c r="GUF79"/>
      <c r="GUG79"/>
      <c r="GUH79"/>
      <c r="GUI79"/>
      <c r="GUJ79"/>
      <c r="GUK79"/>
      <c r="GUL79"/>
      <c r="GUM79"/>
      <c r="GUN79"/>
      <c r="GUO79"/>
      <c r="GUP79"/>
      <c r="GUQ79"/>
      <c r="GUR79"/>
      <c r="GUS79"/>
      <c r="GUT79"/>
      <c r="GUU79"/>
      <c r="GUV79"/>
      <c r="GUW79"/>
      <c r="GUX79"/>
      <c r="GUY79"/>
      <c r="GUZ79"/>
      <c r="GVA79"/>
      <c r="GVB79"/>
      <c r="GVC79"/>
      <c r="GVD79"/>
      <c r="GVE79"/>
      <c r="GVF79"/>
      <c r="GVG79"/>
      <c r="GVH79"/>
      <c r="GVI79"/>
      <c r="GVJ79"/>
      <c r="GVK79"/>
      <c r="GVL79"/>
      <c r="GVM79"/>
      <c r="GVN79"/>
      <c r="GVO79"/>
      <c r="GVP79"/>
      <c r="GVQ79"/>
      <c r="GVR79"/>
      <c r="GVS79"/>
      <c r="GVT79"/>
      <c r="GVU79"/>
      <c r="GVV79"/>
      <c r="GVW79"/>
      <c r="GVX79"/>
      <c r="GVY79"/>
      <c r="GVZ79"/>
      <c r="GWA79"/>
      <c r="GWB79"/>
      <c r="GWC79"/>
      <c r="GWD79"/>
      <c r="GWE79"/>
      <c r="GWF79"/>
      <c r="GWG79"/>
      <c r="GWH79"/>
      <c r="GWI79"/>
      <c r="GWJ79"/>
      <c r="GWK79"/>
      <c r="GWL79"/>
      <c r="GWM79"/>
      <c r="GWN79"/>
      <c r="GWO79"/>
      <c r="GWP79"/>
      <c r="GWQ79"/>
      <c r="GWR79"/>
      <c r="GWS79"/>
      <c r="GWT79"/>
      <c r="GWU79"/>
      <c r="GWV79"/>
      <c r="GWW79"/>
      <c r="GWX79"/>
      <c r="GWY79"/>
      <c r="GWZ79"/>
      <c r="GXA79"/>
      <c r="GXB79"/>
      <c r="GXC79"/>
      <c r="GXD79"/>
      <c r="GXE79"/>
      <c r="GXF79"/>
      <c r="GXG79"/>
      <c r="GXH79"/>
      <c r="GXI79"/>
      <c r="GXJ79"/>
      <c r="GXK79"/>
      <c r="GXL79"/>
      <c r="GXM79"/>
      <c r="GXN79"/>
      <c r="GXO79"/>
      <c r="GXP79"/>
      <c r="GXQ79"/>
      <c r="GXR79"/>
      <c r="GXS79"/>
      <c r="GXT79"/>
      <c r="GXU79"/>
      <c r="GXV79"/>
      <c r="GXW79"/>
      <c r="GXX79"/>
      <c r="GXY79"/>
      <c r="GXZ79"/>
      <c r="GYA79"/>
      <c r="GYB79"/>
      <c r="GYC79"/>
      <c r="GYD79"/>
      <c r="GYE79"/>
      <c r="GYF79"/>
      <c r="GYG79"/>
      <c r="GYH79"/>
      <c r="GYI79"/>
      <c r="GYJ79"/>
      <c r="GYK79"/>
      <c r="GYL79"/>
      <c r="GYM79"/>
      <c r="GYN79"/>
      <c r="GYO79"/>
      <c r="GYP79"/>
      <c r="GYQ79"/>
      <c r="GYR79"/>
      <c r="GYS79"/>
      <c r="GYT79"/>
      <c r="GYU79"/>
      <c r="GYV79"/>
      <c r="GYW79"/>
      <c r="GYX79"/>
      <c r="GYY79"/>
      <c r="GYZ79"/>
      <c r="GZA79"/>
      <c r="GZB79"/>
      <c r="GZC79"/>
      <c r="GZD79"/>
      <c r="GZE79"/>
      <c r="GZF79"/>
      <c r="GZG79"/>
      <c r="GZH79"/>
      <c r="GZI79"/>
      <c r="GZJ79"/>
      <c r="GZK79"/>
      <c r="GZL79"/>
      <c r="GZM79"/>
      <c r="GZN79"/>
      <c r="GZO79"/>
      <c r="GZP79"/>
      <c r="GZQ79"/>
      <c r="GZR79"/>
      <c r="GZS79"/>
      <c r="GZT79"/>
      <c r="GZU79"/>
      <c r="GZV79"/>
      <c r="GZW79"/>
      <c r="GZX79"/>
      <c r="GZY79"/>
      <c r="GZZ79"/>
      <c r="HAA79"/>
      <c r="HAB79"/>
      <c r="HAC79"/>
      <c r="HAD79"/>
      <c r="HAE79"/>
      <c r="HAF79"/>
      <c r="HAG79"/>
      <c r="HAH79"/>
      <c r="HAI79"/>
      <c r="HAJ79"/>
      <c r="HAK79"/>
      <c r="HAL79"/>
      <c r="HAM79"/>
      <c r="HAN79"/>
      <c r="HAO79"/>
      <c r="HAP79"/>
      <c r="HAQ79"/>
      <c r="HAR79"/>
      <c r="HAS79"/>
      <c r="HAT79"/>
      <c r="HAU79"/>
      <c r="HAV79"/>
      <c r="HAW79"/>
      <c r="HAX79"/>
      <c r="HAY79"/>
      <c r="HAZ79"/>
      <c r="HBA79"/>
      <c r="HBB79"/>
      <c r="HBC79"/>
      <c r="HBD79"/>
      <c r="HBE79"/>
      <c r="HBF79"/>
      <c r="HBG79"/>
      <c r="HBH79"/>
      <c r="HBI79"/>
      <c r="HBJ79"/>
      <c r="HBK79"/>
      <c r="HBL79"/>
      <c r="HBM79"/>
      <c r="HBN79"/>
      <c r="HBO79"/>
      <c r="HBP79"/>
      <c r="HBQ79"/>
      <c r="HBR79"/>
      <c r="HBS79"/>
      <c r="HBT79"/>
      <c r="HBU79"/>
      <c r="HBV79"/>
      <c r="HBW79"/>
      <c r="HBX79"/>
      <c r="HBY79"/>
      <c r="HBZ79"/>
      <c r="HCA79"/>
      <c r="HCB79"/>
      <c r="HCC79"/>
      <c r="HCD79"/>
      <c r="HCE79"/>
      <c r="HCF79"/>
      <c r="HCG79"/>
      <c r="HCH79"/>
      <c r="HCI79"/>
      <c r="HCJ79"/>
      <c r="HCK79"/>
      <c r="HCL79"/>
      <c r="HCM79"/>
      <c r="HCN79"/>
      <c r="HCO79"/>
      <c r="HCP79"/>
      <c r="HCQ79"/>
      <c r="HCR79"/>
      <c r="HCS79"/>
      <c r="HCT79"/>
      <c r="HCU79"/>
      <c r="HCV79"/>
      <c r="HCW79"/>
      <c r="HCX79"/>
      <c r="HCY79"/>
      <c r="HCZ79"/>
      <c r="HDA79"/>
      <c r="HDB79"/>
      <c r="HDC79"/>
      <c r="HDD79"/>
      <c r="HDE79"/>
      <c r="HDF79"/>
      <c r="HDG79"/>
      <c r="HDH79"/>
      <c r="HDI79"/>
      <c r="HDJ79"/>
      <c r="HDK79"/>
      <c r="HDL79"/>
      <c r="HDM79"/>
      <c r="HDN79"/>
      <c r="HDO79"/>
      <c r="HDP79"/>
      <c r="HDQ79"/>
      <c r="HDR79"/>
      <c r="HDS79"/>
      <c r="HDT79"/>
      <c r="HDU79"/>
      <c r="HDV79"/>
      <c r="HDW79"/>
      <c r="HDX79"/>
      <c r="HDY79"/>
      <c r="HDZ79"/>
      <c r="HEA79"/>
      <c r="HEB79"/>
      <c r="HEC79"/>
      <c r="HED79"/>
      <c r="HEE79"/>
      <c r="HEF79"/>
      <c r="HEG79"/>
      <c r="HEH79"/>
      <c r="HEI79"/>
      <c r="HEJ79"/>
      <c r="HEK79"/>
      <c r="HEL79"/>
      <c r="HEM79"/>
      <c r="HEN79"/>
      <c r="HEO79"/>
      <c r="HEP79"/>
      <c r="HEQ79"/>
      <c r="HER79"/>
      <c r="HES79"/>
      <c r="HET79"/>
      <c r="HEU79"/>
      <c r="HEV79"/>
      <c r="HEW79"/>
      <c r="HEX79"/>
      <c r="HEY79"/>
      <c r="HEZ79"/>
      <c r="HFA79"/>
      <c r="HFB79"/>
      <c r="HFC79"/>
      <c r="HFD79"/>
      <c r="HFE79"/>
      <c r="HFF79"/>
      <c r="HFG79"/>
      <c r="HFH79"/>
      <c r="HFI79"/>
      <c r="HFJ79"/>
      <c r="HFK79"/>
      <c r="HFL79"/>
      <c r="HFM79"/>
      <c r="HFN79"/>
      <c r="HFO79"/>
      <c r="HFP79"/>
      <c r="HFQ79"/>
      <c r="HFR79"/>
      <c r="HFS79"/>
      <c r="HFT79"/>
      <c r="HFU79"/>
      <c r="HFV79"/>
      <c r="HFW79"/>
      <c r="HFX79"/>
      <c r="HFY79"/>
      <c r="HFZ79"/>
      <c r="HGA79"/>
      <c r="HGB79"/>
      <c r="HGC79"/>
      <c r="HGD79"/>
      <c r="HGE79"/>
      <c r="HGF79"/>
      <c r="HGG79"/>
      <c r="HGH79"/>
      <c r="HGI79"/>
      <c r="HGJ79"/>
      <c r="HGK79"/>
      <c r="HGL79"/>
      <c r="HGM79"/>
      <c r="HGN79"/>
      <c r="HGO79"/>
      <c r="HGP79"/>
      <c r="HGQ79"/>
      <c r="HGR79"/>
      <c r="HGS79"/>
      <c r="HGT79"/>
      <c r="HGU79"/>
      <c r="HGV79"/>
      <c r="HGW79"/>
      <c r="HGX79"/>
      <c r="HGY79"/>
      <c r="HGZ79"/>
      <c r="HHA79"/>
      <c r="HHB79"/>
      <c r="HHC79"/>
      <c r="HHD79"/>
      <c r="HHE79"/>
      <c r="HHF79"/>
      <c r="HHG79"/>
      <c r="HHH79"/>
      <c r="HHI79"/>
      <c r="HHJ79"/>
      <c r="HHK79"/>
      <c r="HHL79"/>
      <c r="HHM79"/>
      <c r="HHN79"/>
      <c r="HHO79"/>
      <c r="HHP79"/>
      <c r="HHQ79"/>
      <c r="HHR79"/>
      <c r="HHS79"/>
      <c r="HHT79"/>
      <c r="HHU79"/>
      <c r="HHV79"/>
      <c r="HHW79"/>
      <c r="HHX79"/>
      <c r="HHY79"/>
      <c r="HHZ79"/>
      <c r="HIA79"/>
      <c r="HIB79"/>
      <c r="HIC79"/>
      <c r="HID79"/>
      <c r="HIE79"/>
      <c r="HIF79"/>
      <c r="HIG79"/>
      <c r="HIH79"/>
      <c r="HII79"/>
      <c r="HIJ79"/>
      <c r="HIK79"/>
      <c r="HIL79"/>
      <c r="HIM79"/>
      <c r="HIN79"/>
      <c r="HIO79"/>
      <c r="HIP79"/>
      <c r="HIQ79"/>
      <c r="HIR79"/>
      <c r="HIS79"/>
      <c r="HIT79"/>
      <c r="HIU79"/>
      <c r="HIV79"/>
      <c r="HIW79"/>
      <c r="HIX79"/>
      <c r="HIY79"/>
      <c r="HIZ79"/>
      <c r="HJA79"/>
      <c r="HJB79"/>
      <c r="HJC79"/>
      <c r="HJD79"/>
      <c r="HJE79"/>
      <c r="HJF79"/>
      <c r="HJG79"/>
      <c r="HJH79"/>
      <c r="HJI79"/>
      <c r="HJJ79"/>
      <c r="HJK79"/>
      <c r="HJL79"/>
      <c r="HJM79"/>
      <c r="HJN79"/>
      <c r="HJO79"/>
      <c r="HJP79"/>
      <c r="HJQ79"/>
      <c r="HJR79"/>
      <c r="HJS79"/>
      <c r="HJT79"/>
      <c r="HJU79"/>
      <c r="HJV79"/>
      <c r="HJW79"/>
      <c r="HJX79"/>
      <c r="HJY79"/>
      <c r="HJZ79"/>
      <c r="HKA79"/>
      <c r="HKB79"/>
      <c r="HKC79"/>
      <c r="HKD79"/>
      <c r="HKE79"/>
      <c r="HKF79"/>
      <c r="HKG79"/>
      <c r="HKH79"/>
      <c r="HKI79"/>
      <c r="HKJ79"/>
      <c r="HKK79"/>
      <c r="HKL79"/>
      <c r="HKM79"/>
      <c r="HKN79"/>
      <c r="HKO79"/>
      <c r="HKP79"/>
      <c r="HKQ79"/>
      <c r="HKR79"/>
      <c r="HKS79"/>
      <c r="HKT79"/>
      <c r="HKU79"/>
      <c r="HKV79"/>
      <c r="HKW79"/>
      <c r="HKX79"/>
      <c r="HKY79"/>
      <c r="HKZ79"/>
      <c r="HLA79"/>
      <c r="HLB79"/>
      <c r="HLC79"/>
      <c r="HLD79"/>
      <c r="HLE79"/>
      <c r="HLF79"/>
      <c r="HLG79"/>
      <c r="HLH79"/>
      <c r="HLI79"/>
      <c r="HLJ79"/>
      <c r="HLK79"/>
      <c r="HLL79"/>
      <c r="HLM79"/>
      <c r="HLN79"/>
      <c r="HLO79"/>
      <c r="HLP79"/>
      <c r="HLQ79"/>
      <c r="HLR79"/>
      <c r="HLS79"/>
      <c r="HLT79"/>
      <c r="HLU79"/>
      <c r="HLV79"/>
      <c r="HLW79"/>
      <c r="HLX79"/>
      <c r="HLY79"/>
      <c r="HLZ79"/>
      <c r="HMA79"/>
      <c r="HMB79"/>
      <c r="HMC79"/>
      <c r="HMD79"/>
      <c r="HME79"/>
      <c r="HMF79"/>
      <c r="HMG79"/>
      <c r="HMH79"/>
      <c r="HMI79"/>
      <c r="HMJ79"/>
      <c r="HMK79"/>
      <c r="HML79"/>
      <c r="HMM79"/>
      <c r="HMN79"/>
      <c r="HMO79"/>
      <c r="HMP79"/>
      <c r="HMQ79"/>
      <c r="HMR79"/>
      <c r="HMS79"/>
      <c r="HMT79"/>
      <c r="HMU79"/>
      <c r="HMV79"/>
      <c r="HMW79"/>
      <c r="HMX79"/>
      <c r="HMY79"/>
      <c r="HMZ79"/>
      <c r="HNA79"/>
      <c r="HNB79"/>
      <c r="HNC79"/>
      <c r="HND79"/>
      <c r="HNE79"/>
      <c r="HNF79"/>
      <c r="HNG79"/>
      <c r="HNH79"/>
      <c r="HNI79"/>
      <c r="HNJ79"/>
      <c r="HNK79"/>
      <c r="HNL79"/>
      <c r="HNM79"/>
      <c r="HNN79"/>
      <c r="HNO79"/>
      <c r="HNP79"/>
      <c r="HNQ79"/>
      <c r="HNR79"/>
      <c r="HNS79"/>
      <c r="HNT79"/>
      <c r="HNU79"/>
      <c r="HNV79"/>
      <c r="HNW79"/>
      <c r="HNX79"/>
      <c r="HNY79"/>
      <c r="HNZ79"/>
      <c r="HOA79"/>
      <c r="HOB79"/>
      <c r="HOC79"/>
      <c r="HOD79"/>
      <c r="HOE79"/>
      <c r="HOF79"/>
      <c r="HOG79"/>
      <c r="HOH79"/>
      <c r="HOI79"/>
      <c r="HOJ79"/>
      <c r="HOK79"/>
      <c r="HOL79"/>
      <c r="HOM79"/>
      <c r="HON79"/>
      <c r="HOO79"/>
      <c r="HOP79"/>
      <c r="HOQ79"/>
      <c r="HOR79"/>
      <c r="HOS79"/>
      <c r="HOT79"/>
      <c r="HOU79"/>
      <c r="HOV79"/>
      <c r="HOW79"/>
      <c r="HOX79"/>
      <c r="HOY79"/>
      <c r="HOZ79"/>
      <c r="HPA79"/>
      <c r="HPB79"/>
      <c r="HPC79"/>
      <c r="HPD79"/>
      <c r="HPE79"/>
      <c r="HPF79"/>
      <c r="HPG79"/>
      <c r="HPH79"/>
      <c r="HPI79"/>
      <c r="HPJ79"/>
      <c r="HPK79"/>
      <c r="HPL79"/>
      <c r="HPM79"/>
      <c r="HPN79"/>
      <c r="HPO79"/>
      <c r="HPP79"/>
      <c r="HPQ79"/>
      <c r="HPR79"/>
      <c r="HPS79"/>
      <c r="HPT79"/>
      <c r="HPU79"/>
      <c r="HPV79"/>
      <c r="HPW79"/>
      <c r="HPX79"/>
      <c r="HPY79"/>
      <c r="HPZ79"/>
      <c r="HQA79"/>
      <c r="HQB79"/>
      <c r="HQC79"/>
      <c r="HQD79"/>
      <c r="HQE79"/>
      <c r="HQF79"/>
      <c r="HQG79"/>
      <c r="HQH79"/>
      <c r="HQI79"/>
      <c r="HQJ79"/>
      <c r="HQK79"/>
      <c r="HQL79"/>
      <c r="HQM79"/>
      <c r="HQN79"/>
      <c r="HQO79"/>
      <c r="HQP79"/>
      <c r="HQQ79"/>
      <c r="HQR79"/>
      <c r="HQS79"/>
      <c r="HQT79"/>
      <c r="HQU79"/>
      <c r="HQV79"/>
      <c r="HQW79"/>
      <c r="HQX79"/>
      <c r="HQY79"/>
      <c r="HQZ79"/>
      <c r="HRA79"/>
      <c r="HRB79"/>
      <c r="HRC79"/>
      <c r="HRD79"/>
      <c r="HRE79"/>
      <c r="HRF79"/>
      <c r="HRG79"/>
      <c r="HRH79"/>
      <c r="HRI79"/>
      <c r="HRJ79"/>
      <c r="HRK79"/>
      <c r="HRL79"/>
      <c r="HRM79"/>
      <c r="HRN79"/>
      <c r="HRO79"/>
      <c r="HRP79"/>
      <c r="HRQ79"/>
      <c r="HRR79"/>
      <c r="HRS79"/>
      <c r="HRT79"/>
      <c r="HRU79"/>
      <c r="HRV79"/>
      <c r="HRW79"/>
      <c r="HRX79"/>
      <c r="HRY79"/>
      <c r="HRZ79"/>
      <c r="HSA79"/>
      <c r="HSB79"/>
      <c r="HSC79"/>
      <c r="HSD79"/>
      <c r="HSE79"/>
      <c r="HSF79"/>
      <c r="HSG79"/>
      <c r="HSH79"/>
      <c r="HSI79"/>
      <c r="HSJ79"/>
      <c r="HSK79"/>
      <c r="HSL79"/>
      <c r="HSM79"/>
      <c r="HSN79"/>
      <c r="HSO79"/>
      <c r="HSP79"/>
      <c r="HSQ79"/>
      <c r="HSR79"/>
      <c r="HSS79"/>
      <c r="HST79"/>
      <c r="HSU79"/>
      <c r="HSV79"/>
      <c r="HSW79"/>
      <c r="HSX79"/>
      <c r="HSY79"/>
      <c r="HSZ79"/>
      <c r="HTA79"/>
      <c r="HTB79"/>
      <c r="HTC79"/>
      <c r="HTD79"/>
      <c r="HTE79"/>
      <c r="HTF79"/>
      <c r="HTG79"/>
      <c r="HTH79"/>
      <c r="HTI79"/>
      <c r="HTJ79"/>
      <c r="HTK79"/>
      <c r="HTL79"/>
      <c r="HTM79"/>
      <c r="HTN79"/>
      <c r="HTO79"/>
      <c r="HTP79"/>
      <c r="HTQ79"/>
      <c r="HTR79"/>
      <c r="HTS79"/>
      <c r="HTT79"/>
      <c r="HTU79"/>
      <c r="HTV79"/>
      <c r="HTW79"/>
      <c r="HTX79"/>
      <c r="HTY79"/>
      <c r="HTZ79"/>
      <c r="HUA79"/>
      <c r="HUB79"/>
      <c r="HUC79"/>
      <c r="HUD79"/>
      <c r="HUE79"/>
      <c r="HUF79"/>
      <c r="HUG79"/>
      <c r="HUH79"/>
      <c r="HUI79"/>
      <c r="HUJ79"/>
      <c r="HUK79"/>
      <c r="HUL79"/>
      <c r="HUM79"/>
      <c r="HUN79"/>
      <c r="HUO79"/>
      <c r="HUP79"/>
      <c r="HUQ79"/>
      <c r="HUR79"/>
      <c r="HUS79"/>
      <c r="HUT79"/>
      <c r="HUU79"/>
      <c r="HUV79"/>
      <c r="HUW79"/>
      <c r="HUX79"/>
      <c r="HUY79"/>
      <c r="HUZ79"/>
      <c r="HVA79"/>
      <c r="HVB79"/>
      <c r="HVC79"/>
      <c r="HVD79"/>
      <c r="HVE79"/>
      <c r="HVF79"/>
      <c r="HVG79"/>
      <c r="HVH79"/>
      <c r="HVI79"/>
      <c r="HVJ79"/>
      <c r="HVK79"/>
      <c r="HVL79"/>
      <c r="HVM79"/>
      <c r="HVN79"/>
      <c r="HVO79"/>
      <c r="HVP79"/>
      <c r="HVQ79"/>
      <c r="HVR79"/>
      <c r="HVS79"/>
      <c r="HVT79"/>
      <c r="HVU79"/>
      <c r="HVV79"/>
      <c r="HVW79"/>
      <c r="HVX79"/>
      <c r="HVY79"/>
      <c r="HVZ79"/>
      <c r="HWA79"/>
      <c r="HWB79"/>
      <c r="HWC79"/>
      <c r="HWD79"/>
      <c r="HWE79"/>
      <c r="HWF79"/>
      <c r="HWG79"/>
      <c r="HWH79"/>
      <c r="HWI79"/>
      <c r="HWJ79"/>
      <c r="HWK79"/>
      <c r="HWL79"/>
      <c r="HWM79"/>
      <c r="HWN79"/>
      <c r="HWO79"/>
      <c r="HWP79"/>
      <c r="HWQ79"/>
      <c r="HWR79"/>
      <c r="HWS79"/>
      <c r="HWT79"/>
      <c r="HWU79"/>
      <c r="HWV79"/>
      <c r="HWW79"/>
      <c r="HWX79"/>
      <c r="HWY79"/>
      <c r="HWZ79"/>
      <c r="HXA79"/>
      <c r="HXB79"/>
      <c r="HXC79"/>
      <c r="HXD79"/>
      <c r="HXE79"/>
      <c r="HXF79"/>
      <c r="HXG79"/>
      <c r="HXH79"/>
      <c r="HXI79"/>
      <c r="HXJ79"/>
      <c r="HXK79"/>
      <c r="HXL79"/>
      <c r="HXM79"/>
      <c r="HXN79"/>
      <c r="HXO79"/>
      <c r="HXP79"/>
      <c r="HXQ79"/>
      <c r="HXR79"/>
      <c r="HXS79"/>
      <c r="HXT79"/>
      <c r="HXU79"/>
      <c r="HXV79"/>
      <c r="HXW79"/>
      <c r="HXX79"/>
      <c r="HXY79"/>
      <c r="HXZ79"/>
      <c r="HYA79"/>
      <c r="HYB79"/>
      <c r="HYC79"/>
      <c r="HYD79"/>
      <c r="HYE79"/>
      <c r="HYF79"/>
      <c r="HYG79"/>
      <c r="HYH79"/>
      <c r="HYI79"/>
      <c r="HYJ79"/>
      <c r="HYK79"/>
      <c r="HYL79"/>
      <c r="HYM79"/>
      <c r="HYN79"/>
      <c r="HYO79"/>
      <c r="HYP79"/>
      <c r="HYQ79"/>
      <c r="HYR79"/>
      <c r="HYS79"/>
      <c r="HYT79"/>
      <c r="HYU79"/>
      <c r="HYV79"/>
      <c r="HYW79"/>
      <c r="HYX79"/>
      <c r="HYY79"/>
      <c r="HYZ79"/>
      <c r="HZA79"/>
      <c r="HZB79"/>
      <c r="HZC79"/>
      <c r="HZD79"/>
      <c r="HZE79"/>
      <c r="HZF79"/>
      <c r="HZG79"/>
      <c r="HZH79"/>
      <c r="HZI79"/>
      <c r="HZJ79"/>
      <c r="HZK79"/>
      <c r="HZL79"/>
      <c r="HZM79"/>
      <c r="HZN79"/>
      <c r="HZO79"/>
      <c r="HZP79"/>
      <c r="HZQ79"/>
      <c r="HZR79"/>
      <c r="HZS79"/>
      <c r="HZT79"/>
      <c r="HZU79"/>
      <c r="HZV79"/>
      <c r="HZW79"/>
      <c r="HZX79"/>
      <c r="HZY79"/>
      <c r="HZZ79"/>
      <c r="IAA79"/>
      <c r="IAB79"/>
      <c r="IAC79"/>
      <c r="IAD79"/>
      <c r="IAE79"/>
      <c r="IAF79"/>
      <c r="IAG79"/>
      <c r="IAH79"/>
      <c r="IAI79"/>
      <c r="IAJ79"/>
      <c r="IAK79"/>
      <c r="IAL79"/>
      <c r="IAM79"/>
      <c r="IAN79"/>
      <c r="IAO79"/>
      <c r="IAP79"/>
      <c r="IAQ79"/>
      <c r="IAR79"/>
      <c r="IAS79"/>
      <c r="IAT79"/>
      <c r="IAU79"/>
      <c r="IAV79"/>
      <c r="IAW79"/>
      <c r="IAX79"/>
      <c r="IAY79"/>
      <c r="IAZ79"/>
      <c r="IBA79"/>
      <c r="IBB79"/>
      <c r="IBC79"/>
      <c r="IBD79"/>
      <c r="IBE79"/>
      <c r="IBF79"/>
      <c r="IBG79"/>
      <c r="IBH79"/>
      <c r="IBI79"/>
      <c r="IBJ79"/>
      <c r="IBK79"/>
      <c r="IBL79"/>
      <c r="IBM79"/>
      <c r="IBN79"/>
      <c r="IBO79"/>
      <c r="IBP79"/>
      <c r="IBQ79"/>
      <c r="IBR79"/>
      <c r="IBS79"/>
      <c r="IBT79"/>
      <c r="IBU79"/>
      <c r="IBV79"/>
      <c r="IBW79"/>
      <c r="IBX79"/>
      <c r="IBY79"/>
      <c r="IBZ79"/>
      <c r="ICA79"/>
      <c r="ICB79"/>
      <c r="ICC79"/>
      <c r="ICD79"/>
      <c r="ICE79"/>
      <c r="ICF79"/>
      <c r="ICG79"/>
      <c r="ICH79"/>
      <c r="ICI79"/>
      <c r="ICJ79"/>
      <c r="ICK79"/>
      <c r="ICL79"/>
      <c r="ICM79"/>
      <c r="ICN79"/>
      <c r="ICO79"/>
      <c r="ICP79"/>
      <c r="ICQ79"/>
      <c r="ICR79"/>
      <c r="ICS79"/>
      <c r="ICT79"/>
      <c r="ICU79"/>
      <c r="ICV79"/>
      <c r="ICW79"/>
      <c r="ICX79"/>
      <c r="ICY79"/>
      <c r="ICZ79"/>
      <c r="IDA79"/>
      <c r="IDB79"/>
      <c r="IDC79"/>
      <c r="IDD79"/>
      <c r="IDE79"/>
      <c r="IDF79"/>
      <c r="IDG79"/>
      <c r="IDH79"/>
      <c r="IDI79"/>
      <c r="IDJ79"/>
      <c r="IDK79"/>
      <c r="IDL79"/>
      <c r="IDM79"/>
      <c r="IDN79"/>
      <c r="IDO79"/>
      <c r="IDP79"/>
      <c r="IDQ79"/>
      <c r="IDR79"/>
      <c r="IDS79"/>
      <c r="IDT79"/>
      <c r="IDU79"/>
      <c r="IDV79"/>
      <c r="IDW79"/>
      <c r="IDX79"/>
      <c r="IDY79"/>
      <c r="IDZ79"/>
      <c r="IEA79"/>
      <c r="IEB79"/>
      <c r="IEC79"/>
      <c r="IED79"/>
      <c r="IEE79"/>
      <c r="IEF79"/>
      <c r="IEG79"/>
      <c r="IEH79"/>
      <c r="IEI79"/>
      <c r="IEJ79"/>
      <c r="IEK79"/>
      <c r="IEL79"/>
      <c r="IEM79"/>
      <c r="IEN79"/>
      <c r="IEO79"/>
      <c r="IEP79"/>
      <c r="IEQ79"/>
      <c r="IER79"/>
      <c r="IES79"/>
      <c r="IET79"/>
      <c r="IEU79"/>
      <c r="IEV79"/>
      <c r="IEW79"/>
      <c r="IEX79"/>
      <c r="IEY79"/>
      <c r="IEZ79"/>
      <c r="IFA79"/>
      <c r="IFB79"/>
      <c r="IFC79"/>
      <c r="IFD79"/>
      <c r="IFE79"/>
      <c r="IFF79"/>
      <c r="IFG79"/>
      <c r="IFH79"/>
      <c r="IFI79"/>
      <c r="IFJ79"/>
      <c r="IFK79"/>
      <c r="IFL79"/>
      <c r="IFM79"/>
      <c r="IFN79"/>
      <c r="IFO79"/>
      <c r="IFP79"/>
      <c r="IFQ79"/>
      <c r="IFR79"/>
      <c r="IFS79"/>
      <c r="IFT79"/>
      <c r="IFU79"/>
      <c r="IFV79"/>
      <c r="IFW79"/>
      <c r="IFX79"/>
      <c r="IFY79"/>
      <c r="IFZ79"/>
      <c r="IGA79"/>
      <c r="IGB79"/>
      <c r="IGC79"/>
      <c r="IGD79"/>
      <c r="IGE79"/>
      <c r="IGF79"/>
      <c r="IGG79"/>
      <c r="IGH79"/>
      <c r="IGI79"/>
      <c r="IGJ79"/>
      <c r="IGK79"/>
      <c r="IGL79"/>
      <c r="IGM79"/>
      <c r="IGN79"/>
      <c r="IGO79"/>
      <c r="IGP79"/>
      <c r="IGQ79"/>
      <c r="IGR79"/>
      <c r="IGS79"/>
      <c r="IGT79"/>
      <c r="IGU79"/>
      <c r="IGV79"/>
      <c r="IGW79"/>
      <c r="IGX79"/>
      <c r="IGY79"/>
      <c r="IGZ79"/>
      <c r="IHA79"/>
      <c r="IHB79"/>
      <c r="IHC79"/>
      <c r="IHD79"/>
      <c r="IHE79"/>
      <c r="IHF79"/>
      <c r="IHG79"/>
      <c r="IHH79"/>
      <c r="IHI79"/>
      <c r="IHJ79"/>
      <c r="IHK79"/>
      <c r="IHL79"/>
      <c r="IHM79"/>
      <c r="IHN79"/>
      <c r="IHO79"/>
      <c r="IHP79"/>
      <c r="IHQ79"/>
      <c r="IHR79"/>
      <c r="IHS79"/>
      <c r="IHT79"/>
      <c r="IHU79"/>
      <c r="IHV79"/>
      <c r="IHW79"/>
      <c r="IHX79"/>
      <c r="IHY79"/>
      <c r="IHZ79"/>
      <c r="IIA79"/>
      <c r="IIB79"/>
      <c r="IIC79"/>
      <c r="IID79"/>
      <c r="IIE79"/>
      <c r="IIF79"/>
      <c r="IIG79"/>
      <c r="IIH79"/>
      <c r="III79"/>
      <c r="IIJ79"/>
      <c r="IIK79"/>
      <c r="IIL79"/>
      <c r="IIM79"/>
      <c r="IIN79"/>
      <c r="IIO79"/>
      <c r="IIP79"/>
      <c r="IIQ79"/>
      <c r="IIR79"/>
      <c r="IIS79"/>
      <c r="IIT79"/>
      <c r="IIU79"/>
      <c r="IIV79"/>
      <c r="IIW79"/>
      <c r="IIX79"/>
      <c r="IIY79"/>
      <c r="IIZ79"/>
      <c r="IJA79"/>
      <c r="IJB79"/>
      <c r="IJC79"/>
      <c r="IJD79"/>
      <c r="IJE79"/>
      <c r="IJF79"/>
      <c r="IJG79"/>
      <c r="IJH79"/>
      <c r="IJI79"/>
      <c r="IJJ79"/>
      <c r="IJK79"/>
      <c r="IJL79"/>
      <c r="IJM79"/>
      <c r="IJN79"/>
      <c r="IJO79"/>
      <c r="IJP79"/>
      <c r="IJQ79"/>
      <c r="IJR79"/>
      <c r="IJS79"/>
      <c r="IJT79"/>
      <c r="IJU79"/>
      <c r="IJV79"/>
      <c r="IJW79"/>
      <c r="IJX79"/>
      <c r="IJY79"/>
      <c r="IJZ79"/>
      <c r="IKA79"/>
      <c r="IKB79"/>
      <c r="IKC79"/>
      <c r="IKD79"/>
      <c r="IKE79"/>
      <c r="IKF79"/>
      <c r="IKG79"/>
      <c r="IKH79"/>
      <c r="IKI79"/>
      <c r="IKJ79"/>
      <c r="IKK79"/>
      <c r="IKL79"/>
      <c r="IKM79"/>
      <c r="IKN79"/>
      <c r="IKO79"/>
      <c r="IKP79"/>
      <c r="IKQ79"/>
      <c r="IKR79"/>
      <c r="IKS79"/>
      <c r="IKT79"/>
      <c r="IKU79"/>
      <c r="IKV79"/>
      <c r="IKW79"/>
      <c r="IKX79"/>
      <c r="IKY79"/>
      <c r="IKZ79"/>
      <c r="ILA79"/>
      <c r="ILB79"/>
      <c r="ILC79"/>
      <c r="ILD79"/>
      <c r="ILE79"/>
      <c r="ILF79"/>
      <c r="ILG79"/>
      <c r="ILH79"/>
      <c r="ILI79"/>
      <c r="ILJ79"/>
      <c r="ILK79"/>
      <c r="ILL79"/>
      <c r="ILM79"/>
      <c r="ILN79"/>
      <c r="ILO79"/>
      <c r="ILP79"/>
      <c r="ILQ79"/>
      <c r="ILR79"/>
      <c r="ILS79"/>
      <c r="ILT79"/>
      <c r="ILU79"/>
      <c r="ILV79"/>
      <c r="ILW79"/>
      <c r="ILX79"/>
      <c r="ILY79"/>
      <c r="ILZ79"/>
      <c r="IMA79"/>
      <c r="IMB79"/>
      <c r="IMC79"/>
      <c r="IMD79"/>
      <c r="IME79"/>
      <c r="IMF79"/>
      <c r="IMG79"/>
      <c r="IMH79"/>
      <c r="IMI79"/>
      <c r="IMJ79"/>
      <c r="IMK79"/>
      <c r="IML79"/>
      <c r="IMM79"/>
      <c r="IMN79"/>
      <c r="IMO79"/>
      <c r="IMP79"/>
      <c r="IMQ79"/>
      <c r="IMR79"/>
      <c r="IMS79"/>
      <c r="IMT79"/>
      <c r="IMU79"/>
      <c r="IMV79"/>
      <c r="IMW79"/>
      <c r="IMX79"/>
      <c r="IMY79"/>
      <c r="IMZ79"/>
      <c r="INA79"/>
      <c r="INB79"/>
      <c r="INC79"/>
      <c r="IND79"/>
      <c r="INE79"/>
      <c r="INF79"/>
      <c r="ING79"/>
      <c r="INH79"/>
      <c r="INI79"/>
      <c r="INJ79"/>
      <c r="INK79"/>
      <c r="INL79"/>
      <c r="INM79"/>
      <c r="INN79"/>
      <c r="INO79"/>
      <c r="INP79"/>
      <c r="INQ79"/>
      <c r="INR79"/>
      <c r="INS79"/>
      <c r="INT79"/>
      <c r="INU79"/>
      <c r="INV79"/>
      <c r="INW79"/>
      <c r="INX79"/>
      <c r="INY79"/>
      <c r="INZ79"/>
      <c r="IOA79"/>
      <c r="IOB79"/>
      <c r="IOC79"/>
      <c r="IOD79"/>
      <c r="IOE79"/>
      <c r="IOF79"/>
      <c r="IOG79"/>
      <c r="IOH79"/>
      <c r="IOI79"/>
      <c r="IOJ79"/>
      <c r="IOK79"/>
      <c r="IOL79"/>
      <c r="IOM79"/>
      <c r="ION79"/>
      <c r="IOO79"/>
      <c r="IOP79"/>
      <c r="IOQ79"/>
      <c r="IOR79"/>
      <c r="IOS79"/>
      <c r="IOT79"/>
      <c r="IOU79"/>
      <c r="IOV79"/>
      <c r="IOW79"/>
      <c r="IOX79"/>
      <c r="IOY79"/>
      <c r="IOZ79"/>
      <c r="IPA79"/>
      <c r="IPB79"/>
      <c r="IPC79"/>
      <c r="IPD79"/>
      <c r="IPE79"/>
      <c r="IPF79"/>
      <c r="IPG79"/>
      <c r="IPH79"/>
      <c r="IPI79"/>
      <c r="IPJ79"/>
      <c r="IPK79"/>
      <c r="IPL79"/>
      <c r="IPM79"/>
      <c r="IPN79"/>
      <c r="IPO79"/>
      <c r="IPP79"/>
      <c r="IPQ79"/>
      <c r="IPR79"/>
      <c r="IPS79"/>
      <c r="IPT79"/>
      <c r="IPU79"/>
      <c r="IPV79"/>
      <c r="IPW79"/>
      <c r="IPX79"/>
      <c r="IPY79"/>
      <c r="IPZ79"/>
      <c r="IQA79"/>
      <c r="IQB79"/>
      <c r="IQC79"/>
      <c r="IQD79"/>
      <c r="IQE79"/>
      <c r="IQF79"/>
      <c r="IQG79"/>
      <c r="IQH79"/>
      <c r="IQI79"/>
      <c r="IQJ79"/>
      <c r="IQK79"/>
      <c r="IQL79"/>
      <c r="IQM79"/>
      <c r="IQN79"/>
      <c r="IQO79"/>
      <c r="IQP79"/>
      <c r="IQQ79"/>
      <c r="IQR79"/>
      <c r="IQS79"/>
      <c r="IQT79"/>
      <c r="IQU79"/>
      <c r="IQV79"/>
      <c r="IQW79"/>
      <c r="IQX79"/>
      <c r="IQY79"/>
      <c r="IQZ79"/>
      <c r="IRA79"/>
      <c r="IRB79"/>
      <c r="IRC79"/>
      <c r="IRD79"/>
      <c r="IRE79"/>
      <c r="IRF79"/>
      <c r="IRG79"/>
      <c r="IRH79"/>
      <c r="IRI79"/>
      <c r="IRJ79"/>
      <c r="IRK79"/>
      <c r="IRL79"/>
      <c r="IRM79"/>
      <c r="IRN79"/>
      <c r="IRO79"/>
      <c r="IRP79"/>
      <c r="IRQ79"/>
      <c r="IRR79"/>
      <c r="IRS79"/>
      <c r="IRT79"/>
      <c r="IRU79"/>
      <c r="IRV79"/>
      <c r="IRW79"/>
      <c r="IRX79"/>
      <c r="IRY79"/>
      <c r="IRZ79"/>
      <c r="ISA79"/>
      <c r="ISB79"/>
      <c r="ISC79"/>
      <c r="ISD79"/>
      <c r="ISE79"/>
      <c r="ISF79"/>
      <c r="ISG79"/>
      <c r="ISH79"/>
      <c r="ISI79"/>
      <c r="ISJ79"/>
      <c r="ISK79"/>
      <c r="ISL79"/>
      <c r="ISM79"/>
      <c r="ISN79"/>
      <c r="ISO79"/>
      <c r="ISP79"/>
      <c r="ISQ79"/>
      <c r="ISR79"/>
      <c r="ISS79"/>
      <c r="IST79"/>
      <c r="ISU79"/>
      <c r="ISV79"/>
      <c r="ISW79"/>
      <c r="ISX79"/>
      <c r="ISY79"/>
      <c r="ISZ79"/>
      <c r="ITA79"/>
      <c r="ITB79"/>
      <c r="ITC79"/>
      <c r="ITD79"/>
      <c r="ITE79"/>
      <c r="ITF79"/>
      <c r="ITG79"/>
      <c r="ITH79"/>
      <c r="ITI79"/>
      <c r="ITJ79"/>
      <c r="ITK79"/>
      <c r="ITL79"/>
      <c r="ITM79"/>
      <c r="ITN79"/>
      <c r="ITO79"/>
      <c r="ITP79"/>
      <c r="ITQ79"/>
      <c r="ITR79"/>
      <c r="ITS79"/>
      <c r="ITT79"/>
      <c r="ITU79"/>
      <c r="ITV79"/>
      <c r="ITW79"/>
      <c r="ITX79"/>
      <c r="ITY79"/>
      <c r="ITZ79"/>
      <c r="IUA79"/>
      <c r="IUB79"/>
      <c r="IUC79"/>
      <c r="IUD79"/>
      <c r="IUE79"/>
      <c r="IUF79"/>
      <c r="IUG79"/>
      <c r="IUH79"/>
      <c r="IUI79"/>
      <c r="IUJ79"/>
      <c r="IUK79"/>
      <c r="IUL79"/>
      <c r="IUM79"/>
      <c r="IUN79"/>
      <c r="IUO79"/>
      <c r="IUP79"/>
      <c r="IUQ79"/>
      <c r="IUR79"/>
      <c r="IUS79"/>
      <c r="IUT79"/>
      <c r="IUU79"/>
      <c r="IUV79"/>
      <c r="IUW79"/>
      <c r="IUX79"/>
      <c r="IUY79"/>
      <c r="IUZ79"/>
      <c r="IVA79"/>
      <c r="IVB79"/>
      <c r="IVC79"/>
      <c r="IVD79"/>
      <c r="IVE79"/>
      <c r="IVF79"/>
      <c r="IVG79"/>
      <c r="IVH79"/>
      <c r="IVI79"/>
      <c r="IVJ79"/>
      <c r="IVK79"/>
      <c r="IVL79"/>
      <c r="IVM79"/>
      <c r="IVN79"/>
      <c r="IVO79"/>
      <c r="IVP79"/>
      <c r="IVQ79"/>
      <c r="IVR79"/>
      <c r="IVS79"/>
      <c r="IVT79"/>
      <c r="IVU79"/>
      <c r="IVV79"/>
      <c r="IVW79"/>
      <c r="IVX79"/>
      <c r="IVY79"/>
      <c r="IVZ79"/>
      <c r="IWA79"/>
      <c r="IWB79"/>
      <c r="IWC79"/>
      <c r="IWD79"/>
      <c r="IWE79"/>
      <c r="IWF79"/>
      <c r="IWG79"/>
      <c r="IWH79"/>
      <c r="IWI79"/>
      <c r="IWJ79"/>
      <c r="IWK79"/>
      <c r="IWL79"/>
      <c r="IWM79"/>
      <c r="IWN79"/>
      <c r="IWO79"/>
      <c r="IWP79"/>
      <c r="IWQ79"/>
      <c r="IWR79"/>
      <c r="IWS79"/>
      <c r="IWT79"/>
      <c r="IWU79"/>
      <c r="IWV79"/>
      <c r="IWW79"/>
      <c r="IWX79"/>
      <c r="IWY79"/>
      <c r="IWZ79"/>
      <c r="IXA79"/>
      <c r="IXB79"/>
      <c r="IXC79"/>
      <c r="IXD79"/>
      <c r="IXE79"/>
      <c r="IXF79"/>
      <c r="IXG79"/>
      <c r="IXH79"/>
      <c r="IXI79"/>
      <c r="IXJ79"/>
      <c r="IXK79"/>
      <c r="IXL79"/>
      <c r="IXM79"/>
      <c r="IXN79"/>
      <c r="IXO79"/>
      <c r="IXP79"/>
      <c r="IXQ79"/>
      <c r="IXR79"/>
      <c r="IXS79"/>
      <c r="IXT79"/>
      <c r="IXU79"/>
      <c r="IXV79"/>
      <c r="IXW79"/>
      <c r="IXX79"/>
      <c r="IXY79"/>
      <c r="IXZ79"/>
      <c r="IYA79"/>
      <c r="IYB79"/>
      <c r="IYC79"/>
      <c r="IYD79"/>
      <c r="IYE79"/>
      <c r="IYF79"/>
      <c r="IYG79"/>
      <c r="IYH79"/>
      <c r="IYI79"/>
      <c r="IYJ79"/>
      <c r="IYK79"/>
      <c r="IYL79"/>
      <c r="IYM79"/>
      <c r="IYN79"/>
      <c r="IYO79"/>
      <c r="IYP79"/>
      <c r="IYQ79"/>
      <c r="IYR79"/>
      <c r="IYS79"/>
      <c r="IYT79"/>
      <c r="IYU79"/>
      <c r="IYV79"/>
      <c r="IYW79"/>
      <c r="IYX79"/>
      <c r="IYY79"/>
      <c r="IYZ79"/>
      <c r="IZA79"/>
      <c r="IZB79"/>
      <c r="IZC79"/>
      <c r="IZD79"/>
      <c r="IZE79"/>
      <c r="IZF79"/>
      <c r="IZG79"/>
      <c r="IZH79"/>
      <c r="IZI79"/>
      <c r="IZJ79"/>
      <c r="IZK79"/>
      <c r="IZL79"/>
      <c r="IZM79"/>
      <c r="IZN79"/>
      <c r="IZO79"/>
      <c r="IZP79"/>
      <c r="IZQ79"/>
      <c r="IZR79"/>
      <c r="IZS79"/>
      <c r="IZT79"/>
      <c r="IZU79"/>
      <c r="IZV79"/>
      <c r="IZW79"/>
      <c r="IZX79"/>
      <c r="IZY79"/>
      <c r="IZZ79"/>
      <c r="JAA79"/>
      <c r="JAB79"/>
      <c r="JAC79"/>
      <c r="JAD79"/>
      <c r="JAE79"/>
      <c r="JAF79"/>
      <c r="JAG79"/>
      <c r="JAH79"/>
      <c r="JAI79"/>
      <c r="JAJ79"/>
      <c r="JAK79"/>
      <c r="JAL79"/>
      <c r="JAM79"/>
      <c r="JAN79"/>
      <c r="JAO79"/>
      <c r="JAP79"/>
      <c r="JAQ79"/>
      <c r="JAR79"/>
      <c r="JAS79"/>
      <c r="JAT79"/>
      <c r="JAU79"/>
      <c r="JAV79"/>
      <c r="JAW79"/>
      <c r="JAX79"/>
      <c r="JAY79"/>
      <c r="JAZ79"/>
      <c r="JBA79"/>
      <c r="JBB79"/>
      <c r="JBC79"/>
      <c r="JBD79"/>
      <c r="JBE79"/>
      <c r="JBF79"/>
      <c r="JBG79"/>
      <c r="JBH79"/>
      <c r="JBI79"/>
      <c r="JBJ79"/>
      <c r="JBK79"/>
      <c r="JBL79"/>
      <c r="JBM79"/>
      <c r="JBN79"/>
      <c r="JBO79"/>
      <c r="JBP79"/>
      <c r="JBQ79"/>
      <c r="JBR79"/>
      <c r="JBS79"/>
      <c r="JBT79"/>
      <c r="JBU79"/>
      <c r="JBV79"/>
      <c r="JBW79"/>
      <c r="JBX79"/>
      <c r="JBY79"/>
      <c r="JBZ79"/>
      <c r="JCA79"/>
      <c r="JCB79"/>
      <c r="JCC79"/>
      <c r="JCD79"/>
      <c r="JCE79"/>
      <c r="JCF79"/>
      <c r="JCG79"/>
      <c r="JCH79"/>
      <c r="JCI79"/>
      <c r="JCJ79"/>
      <c r="JCK79"/>
      <c r="JCL79"/>
      <c r="JCM79"/>
      <c r="JCN79"/>
      <c r="JCO79"/>
      <c r="JCP79"/>
      <c r="JCQ79"/>
      <c r="JCR79"/>
      <c r="JCS79"/>
      <c r="JCT79"/>
      <c r="JCU79"/>
      <c r="JCV79"/>
      <c r="JCW79"/>
      <c r="JCX79"/>
      <c r="JCY79"/>
      <c r="JCZ79"/>
      <c r="JDA79"/>
      <c r="JDB79"/>
      <c r="JDC79"/>
      <c r="JDD79"/>
      <c r="JDE79"/>
      <c r="JDF79"/>
      <c r="JDG79"/>
      <c r="JDH79"/>
      <c r="JDI79"/>
      <c r="JDJ79"/>
      <c r="JDK79"/>
      <c r="JDL79"/>
      <c r="JDM79"/>
      <c r="JDN79"/>
      <c r="JDO79"/>
      <c r="JDP79"/>
      <c r="JDQ79"/>
      <c r="JDR79"/>
      <c r="JDS79"/>
      <c r="JDT79"/>
      <c r="JDU79"/>
      <c r="JDV79"/>
      <c r="JDW79"/>
      <c r="JDX79"/>
      <c r="JDY79"/>
      <c r="JDZ79"/>
      <c r="JEA79"/>
      <c r="JEB79"/>
      <c r="JEC79"/>
      <c r="JED79"/>
      <c r="JEE79"/>
      <c r="JEF79"/>
      <c r="JEG79"/>
      <c r="JEH79"/>
      <c r="JEI79"/>
      <c r="JEJ79"/>
      <c r="JEK79"/>
      <c r="JEL79"/>
      <c r="JEM79"/>
      <c r="JEN79"/>
      <c r="JEO79"/>
      <c r="JEP79"/>
      <c r="JEQ79"/>
      <c r="JER79"/>
      <c r="JES79"/>
      <c r="JET79"/>
      <c r="JEU79"/>
      <c r="JEV79"/>
      <c r="JEW79"/>
      <c r="JEX79"/>
      <c r="JEY79"/>
      <c r="JEZ79"/>
      <c r="JFA79"/>
      <c r="JFB79"/>
      <c r="JFC79"/>
      <c r="JFD79"/>
      <c r="JFE79"/>
      <c r="JFF79"/>
      <c r="JFG79"/>
      <c r="JFH79"/>
      <c r="JFI79"/>
      <c r="JFJ79"/>
      <c r="JFK79"/>
      <c r="JFL79"/>
      <c r="JFM79"/>
      <c r="JFN79"/>
      <c r="JFO79"/>
      <c r="JFP79"/>
      <c r="JFQ79"/>
      <c r="JFR79"/>
      <c r="JFS79"/>
      <c r="JFT79"/>
      <c r="JFU79"/>
      <c r="JFV79"/>
      <c r="JFW79"/>
      <c r="JFX79"/>
      <c r="JFY79"/>
      <c r="JFZ79"/>
      <c r="JGA79"/>
      <c r="JGB79"/>
      <c r="JGC79"/>
      <c r="JGD79"/>
      <c r="JGE79"/>
      <c r="JGF79"/>
      <c r="JGG79"/>
      <c r="JGH79"/>
      <c r="JGI79"/>
      <c r="JGJ79"/>
      <c r="JGK79"/>
      <c r="JGL79"/>
      <c r="JGM79"/>
      <c r="JGN79"/>
      <c r="JGO79"/>
      <c r="JGP79"/>
      <c r="JGQ79"/>
      <c r="JGR79"/>
      <c r="JGS79"/>
      <c r="JGT79"/>
      <c r="JGU79"/>
      <c r="JGV79"/>
      <c r="JGW79"/>
      <c r="JGX79"/>
      <c r="JGY79"/>
      <c r="JGZ79"/>
      <c r="JHA79"/>
      <c r="JHB79"/>
      <c r="JHC79"/>
      <c r="JHD79"/>
      <c r="JHE79"/>
      <c r="JHF79"/>
      <c r="JHG79"/>
      <c r="JHH79"/>
      <c r="JHI79"/>
      <c r="JHJ79"/>
      <c r="JHK79"/>
      <c r="JHL79"/>
      <c r="JHM79"/>
      <c r="JHN79"/>
      <c r="JHO79"/>
      <c r="JHP79"/>
      <c r="JHQ79"/>
      <c r="JHR79"/>
      <c r="JHS79"/>
      <c r="JHT79"/>
      <c r="JHU79"/>
      <c r="JHV79"/>
      <c r="JHW79"/>
      <c r="JHX79"/>
      <c r="JHY79"/>
      <c r="JHZ79"/>
      <c r="JIA79"/>
      <c r="JIB79"/>
      <c r="JIC79"/>
      <c r="JID79"/>
      <c r="JIE79"/>
      <c r="JIF79"/>
      <c r="JIG79"/>
      <c r="JIH79"/>
      <c r="JII79"/>
      <c r="JIJ79"/>
      <c r="JIK79"/>
      <c r="JIL79"/>
      <c r="JIM79"/>
      <c r="JIN79"/>
      <c r="JIO79"/>
      <c r="JIP79"/>
      <c r="JIQ79"/>
      <c r="JIR79"/>
      <c r="JIS79"/>
      <c r="JIT79"/>
      <c r="JIU79"/>
      <c r="JIV79"/>
      <c r="JIW79"/>
      <c r="JIX79"/>
      <c r="JIY79"/>
      <c r="JIZ79"/>
      <c r="JJA79"/>
      <c r="JJB79"/>
      <c r="JJC79"/>
      <c r="JJD79"/>
      <c r="JJE79"/>
      <c r="JJF79"/>
      <c r="JJG79"/>
      <c r="JJH79"/>
      <c r="JJI79"/>
      <c r="JJJ79"/>
      <c r="JJK79"/>
      <c r="JJL79"/>
      <c r="JJM79"/>
      <c r="JJN79"/>
      <c r="JJO79"/>
      <c r="JJP79"/>
      <c r="JJQ79"/>
      <c r="JJR79"/>
      <c r="JJS79"/>
      <c r="JJT79"/>
      <c r="JJU79"/>
      <c r="JJV79"/>
      <c r="JJW79"/>
      <c r="JJX79"/>
      <c r="JJY79"/>
      <c r="JJZ79"/>
      <c r="JKA79"/>
      <c r="JKB79"/>
      <c r="JKC79"/>
      <c r="JKD79"/>
      <c r="JKE79"/>
      <c r="JKF79"/>
      <c r="JKG79"/>
      <c r="JKH79"/>
      <c r="JKI79"/>
      <c r="JKJ79"/>
      <c r="JKK79"/>
      <c r="JKL79"/>
      <c r="JKM79"/>
      <c r="JKN79"/>
      <c r="JKO79"/>
      <c r="JKP79"/>
      <c r="JKQ79"/>
      <c r="JKR79"/>
      <c r="JKS79"/>
      <c r="JKT79"/>
      <c r="JKU79"/>
      <c r="JKV79"/>
      <c r="JKW79"/>
      <c r="JKX79"/>
      <c r="JKY79"/>
      <c r="JKZ79"/>
      <c r="JLA79"/>
      <c r="JLB79"/>
      <c r="JLC79"/>
      <c r="JLD79"/>
      <c r="JLE79"/>
      <c r="JLF79"/>
      <c r="JLG79"/>
      <c r="JLH79"/>
      <c r="JLI79"/>
      <c r="JLJ79"/>
      <c r="JLK79"/>
      <c r="JLL79"/>
      <c r="JLM79"/>
      <c r="JLN79"/>
      <c r="JLO79"/>
      <c r="JLP79"/>
      <c r="JLQ79"/>
      <c r="JLR79"/>
      <c r="JLS79"/>
      <c r="JLT79"/>
      <c r="JLU79"/>
      <c r="JLV79"/>
      <c r="JLW79"/>
      <c r="JLX79"/>
      <c r="JLY79"/>
      <c r="JLZ79"/>
      <c r="JMA79"/>
      <c r="JMB79"/>
      <c r="JMC79"/>
      <c r="JMD79"/>
      <c r="JME79"/>
      <c r="JMF79"/>
      <c r="JMG79"/>
      <c r="JMH79"/>
      <c r="JMI79"/>
      <c r="JMJ79"/>
      <c r="JMK79"/>
      <c r="JML79"/>
      <c r="JMM79"/>
      <c r="JMN79"/>
      <c r="JMO79"/>
      <c r="JMP79"/>
      <c r="JMQ79"/>
      <c r="JMR79"/>
      <c r="JMS79"/>
      <c r="JMT79"/>
      <c r="JMU79"/>
      <c r="JMV79"/>
      <c r="JMW79"/>
      <c r="JMX79"/>
      <c r="JMY79"/>
      <c r="JMZ79"/>
      <c r="JNA79"/>
      <c r="JNB79"/>
      <c r="JNC79"/>
      <c r="JND79"/>
      <c r="JNE79"/>
      <c r="JNF79"/>
      <c r="JNG79"/>
      <c r="JNH79"/>
      <c r="JNI79"/>
      <c r="JNJ79"/>
      <c r="JNK79"/>
      <c r="JNL79"/>
      <c r="JNM79"/>
      <c r="JNN79"/>
      <c r="JNO79"/>
      <c r="JNP79"/>
      <c r="JNQ79"/>
      <c r="JNR79"/>
      <c r="JNS79"/>
      <c r="JNT79"/>
      <c r="JNU79"/>
      <c r="JNV79"/>
      <c r="JNW79"/>
      <c r="JNX79"/>
      <c r="JNY79"/>
      <c r="JNZ79"/>
      <c r="JOA79"/>
      <c r="JOB79"/>
      <c r="JOC79"/>
      <c r="JOD79"/>
      <c r="JOE79"/>
      <c r="JOF79"/>
      <c r="JOG79"/>
      <c r="JOH79"/>
      <c r="JOI79"/>
      <c r="JOJ79"/>
      <c r="JOK79"/>
      <c r="JOL79"/>
      <c r="JOM79"/>
      <c r="JON79"/>
      <c r="JOO79"/>
      <c r="JOP79"/>
      <c r="JOQ79"/>
      <c r="JOR79"/>
      <c r="JOS79"/>
      <c r="JOT79"/>
      <c r="JOU79"/>
      <c r="JOV79"/>
      <c r="JOW79"/>
      <c r="JOX79"/>
      <c r="JOY79"/>
      <c r="JOZ79"/>
      <c r="JPA79"/>
      <c r="JPB79"/>
      <c r="JPC79"/>
      <c r="JPD79"/>
      <c r="JPE79"/>
      <c r="JPF79"/>
      <c r="JPG79"/>
      <c r="JPH79"/>
      <c r="JPI79"/>
      <c r="JPJ79"/>
      <c r="JPK79"/>
      <c r="JPL79"/>
      <c r="JPM79"/>
      <c r="JPN79"/>
      <c r="JPO79"/>
      <c r="JPP79"/>
      <c r="JPQ79"/>
      <c r="JPR79"/>
      <c r="JPS79"/>
      <c r="JPT79"/>
      <c r="JPU79"/>
      <c r="JPV79"/>
      <c r="JPW79"/>
      <c r="JPX79"/>
      <c r="JPY79"/>
      <c r="JPZ79"/>
      <c r="JQA79"/>
      <c r="JQB79"/>
      <c r="JQC79"/>
      <c r="JQD79"/>
      <c r="JQE79"/>
      <c r="JQF79"/>
      <c r="JQG79"/>
      <c r="JQH79"/>
      <c r="JQI79"/>
      <c r="JQJ79"/>
      <c r="JQK79"/>
      <c r="JQL79"/>
      <c r="JQM79"/>
      <c r="JQN79"/>
      <c r="JQO79"/>
      <c r="JQP79"/>
      <c r="JQQ79"/>
      <c r="JQR79"/>
      <c r="JQS79"/>
      <c r="JQT79"/>
      <c r="JQU79"/>
      <c r="JQV79"/>
      <c r="JQW79"/>
      <c r="JQX79"/>
      <c r="JQY79"/>
      <c r="JQZ79"/>
      <c r="JRA79"/>
      <c r="JRB79"/>
      <c r="JRC79"/>
      <c r="JRD79"/>
      <c r="JRE79"/>
      <c r="JRF79"/>
      <c r="JRG79"/>
      <c r="JRH79"/>
      <c r="JRI79"/>
      <c r="JRJ79"/>
      <c r="JRK79"/>
      <c r="JRL79"/>
      <c r="JRM79"/>
      <c r="JRN79"/>
      <c r="JRO79"/>
      <c r="JRP79"/>
      <c r="JRQ79"/>
      <c r="JRR79"/>
      <c r="JRS79"/>
      <c r="JRT79"/>
      <c r="JRU79"/>
      <c r="JRV79"/>
      <c r="JRW79"/>
      <c r="JRX79"/>
      <c r="JRY79"/>
      <c r="JRZ79"/>
      <c r="JSA79"/>
      <c r="JSB79"/>
      <c r="JSC79"/>
      <c r="JSD79"/>
      <c r="JSE79"/>
      <c r="JSF79"/>
      <c r="JSG79"/>
      <c r="JSH79"/>
      <c r="JSI79"/>
      <c r="JSJ79"/>
      <c r="JSK79"/>
      <c r="JSL79"/>
      <c r="JSM79"/>
      <c r="JSN79"/>
      <c r="JSO79"/>
      <c r="JSP79"/>
      <c r="JSQ79"/>
      <c r="JSR79"/>
      <c r="JSS79"/>
      <c r="JST79"/>
      <c r="JSU79"/>
      <c r="JSV79"/>
      <c r="JSW79"/>
      <c r="JSX79"/>
      <c r="JSY79"/>
      <c r="JSZ79"/>
      <c r="JTA79"/>
      <c r="JTB79"/>
      <c r="JTC79"/>
      <c r="JTD79"/>
      <c r="JTE79"/>
      <c r="JTF79"/>
      <c r="JTG79"/>
      <c r="JTH79"/>
      <c r="JTI79"/>
      <c r="JTJ79"/>
      <c r="JTK79"/>
      <c r="JTL79"/>
      <c r="JTM79"/>
      <c r="JTN79"/>
      <c r="JTO79"/>
      <c r="JTP79"/>
      <c r="JTQ79"/>
      <c r="JTR79"/>
      <c r="JTS79"/>
      <c r="JTT79"/>
      <c r="JTU79"/>
      <c r="JTV79"/>
      <c r="JTW79"/>
      <c r="JTX79"/>
      <c r="JTY79"/>
      <c r="JTZ79"/>
      <c r="JUA79"/>
      <c r="JUB79"/>
      <c r="JUC79"/>
      <c r="JUD79"/>
      <c r="JUE79"/>
      <c r="JUF79"/>
      <c r="JUG79"/>
      <c r="JUH79"/>
      <c r="JUI79"/>
      <c r="JUJ79"/>
      <c r="JUK79"/>
      <c r="JUL79"/>
      <c r="JUM79"/>
      <c r="JUN79"/>
      <c r="JUO79"/>
      <c r="JUP79"/>
      <c r="JUQ79"/>
      <c r="JUR79"/>
      <c r="JUS79"/>
      <c r="JUT79"/>
      <c r="JUU79"/>
      <c r="JUV79"/>
      <c r="JUW79"/>
      <c r="JUX79"/>
      <c r="JUY79"/>
      <c r="JUZ79"/>
      <c r="JVA79"/>
      <c r="JVB79"/>
      <c r="JVC79"/>
      <c r="JVD79"/>
      <c r="JVE79"/>
      <c r="JVF79"/>
      <c r="JVG79"/>
      <c r="JVH79"/>
      <c r="JVI79"/>
      <c r="JVJ79"/>
      <c r="JVK79"/>
      <c r="JVL79"/>
      <c r="JVM79"/>
      <c r="JVN79"/>
      <c r="JVO79"/>
      <c r="JVP79"/>
      <c r="JVQ79"/>
      <c r="JVR79"/>
      <c r="JVS79"/>
      <c r="JVT79"/>
      <c r="JVU79"/>
      <c r="JVV79"/>
      <c r="JVW79"/>
      <c r="JVX79"/>
      <c r="JVY79"/>
      <c r="JVZ79"/>
      <c r="JWA79"/>
      <c r="JWB79"/>
      <c r="JWC79"/>
      <c r="JWD79"/>
      <c r="JWE79"/>
      <c r="JWF79"/>
      <c r="JWG79"/>
      <c r="JWH79"/>
      <c r="JWI79"/>
      <c r="JWJ79"/>
      <c r="JWK79"/>
      <c r="JWL79"/>
      <c r="JWM79"/>
      <c r="JWN79"/>
      <c r="JWO79"/>
      <c r="JWP79"/>
      <c r="JWQ79"/>
      <c r="JWR79"/>
      <c r="JWS79"/>
      <c r="JWT79"/>
      <c r="JWU79"/>
      <c r="JWV79"/>
      <c r="JWW79"/>
      <c r="JWX79"/>
      <c r="JWY79"/>
      <c r="JWZ79"/>
      <c r="JXA79"/>
      <c r="JXB79"/>
      <c r="JXC79"/>
      <c r="JXD79"/>
      <c r="JXE79"/>
      <c r="JXF79"/>
      <c r="JXG79"/>
      <c r="JXH79"/>
      <c r="JXI79"/>
      <c r="JXJ79"/>
      <c r="JXK79"/>
      <c r="JXL79"/>
      <c r="JXM79"/>
      <c r="JXN79"/>
      <c r="JXO79"/>
      <c r="JXP79"/>
      <c r="JXQ79"/>
      <c r="JXR79"/>
      <c r="JXS79"/>
      <c r="JXT79"/>
      <c r="JXU79"/>
      <c r="JXV79"/>
      <c r="JXW79"/>
      <c r="JXX79"/>
      <c r="JXY79"/>
      <c r="JXZ79"/>
      <c r="JYA79"/>
      <c r="JYB79"/>
      <c r="JYC79"/>
      <c r="JYD79"/>
      <c r="JYE79"/>
      <c r="JYF79"/>
      <c r="JYG79"/>
      <c r="JYH79"/>
      <c r="JYI79"/>
      <c r="JYJ79"/>
      <c r="JYK79"/>
      <c r="JYL79"/>
      <c r="JYM79"/>
      <c r="JYN79"/>
      <c r="JYO79"/>
      <c r="JYP79"/>
      <c r="JYQ79"/>
      <c r="JYR79"/>
      <c r="JYS79"/>
      <c r="JYT79"/>
      <c r="JYU79"/>
      <c r="JYV79"/>
      <c r="JYW79"/>
      <c r="JYX79"/>
      <c r="JYY79"/>
      <c r="JYZ79"/>
      <c r="JZA79"/>
      <c r="JZB79"/>
      <c r="JZC79"/>
      <c r="JZD79"/>
      <c r="JZE79"/>
      <c r="JZF79"/>
      <c r="JZG79"/>
      <c r="JZH79"/>
      <c r="JZI79"/>
      <c r="JZJ79"/>
      <c r="JZK79"/>
      <c r="JZL79"/>
      <c r="JZM79"/>
      <c r="JZN79"/>
      <c r="JZO79"/>
      <c r="JZP79"/>
      <c r="JZQ79"/>
      <c r="JZR79"/>
      <c r="JZS79"/>
      <c r="JZT79"/>
      <c r="JZU79"/>
      <c r="JZV79"/>
      <c r="JZW79"/>
      <c r="JZX79"/>
      <c r="JZY79"/>
      <c r="JZZ79"/>
      <c r="KAA79"/>
      <c r="KAB79"/>
      <c r="KAC79"/>
      <c r="KAD79"/>
      <c r="KAE79"/>
      <c r="KAF79"/>
      <c r="KAG79"/>
      <c r="KAH79"/>
      <c r="KAI79"/>
      <c r="KAJ79"/>
      <c r="KAK79"/>
      <c r="KAL79"/>
      <c r="KAM79"/>
      <c r="KAN79"/>
      <c r="KAO79"/>
      <c r="KAP79"/>
      <c r="KAQ79"/>
      <c r="KAR79"/>
      <c r="KAS79"/>
      <c r="KAT79"/>
      <c r="KAU79"/>
      <c r="KAV79"/>
      <c r="KAW79"/>
      <c r="KAX79"/>
      <c r="KAY79"/>
      <c r="KAZ79"/>
      <c r="KBA79"/>
      <c r="KBB79"/>
      <c r="KBC79"/>
      <c r="KBD79"/>
      <c r="KBE79"/>
      <c r="KBF79"/>
      <c r="KBG79"/>
      <c r="KBH79"/>
      <c r="KBI79"/>
      <c r="KBJ79"/>
      <c r="KBK79"/>
      <c r="KBL79"/>
      <c r="KBM79"/>
      <c r="KBN79"/>
      <c r="KBO79"/>
      <c r="KBP79"/>
      <c r="KBQ79"/>
      <c r="KBR79"/>
      <c r="KBS79"/>
      <c r="KBT79"/>
      <c r="KBU79"/>
      <c r="KBV79"/>
      <c r="KBW79"/>
      <c r="KBX79"/>
      <c r="KBY79"/>
      <c r="KBZ79"/>
      <c r="KCA79"/>
      <c r="KCB79"/>
      <c r="KCC79"/>
      <c r="KCD79"/>
      <c r="KCE79"/>
      <c r="KCF79"/>
      <c r="KCG79"/>
      <c r="KCH79"/>
      <c r="KCI79"/>
      <c r="KCJ79"/>
      <c r="KCK79"/>
      <c r="KCL79"/>
      <c r="KCM79"/>
      <c r="KCN79"/>
      <c r="KCO79"/>
      <c r="KCP79"/>
      <c r="KCQ79"/>
      <c r="KCR79"/>
      <c r="KCS79"/>
      <c r="KCT79"/>
      <c r="KCU79"/>
      <c r="KCV79"/>
      <c r="KCW79"/>
      <c r="KCX79"/>
      <c r="KCY79"/>
      <c r="KCZ79"/>
      <c r="KDA79"/>
      <c r="KDB79"/>
      <c r="KDC79"/>
      <c r="KDD79"/>
      <c r="KDE79"/>
      <c r="KDF79"/>
      <c r="KDG79"/>
      <c r="KDH79"/>
      <c r="KDI79"/>
      <c r="KDJ79"/>
      <c r="KDK79"/>
      <c r="KDL79"/>
      <c r="KDM79"/>
      <c r="KDN79"/>
      <c r="KDO79"/>
      <c r="KDP79"/>
      <c r="KDQ79"/>
      <c r="KDR79"/>
      <c r="KDS79"/>
      <c r="KDT79"/>
      <c r="KDU79"/>
      <c r="KDV79"/>
      <c r="KDW79"/>
      <c r="KDX79"/>
      <c r="KDY79"/>
      <c r="KDZ79"/>
      <c r="KEA79"/>
      <c r="KEB79"/>
      <c r="KEC79"/>
      <c r="KED79"/>
      <c r="KEE79"/>
      <c r="KEF79"/>
      <c r="KEG79"/>
      <c r="KEH79"/>
      <c r="KEI79"/>
      <c r="KEJ79"/>
      <c r="KEK79"/>
      <c r="KEL79"/>
      <c r="KEM79"/>
      <c r="KEN79"/>
      <c r="KEO79"/>
      <c r="KEP79"/>
      <c r="KEQ79"/>
      <c r="KER79"/>
      <c r="KES79"/>
      <c r="KET79"/>
      <c r="KEU79"/>
      <c r="KEV79"/>
      <c r="KEW79"/>
      <c r="KEX79"/>
      <c r="KEY79"/>
      <c r="KEZ79"/>
      <c r="KFA79"/>
      <c r="KFB79"/>
      <c r="KFC79"/>
      <c r="KFD79"/>
      <c r="KFE79"/>
      <c r="KFF79"/>
      <c r="KFG79"/>
      <c r="KFH79"/>
      <c r="KFI79"/>
      <c r="KFJ79"/>
      <c r="KFK79"/>
      <c r="KFL79"/>
      <c r="KFM79"/>
      <c r="KFN79"/>
      <c r="KFO79"/>
      <c r="KFP79"/>
      <c r="KFQ79"/>
      <c r="KFR79"/>
      <c r="KFS79"/>
      <c r="KFT79"/>
      <c r="KFU79"/>
      <c r="KFV79"/>
      <c r="KFW79"/>
      <c r="KFX79"/>
      <c r="KFY79"/>
      <c r="KFZ79"/>
      <c r="KGA79"/>
      <c r="KGB79"/>
      <c r="KGC79"/>
      <c r="KGD79"/>
      <c r="KGE79"/>
      <c r="KGF79"/>
      <c r="KGG79"/>
      <c r="KGH79"/>
      <c r="KGI79"/>
      <c r="KGJ79"/>
      <c r="KGK79"/>
      <c r="KGL79"/>
      <c r="KGM79"/>
      <c r="KGN79"/>
      <c r="KGO79"/>
      <c r="KGP79"/>
      <c r="KGQ79"/>
      <c r="KGR79"/>
      <c r="KGS79"/>
      <c r="KGT79"/>
      <c r="KGU79"/>
      <c r="KGV79"/>
      <c r="KGW79"/>
      <c r="KGX79"/>
      <c r="KGY79"/>
      <c r="KGZ79"/>
      <c r="KHA79"/>
      <c r="KHB79"/>
      <c r="KHC79"/>
      <c r="KHD79"/>
      <c r="KHE79"/>
      <c r="KHF79"/>
      <c r="KHG79"/>
      <c r="KHH79"/>
      <c r="KHI79"/>
      <c r="KHJ79"/>
      <c r="KHK79"/>
      <c r="KHL79"/>
      <c r="KHM79"/>
      <c r="KHN79"/>
      <c r="KHO79"/>
      <c r="KHP79"/>
      <c r="KHQ79"/>
      <c r="KHR79"/>
      <c r="KHS79"/>
      <c r="KHT79"/>
      <c r="KHU79"/>
      <c r="KHV79"/>
      <c r="KHW79"/>
      <c r="KHX79"/>
      <c r="KHY79"/>
      <c r="KHZ79"/>
      <c r="KIA79"/>
      <c r="KIB79"/>
      <c r="KIC79"/>
      <c r="KID79"/>
      <c r="KIE79"/>
      <c r="KIF79"/>
      <c r="KIG79"/>
      <c r="KIH79"/>
      <c r="KII79"/>
      <c r="KIJ79"/>
      <c r="KIK79"/>
      <c r="KIL79"/>
      <c r="KIM79"/>
      <c r="KIN79"/>
      <c r="KIO79"/>
      <c r="KIP79"/>
      <c r="KIQ79"/>
      <c r="KIR79"/>
      <c r="KIS79"/>
      <c r="KIT79"/>
      <c r="KIU79"/>
      <c r="KIV79"/>
      <c r="KIW79"/>
      <c r="KIX79"/>
      <c r="KIY79"/>
      <c r="KIZ79"/>
      <c r="KJA79"/>
      <c r="KJB79"/>
      <c r="KJC79"/>
      <c r="KJD79"/>
      <c r="KJE79"/>
      <c r="KJF79"/>
      <c r="KJG79"/>
      <c r="KJH79"/>
      <c r="KJI79"/>
      <c r="KJJ79"/>
      <c r="KJK79"/>
      <c r="KJL79"/>
      <c r="KJM79"/>
      <c r="KJN79"/>
      <c r="KJO79"/>
      <c r="KJP79"/>
      <c r="KJQ79"/>
      <c r="KJR79"/>
      <c r="KJS79"/>
      <c r="KJT79"/>
      <c r="KJU79"/>
      <c r="KJV79"/>
      <c r="KJW79"/>
      <c r="KJX79"/>
      <c r="KJY79"/>
      <c r="KJZ79"/>
      <c r="KKA79"/>
      <c r="KKB79"/>
      <c r="KKC79"/>
      <c r="KKD79"/>
      <c r="KKE79"/>
      <c r="KKF79"/>
      <c r="KKG79"/>
      <c r="KKH79"/>
      <c r="KKI79"/>
      <c r="KKJ79"/>
      <c r="KKK79"/>
      <c r="KKL79"/>
      <c r="KKM79"/>
      <c r="KKN79"/>
      <c r="KKO79"/>
      <c r="KKP79"/>
      <c r="KKQ79"/>
      <c r="KKR79"/>
      <c r="KKS79"/>
      <c r="KKT79"/>
      <c r="KKU79"/>
      <c r="KKV79"/>
      <c r="KKW79"/>
      <c r="KKX79"/>
      <c r="KKY79"/>
      <c r="KKZ79"/>
      <c r="KLA79"/>
      <c r="KLB79"/>
      <c r="KLC79"/>
      <c r="KLD79"/>
      <c r="KLE79"/>
      <c r="KLF79"/>
      <c r="KLG79"/>
      <c r="KLH79"/>
      <c r="KLI79"/>
      <c r="KLJ79"/>
      <c r="KLK79"/>
      <c r="KLL79"/>
      <c r="KLM79"/>
      <c r="KLN79"/>
      <c r="KLO79"/>
      <c r="KLP79"/>
      <c r="KLQ79"/>
      <c r="KLR79"/>
      <c r="KLS79"/>
      <c r="KLT79"/>
      <c r="KLU79"/>
      <c r="KLV79"/>
      <c r="KLW79"/>
      <c r="KLX79"/>
      <c r="KLY79"/>
      <c r="KLZ79"/>
      <c r="KMA79"/>
      <c r="KMB79"/>
      <c r="KMC79"/>
      <c r="KMD79"/>
      <c r="KME79"/>
      <c r="KMF79"/>
      <c r="KMG79"/>
      <c r="KMH79"/>
      <c r="KMI79"/>
      <c r="KMJ79"/>
      <c r="KMK79"/>
      <c r="KML79"/>
      <c r="KMM79"/>
      <c r="KMN79"/>
      <c r="KMO79"/>
      <c r="KMP79"/>
      <c r="KMQ79"/>
      <c r="KMR79"/>
      <c r="KMS79"/>
      <c r="KMT79"/>
      <c r="KMU79"/>
      <c r="KMV79"/>
      <c r="KMW79"/>
      <c r="KMX79"/>
      <c r="KMY79"/>
      <c r="KMZ79"/>
      <c r="KNA79"/>
      <c r="KNB79"/>
      <c r="KNC79"/>
      <c r="KND79"/>
      <c r="KNE79"/>
      <c r="KNF79"/>
      <c r="KNG79"/>
      <c r="KNH79"/>
      <c r="KNI79"/>
      <c r="KNJ79"/>
      <c r="KNK79"/>
      <c r="KNL79"/>
      <c r="KNM79"/>
      <c r="KNN79"/>
      <c r="KNO79"/>
      <c r="KNP79"/>
      <c r="KNQ79"/>
      <c r="KNR79"/>
      <c r="KNS79"/>
      <c r="KNT79"/>
      <c r="KNU79"/>
      <c r="KNV79"/>
      <c r="KNW79"/>
      <c r="KNX79"/>
      <c r="KNY79"/>
      <c r="KNZ79"/>
      <c r="KOA79"/>
      <c r="KOB79"/>
      <c r="KOC79"/>
      <c r="KOD79"/>
      <c r="KOE79"/>
      <c r="KOF79"/>
      <c r="KOG79"/>
      <c r="KOH79"/>
      <c r="KOI79"/>
      <c r="KOJ79"/>
      <c r="KOK79"/>
      <c r="KOL79"/>
      <c r="KOM79"/>
      <c r="KON79"/>
      <c r="KOO79"/>
      <c r="KOP79"/>
      <c r="KOQ79"/>
      <c r="KOR79"/>
      <c r="KOS79"/>
      <c r="KOT79"/>
      <c r="KOU79"/>
      <c r="KOV79"/>
      <c r="KOW79"/>
      <c r="KOX79"/>
      <c r="KOY79"/>
      <c r="KOZ79"/>
      <c r="KPA79"/>
      <c r="KPB79"/>
      <c r="KPC79"/>
      <c r="KPD79"/>
      <c r="KPE79"/>
      <c r="KPF79"/>
      <c r="KPG79"/>
      <c r="KPH79"/>
      <c r="KPI79"/>
      <c r="KPJ79"/>
      <c r="KPK79"/>
      <c r="KPL79"/>
      <c r="KPM79"/>
      <c r="KPN79"/>
      <c r="KPO79"/>
      <c r="KPP79"/>
      <c r="KPQ79"/>
      <c r="KPR79"/>
      <c r="KPS79"/>
      <c r="KPT79"/>
      <c r="KPU79"/>
      <c r="KPV79"/>
      <c r="KPW79"/>
      <c r="KPX79"/>
      <c r="KPY79"/>
      <c r="KPZ79"/>
      <c r="KQA79"/>
      <c r="KQB79"/>
      <c r="KQC79"/>
      <c r="KQD79"/>
      <c r="KQE79"/>
      <c r="KQF79"/>
      <c r="KQG79"/>
      <c r="KQH79"/>
      <c r="KQI79"/>
      <c r="KQJ79"/>
      <c r="KQK79"/>
      <c r="KQL79"/>
      <c r="KQM79"/>
      <c r="KQN79"/>
      <c r="KQO79"/>
      <c r="KQP79"/>
      <c r="KQQ79"/>
      <c r="KQR79"/>
      <c r="KQS79"/>
      <c r="KQT79"/>
      <c r="KQU79"/>
      <c r="KQV79"/>
      <c r="KQW79"/>
      <c r="KQX79"/>
      <c r="KQY79"/>
      <c r="KQZ79"/>
      <c r="KRA79"/>
      <c r="KRB79"/>
      <c r="KRC79"/>
      <c r="KRD79"/>
      <c r="KRE79"/>
      <c r="KRF79"/>
      <c r="KRG79"/>
      <c r="KRH79"/>
      <c r="KRI79"/>
      <c r="KRJ79"/>
      <c r="KRK79"/>
      <c r="KRL79"/>
      <c r="KRM79"/>
      <c r="KRN79"/>
      <c r="KRO79"/>
      <c r="KRP79"/>
      <c r="KRQ79"/>
      <c r="KRR79"/>
      <c r="KRS79"/>
      <c r="KRT79"/>
      <c r="KRU79"/>
      <c r="KRV79"/>
      <c r="KRW79"/>
      <c r="KRX79"/>
      <c r="KRY79"/>
      <c r="KRZ79"/>
      <c r="KSA79"/>
      <c r="KSB79"/>
      <c r="KSC79"/>
      <c r="KSD79"/>
      <c r="KSE79"/>
      <c r="KSF79"/>
      <c r="KSG79"/>
      <c r="KSH79"/>
      <c r="KSI79"/>
      <c r="KSJ79"/>
      <c r="KSK79"/>
      <c r="KSL79"/>
      <c r="KSM79"/>
      <c r="KSN79"/>
      <c r="KSO79"/>
      <c r="KSP79"/>
      <c r="KSQ79"/>
      <c r="KSR79"/>
      <c r="KSS79"/>
      <c r="KST79"/>
      <c r="KSU79"/>
      <c r="KSV79"/>
      <c r="KSW79"/>
      <c r="KSX79"/>
      <c r="KSY79"/>
      <c r="KSZ79"/>
      <c r="KTA79"/>
      <c r="KTB79"/>
      <c r="KTC79"/>
      <c r="KTD79"/>
      <c r="KTE79"/>
      <c r="KTF79"/>
      <c r="KTG79"/>
      <c r="KTH79"/>
      <c r="KTI79"/>
      <c r="KTJ79"/>
      <c r="KTK79"/>
      <c r="KTL79"/>
      <c r="KTM79"/>
      <c r="KTN79"/>
      <c r="KTO79"/>
      <c r="KTP79"/>
      <c r="KTQ79"/>
      <c r="KTR79"/>
      <c r="KTS79"/>
      <c r="KTT79"/>
      <c r="KTU79"/>
      <c r="KTV79"/>
      <c r="KTW79"/>
      <c r="KTX79"/>
      <c r="KTY79"/>
      <c r="KTZ79"/>
      <c r="KUA79"/>
      <c r="KUB79"/>
      <c r="KUC79"/>
      <c r="KUD79"/>
      <c r="KUE79"/>
      <c r="KUF79"/>
      <c r="KUG79"/>
      <c r="KUH79"/>
      <c r="KUI79"/>
      <c r="KUJ79"/>
      <c r="KUK79"/>
      <c r="KUL79"/>
      <c r="KUM79"/>
      <c r="KUN79"/>
      <c r="KUO79"/>
      <c r="KUP79"/>
      <c r="KUQ79"/>
      <c r="KUR79"/>
      <c r="KUS79"/>
      <c r="KUT79"/>
      <c r="KUU79"/>
      <c r="KUV79"/>
      <c r="KUW79"/>
      <c r="KUX79"/>
      <c r="KUY79"/>
      <c r="KUZ79"/>
      <c r="KVA79"/>
      <c r="KVB79"/>
      <c r="KVC79"/>
      <c r="KVD79"/>
      <c r="KVE79"/>
      <c r="KVF79"/>
      <c r="KVG79"/>
      <c r="KVH79"/>
      <c r="KVI79"/>
      <c r="KVJ79"/>
      <c r="KVK79"/>
      <c r="KVL79"/>
      <c r="KVM79"/>
      <c r="KVN79"/>
      <c r="KVO79"/>
      <c r="KVP79"/>
      <c r="KVQ79"/>
      <c r="KVR79"/>
      <c r="KVS79"/>
      <c r="KVT79"/>
      <c r="KVU79"/>
      <c r="KVV79"/>
      <c r="KVW79"/>
      <c r="KVX79"/>
      <c r="KVY79"/>
      <c r="KVZ79"/>
      <c r="KWA79"/>
      <c r="KWB79"/>
      <c r="KWC79"/>
      <c r="KWD79"/>
      <c r="KWE79"/>
      <c r="KWF79"/>
      <c r="KWG79"/>
      <c r="KWH79"/>
      <c r="KWI79"/>
      <c r="KWJ79"/>
      <c r="KWK79"/>
      <c r="KWL79"/>
      <c r="KWM79"/>
      <c r="KWN79"/>
      <c r="KWO79"/>
      <c r="KWP79"/>
      <c r="KWQ79"/>
      <c r="KWR79"/>
      <c r="KWS79"/>
      <c r="KWT79"/>
      <c r="KWU79"/>
      <c r="KWV79"/>
      <c r="KWW79"/>
      <c r="KWX79"/>
      <c r="KWY79"/>
      <c r="KWZ79"/>
      <c r="KXA79"/>
      <c r="KXB79"/>
      <c r="KXC79"/>
      <c r="KXD79"/>
      <c r="KXE79"/>
      <c r="KXF79"/>
      <c r="KXG79"/>
      <c r="KXH79"/>
      <c r="KXI79"/>
      <c r="KXJ79"/>
      <c r="KXK79"/>
      <c r="KXL79"/>
      <c r="KXM79"/>
      <c r="KXN79"/>
      <c r="KXO79"/>
      <c r="KXP79"/>
      <c r="KXQ79"/>
      <c r="KXR79"/>
      <c r="KXS79"/>
      <c r="KXT79"/>
      <c r="KXU79"/>
      <c r="KXV79"/>
      <c r="KXW79"/>
      <c r="KXX79"/>
      <c r="KXY79"/>
      <c r="KXZ79"/>
      <c r="KYA79"/>
      <c r="KYB79"/>
      <c r="KYC79"/>
      <c r="KYD79"/>
      <c r="KYE79"/>
      <c r="KYF79"/>
      <c r="KYG79"/>
      <c r="KYH79"/>
      <c r="KYI79"/>
      <c r="KYJ79"/>
      <c r="KYK79"/>
      <c r="KYL79"/>
      <c r="KYM79"/>
      <c r="KYN79"/>
      <c r="KYO79"/>
      <c r="KYP79"/>
      <c r="KYQ79"/>
      <c r="KYR79"/>
      <c r="KYS79"/>
      <c r="KYT79"/>
      <c r="KYU79"/>
      <c r="KYV79"/>
      <c r="KYW79"/>
      <c r="KYX79"/>
      <c r="KYY79"/>
      <c r="KYZ79"/>
      <c r="KZA79"/>
      <c r="KZB79"/>
      <c r="KZC79"/>
      <c r="KZD79"/>
      <c r="KZE79"/>
      <c r="KZF79"/>
      <c r="KZG79"/>
      <c r="KZH79"/>
      <c r="KZI79"/>
      <c r="KZJ79"/>
      <c r="KZK79"/>
      <c r="KZL79"/>
      <c r="KZM79"/>
      <c r="KZN79"/>
      <c r="KZO79"/>
      <c r="KZP79"/>
      <c r="KZQ79"/>
      <c r="KZR79"/>
      <c r="KZS79"/>
      <c r="KZT79"/>
      <c r="KZU79"/>
      <c r="KZV79"/>
      <c r="KZW79"/>
      <c r="KZX79"/>
      <c r="KZY79"/>
      <c r="KZZ79"/>
      <c r="LAA79"/>
      <c r="LAB79"/>
      <c r="LAC79"/>
      <c r="LAD79"/>
      <c r="LAE79"/>
      <c r="LAF79"/>
      <c r="LAG79"/>
      <c r="LAH79"/>
      <c r="LAI79"/>
      <c r="LAJ79"/>
      <c r="LAK79"/>
      <c r="LAL79"/>
      <c r="LAM79"/>
      <c r="LAN79"/>
      <c r="LAO79"/>
      <c r="LAP79"/>
      <c r="LAQ79"/>
      <c r="LAR79"/>
      <c r="LAS79"/>
      <c r="LAT79"/>
      <c r="LAU79"/>
      <c r="LAV79"/>
      <c r="LAW79"/>
      <c r="LAX79"/>
      <c r="LAY79"/>
      <c r="LAZ79"/>
      <c r="LBA79"/>
      <c r="LBB79"/>
      <c r="LBC79"/>
      <c r="LBD79"/>
      <c r="LBE79"/>
      <c r="LBF79"/>
      <c r="LBG79"/>
      <c r="LBH79"/>
      <c r="LBI79"/>
      <c r="LBJ79"/>
      <c r="LBK79"/>
      <c r="LBL79"/>
      <c r="LBM79"/>
      <c r="LBN79"/>
      <c r="LBO79"/>
      <c r="LBP79"/>
      <c r="LBQ79"/>
      <c r="LBR79"/>
      <c r="LBS79"/>
      <c r="LBT79"/>
      <c r="LBU79"/>
      <c r="LBV79"/>
      <c r="LBW79"/>
      <c r="LBX79"/>
      <c r="LBY79"/>
      <c r="LBZ79"/>
      <c r="LCA79"/>
      <c r="LCB79"/>
      <c r="LCC79"/>
      <c r="LCD79"/>
      <c r="LCE79"/>
      <c r="LCF79"/>
      <c r="LCG79"/>
      <c r="LCH79"/>
      <c r="LCI79"/>
      <c r="LCJ79"/>
      <c r="LCK79"/>
      <c r="LCL79"/>
      <c r="LCM79"/>
      <c r="LCN79"/>
      <c r="LCO79"/>
      <c r="LCP79"/>
      <c r="LCQ79"/>
      <c r="LCR79"/>
      <c r="LCS79"/>
      <c r="LCT79"/>
      <c r="LCU79"/>
      <c r="LCV79"/>
      <c r="LCW79"/>
      <c r="LCX79"/>
      <c r="LCY79"/>
      <c r="LCZ79"/>
      <c r="LDA79"/>
      <c r="LDB79"/>
      <c r="LDC79"/>
      <c r="LDD79"/>
      <c r="LDE79"/>
      <c r="LDF79"/>
      <c r="LDG79"/>
      <c r="LDH79"/>
      <c r="LDI79"/>
      <c r="LDJ79"/>
      <c r="LDK79"/>
      <c r="LDL79"/>
      <c r="LDM79"/>
      <c r="LDN79"/>
      <c r="LDO79"/>
      <c r="LDP79"/>
      <c r="LDQ79"/>
      <c r="LDR79"/>
      <c r="LDS79"/>
      <c r="LDT79"/>
      <c r="LDU79"/>
      <c r="LDV79"/>
      <c r="LDW79"/>
      <c r="LDX79"/>
      <c r="LDY79"/>
      <c r="LDZ79"/>
      <c r="LEA79"/>
      <c r="LEB79"/>
      <c r="LEC79"/>
      <c r="LED79"/>
      <c r="LEE79"/>
      <c r="LEF79"/>
      <c r="LEG79"/>
      <c r="LEH79"/>
      <c r="LEI79"/>
      <c r="LEJ79"/>
      <c r="LEK79"/>
      <c r="LEL79"/>
      <c r="LEM79"/>
      <c r="LEN79"/>
      <c r="LEO79"/>
      <c r="LEP79"/>
      <c r="LEQ79"/>
      <c r="LER79"/>
      <c r="LES79"/>
      <c r="LET79"/>
      <c r="LEU79"/>
      <c r="LEV79"/>
      <c r="LEW79"/>
      <c r="LEX79"/>
      <c r="LEY79"/>
      <c r="LEZ79"/>
      <c r="LFA79"/>
      <c r="LFB79"/>
      <c r="LFC79"/>
      <c r="LFD79"/>
      <c r="LFE79"/>
      <c r="LFF79"/>
      <c r="LFG79"/>
      <c r="LFH79"/>
      <c r="LFI79"/>
      <c r="LFJ79"/>
      <c r="LFK79"/>
      <c r="LFL79"/>
      <c r="LFM79"/>
      <c r="LFN79"/>
      <c r="LFO79"/>
      <c r="LFP79"/>
      <c r="LFQ79"/>
      <c r="LFR79"/>
      <c r="LFS79"/>
      <c r="LFT79"/>
      <c r="LFU79"/>
      <c r="LFV79"/>
      <c r="LFW79"/>
      <c r="LFX79"/>
      <c r="LFY79"/>
      <c r="LFZ79"/>
      <c r="LGA79"/>
      <c r="LGB79"/>
      <c r="LGC79"/>
      <c r="LGD79"/>
      <c r="LGE79"/>
      <c r="LGF79"/>
      <c r="LGG79"/>
      <c r="LGH79"/>
      <c r="LGI79"/>
      <c r="LGJ79"/>
      <c r="LGK79"/>
      <c r="LGL79"/>
      <c r="LGM79"/>
      <c r="LGN79"/>
      <c r="LGO79"/>
      <c r="LGP79"/>
      <c r="LGQ79"/>
      <c r="LGR79"/>
      <c r="LGS79"/>
      <c r="LGT79"/>
      <c r="LGU79"/>
      <c r="LGV79"/>
      <c r="LGW79"/>
      <c r="LGX79"/>
      <c r="LGY79"/>
      <c r="LGZ79"/>
      <c r="LHA79"/>
      <c r="LHB79"/>
      <c r="LHC79"/>
      <c r="LHD79"/>
      <c r="LHE79"/>
      <c r="LHF79"/>
      <c r="LHG79"/>
      <c r="LHH79"/>
      <c r="LHI79"/>
      <c r="LHJ79"/>
      <c r="LHK79"/>
      <c r="LHL79"/>
      <c r="LHM79"/>
      <c r="LHN79"/>
      <c r="LHO79"/>
      <c r="LHP79"/>
      <c r="LHQ79"/>
      <c r="LHR79"/>
      <c r="LHS79"/>
      <c r="LHT79"/>
      <c r="LHU79"/>
      <c r="LHV79"/>
      <c r="LHW79"/>
      <c r="LHX79"/>
      <c r="LHY79"/>
      <c r="LHZ79"/>
      <c r="LIA79"/>
      <c r="LIB79"/>
      <c r="LIC79"/>
      <c r="LID79"/>
      <c r="LIE79"/>
      <c r="LIF79"/>
      <c r="LIG79"/>
      <c r="LIH79"/>
      <c r="LII79"/>
      <c r="LIJ79"/>
      <c r="LIK79"/>
      <c r="LIL79"/>
      <c r="LIM79"/>
      <c r="LIN79"/>
      <c r="LIO79"/>
      <c r="LIP79"/>
      <c r="LIQ79"/>
      <c r="LIR79"/>
      <c r="LIS79"/>
      <c r="LIT79"/>
      <c r="LIU79"/>
      <c r="LIV79"/>
      <c r="LIW79"/>
      <c r="LIX79"/>
      <c r="LIY79"/>
      <c r="LIZ79"/>
      <c r="LJA79"/>
      <c r="LJB79"/>
      <c r="LJC79"/>
      <c r="LJD79"/>
      <c r="LJE79"/>
      <c r="LJF79"/>
      <c r="LJG79"/>
      <c r="LJH79"/>
      <c r="LJI79"/>
      <c r="LJJ79"/>
      <c r="LJK79"/>
      <c r="LJL79"/>
      <c r="LJM79"/>
      <c r="LJN79"/>
      <c r="LJO79"/>
      <c r="LJP79"/>
      <c r="LJQ79"/>
      <c r="LJR79"/>
      <c r="LJS79"/>
      <c r="LJT79"/>
      <c r="LJU79"/>
      <c r="LJV79"/>
      <c r="LJW79"/>
      <c r="LJX79"/>
      <c r="LJY79"/>
      <c r="LJZ79"/>
      <c r="LKA79"/>
      <c r="LKB79"/>
      <c r="LKC79"/>
      <c r="LKD79"/>
      <c r="LKE79"/>
      <c r="LKF79"/>
      <c r="LKG79"/>
      <c r="LKH79"/>
      <c r="LKI79"/>
      <c r="LKJ79"/>
      <c r="LKK79"/>
      <c r="LKL79"/>
      <c r="LKM79"/>
      <c r="LKN79"/>
      <c r="LKO79"/>
      <c r="LKP79"/>
      <c r="LKQ79"/>
      <c r="LKR79"/>
      <c r="LKS79"/>
      <c r="LKT79"/>
      <c r="LKU79"/>
      <c r="LKV79"/>
      <c r="LKW79"/>
      <c r="LKX79"/>
      <c r="LKY79"/>
      <c r="LKZ79"/>
      <c r="LLA79"/>
      <c r="LLB79"/>
      <c r="LLC79"/>
      <c r="LLD79"/>
      <c r="LLE79"/>
      <c r="LLF79"/>
      <c r="LLG79"/>
      <c r="LLH79"/>
      <c r="LLI79"/>
      <c r="LLJ79"/>
      <c r="LLK79"/>
      <c r="LLL79"/>
      <c r="LLM79"/>
      <c r="LLN79"/>
      <c r="LLO79"/>
      <c r="LLP79"/>
      <c r="LLQ79"/>
      <c r="LLR79"/>
      <c r="LLS79"/>
      <c r="LLT79"/>
      <c r="LLU79"/>
      <c r="LLV79"/>
      <c r="LLW79"/>
      <c r="LLX79"/>
      <c r="LLY79"/>
      <c r="LLZ79"/>
      <c r="LMA79"/>
      <c r="LMB79"/>
      <c r="LMC79"/>
      <c r="LMD79"/>
      <c r="LME79"/>
      <c r="LMF79"/>
      <c r="LMG79"/>
      <c r="LMH79"/>
      <c r="LMI79"/>
      <c r="LMJ79"/>
      <c r="LMK79"/>
      <c r="LML79"/>
      <c r="LMM79"/>
      <c r="LMN79"/>
      <c r="LMO79"/>
      <c r="LMP79"/>
      <c r="LMQ79"/>
      <c r="LMR79"/>
      <c r="LMS79"/>
      <c r="LMT79"/>
      <c r="LMU79"/>
      <c r="LMV79"/>
      <c r="LMW79"/>
      <c r="LMX79"/>
      <c r="LMY79"/>
      <c r="LMZ79"/>
      <c r="LNA79"/>
      <c r="LNB79"/>
      <c r="LNC79"/>
      <c r="LND79"/>
      <c r="LNE79"/>
      <c r="LNF79"/>
      <c r="LNG79"/>
      <c r="LNH79"/>
      <c r="LNI79"/>
      <c r="LNJ79"/>
      <c r="LNK79"/>
      <c r="LNL79"/>
      <c r="LNM79"/>
      <c r="LNN79"/>
      <c r="LNO79"/>
      <c r="LNP79"/>
      <c r="LNQ79"/>
      <c r="LNR79"/>
      <c r="LNS79"/>
      <c r="LNT79"/>
      <c r="LNU79"/>
      <c r="LNV79"/>
      <c r="LNW79"/>
      <c r="LNX79"/>
      <c r="LNY79"/>
      <c r="LNZ79"/>
      <c r="LOA79"/>
      <c r="LOB79"/>
      <c r="LOC79"/>
      <c r="LOD79"/>
      <c r="LOE79"/>
      <c r="LOF79"/>
      <c r="LOG79"/>
      <c r="LOH79"/>
      <c r="LOI79"/>
      <c r="LOJ79"/>
      <c r="LOK79"/>
      <c r="LOL79"/>
      <c r="LOM79"/>
      <c r="LON79"/>
      <c r="LOO79"/>
      <c r="LOP79"/>
      <c r="LOQ79"/>
      <c r="LOR79"/>
      <c r="LOS79"/>
      <c r="LOT79"/>
      <c r="LOU79"/>
      <c r="LOV79"/>
      <c r="LOW79"/>
      <c r="LOX79"/>
      <c r="LOY79"/>
      <c r="LOZ79"/>
      <c r="LPA79"/>
      <c r="LPB79"/>
      <c r="LPC79"/>
      <c r="LPD79"/>
      <c r="LPE79"/>
      <c r="LPF79"/>
      <c r="LPG79"/>
      <c r="LPH79"/>
      <c r="LPI79"/>
      <c r="LPJ79"/>
      <c r="LPK79"/>
      <c r="LPL79"/>
      <c r="LPM79"/>
      <c r="LPN79"/>
      <c r="LPO79"/>
      <c r="LPP79"/>
      <c r="LPQ79"/>
      <c r="LPR79"/>
      <c r="LPS79"/>
      <c r="LPT79"/>
      <c r="LPU79"/>
      <c r="LPV79"/>
      <c r="LPW79"/>
      <c r="LPX79"/>
      <c r="LPY79"/>
      <c r="LPZ79"/>
      <c r="LQA79"/>
      <c r="LQB79"/>
      <c r="LQC79"/>
      <c r="LQD79"/>
      <c r="LQE79"/>
      <c r="LQF79"/>
      <c r="LQG79"/>
      <c r="LQH79"/>
      <c r="LQI79"/>
      <c r="LQJ79"/>
      <c r="LQK79"/>
      <c r="LQL79"/>
      <c r="LQM79"/>
      <c r="LQN79"/>
      <c r="LQO79"/>
      <c r="LQP79"/>
      <c r="LQQ79"/>
      <c r="LQR79"/>
      <c r="LQS79"/>
      <c r="LQT79"/>
      <c r="LQU79"/>
      <c r="LQV79"/>
      <c r="LQW79"/>
      <c r="LQX79"/>
      <c r="LQY79"/>
      <c r="LQZ79"/>
      <c r="LRA79"/>
      <c r="LRB79"/>
      <c r="LRC79"/>
      <c r="LRD79"/>
      <c r="LRE79"/>
      <c r="LRF79"/>
      <c r="LRG79"/>
      <c r="LRH79"/>
      <c r="LRI79"/>
      <c r="LRJ79"/>
      <c r="LRK79"/>
      <c r="LRL79"/>
      <c r="LRM79"/>
      <c r="LRN79"/>
      <c r="LRO79"/>
      <c r="LRP79"/>
      <c r="LRQ79"/>
      <c r="LRR79"/>
      <c r="LRS79"/>
      <c r="LRT79"/>
      <c r="LRU79"/>
      <c r="LRV79"/>
      <c r="LRW79"/>
      <c r="LRX79"/>
      <c r="LRY79"/>
      <c r="LRZ79"/>
      <c r="LSA79"/>
      <c r="LSB79"/>
      <c r="LSC79"/>
      <c r="LSD79"/>
      <c r="LSE79"/>
      <c r="LSF79"/>
      <c r="LSG79"/>
      <c r="LSH79"/>
      <c r="LSI79"/>
      <c r="LSJ79"/>
      <c r="LSK79"/>
      <c r="LSL79"/>
      <c r="LSM79"/>
      <c r="LSN79"/>
      <c r="LSO79"/>
      <c r="LSP79"/>
      <c r="LSQ79"/>
      <c r="LSR79"/>
      <c r="LSS79"/>
      <c r="LST79"/>
      <c r="LSU79"/>
      <c r="LSV79"/>
      <c r="LSW79"/>
      <c r="LSX79"/>
      <c r="LSY79"/>
      <c r="LSZ79"/>
      <c r="LTA79"/>
      <c r="LTB79"/>
      <c r="LTC79"/>
      <c r="LTD79"/>
      <c r="LTE79"/>
      <c r="LTF79"/>
      <c r="LTG79"/>
      <c r="LTH79"/>
      <c r="LTI79"/>
      <c r="LTJ79"/>
      <c r="LTK79"/>
      <c r="LTL79"/>
      <c r="LTM79"/>
      <c r="LTN79"/>
      <c r="LTO79"/>
      <c r="LTP79"/>
      <c r="LTQ79"/>
      <c r="LTR79"/>
      <c r="LTS79"/>
      <c r="LTT79"/>
      <c r="LTU79"/>
      <c r="LTV79"/>
      <c r="LTW79"/>
      <c r="LTX79"/>
      <c r="LTY79"/>
      <c r="LTZ79"/>
      <c r="LUA79"/>
      <c r="LUB79"/>
      <c r="LUC79"/>
      <c r="LUD79"/>
      <c r="LUE79"/>
      <c r="LUF79"/>
      <c r="LUG79"/>
      <c r="LUH79"/>
      <c r="LUI79"/>
      <c r="LUJ79"/>
      <c r="LUK79"/>
      <c r="LUL79"/>
      <c r="LUM79"/>
      <c r="LUN79"/>
      <c r="LUO79"/>
      <c r="LUP79"/>
      <c r="LUQ79"/>
      <c r="LUR79"/>
      <c r="LUS79"/>
      <c r="LUT79"/>
      <c r="LUU79"/>
      <c r="LUV79"/>
      <c r="LUW79"/>
      <c r="LUX79"/>
      <c r="LUY79"/>
      <c r="LUZ79"/>
      <c r="LVA79"/>
      <c r="LVB79"/>
      <c r="LVC79"/>
      <c r="LVD79"/>
      <c r="LVE79"/>
      <c r="LVF79"/>
      <c r="LVG79"/>
      <c r="LVH79"/>
      <c r="LVI79"/>
      <c r="LVJ79"/>
      <c r="LVK79"/>
      <c r="LVL79"/>
      <c r="LVM79"/>
      <c r="LVN79"/>
      <c r="LVO79"/>
      <c r="LVP79"/>
      <c r="LVQ79"/>
      <c r="LVR79"/>
      <c r="LVS79"/>
      <c r="LVT79"/>
      <c r="LVU79"/>
      <c r="LVV79"/>
      <c r="LVW79"/>
      <c r="LVX79"/>
      <c r="LVY79"/>
      <c r="LVZ79"/>
      <c r="LWA79"/>
      <c r="LWB79"/>
      <c r="LWC79"/>
      <c r="LWD79"/>
      <c r="LWE79"/>
      <c r="LWF79"/>
      <c r="LWG79"/>
      <c r="LWH79"/>
      <c r="LWI79"/>
      <c r="LWJ79"/>
      <c r="LWK79"/>
      <c r="LWL79"/>
      <c r="LWM79"/>
      <c r="LWN79"/>
      <c r="LWO79"/>
      <c r="LWP79"/>
      <c r="LWQ79"/>
      <c r="LWR79"/>
      <c r="LWS79"/>
      <c r="LWT79"/>
      <c r="LWU79"/>
      <c r="LWV79"/>
      <c r="LWW79"/>
      <c r="LWX79"/>
      <c r="LWY79"/>
      <c r="LWZ79"/>
      <c r="LXA79"/>
      <c r="LXB79"/>
      <c r="LXC79"/>
      <c r="LXD79"/>
      <c r="LXE79"/>
      <c r="LXF79"/>
      <c r="LXG79"/>
      <c r="LXH79"/>
      <c r="LXI79"/>
      <c r="LXJ79"/>
      <c r="LXK79"/>
      <c r="LXL79"/>
      <c r="LXM79"/>
      <c r="LXN79"/>
      <c r="LXO79"/>
      <c r="LXP79"/>
      <c r="LXQ79"/>
      <c r="LXR79"/>
      <c r="LXS79"/>
      <c r="LXT79"/>
      <c r="LXU79"/>
      <c r="LXV79"/>
      <c r="LXW79"/>
      <c r="LXX79"/>
      <c r="LXY79"/>
      <c r="LXZ79"/>
      <c r="LYA79"/>
      <c r="LYB79"/>
      <c r="LYC79"/>
      <c r="LYD79"/>
      <c r="LYE79"/>
      <c r="LYF79"/>
      <c r="LYG79"/>
      <c r="LYH79"/>
      <c r="LYI79"/>
      <c r="LYJ79"/>
      <c r="LYK79"/>
      <c r="LYL79"/>
      <c r="LYM79"/>
      <c r="LYN79"/>
      <c r="LYO79"/>
      <c r="LYP79"/>
      <c r="LYQ79"/>
      <c r="LYR79"/>
      <c r="LYS79"/>
      <c r="LYT79"/>
      <c r="LYU79"/>
      <c r="LYV79"/>
      <c r="LYW79"/>
      <c r="LYX79"/>
      <c r="LYY79"/>
      <c r="LYZ79"/>
      <c r="LZA79"/>
      <c r="LZB79"/>
      <c r="LZC79"/>
      <c r="LZD79"/>
      <c r="LZE79"/>
      <c r="LZF79"/>
      <c r="LZG79"/>
      <c r="LZH79"/>
      <c r="LZI79"/>
      <c r="LZJ79"/>
      <c r="LZK79"/>
      <c r="LZL79"/>
      <c r="LZM79"/>
      <c r="LZN79"/>
      <c r="LZO79"/>
      <c r="LZP79"/>
      <c r="LZQ79"/>
      <c r="LZR79"/>
      <c r="LZS79"/>
      <c r="LZT79"/>
      <c r="LZU79"/>
      <c r="LZV79"/>
      <c r="LZW79"/>
      <c r="LZX79"/>
      <c r="LZY79"/>
      <c r="LZZ79"/>
      <c r="MAA79"/>
      <c r="MAB79"/>
      <c r="MAC79"/>
      <c r="MAD79"/>
      <c r="MAE79"/>
      <c r="MAF79"/>
      <c r="MAG79"/>
      <c r="MAH79"/>
      <c r="MAI79"/>
      <c r="MAJ79"/>
      <c r="MAK79"/>
      <c r="MAL79"/>
      <c r="MAM79"/>
      <c r="MAN79"/>
      <c r="MAO79"/>
      <c r="MAP79"/>
      <c r="MAQ79"/>
      <c r="MAR79"/>
      <c r="MAS79"/>
      <c r="MAT79"/>
      <c r="MAU79"/>
      <c r="MAV79"/>
      <c r="MAW79"/>
      <c r="MAX79"/>
      <c r="MAY79"/>
      <c r="MAZ79"/>
      <c r="MBA79"/>
      <c r="MBB79"/>
      <c r="MBC79"/>
      <c r="MBD79"/>
      <c r="MBE79"/>
      <c r="MBF79"/>
      <c r="MBG79"/>
      <c r="MBH79"/>
      <c r="MBI79"/>
      <c r="MBJ79"/>
      <c r="MBK79"/>
      <c r="MBL79"/>
      <c r="MBM79"/>
      <c r="MBN79"/>
      <c r="MBO79"/>
      <c r="MBP79"/>
      <c r="MBQ79"/>
      <c r="MBR79"/>
      <c r="MBS79"/>
      <c r="MBT79"/>
      <c r="MBU79"/>
      <c r="MBV79"/>
      <c r="MBW79"/>
      <c r="MBX79"/>
      <c r="MBY79"/>
      <c r="MBZ79"/>
      <c r="MCA79"/>
      <c r="MCB79"/>
      <c r="MCC79"/>
      <c r="MCD79"/>
      <c r="MCE79"/>
      <c r="MCF79"/>
      <c r="MCG79"/>
      <c r="MCH79"/>
      <c r="MCI79"/>
      <c r="MCJ79"/>
      <c r="MCK79"/>
      <c r="MCL79"/>
      <c r="MCM79"/>
      <c r="MCN79"/>
      <c r="MCO79"/>
      <c r="MCP79"/>
      <c r="MCQ79"/>
      <c r="MCR79"/>
      <c r="MCS79"/>
      <c r="MCT79"/>
      <c r="MCU79"/>
      <c r="MCV79"/>
      <c r="MCW79"/>
      <c r="MCX79"/>
      <c r="MCY79"/>
      <c r="MCZ79"/>
      <c r="MDA79"/>
      <c r="MDB79"/>
      <c r="MDC79"/>
      <c r="MDD79"/>
      <c r="MDE79"/>
      <c r="MDF79"/>
      <c r="MDG79"/>
      <c r="MDH79"/>
      <c r="MDI79"/>
      <c r="MDJ79"/>
      <c r="MDK79"/>
      <c r="MDL79"/>
      <c r="MDM79"/>
      <c r="MDN79"/>
      <c r="MDO79"/>
      <c r="MDP79"/>
      <c r="MDQ79"/>
      <c r="MDR79"/>
      <c r="MDS79"/>
      <c r="MDT79"/>
      <c r="MDU79"/>
      <c r="MDV79"/>
      <c r="MDW79"/>
      <c r="MDX79"/>
      <c r="MDY79"/>
      <c r="MDZ79"/>
      <c r="MEA79"/>
      <c r="MEB79"/>
      <c r="MEC79"/>
      <c r="MED79"/>
      <c r="MEE79"/>
      <c r="MEF79"/>
      <c r="MEG79"/>
      <c r="MEH79"/>
      <c r="MEI79"/>
      <c r="MEJ79"/>
      <c r="MEK79"/>
      <c r="MEL79"/>
      <c r="MEM79"/>
      <c r="MEN79"/>
      <c r="MEO79"/>
      <c r="MEP79"/>
      <c r="MEQ79"/>
      <c r="MER79"/>
      <c r="MES79"/>
      <c r="MET79"/>
      <c r="MEU79"/>
      <c r="MEV79"/>
      <c r="MEW79"/>
      <c r="MEX79"/>
      <c r="MEY79"/>
      <c r="MEZ79"/>
      <c r="MFA79"/>
      <c r="MFB79"/>
      <c r="MFC79"/>
      <c r="MFD79"/>
      <c r="MFE79"/>
      <c r="MFF79"/>
      <c r="MFG79"/>
      <c r="MFH79"/>
      <c r="MFI79"/>
      <c r="MFJ79"/>
      <c r="MFK79"/>
      <c r="MFL79"/>
      <c r="MFM79"/>
      <c r="MFN79"/>
      <c r="MFO79"/>
      <c r="MFP79"/>
      <c r="MFQ79"/>
      <c r="MFR79"/>
      <c r="MFS79"/>
      <c r="MFT79"/>
      <c r="MFU79"/>
      <c r="MFV79"/>
      <c r="MFW79"/>
      <c r="MFX79"/>
      <c r="MFY79"/>
      <c r="MFZ79"/>
      <c r="MGA79"/>
      <c r="MGB79"/>
      <c r="MGC79"/>
      <c r="MGD79"/>
      <c r="MGE79"/>
      <c r="MGF79"/>
      <c r="MGG79"/>
      <c r="MGH79"/>
      <c r="MGI79"/>
      <c r="MGJ79"/>
      <c r="MGK79"/>
      <c r="MGL79"/>
      <c r="MGM79"/>
      <c r="MGN79"/>
      <c r="MGO79"/>
      <c r="MGP79"/>
      <c r="MGQ79"/>
      <c r="MGR79"/>
      <c r="MGS79"/>
      <c r="MGT79"/>
      <c r="MGU79"/>
      <c r="MGV79"/>
      <c r="MGW79"/>
      <c r="MGX79"/>
      <c r="MGY79"/>
      <c r="MGZ79"/>
      <c r="MHA79"/>
      <c r="MHB79"/>
      <c r="MHC79"/>
      <c r="MHD79"/>
      <c r="MHE79"/>
      <c r="MHF79"/>
      <c r="MHG79"/>
      <c r="MHH79"/>
      <c r="MHI79"/>
      <c r="MHJ79"/>
      <c r="MHK79"/>
      <c r="MHL79"/>
      <c r="MHM79"/>
      <c r="MHN79"/>
      <c r="MHO79"/>
      <c r="MHP79"/>
      <c r="MHQ79"/>
      <c r="MHR79"/>
      <c r="MHS79"/>
      <c r="MHT79"/>
      <c r="MHU79"/>
      <c r="MHV79"/>
      <c r="MHW79"/>
      <c r="MHX79"/>
      <c r="MHY79"/>
      <c r="MHZ79"/>
      <c r="MIA79"/>
      <c r="MIB79"/>
      <c r="MIC79"/>
      <c r="MID79"/>
      <c r="MIE79"/>
      <c r="MIF79"/>
      <c r="MIG79"/>
      <c r="MIH79"/>
      <c r="MII79"/>
      <c r="MIJ79"/>
      <c r="MIK79"/>
      <c r="MIL79"/>
      <c r="MIM79"/>
      <c r="MIN79"/>
      <c r="MIO79"/>
      <c r="MIP79"/>
      <c r="MIQ79"/>
      <c r="MIR79"/>
      <c r="MIS79"/>
      <c r="MIT79"/>
      <c r="MIU79"/>
      <c r="MIV79"/>
      <c r="MIW79"/>
      <c r="MIX79"/>
      <c r="MIY79"/>
      <c r="MIZ79"/>
      <c r="MJA79"/>
      <c r="MJB79"/>
      <c r="MJC79"/>
      <c r="MJD79"/>
      <c r="MJE79"/>
      <c r="MJF79"/>
      <c r="MJG79"/>
      <c r="MJH79"/>
      <c r="MJI79"/>
      <c r="MJJ79"/>
      <c r="MJK79"/>
      <c r="MJL79"/>
      <c r="MJM79"/>
      <c r="MJN79"/>
      <c r="MJO79"/>
      <c r="MJP79"/>
      <c r="MJQ79"/>
      <c r="MJR79"/>
      <c r="MJS79"/>
      <c r="MJT79"/>
      <c r="MJU79"/>
      <c r="MJV79"/>
      <c r="MJW79"/>
      <c r="MJX79"/>
      <c r="MJY79"/>
      <c r="MJZ79"/>
      <c r="MKA79"/>
      <c r="MKB79"/>
      <c r="MKC79"/>
      <c r="MKD79"/>
      <c r="MKE79"/>
      <c r="MKF79"/>
      <c r="MKG79"/>
      <c r="MKH79"/>
      <c r="MKI79"/>
      <c r="MKJ79"/>
      <c r="MKK79"/>
      <c r="MKL79"/>
      <c r="MKM79"/>
      <c r="MKN79"/>
      <c r="MKO79"/>
      <c r="MKP79"/>
      <c r="MKQ79"/>
      <c r="MKR79"/>
      <c r="MKS79"/>
      <c r="MKT79"/>
      <c r="MKU79"/>
      <c r="MKV79"/>
      <c r="MKW79"/>
      <c r="MKX79"/>
      <c r="MKY79"/>
      <c r="MKZ79"/>
      <c r="MLA79"/>
      <c r="MLB79"/>
      <c r="MLC79"/>
      <c r="MLD79"/>
      <c r="MLE79"/>
      <c r="MLF79"/>
      <c r="MLG79"/>
      <c r="MLH79"/>
      <c r="MLI79"/>
      <c r="MLJ79"/>
      <c r="MLK79"/>
      <c r="MLL79"/>
      <c r="MLM79"/>
      <c r="MLN79"/>
      <c r="MLO79"/>
      <c r="MLP79"/>
      <c r="MLQ79"/>
      <c r="MLR79"/>
      <c r="MLS79"/>
      <c r="MLT79"/>
      <c r="MLU79"/>
      <c r="MLV79"/>
      <c r="MLW79"/>
      <c r="MLX79"/>
      <c r="MLY79"/>
      <c r="MLZ79"/>
      <c r="MMA79"/>
      <c r="MMB79"/>
      <c r="MMC79"/>
      <c r="MMD79"/>
      <c r="MME79"/>
      <c r="MMF79"/>
      <c r="MMG79"/>
      <c r="MMH79"/>
      <c r="MMI79"/>
      <c r="MMJ79"/>
      <c r="MMK79"/>
      <c r="MML79"/>
      <c r="MMM79"/>
      <c r="MMN79"/>
      <c r="MMO79"/>
      <c r="MMP79"/>
      <c r="MMQ79"/>
      <c r="MMR79"/>
      <c r="MMS79"/>
      <c r="MMT79"/>
      <c r="MMU79"/>
      <c r="MMV79"/>
      <c r="MMW79"/>
      <c r="MMX79"/>
      <c r="MMY79"/>
      <c r="MMZ79"/>
      <c r="MNA79"/>
      <c r="MNB79"/>
      <c r="MNC79"/>
      <c r="MND79"/>
      <c r="MNE79"/>
      <c r="MNF79"/>
      <c r="MNG79"/>
      <c r="MNH79"/>
      <c r="MNI79"/>
      <c r="MNJ79"/>
      <c r="MNK79"/>
      <c r="MNL79"/>
      <c r="MNM79"/>
      <c r="MNN79"/>
      <c r="MNO79"/>
      <c r="MNP79"/>
      <c r="MNQ79"/>
      <c r="MNR79"/>
      <c r="MNS79"/>
      <c r="MNT79"/>
      <c r="MNU79"/>
      <c r="MNV79"/>
      <c r="MNW79"/>
      <c r="MNX79"/>
      <c r="MNY79"/>
      <c r="MNZ79"/>
      <c r="MOA79"/>
      <c r="MOB79"/>
      <c r="MOC79"/>
      <c r="MOD79"/>
      <c r="MOE79"/>
      <c r="MOF79"/>
      <c r="MOG79"/>
      <c r="MOH79"/>
      <c r="MOI79"/>
      <c r="MOJ79"/>
      <c r="MOK79"/>
      <c r="MOL79"/>
      <c r="MOM79"/>
      <c r="MON79"/>
      <c r="MOO79"/>
      <c r="MOP79"/>
      <c r="MOQ79"/>
      <c r="MOR79"/>
      <c r="MOS79"/>
      <c r="MOT79"/>
      <c r="MOU79"/>
      <c r="MOV79"/>
      <c r="MOW79"/>
      <c r="MOX79"/>
      <c r="MOY79"/>
      <c r="MOZ79"/>
      <c r="MPA79"/>
      <c r="MPB79"/>
      <c r="MPC79"/>
      <c r="MPD79"/>
      <c r="MPE79"/>
      <c r="MPF79"/>
      <c r="MPG79"/>
      <c r="MPH79"/>
      <c r="MPI79"/>
      <c r="MPJ79"/>
      <c r="MPK79"/>
      <c r="MPL79"/>
      <c r="MPM79"/>
      <c r="MPN79"/>
      <c r="MPO79"/>
      <c r="MPP79"/>
      <c r="MPQ79"/>
      <c r="MPR79"/>
      <c r="MPS79"/>
      <c r="MPT79"/>
      <c r="MPU79"/>
      <c r="MPV79"/>
      <c r="MPW79"/>
      <c r="MPX79"/>
      <c r="MPY79"/>
      <c r="MPZ79"/>
      <c r="MQA79"/>
      <c r="MQB79"/>
      <c r="MQC79"/>
      <c r="MQD79"/>
      <c r="MQE79"/>
      <c r="MQF79"/>
      <c r="MQG79"/>
      <c r="MQH79"/>
      <c r="MQI79"/>
      <c r="MQJ79"/>
      <c r="MQK79"/>
      <c r="MQL79"/>
      <c r="MQM79"/>
      <c r="MQN79"/>
      <c r="MQO79"/>
      <c r="MQP79"/>
      <c r="MQQ79"/>
      <c r="MQR79"/>
      <c r="MQS79"/>
      <c r="MQT79"/>
      <c r="MQU79"/>
      <c r="MQV79"/>
      <c r="MQW79"/>
      <c r="MQX79"/>
      <c r="MQY79"/>
      <c r="MQZ79"/>
      <c r="MRA79"/>
      <c r="MRB79"/>
      <c r="MRC79"/>
      <c r="MRD79"/>
      <c r="MRE79"/>
      <c r="MRF79"/>
      <c r="MRG79"/>
      <c r="MRH79"/>
      <c r="MRI79"/>
      <c r="MRJ79"/>
      <c r="MRK79"/>
      <c r="MRL79"/>
      <c r="MRM79"/>
      <c r="MRN79"/>
      <c r="MRO79"/>
      <c r="MRP79"/>
      <c r="MRQ79"/>
      <c r="MRR79"/>
      <c r="MRS79"/>
      <c r="MRT79"/>
      <c r="MRU79"/>
      <c r="MRV79"/>
      <c r="MRW79"/>
      <c r="MRX79"/>
      <c r="MRY79"/>
      <c r="MRZ79"/>
      <c r="MSA79"/>
      <c r="MSB79"/>
      <c r="MSC79"/>
      <c r="MSD79"/>
      <c r="MSE79"/>
      <c r="MSF79"/>
      <c r="MSG79"/>
      <c r="MSH79"/>
      <c r="MSI79"/>
      <c r="MSJ79"/>
      <c r="MSK79"/>
      <c r="MSL79"/>
      <c r="MSM79"/>
      <c r="MSN79"/>
      <c r="MSO79"/>
      <c r="MSP79"/>
      <c r="MSQ79"/>
      <c r="MSR79"/>
      <c r="MSS79"/>
      <c r="MST79"/>
      <c r="MSU79"/>
      <c r="MSV79"/>
      <c r="MSW79"/>
      <c r="MSX79"/>
      <c r="MSY79"/>
      <c r="MSZ79"/>
      <c r="MTA79"/>
      <c r="MTB79"/>
      <c r="MTC79"/>
      <c r="MTD79"/>
      <c r="MTE79"/>
      <c r="MTF79"/>
      <c r="MTG79"/>
      <c r="MTH79"/>
      <c r="MTI79"/>
      <c r="MTJ79"/>
      <c r="MTK79"/>
      <c r="MTL79"/>
      <c r="MTM79"/>
      <c r="MTN79"/>
      <c r="MTO79"/>
      <c r="MTP79"/>
      <c r="MTQ79"/>
      <c r="MTR79"/>
      <c r="MTS79"/>
      <c r="MTT79"/>
      <c r="MTU79"/>
      <c r="MTV79"/>
      <c r="MTW79"/>
      <c r="MTX79"/>
      <c r="MTY79"/>
      <c r="MTZ79"/>
      <c r="MUA79"/>
      <c r="MUB79"/>
      <c r="MUC79"/>
      <c r="MUD79"/>
      <c r="MUE79"/>
      <c r="MUF79"/>
      <c r="MUG79"/>
      <c r="MUH79"/>
      <c r="MUI79"/>
      <c r="MUJ79"/>
      <c r="MUK79"/>
      <c r="MUL79"/>
      <c r="MUM79"/>
      <c r="MUN79"/>
      <c r="MUO79"/>
      <c r="MUP79"/>
      <c r="MUQ79"/>
      <c r="MUR79"/>
      <c r="MUS79"/>
      <c r="MUT79"/>
      <c r="MUU79"/>
      <c r="MUV79"/>
      <c r="MUW79"/>
      <c r="MUX79"/>
      <c r="MUY79"/>
      <c r="MUZ79"/>
      <c r="MVA79"/>
      <c r="MVB79"/>
      <c r="MVC79"/>
      <c r="MVD79"/>
      <c r="MVE79"/>
      <c r="MVF79"/>
      <c r="MVG79"/>
      <c r="MVH79"/>
      <c r="MVI79"/>
      <c r="MVJ79"/>
      <c r="MVK79"/>
      <c r="MVL79"/>
      <c r="MVM79"/>
      <c r="MVN79"/>
      <c r="MVO79"/>
      <c r="MVP79"/>
      <c r="MVQ79"/>
      <c r="MVR79"/>
      <c r="MVS79"/>
      <c r="MVT79"/>
      <c r="MVU79"/>
      <c r="MVV79"/>
      <c r="MVW79"/>
      <c r="MVX79"/>
      <c r="MVY79"/>
      <c r="MVZ79"/>
      <c r="MWA79"/>
      <c r="MWB79"/>
      <c r="MWC79"/>
      <c r="MWD79"/>
      <c r="MWE79"/>
      <c r="MWF79"/>
      <c r="MWG79"/>
      <c r="MWH79"/>
      <c r="MWI79"/>
      <c r="MWJ79"/>
      <c r="MWK79"/>
      <c r="MWL79"/>
      <c r="MWM79"/>
      <c r="MWN79"/>
      <c r="MWO79"/>
      <c r="MWP79"/>
      <c r="MWQ79"/>
      <c r="MWR79"/>
      <c r="MWS79"/>
      <c r="MWT79"/>
      <c r="MWU79"/>
      <c r="MWV79"/>
      <c r="MWW79"/>
      <c r="MWX79"/>
      <c r="MWY79"/>
      <c r="MWZ79"/>
      <c r="MXA79"/>
      <c r="MXB79"/>
      <c r="MXC79"/>
      <c r="MXD79"/>
      <c r="MXE79"/>
      <c r="MXF79"/>
      <c r="MXG79"/>
      <c r="MXH79"/>
      <c r="MXI79"/>
      <c r="MXJ79"/>
      <c r="MXK79"/>
      <c r="MXL79"/>
      <c r="MXM79"/>
      <c r="MXN79"/>
      <c r="MXO79"/>
      <c r="MXP79"/>
      <c r="MXQ79"/>
      <c r="MXR79"/>
      <c r="MXS79"/>
      <c r="MXT79"/>
      <c r="MXU79"/>
      <c r="MXV79"/>
      <c r="MXW79"/>
      <c r="MXX79"/>
      <c r="MXY79"/>
      <c r="MXZ79"/>
      <c r="MYA79"/>
      <c r="MYB79"/>
      <c r="MYC79"/>
      <c r="MYD79"/>
      <c r="MYE79"/>
      <c r="MYF79"/>
      <c r="MYG79"/>
      <c r="MYH79"/>
      <c r="MYI79"/>
      <c r="MYJ79"/>
      <c r="MYK79"/>
      <c r="MYL79"/>
      <c r="MYM79"/>
      <c r="MYN79"/>
      <c r="MYO79"/>
      <c r="MYP79"/>
      <c r="MYQ79"/>
      <c r="MYR79"/>
      <c r="MYS79"/>
      <c r="MYT79"/>
      <c r="MYU79"/>
      <c r="MYV79"/>
      <c r="MYW79"/>
      <c r="MYX79"/>
      <c r="MYY79"/>
      <c r="MYZ79"/>
      <c r="MZA79"/>
      <c r="MZB79"/>
      <c r="MZC79"/>
      <c r="MZD79"/>
      <c r="MZE79"/>
      <c r="MZF79"/>
      <c r="MZG79"/>
      <c r="MZH79"/>
      <c r="MZI79"/>
      <c r="MZJ79"/>
      <c r="MZK79"/>
      <c r="MZL79"/>
      <c r="MZM79"/>
      <c r="MZN79"/>
      <c r="MZO79"/>
      <c r="MZP79"/>
      <c r="MZQ79"/>
      <c r="MZR79"/>
      <c r="MZS79"/>
      <c r="MZT79"/>
      <c r="MZU79"/>
      <c r="MZV79"/>
      <c r="MZW79"/>
      <c r="MZX79"/>
      <c r="MZY79"/>
      <c r="MZZ79"/>
      <c r="NAA79"/>
      <c r="NAB79"/>
      <c r="NAC79"/>
      <c r="NAD79"/>
      <c r="NAE79"/>
      <c r="NAF79"/>
      <c r="NAG79"/>
      <c r="NAH79"/>
      <c r="NAI79"/>
      <c r="NAJ79"/>
      <c r="NAK79"/>
      <c r="NAL79"/>
      <c r="NAM79"/>
      <c r="NAN79"/>
      <c r="NAO79"/>
      <c r="NAP79"/>
      <c r="NAQ79"/>
      <c r="NAR79"/>
      <c r="NAS79"/>
      <c r="NAT79"/>
      <c r="NAU79"/>
      <c r="NAV79"/>
      <c r="NAW79"/>
      <c r="NAX79"/>
      <c r="NAY79"/>
      <c r="NAZ79"/>
      <c r="NBA79"/>
      <c r="NBB79"/>
      <c r="NBC79"/>
      <c r="NBD79"/>
      <c r="NBE79"/>
      <c r="NBF79"/>
      <c r="NBG79"/>
      <c r="NBH79"/>
      <c r="NBI79"/>
      <c r="NBJ79"/>
      <c r="NBK79"/>
      <c r="NBL79"/>
      <c r="NBM79"/>
      <c r="NBN79"/>
      <c r="NBO79"/>
      <c r="NBP79"/>
      <c r="NBQ79"/>
      <c r="NBR79"/>
      <c r="NBS79"/>
      <c r="NBT79"/>
      <c r="NBU79"/>
      <c r="NBV79"/>
      <c r="NBW79"/>
      <c r="NBX79"/>
      <c r="NBY79"/>
      <c r="NBZ79"/>
      <c r="NCA79"/>
      <c r="NCB79"/>
      <c r="NCC79"/>
      <c r="NCD79"/>
      <c r="NCE79"/>
      <c r="NCF79"/>
      <c r="NCG79"/>
      <c r="NCH79"/>
      <c r="NCI79"/>
      <c r="NCJ79"/>
      <c r="NCK79"/>
      <c r="NCL79"/>
      <c r="NCM79"/>
      <c r="NCN79"/>
      <c r="NCO79"/>
      <c r="NCP79"/>
      <c r="NCQ79"/>
      <c r="NCR79"/>
      <c r="NCS79"/>
      <c r="NCT79"/>
      <c r="NCU79"/>
      <c r="NCV79"/>
      <c r="NCW79"/>
      <c r="NCX79"/>
      <c r="NCY79"/>
      <c r="NCZ79"/>
      <c r="NDA79"/>
      <c r="NDB79"/>
      <c r="NDC79"/>
      <c r="NDD79"/>
      <c r="NDE79"/>
      <c r="NDF79"/>
      <c r="NDG79"/>
      <c r="NDH79"/>
      <c r="NDI79"/>
      <c r="NDJ79"/>
      <c r="NDK79"/>
      <c r="NDL79"/>
      <c r="NDM79"/>
      <c r="NDN79"/>
      <c r="NDO79"/>
      <c r="NDP79"/>
      <c r="NDQ79"/>
      <c r="NDR79"/>
      <c r="NDS79"/>
      <c r="NDT79"/>
      <c r="NDU79"/>
      <c r="NDV79"/>
      <c r="NDW79"/>
      <c r="NDX79"/>
      <c r="NDY79"/>
      <c r="NDZ79"/>
      <c r="NEA79"/>
      <c r="NEB79"/>
      <c r="NEC79"/>
      <c r="NED79"/>
      <c r="NEE79"/>
      <c r="NEF79"/>
      <c r="NEG79"/>
      <c r="NEH79"/>
      <c r="NEI79"/>
      <c r="NEJ79"/>
      <c r="NEK79"/>
      <c r="NEL79"/>
      <c r="NEM79"/>
      <c r="NEN79"/>
      <c r="NEO79"/>
      <c r="NEP79"/>
      <c r="NEQ79"/>
      <c r="NER79"/>
      <c r="NES79"/>
      <c r="NET79"/>
      <c r="NEU79"/>
      <c r="NEV79"/>
      <c r="NEW79"/>
      <c r="NEX79"/>
      <c r="NEY79"/>
      <c r="NEZ79"/>
      <c r="NFA79"/>
      <c r="NFB79"/>
      <c r="NFC79"/>
      <c r="NFD79"/>
      <c r="NFE79"/>
      <c r="NFF79"/>
      <c r="NFG79"/>
      <c r="NFH79"/>
      <c r="NFI79"/>
      <c r="NFJ79"/>
      <c r="NFK79"/>
      <c r="NFL79"/>
      <c r="NFM79"/>
      <c r="NFN79"/>
      <c r="NFO79"/>
      <c r="NFP79"/>
      <c r="NFQ79"/>
      <c r="NFR79"/>
      <c r="NFS79"/>
      <c r="NFT79"/>
      <c r="NFU79"/>
      <c r="NFV79"/>
      <c r="NFW79"/>
      <c r="NFX79"/>
      <c r="NFY79"/>
      <c r="NFZ79"/>
      <c r="NGA79"/>
      <c r="NGB79"/>
      <c r="NGC79"/>
      <c r="NGD79"/>
      <c r="NGE79"/>
      <c r="NGF79"/>
      <c r="NGG79"/>
      <c r="NGH79"/>
      <c r="NGI79"/>
      <c r="NGJ79"/>
      <c r="NGK79"/>
      <c r="NGL79"/>
      <c r="NGM79"/>
      <c r="NGN79"/>
      <c r="NGO79"/>
      <c r="NGP79"/>
      <c r="NGQ79"/>
      <c r="NGR79"/>
      <c r="NGS79"/>
      <c r="NGT79"/>
      <c r="NGU79"/>
      <c r="NGV79"/>
      <c r="NGW79"/>
      <c r="NGX79"/>
      <c r="NGY79"/>
      <c r="NGZ79"/>
      <c r="NHA79"/>
      <c r="NHB79"/>
      <c r="NHC79"/>
      <c r="NHD79"/>
      <c r="NHE79"/>
      <c r="NHF79"/>
      <c r="NHG79"/>
      <c r="NHH79"/>
      <c r="NHI79"/>
      <c r="NHJ79"/>
      <c r="NHK79"/>
      <c r="NHL79"/>
      <c r="NHM79"/>
      <c r="NHN79"/>
      <c r="NHO79"/>
      <c r="NHP79"/>
      <c r="NHQ79"/>
      <c r="NHR79"/>
      <c r="NHS79"/>
      <c r="NHT79"/>
      <c r="NHU79"/>
      <c r="NHV79"/>
      <c r="NHW79"/>
      <c r="NHX79"/>
      <c r="NHY79"/>
      <c r="NHZ79"/>
      <c r="NIA79"/>
      <c r="NIB79"/>
      <c r="NIC79"/>
      <c r="NID79"/>
      <c r="NIE79"/>
      <c r="NIF79"/>
      <c r="NIG79"/>
      <c r="NIH79"/>
      <c r="NII79"/>
      <c r="NIJ79"/>
      <c r="NIK79"/>
      <c r="NIL79"/>
      <c r="NIM79"/>
      <c r="NIN79"/>
      <c r="NIO79"/>
      <c r="NIP79"/>
      <c r="NIQ79"/>
      <c r="NIR79"/>
      <c r="NIS79"/>
      <c r="NIT79"/>
      <c r="NIU79"/>
      <c r="NIV79"/>
      <c r="NIW79"/>
      <c r="NIX79"/>
      <c r="NIY79"/>
      <c r="NIZ79"/>
      <c r="NJA79"/>
      <c r="NJB79"/>
      <c r="NJC79"/>
      <c r="NJD79"/>
      <c r="NJE79"/>
      <c r="NJF79"/>
      <c r="NJG79"/>
      <c r="NJH79"/>
      <c r="NJI79"/>
      <c r="NJJ79"/>
      <c r="NJK79"/>
      <c r="NJL79"/>
      <c r="NJM79"/>
      <c r="NJN79"/>
      <c r="NJO79"/>
      <c r="NJP79"/>
      <c r="NJQ79"/>
      <c r="NJR79"/>
      <c r="NJS79"/>
      <c r="NJT79"/>
      <c r="NJU79"/>
      <c r="NJV79"/>
      <c r="NJW79"/>
      <c r="NJX79"/>
      <c r="NJY79"/>
      <c r="NJZ79"/>
      <c r="NKA79"/>
      <c r="NKB79"/>
      <c r="NKC79"/>
      <c r="NKD79"/>
      <c r="NKE79"/>
      <c r="NKF79"/>
      <c r="NKG79"/>
      <c r="NKH79"/>
      <c r="NKI79"/>
      <c r="NKJ79"/>
      <c r="NKK79"/>
      <c r="NKL79"/>
      <c r="NKM79"/>
      <c r="NKN79"/>
      <c r="NKO79"/>
      <c r="NKP79"/>
      <c r="NKQ79"/>
      <c r="NKR79"/>
      <c r="NKS79"/>
      <c r="NKT79"/>
      <c r="NKU79"/>
      <c r="NKV79"/>
      <c r="NKW79"/>
      <c r="NKX79"/>
      <c r="NKY79"/>
      <c r="NKZ79"/>
      <c r="NLA79"/>
      <c r="NLB79"/>
      <c r="NLC79"/>
      <c r="NLD79"/>
      <c r="NLE79"/>
      <c r="NLF79"/>
      <c r="NLG79"/>
      <c r="NLH79"/>
      <c r="NLI79"/>
      <c r="NLJ79"/>
      <c r="NLK79"/>
      <c r="NLL79"/>
      <c r="NLM79"/>
      <c r="NLN79"/>
      <c r="NLO79"/>
      <c r="NLP79"/>
      <c r="NLQ79"/>
      <c r="NLR79"/>
      <c r="NLS79"/>
      <c r="NLT79"/>
      <c r="NLU79"/>
      <c r="NLV79"/>
      <c r="NLW79"/>
      <c r="NLX79"/>
      <c r="NLY79"/>
      <c r="NLZ79"/>
      <c r="NMA79"/>
      <c r="NMB79"/>
      <c r="NMC79"/>
      <c r="NMD79"/>
      <c r="NME79"/>
      <c r="NMF79"/>
      <c r="NMG79"/>
      <c r="NMH79"/>
      <c r="NMI79"/>
      <c r="NMJ79"/>
      <c r="NMK79"/>
      <c r="NML79"/>
      <c r="NMM79"/>
      <c r="NMN79"/>
      <c r="NMO79"/>
      <c r="NMP79"/>
      <c r="NMQ79"/>
      <c r="NMR79"/>
      <c r="NMS79"/>
      <c r="NMT79"/>
      <c r="NMU79"/>
      <c r="NMV79"/>
      <c r="NMW79"/>
      <c r="NMX79"/>
      <c r="NMY79"/>
      <c r="NMZ79"/>
      <c r="NNA79"/>
      <c r="NNB79"/>
      <c r="NNC79"/>
      <c r="NND79"/>
      <c r="NNE79"/>
      <c r="NNF79"/>
      <c r="NNG79"/>
      <c r="NNH79"/>
      <c r="NNI79"/>
      <c r="NNJ79"/>
      <c r="NNK79"/>
      <c r="NNL79"/>
      <c r="NNM79"/>
      <c r="NNN79"/>
      <c r="NNO79"/>
      <c r="NNP79"/>
      <c r="NNQ79"/>
      <c r="NNR79"/>
      <c r="NNS79"/>
      <c r="NNT79"/>
      <c r="NNU79"/>
      <c r="NNV79"/>
      <c r="NNW79"/>
      <c r="NNX79"/>
      <c r="NNY79"/>
      <c r="NNZ79"/>
      <c r="NOA79"/>
      <c r="NOB79"/>
      <c r="NOC79"/>
      <c r="NOD79"/>
      <c r="NOE79"/>
      <c r="NOF79"/>
      <c r="NOG79"/>
      <c r="NOH79"/>
      <c r="NOI79"/>
      <c r="NOJ79"/>
      <c r="NOK79"/>
      <c r="NOL79"/>
      <c r="NOM79"/>
      <c r="NON79"/>
      <c r="NOO79"/>
      <c r="NOP79"/>
      <c r="NOQ79"/>
      <c r="NOR79"/>
      <c r="NOS79"/>
      <c r="NOT79"/>
      <c r="NOU79"/>
      <c r="NOV79"/>
      <c r="NOW79"/>
      <c r="NOX79"/>
      <c r="NOY79"/>
      <c r="NOZ79"/>
      <c r="NPA79"/>
      <c r="NPB79"/>
      <c r="NPC79"/>
      <c r="NPD79"/>
      <c r="NPE79"/>
      <c r="NPF79"/>
      <c r="NPG79"/>
      <c r="NPH79"/>
      <c r="NPI79"/>
      <c r="NPJ79"/>
      <c r="NPK79"/>
      <c r="NPL79"/>
      <c r="NPM79"/>
      <c r="NPN79"/>
      <c r="NPO79"/>
      <c r="NPP79"/>
      <c r="NPQ79"/>
      <c r="NPR79"/>
      <c r="NPS79"/>
      <c r="NPT79"/>
      <c r="NPU79"/>
      <c r="NPV79"/>
      <c r="NPW79"/>
      <c r="NPX79"/>
      <c r="NPY79"/>
      <c r="NPZ79"/>
      <c r="NQA79"/>
      <c r="NQB79"/>
      <c r="NQC79"/>
      <c r="NQD79"/>
      <c r="NQE79"/>
      <c r="NQF79"/>
      <c r="NQG79"/>
      <c r="NQH79"/>
      <c r="NQI79"/>
      <c r="NQJ79"/>
      <c r="NQK79"/>
      <c r="NQL79"/>
      <c r="NQM79"/>
      <c r="NQN79"/>
      <c r="NQO79"/>
      <c r="NQP79"/>
      <c r="NQQ79"/>
      <c r="NQR79"/>
      <c r="NQS79"/>
      <c r="NQT79"/>
      <c r="NQU79"/>
      <c r="NQV79"/>
      <c r="NQW79"/>
      <c r="NQX79"/>
      <c r="NQY79"/>
      <c r="NQZ79"/>
      <c r="NRA79"/>
      <c r="NRB79"/>
      <c r="NRC79"/>
      <c r="NRD79"/>
      <c r="NRE79"/>
      <c r="NRF79"/>
      <c r="NRG79"/>
      <c r="NRH79"/>
      <c r="NRI79"/>
      <c r="NRJ79"/>
      <c r="NRK79"/>
      <c r="NRL79"/>
      <c r="NRM79"/>
      <c r="NRN79"/>
      <c r="NRO79"/>
      <c r="NRP79"/>
      <c r="NRQ79"/>
      <c r="NRR79"/>
      <c r="NRS79"/>
      <c r="NRT79"/>
      <c r="NRU79"/>
      <c r="NRV79"/>
      <c r="NRW79"/>
      <c r="NRX79"/>
      <c r="NRY79"/>
      <c r="NRZ79"/>
      <c r="NSA79"/>
      <c r="NSB79"/>
      <c r="NSC79"/>
      <c r="NSD79"/>
      <c r="NSE79"/>
      <c r="NSF79"/>
      <c r="NSG79"/>
      <c r="NSH79"/>
      <c r="NSI79"/>
      <c r="NSJ79"/>
      <c r="NSK79"/>
      <c r="NSL79"/>
      <c r="NSM79"/>
      <c r="NSN79"/>
      <c r="NSO79"/>
      <c r="NSP79"/>
      <c r="NSQ79"/>
      <c r="NSR79"/>
      <c r="NSS79"/>
      <c r="NST79"/>
      <c r="NSU79"/>
      <c r="NSV79"/>
      <c r="NSW79"/>
      <c r="NSX79"/>
      <c r="NSY79"/>
      <c r="NSZ79"/>
      <c r="NTA79"/>
      <c r="NTB79"/>
      <c r="NTC79"/>
      <c r="NTD79"/>
      <c r="NTE79"/>
      <c r="NTF79"/>
      <c r="NTG79"/>
      <c r="NTH79"/>
      <c r="NTI79"/>
      <c r="NTJ79"/>
      <c r="NTK79"/>
      <c r="NTL79"/>
      <c r="NTM79"/>
      <c r="NTN79"/>
      <c r="NTO79"/>
      <c r="NTP79"/>
      <c r="NTQ79"/>
      <c r="NTR79"/>
      <c r="NTS79"/>
      <c r="NTT79"/>
      <c r="NTU79"/>
      <c r="NTV79"/>
      <c r="NTW79"/>
      <c r="NTX79"/>
      <c r="NTY79"/>
      <c r="NTZ79"/>
      <c r="NUA79"/>
      <c r="NUB79"/>
      <c r="NUC79"/>
      <c r="NUD79"/>
      <c r="NUE79"/>
      <c r="NUF79"/>
      <c r="NUG79"/>
      <c r="NUH79"/>
      <c r="NUI79"/>
      <c r="NUJ79"/>
      <c r="NUK79"/>
      <c r="NUL79"/>
      <c r="NUM79"/>
      <c r="NUN79"/>
      <c r="NUO79"/>
      <c r="NUP79"/>
      <c r="NUQ79"/>
      <c r="NUR79"/>
      <c r="NUS79"/>
      <c r="NUT79"/>
      <c r="NUU79"/>
      <c r="NUV79"/>
      <c r="NUW79"/>
      <c r="NUX79"/>
      <c r="NUY79"/>
      <c r="NUZ79"/>
      <c r="NVA79"/>
      <c r="NVB79"/>
      <c r="NVC79"/>
      <c r="NVD79"/>
      <c r="NVE79"/>
      <c r="NVF79"/>
      <c r="NVG79"/>
      <c r="NVH79"/>
      <c r="NVI79"/>
      <c r="NVJ79"/>
      <c r="NVK79"/>
      <c r="NVL79"/>
      <c r="NVM79"/>
      <c r="NVN79"/>
      <c r="NVO79"/>
      <c r="NVP79"/>
      <c r="NVQ79"/>
      <c r="NVR79"/>
      <c r="NVS79"/>
      <c r="NVT79"/>
      <c r="NVU79"/>
      <c r="NVV79"/>
      <c r="NVW79"/>
      <c r="NVX79"/>
      <c r="NVY79"/>
      <c r="NVZ79"/>
      <c r="NWA79"/>
      <c r="NWB79"/>
      <c r="NWC79"/>
      <c r="NWD79"/>
      <c r="NWE79"/>
      <c r="NWF79"/>
      <c r="NWG79"/>
      <c r="NWH79"/>
      <c r="NWI79"/>
      <c r="NWJ79"/>
      <c r="NWK79"/>
      <c r="NWL79"/>
      <c r="NWM79"/>
      <c r="NWN79"/>
      <c r="NWO79"/>
      <c r="NWP79"/>
      <c r="NWQ79"/>
      <c r="NWR79"/>
      <c r="NWS79"/>
      <c r="NWT79"/>
      <c r="NWU79"/>
      <c r="NWV79"/>
      <c r="NWW79"/>
      <c r="NWX79"/>
      <c r="NWY79"/>
      <c r="NWZ79"/>
      <c r="NXA79"/>
      <c r="NXB79"/>
      <c r="NXC79"/>
      <c r="NXD79"/>
      <c r="NXE79"/>
      <c r="NXF79"/>
      <c r="NXG79"/>
      <c r="NXH79"/>
      <c r="NXI79"/>
      <c r="NXJ79"/>
      <c r="NXK79"/>
      <c r="NXL79"/>
      <c r="NXM79"/>
      <c r="NXN79"/>
      <c r="NXO79"/>
      <c r="NXP79"/>
      <c r="NXQ79"/>
      <c r="NXR79"/>
      <c r="NXS79"/>
      <c r="NXT79"/>
      <c r="NXU79"/>
      <c r="NXV79"/>
      <c r="NXW79"/>
      <c r="NXX79"/>
      <c r="NXY79"/>
      <c r="NXZ79"/>
      <c r="NYA79"/>
      <c r="NYB79"/>
      <c r="NYC79"/>
      <c r="NYD79"/>
      <c r="NYE79"/>
      <c r="NYF79"/>
      <c r="NYG79"/>
      <c r="NYH79"/>
      <c r="NYI79"/>
      <c r="NYJ79"/>
      <c r="NYK79"/>
      <c r="NYL79"/>
      <c r="NYM79"/>
      <c r="NYN79"/>
      <c r="NYO79"/>
      <c r="NYP79"/>
      <c r="NYQ79"/>
      <c r="NYR79"/>
      <c r="NYS79"/>
      <c r="NYT79"/>
      <c r="NYU79"/>
      <c r="NYV79"/>
      <c r="NYW79"/>
      <c r="NYX79"/>
      <c r="NYY79"/>
      <c r="NYZ79"/>
      <c r="NZA79"/>
      <c r="NZB79"/>
      <c r="NZC79"/>
      <c r="NZD79"/>
      <c r="NZE79"/>
      <c r="NZF79"/>
      <c r="NZG79"/>
      <c r="NZH79"/>
      <c r="NZI79"/>
      <c r="NZJ79"/>
      <c r="NZK79"/>
      <c r="NZL79"/>
      <c r="NZM79"/>
      <c r="NZN79"/>
      <c r="NZO79"/>
      <c r="NZP79"/>
      <c r="NZQ79"/>
      <c r="NZR79"/>
      <c r="NZS79"/>
      <c r="NZT79"/>
      <c r="NZU79"/>
      <c r="NZV79"/>
      <c r="NZW79"/>
      <c r="NZX79"/>
      <c r="NZY79"/>
      <c r="NZZ79"/>
      <c r="OAA79"/>
      <c r="OAB79"/>
      <c r="OAC79"/>
      <c r="OAD79"/>
      <c r="OAE79"/>
      <c r="OAF79"/>
      <c r="OAG79"/>
      <c r="OAH79"/>
      <c r="OAI79"/>
      <c r="OAJ79"/>
      <c r="OAK79"/>
      <c r="OAL79"/>
      <c r="OAM79"/>
      <c r="OAN79"/>
      <c r="OAO79"/>
      <c r="OAP79"/>
      <c r="OAQ79"/>
      <c r="OAR79"/>
      <c r="OAS79"/>
      <c r="OAT79"/>
      <c r="OAU79"/>
      <c r="OAV79"/>
      <c r="OAW79"/>
      <c r="OAX79"/>
      <c r="OAY79"/>
      <c r="OAZ79"/>
      <c r="OBA79"/>
      <c r="OBB79"/>
      <c r="OBC79"/>
      <c r="OBD79"/>
      <c r="OBE79"/>
      <c r="OBF79"/>
      <c r="OBG79"/>
      <c r="OBH79"/>
      <c r="OBI79"/>
      <c r="OBJ79"/>
      <c r="OBK79"/>
      <c r="OBL79"/>
      <c r="OBM79"/>
      <c r="OBN79"/>
      <c r="OBO79"/>
      <c r="OBP79"/>
      <c r="OBQ79"/>
      <c r="OBR79"/>
      <c r="OBS79"/>
      <c r="OBT79"/>
      <c r="OBU79"/>
      <c r="OBV79"/>
      <c r="OBW79"/>
      <c r="OBX79"/>
      <c r="OBY79"/>
      <c r="OBZ79"/>
      <c r="OCA79"/>
      <c r="OCB79"/>
      <c r="OCC79"/>
      <c r="OCD79"/>
      <c r="OCE79"/>
      <c r="OCF79"/>
      <c r="OCG79"/>
      <c r="OCH79"/>
      <c r="OCI79"/>
      <c r="OCJ79"/>
      <c r="OCK79"/>
      <c r="OCL79"/>
      <c r="OCM79"/>
      <c r="OCN79"/>
      <c r="OCO79"/>
      <c r="OCP79"/>
      <c r="OCQ79"/>
      <c r="OCR79"/>
      <c r="OCS79"/>
      <c r="OCT79"/>
      <c r="OCU79"/>
      <c r="OCV79"/>
      <c r="OCW79"/>
      <c r="OCX79"/>
      <c r="OCY79"/>
      <c r="OCZ79"/>
      <c r="ODA79"/>
      <c r="ODB79"/>
      <c r="ODC79"/>
      <c r="ODD79"/>
      <c r="ODE79"/>
      <c r="ODF79"/>
      <c r="ODG79"/>
      <c r="ODH79"/>
      <c r="ODI79"/>
      <c r="ODJ79"/>
      <c r="ODK79"/>
      <c r="ODL79"/>
      <c r="ODM79"/>
      <c r="ODN79"/>
      <c r="ODO79"/>
      <c r="ODP79"/>
      <c r="ODQ79"/>
      <c r="ODR79"/>
      <c r="ODS79"/>
      <c r="ODT79"/>
      <c r="ODU79"/>
      <c r="ODV79"/>
      <c r="ODW79"/>
      <c r="ODX79"/>
      <c r="ODY79"/>
      <c r="ODZ79"/>
      <c r="OEA79"/>
      <c r="OEB79"/>
      <c r="OEC79"/>
      <c r="OED79"/>
      <c r="OEE79"/>
      <c r="OEF79"/>
      <c r="OEG79"/>
      <c r="OEH79"/>
      <c r="OEI79"/>
      <c r="OEJ79"/>
      <c r="OEK79"/>
      <c r="OEL79"/>
      <c r="OEM79"/>
      <c r="OEN79"/>
      <c r="OEO79"/>
      <c r="OEP79"/>
      <c r="OEQ79"/>
      <c r="OER79"/>
      <c r="OES79"/>
      <c r="OET79"/>
      <c r="OEU79"/>
      <c r="OEV79"/>
      <c r="OEW79"/>
      <c r="OEX79"/>
      <c r="OEY79"/>
      <c r="OEZ79"/>
      <c r="OFA79"/>
      <c r="OFB79"/>
      <c r="OFC79"/>
      <c r="OFD79"/>
      <c r="OFE79"/>
      <c r="OFF79"/>
      <c r="OFG79"/>
      <c r="OFH79"/>
      <c r="OFI79"/>
      <c r="OFJ79"/>
      <c r="OFK79"/>
      <c r="OFL79"/>
      <c r="OFM79"/>
      <c r="OFN79"/>
      <c r="OFO79"/>
      <c r="OFP79"/>
      <c r="OFQ79"/>
      <c r="OFR79"/>
      <c r="OFS79"/>
      <c r="OFT79"/>
      <c r="OFU79"/>
      <c r="OFV79"/>
      <c r="OFW79"/>
      <c r="OFX79"/>
      <c r="OFY79"/>
      <c r="OFZ79"/>
      <c r="OGA79"/>
      <c r="OGB79"/>
      <c r="OGC79"/>
      <c r="OGD79"/>
      <c r="OGE79"/>
      <c r="OGF79"/>
      <c r="OGG79"/>
      <c r="OGH79"/>
      <c r="OGI79"/>
      <c r="OGJ79"/>
      <c r="OGK79"/>
      <c r="OGL79"/>
      <c r="OGM79"/>
      <c r="OGN79"/>
      <c r="OGO79"/>
      <c r="OGP79"/>
      <c r="OGQ79"/>
      <c r="OGR79"/>
      <c r="OGS79"/>
      <c r="OGT79"/>
      <c r="OGU79"/>
      <c r="OGV79"/>
      <c r="OGW79"/>
      <c r="OGX79"/>
      <c r="OGY79"/>
      <c r="OGZ79"/>
      <c r="OHA79"/>
      <c r="OHB79"/>
      <c r="OHC79"/>
      <c r="OHD79"/>
      <c r="OHE79"/>
      <c r="OHF79"/>
      <c r="OHG79"/>
      <c r="OHH79"/>
      <c r="OHI79"/>
      <c r="OHJ79"/>
      <c r="OHK79"/>
      <c r="OHL79"/>
      <c r="OHM79"/>
      <c r="OHN79"/>
      <c r="OHO79"/>
      <c r="OHP79"/>
      <c r="OHQ79"/>
      <c r="OHR79"/>
      <c r="OHS79"/>
      <c r="OHT79"/>
      <c r="OHU79"/>
      <c r="OHV79"/>
      <c r="OHW79"/>
      <c r="OHX79"/>
      <c r="OHY79"/>
      <c r="OHZ79"/>
      <c r="OIA79"/>
      <c r="OIB79"/>
      <c r="OIC79"/>
      <c r="OID79"/>
      <c r="OIE79"/>
      <c r="OIF79"/>
      <c r="OIG79"/>
      <c r="OIH79"/>
      <c r="OII79"/>
      <c r="OIJ79"/>
      <c r="OIK79"/>
      <c r="OIL79"/>
      <c r="OIM79"/>
      <c r="OIN79"/>
      <c r="OIO79"/>
      <c r="OIP79"/>
      <c r="OIQ79"/>
      <c r="OIR79"/>
      <c r="OIS79"/>
      <c r="OIT79"/>
      <c r="OIU79"/>
      <c r="OIV79"/>
      <c r="OIW79"/>
      <c r="OIX79"/>
      <c r="OIY79"/>
      <c r="OIZ79"/>
      <c r="OJA79"/>
      <c r="OJB79"/>
      <c r="OJC79"/>
      <c r="OJD79"/>
      <c r="OJE79"/>
      <c r="OJF79"/>
      <c r="OJG79"/>
      <c r="OJH79"/>
      <c r="OJI79"/>
      <c r="OJJ79"/>
      <c r="OJK79"/>
      <c r="OJL79"/>
      <c r="OJM79"/>
      <c r="OJN79"/>
      <c r="OJO79"/>
      <c r="OJP79"/>
      <c r="OJQ79"/>
      <c r="OJR79"/>
      <c r="OJS79"/>
      <c r="OJT79"/>
      <c r="OJU79"/>
      <c r="OJV79"/>
      <c r="OJW79"/>
      <c r="OJX79"/>
      <c r="OJY79"/>
      <c r="OJZ79"/>
      <c r="OKA79"/>
      <c r="OKB79"/>
      <c r="OKC79"/>
      <c r="OKD79"/>
      <c r="OKE79"/>
      <c r="OKF79"/>
      <c r="OKG79"/>
      <c r="OKH79"/>
      <c r="OKI79"/>
      <c r="OKJ79"/>
      <c r="OKK79"/>
      <c r="OKL79"/>
      <c r="OKM79"/>
      <c r="OKN79"/>
      <c r="OKO79"/>
      <c r="OKP79"/>
      <c r="OKQ79"/>
      <c r="OKR79"/>
      <c r="OKS79"/>
      <c r="OKT79"/>
      <c r="OKU79"/>
      <c r="OKV79"/>
      <c r="OKW79"/>
      <c r="OKX79"/>
      <c r="OKY79"/>
      <c r="OKZ79"/>
      <c r="OLA79"/>
      <c r="OLB79"/>
      <c r="OLC79"/>
      <c r="OLD79"/>
      <c r="OLE79"/>
      <c r="OLF79"/>
      <c r="OLG79"/>
      <c r="OLH79"/>
      <c r="OLI79"/>
      <c r="OLJ79"/>
      <c r="OLK79"/>
      <c r="OLL79"/>
      <c r="OLM79"/>
      <c r="OLN79"/>
      <c r="OLO79"/>
      <c r="OLP79"/>
      <c r="OLQ79"/>
      <c r="OLR79"/>
      <c r="OLS79"/>
      <c r="OLT79"/>
      <c r="OLU79"/>
      <c r="OLV79"/>
      <c r="OLW79"/>
      <c r="OLX79"/>
      <c r="OLY79"/>
      <c r="OLZ79"/>
      <c r="OMA79"/>
      <c r="OMB79"/>
      <c r="OMC79"/>
      <c r="OMD79"/>
      <c r="OME79"/>
      <c r="OMF79"/>
      <c r="OMG79"/>
      <c r="OMH79"/>
      <c r="OMI79"/>
      <c r="OMJ79"/>
      <c r="OMK79"/>
      <c r="OML79"/>
      <c r="OMM79"/>
      <c r="OMN79"/>
      <c r="OMO79"/>
      <c r="OMP79"/>
      <c r="OMQ79"/>
      <c r="OMR79"/>
      <c r="OMS79"/>
      <c r="OMT79"/>
      <c r="OMU79"/>
      <c r="OMV79"/>
      <c r="OMW79"/>
      <c r="OMX79"/>
      <c r="OMY79"/>
      <c r="OMZ79"/>
      <c r="ONA79"/>
      <c r="ONB79"/>
      <c r="ONC79"/>
      <c r="OND79"/>
      <c r="ONE79"/>
      <c r="ONF79"/>
      <c r="ONG79"/>
      <c r="ONH79"/>
      <c r="ONI79"/>
      <c r="ONJ79"/>
      <c r="ONK79"/>
      <c r="ONL79"/>
      <c r="ONM79"/>
      <c r="ONN79"/>
      <c r="ONO79"/>
      <c r="ONP79"/>
      <c r="ONQ79"/>
      <c r="ONR79"/>
      <c r="ONS79"/>
      <c r="ONT79"/>
      <c r="ONU79"/>
      <c r="ONV79"/>
      <c r="ONW79"/>
      <c r="ONX79"/>
      <c r="ONY79"/>
      <c r="ONZ79"/>
      <c r="OOA79"/>
      <c r="OOB79"/>
      <c r="OOC79"/>
      <c r="OOD79"/>
      <c r="OOE79"/>
      <c r="OOF79"/>
      <c r="OOG79"/>
      <c r="OOH79"/>
      <c r="OOI79"/>
      <c r="OOJ79"/>
      <c r="OOK79"/>
      <c r="OOL79"/>
      <c r="OOM79"/>
      <c r="OON79"/>
      <c r="OOO79"/>
      <c r="OOP79"/>
      <c r="OOQ79"/>
      <c r="OOR79"/>
      <c r="OOS79"/>
      <c r="OOT79"/>
      <c r="OOU79"/>
      <c r="OOV79"/>
      <c r="OOW79"/>
      <c r="OOX79"/>
      <c r="OOY79"/>
      <c r="OOZ79"/>
      <c r="OPA79"/>
      <c r="OPB79"/>
      <c r="OPC79"/>
      <c r="OPD79"/>
      <c r="OPE79"/>
      <c r="OPF79"/>
      <c r="OPG79"/>
      <c r="OPH79"/>
      <c r="OPI79"/>
      <c r="OPJ79"/>
      <c r="OPK79"/>
      <c r="OPL79"/>
      <c r="OPM79"/>
      <c r="OPN79"/>
      <c r="OPO79"/>
      <c r="OPP79"/>
      <c r="OPQ79"/>
      <c r="OPR79"/>
      <c r="OPS79"/>
      <c r="OPT79"/>
      <c r="OPU79"/>
      <c r="OPV79"/>
      <c r="OPW79"/>
      <c r="OPX79"/>
      <c r="OPY79"/>
      <c r="OPZ79"/>
      <c r="OQA79"/>
      <c r="OQB79"/>
      <c r="OQC79"/>
      <c r="OQD79"/>
      <c r="OQE79"/>
      <c r="OQF79"/>
      <c r="OQG79"/>
      <c r="OQH79"/>
      <c r="OQI79"/>
      <c r="OQJ79"/>
      <c r="OQK79"/>
      <c r="OQL79"/>
      <c r="OQM79"/>
      <c r="OQN79"/>
      <c r="OQO79"/>
      <c r="OQP79"/>
      <c r="OQQ79"/>
      <c r="OQR79"/>
      <c r="OQS79"/>
      <c r="OQT79"/>
      <c r="OQU79"/>
      <c r="OQV79"/>
      <c r="OQW79"/>
      <c r="OQX79"/>
      <c r="OQY79"/>
      <c r="OQZ79"/>
      <c r="ORA79"/>
      <c r="ORB79"/>
      <c r="ORC79"/>
      <c r="ORD79"/>
      <c r="ORE79"/>
      <c r="ORF79"/>
      <c r="ORG79"/>
      <c r="ORH79"/>
      <c r="ORI79"/>
      <c r="ORJ79"/>
      <c r="ORK79"/>
      <c r="ORL79"/>
      <c r="ORM79"/>
      <c r="ORN79"/>
      <c r="ORO79"/>
      <c r="ORP79"/>
      <c r="ORQ79"/>
      <c r="ORR79"/>
      <c r="ORS79"/>
      <c r="ORT79"/>
      <c r="ORU79"/>
      <c r="ORV79"/>
      <c r="ORW79"/>
      <c r="ORX79"/>
      <c r="ORY79"/>
      <c r="ORZ79"/>
      <c r="OSA79"/>
      <c r="OSB79"/>
      <c r="OSC79"/>
      <c r="OSD79"/>
      <c r="OSE79"/>
      <c r="OSF79"/>
      <c r="OSG79"/>
      <c r="OSH79"/>
      <c r="OSI79"/>
      <c r="OSJ79"/>
      <c r="OSK79"/>
      <c r="OSL79"/>
      <c r="OSM79"/>
      <c r="OSN79"/>
      <c r="OSO79"/>
      <c r="OSP79"/>
      <c r="OSQ79"/>
      <c r="OSR79"/>
      <c r="OSS79"/>
      <c r="OST79"/>
      <c r="OSU79"/>
      <c r="OSV79"/>
      <c r="OSW79"/>
      <c r="OSX79"/>
      <c r="OSY79"/>
      <c r="OSZ79"/>
      <c r="OTA79"/>
      <c r="OTB79"/>
      <c r="OTC79"/>
      <c r="OTD79"/>
      <c r="OTE79"/>
      <c r="OTF79"/>
      <c r="OTG79"/>
      <c r="OTH79"/>
      <c r="OTI79"/>
      <c r="OTJ79"/>
      <c r="OTK79"/>
      <c r="OTL79"/>
      <c r="OTM79"/>
      <c r="OTN79"/>
      <c r="OTO79"/>
      <c r="OTP79"/>
      <c r="OTQ79"/>
      <c r="OTR79"/>
      <c r="OTS79"/>
      <c r="OTT79"/>
      <c r="OTU79"/>
      <c r="OTV79"/>
      <c r="OTW79"/>
      <c r="OTX79"/>
      <c r="OTY79"/>
      <c r="OTZ79"/>
      <c r="OUA79"/>
      <c r="OUB79"/>
      <c r="OUC79"/>
      <c r="OUD79"/>
      <c r="OUE79"/>
      <c r="OUF79"/>
      <c r="OUG79"/>
      <c r="OUH79"/>
      <c r="OUI79"/>
      <c r="OUJ79"/>
      <c r="OUK79"/>
      <c r="OUL79"/>
      <c r="OUM79"/>
      <c r="OUN79"/>
      <c r="OUO79"/>
      <c r="OUP79"/>
      <c r="OUQ79"/>
      <c r="OUR79"/>
      <c r="OUS79"/>
      <c r="OUT79"/>
      <c r="OUU79"/>
      <c r="OUV79"/>
      <c r="OUW79"/>
      <c r="OUX79"/>
      <c r="OUY79"/>
      <c r="OUZ79"/>
      <c r="OVA79"/>
      <c r="OVB79"/>
      <c r="OVC79"/>
      <c r="OVD79"/>
      <c r="OVE79"/>
      <c r="OVF79"/>
      <c r="OVG79"/>
      <c r="OVH79"/>
      <c r="OVI79"/>
      <c r="OVJ79"/>
      <c r="OVK79"/>
      <c r="OVL79"/>
      <c r="OVM79"/>
      <c r="OVN79"/>
      <c r="OVO79"/>
      <c r="OVP79"/>
      <c r="OVQ79"/>
      <c r="OVR79"/>
      <c r="OVS79"/>
      <c r="OVT79"/>
      <c r="OVU79"/>
      <c r="OVV79"/>
      <c r="OVW79"/>
      <c r="OVX79"/>
      <c r="OVY79"/>
      <c r="OVZ79"/>
      <c r="OWA79"/>
      <c r="OWB79"/>
      <c r="OWC79"/>
      <c r="OWD79"/>
      <c r="OWE79"/>
      <c r="OWF79"/>
      <c r="OWG79"/>
      <c r="OWH79"/>
      <c r="OWI79"/>
      <c r="OWJ79"/>
      <c r="OWK79"/>
      <c r="OWL79"/>
      <c r="OWM79"/>
      <c r="OWN79"/>
      <c r="OWO79"/>
      <c r="OWP79"/>
      <c r="OWQ79"/>
      <c r="OWR79"/>
      <c r="OWS79"/>
      <c r="OWT79"/>
      <c r="OWU79"/>
      <c r="OWV79"/>
      <c r="OWW79"/>
      <c r="OWX79"/>
      <c r="OWY79"/>
      <c r="OWZ79"/>
      <c r="OXA79"/>
      <c r="OXB79"/>
      <c r="OXC79"/>
      <c r="OXD79"/>
      <c r="OXE79"/>
      <c r="OXF79"/>
      <c r="OXG79"/>
      <c r="OXH79"/>
      <c r="OXI79"/>
      <c r="OXJ79"/>
      <c r="OXK79"/>
      <c r="OXL79"/>
      <c r="OXM79"/>
      <c r="OXN79"/>
      <c r="OXO79"/>
      <c r="OXP79"/>
      <c r="OXQ79"/>
      <c r="OXR79"/>
      <c r="OXS79"/>
      <c r="OXT79"/>
      <c r="OXU79"/>
      <c r="OXV79"/>
      <c r="OXW79"/>
      <c r="OXX79"/>
      <c r="OXY79"/>
      <c r="OXZ79"/>
      <c r="OYA79"/>
      <c r="OYB79"/>
      <c r="OYC79"/>
      <c r="OYD79"/>
      <c r="OYE79"/>
      <c r="OYF79"/>
      <c r="OYG79"/>
      <c r="OYH79"/>
      <c r="OYI79"/>
      <c r="OYJ79"/>
      <c r="OYK79"/>
      <c r="OYL79"/>
      <c r="OYM79"/>
      <c r="OYN79"/>
      <c r="OYO79"/>
      <c r="OYP79"/>
      <c r="OYQ79"/>
      <c r="OYR79"/>
      <c r="OYS79"/>
      <c r="OYT79"/>
      <c r="OYU79"/>
      <c r="OYV79"/>
      <c r="OYW79"/>
      <c r="OYX79"/>
      <c r="OYY79"/>
      <c r="OYZ79"/>
      <c r="OZA79"/>
      <c r="OZB79"/>
      <c r="OZC79"/>
      <c r="OZD79"/>
      <c r="OZE79"/>
      <c r="OZF79"/>
      <c r="OZG79"/>
      <c r="OZH79"/>
      <c r="OZI79"/>
      <c r="OZJ79"/>
      <c r="OZK79"/>
      <c r="OZL79"/>
      <c r="OZM79"/>
      <c r="OZN79"/>
      <c r="OZO79"/>
      <c r="OZP79"/>
      <c r="OZQ79"/>
      <c r="OZR79"/>
      <c r="OZS79"/>
      <c r="OZT79"/>
      <c r="OZU79"/>
      <c r="OZV79"/>
      <c r="OZW79"/>
      <c r="OZX79"/>
      <c r="OZY79"/>
      <c r="OZZ79"/>
      <c r="PAA79"/>
      <c r="PAB79"/>
      <c r="PAC79"/>
      <c r="PAD79"/>
      <c r="PAE79"/>
      <c r="PAF79"/>
      <c r="PAG79"/>
      <c r="PAH79"/>
      <c r="PAI79"/>
      <c r="PAJ79"/>
      <c r="PAK79"/>
      <c r="PAL79"/>
      <c r="PAM79"/>
      <c r="PAN79"/>
      <c r="PAO79"/>
      <c r="PAP79"/>
      <c r="PAQ79"/>
      <c r="PAR79"/>
      <c r="PAS79"/>
      <c r="PAT79"/>
      <c r="PAU79"/>
      <c r="PAV79"/>
      <c r="PAW79"/>
      <c r="PAX79"/>
      <c r="PAY79"/>
      <c r="PAZ79"/>
      <c r="PBA79"/>
      <c r="PBB79"/>
      <c r="PBC79"/>
      <c r="PBD79"/>
      <c r="PBE79"/>
      <c r="PBF79"/>
      <c r="PBG79"/>
      <c r="PBH79"/>
      <c r="PBI79"/>
      <c r="PBJ79"/>
      <c r="PBK79"/>
      <c r="PBL79"/>
      <c r="PBM79"/>
      <c r="PBN79"/>
      <c r="PBO79"/>
      <c r="PBP79"/>
      <c r="PBQ79"/>
      <c r="PBR79"/>
      <c r="PBS79"/>
      <c r="PBT79"/>
      <c r="PBU79"/>
      <c r="PBV79"/>
      <c r="PBW79"/>
      <c r="PBX79"/>
      <c r="PBY79"/>
      <c r="PBZ79"/>
      <c r="PCA79"/>
      <c r="PCB79"/>
      <c r="PCC79"/>
      <c r="PCD79"/>
      <c r="PCE79"/>
      <c r="PCF79"/>
      <c r="PCG79"/>
      <c r="PCH79"/>
      <c r="PCI79"/>
      <c r="PCJ79"/>
      <c r="PCK79"/>
      <c r="PCL79"/>
      <c r="PCM79"/>
      <c r="PCN79"/>
      <c r="PCO79"/>
      <c r="PCP79"/>
      <c r="PCQ79"/>
      <c r="PCR79"/>
      <c r="PCS79"/>
      <c r="PCT79"/>
      <c r="PCU79"/>
      <c r="PCV79"/>
      <c r="PCW79"/>
      <c r="PCX79"/>
      <c r="PCY79"/>
      <c r="PCZ79"/>
      <c r="PDA79"/>
      <c r="PDB79"/>
      <c r="PDC79"/>
      <c r="PDD79"/>
      <c r="PDE79"/>
      <c r="PDF79"/>
      <c r="PDG79"/>
      <c r="PDH79"/>
      <c r="PDI79"/>
      <c r="PDJ79"/>
      <c r="PDK79"/>
      <c r="PDL79"/>
      <c r="PDM79"/>
      <c r="PDN79"/>
      <c r="PDO79"/>
      <c r="PDP79"/>
      <c r="PDQ79"/>
      <c r="PDR79"/>
      <c r="PDS79"/>
      <c r="PDT79"/>
      <c r="PDU79"/>
      <c r="PDV79"/>
      <c r="PDW79"/>
      <c r="PDX79"/>
      <c r="PDY79"/>
      <c r="PDZ79"/>
      <c r="PEA79"/>
      <c r="PEB79"/>
      <c r="PEC79"/>
      <c r="PED79"/>
      <c r="PEE79"/>
      <c r="PEF79"/>
      <c r="PEG79"/>
      <c r="PEH79"/>
      <c r="PEI79"/>
      <c r="PEJ79"/>
      <c r="PEK79"/>
      <c r="PEL79"/>
      <c r="PEM79"/>
      <c r="PEN79"/>
      <c r="PEO79"/>
      <c r="PEP79"/>
      <c r="PEQ79"/>
      <c r="PER79"/>
      <c r="PES79"/>
      <c r="PET79"/>
      <c r="PEU79"/>
      <c r="PEV79"/>
      <c r="PEW79"/>
      <c r="PEX79"/>
      <c r="PEY79"/>
      <c r="PEZ79"/>
      <c r="PFA79"/>
      <c r="PFB79"/>
      <c r="PFC79"/>
      <c r="PFD79"/>
      <c r="PFE79"/>
      <c r="PFF79"/>
      <c r="PFG79"/>
      <c r="PFH79"/>
      <c r="PFI79"/>
      <c r="PFJ79"/>
      <c r="PFK79"/>
      <c r="PFL79"/>
      <c r="PFM79"/>
      <c r="PFN79"/>
      <c r="PFO79"/>
      <c r="PFP79"/>
      <c r="PFQ79"/>
      <c r="PFR79"/>
      <c r="PFS79"/>
      <c r="PFT79"/>
      <c r="PFU79"/>
      <c r="PFV79"/>
      <c r="PFW79"/>
      <c r="PFX79"/>
      <c r="PFY79"/>
      <c r="PFZ79"/>
      <c r="PGA79"/>
      <c r="PGB79"/>
      <c r="PGC79"/>
      <c r="PGD79"/>
      <c r="PGE79"/>
      <c r="PGF79"/>
      <c r="PGG79"/>
      <c r="PGH79"/>
      <c r="PGI79"/>
      <c r="PGJ79"/>
      <c r="PGK79"/>
      <c r="PGL79"/>
      <c r="PGM79"/>
      <c r="PGN79"/>
      <c r="PGO79"/>
      <c r="PGP79"/>
      <c r="PGQ79"/>
      <c r="PGR79"/>
      <c r="PGS79"/>
      <c r="PGT79"/>
      <c r="PGU79"/>
      <c r="PGV79"/>
      <c r="PGW79"/>
      <c r="PGX79"/>
      <c r="PGY79"/>
      <c r="PGZ79"/>
      <c r="PHA79"/>
      <c r="PHB79"/>
      <c r="PHC79"/>
      <c r="PHD79"/>
      <c r="PHE79"/>
      <c r="PHF79"/>
      <c r="PHG79"/>
      <c r="PHH79"/>
      <c r="PHI79"/>
      <c r="PHJ79"/>
      <c r="PHK79"/>
      <c r="PHL79"/>
      <c r="PHM79"/>
      <c r="PHN79"/>
      <c r="PHO79"/>
      <c r="PHP79"/>
      <c r="PHQ79"/>
      <c r="PHR79"/>
      <c r="PHS79"/>
      <c r="PHT79"/>
      <c r="PHU79"/>
      <c r="PHV79"/>
      <c r="PHW79"/>
      <c r="PHX79"/>
      <c r="PHY79"/>
      <c r="PHZ79"/>
      <c r="PIA79"/>
      <c r="PIB79"/>
      <c r="PIC79"/>
      <c r="PID79"/>
      <c r="PIE79"/>
      <c r="PIF79"/>
      <c r="PIG79"/>
      <c r="PIH79"/>
      <c r="PII79"/>
      <c r="PIJ79"/>
      <c r="PIK79"/>
      <c r="PIL79"/>
      <c r="PIM79"/>
      <c r="PIN79"/>
      <c r="PIO79"/>
      <c r="PIP79"/>
      <c r="PIQ79"/>
      <c r="PIR79"/>
      <c r="PIS79"/>
      <c r="PIT79"/>
      <c r="PIU79"/>
      <c r="PIV79"/>
      <c r="PIW79"/>
      <c r="PIX79"/>
      <c r="PIY79"/>
      <c r="PIZ79"/>
      <c r="PJA79"/>
      <c r="PJB79"/>
      <c r="PJC79"/>
      <c r="PJD79"/>
      <c r="PJE79"/>
      <c r="PJF79"/>
      <c r="PJG79"/>
      <c r="PJH79"/>
      <c r="PJI79"/>
      <c r="PJJ79"/>
      <c r="PJK79"/>
      <c r="PJL79"/>
      <c r="PJM79"/>
      <c r="PJN79"/>
      <c r="PJO79"/>
      <c r="PJP79"/>
      <c r="PJQ79"/>
      <c r="PJR79"/>
      <c r="PJS79"/>
      <c r="PJT79"/>
      <c r="PJU79"/>
      <c r="PJV79"/>
      <c r="PJW79"/>
      <c r="PJX79"/>
      <c r="PJY79"/>
      <c r="PJZ79"/>
      <c r="PKA79"/>
      <c r="PKB79"/>
      <c r="PKC79"/>
      <c r="PKD79"/>
      <c r="PKE79"/>
      <c r="PKF79"/>
      <c r="PKG79"/>
      <c r="PKH79"/>
      <c r="PKI79"/>
      <c r="PKJ79"/>
      <c r="PKK79"/>
      <c r="PKL79"/>
      <c r="PKM79"/>
      <c r="PKN79"/>
      <c r="PKO79"/>
      <c r="PKP79"/>
      <c r="PKQ79"/>
      <c r="PKR79"/>
      <c r="PKS79"/>
      <c r="PKT79"/>
      <c r="PKU79"/>
      <c r="PKV79"/>
      <c r="PKW79"/>
      <c r="PKX79"/>
      <c r="PKY79"/>
      <c r="PKZ79"/>
      <c r="PLA79"/>
      <c r="PLB79"/>
      <c r="PLC79"/>
      <c r="PLD79"/>
      <c r="PLE79"/>
      <c r="PLF79"/>
      <c r="PLG79"/>
      <c r="PLH79"/>
      <c r="PLI79"/>
      <c r="PLJ79"/>
      <c r="PLK79"/>
      <c r="PLL79"/>
      <c r="PLM79"/>
      <c r="PLN79"/>
      <c r="PLO79"/>
      <c r="PLP79"/>
      <c r="PLQ79"/>
      <c r="PLR79"/>
      <c r="PLS79"/>
      <c r="PLT79"/>
      <c r="PLU79"/>
      <c r="PLV79"/>
      <c r="PLW79"/>
      <c r="PLX79"/>
      <c r="PLY79"/>
      <c r="PLZ79"/>
      <c r="PMA79"/>
      <c r="PMB79"/>
      <c r="PMC79"/>
      <c r="PMD79"/>
      <c r="PME79"/>
      <c r="PMF79"/>
      <c r="PMG79"/>
      <c r="PMH79"/>
      <c r="PMI79"/>
      <c r="PMJ79"/>
      <c r="PMK79"/>
      <c r="PML79"/>
      <c r="PMM79"/>
      <c r="PMN79"/>
      <c r="PMO79"/>
      <c r="PMP79"/>
      <c r="PMQ79"/>
      <c r="PMR79"/>
      <c r="PMS79"/>
      <c r="PMT79"/>
      <c r="PMU79"/>
      <c r="PMV79"/>
      <c r="PMW79"/>
      <c r="PMX79"/>
      <c r="PMY79"/>
      <c r="PMZ79"/>
      <c r="PNA79"/>
      <c r="PNB79"/>
      <c r="PNC79"/>
      <c r="PND79"/>
      <c r="PNE79"/>
      <c r="PNF79"/>
      <c r="PNG79"/>
      <c r="PNH79"/>
      <c r="PNI79"/>
      <c r="PNJ79"/>
      <c r="PNK79"/>
      <c r="PNL79"/>
      <c r="PNM79"/>
      <c r="PNN79"/>
      <c r="PNO79"/>
      <c r="PNP79"/>
      <c r="PNQ79"/>
      <c r="PNR79"/>
      <c r="PNS79"/>
      <c r="PNT79"/>
      <c r="PNU79"/>
      <c r="PNV79"/>
      <c r="PNW79"/>
      <c r="PNX79"/>
      <c r="PNY79"/>
      <c r="PNZ79"/>
      <c r="POA79"/>
      <c r="POB79"/>
      <c r="POC79"/>
      <c r="POD79"/>
      <c r="POE79"/>
      <c r="POF79"/>
      <c r="POG79"/>
      <c r="POH79"/>
      <c r="POI79"/>
      <c r="POJ79"/>
      <c r="POK79"/>
      <c r="POL79"/>
      <c r="POM79"/>
      <c r="PON79"/>
      <c r="POO79"/>
      <c r="POP79"/>
      <c r="POQ79"/>
      <c r="POR79"/>
      <c r="POS79"/>
      <c r="POT79"/>
      <c r="POU79"/>
      <c r="POV79"/>
      <c r="POW79"/>
      <c r="POX79"/>
      <c r="POY79"/>
      <c r="POZ79"/>
      <c r="PPA79"/>
      <c r="PPB79"/>
      <c r="PPC79"/>
      <c r="PPD79"/>
      <c r="PPE79"/>
      <c r="PPF79"/>
      <c r="PPG79"/>
      <c r="PPH79"/>
      <c r="PPI79"/>
      <c r="PPJ79"/>
      <c r="PPK79"/>
      <c r="PPL79"/>
      <c r="PPM79"/>
      <c r="PPN79"/>
      <c r="PPO79"/>
      <c r="PPP79"/>
      <c r="PPQ79"/>
      <c r="PPR79"/>
      <c r="PPS79"/>
      <c r="PPT79"/>
      <c r="PPU79"/>
      <c r="PPV79"/>
      <c r="PPW79"/>
      <c r="PPX79"/>
      <c r="PPY79"/>
      <c r="PPZ79"/>
      <c r="PQA79"/>
      <c r="PQB79"/>
      <c r="PQC79"/>
      <c r="PQD79"/>
      <c r="PQE79"/>
      <c r="PQF79"/>
      <c r="PQG79"/>
      <c r="PQH79"/>
      <c r="PQI79"/>
      <c r="PQJ79"/>
      <c r="PQK79"/>
      <c r="PQL79"/>
      <c r="PQM79"/>
      <c r="PQN79"/>
      <c r="PQO79"/>
      <c r="PQP79"/>
      <c r="PQQ79"/>
      <c r="PQR79"/>
      <c r="PQS79"/>
      <c r="PQT79"/>
      <c r="PQU79"/>
      <c r="PQV79"/>
      <c r="PQW79"/>
      <c r="PQX79"/>
      <c r="PQY79"/>
      <c r="PQZ79"/>
      <c r="PRA79"/>
      <c r="PRB79"/>
      <c r="PRC79"/>
      <c r="PRD79"/>
      <c r="PRE79"/>
      <c r="PRF79"/>
      <c r="PRG79"/>
      <c r="PRH79"/>
      <c r="PRI79"/>
      <c r="PRJ79"/>
      <c r="PRK79"/>
      <c r="PRL79"/>
      <c r="PRM79"/>
      <c r="PRN79"/>
      <c r="PRO79"/>
      <c r="PRP79"/>
      <c r="PRQ79"/>
      <c r="PRR79"/>
      <c r="PRS79"/>
      <c r="PRT79"/>
      <c r="PRU79"/>
      <c r="PRV79"/>
      <c r="PRW79"/>
      <c r="PRX79"/>
      <c r="PRY79"/>
      <c r="PRZ79"/>
      <c r="PSA79"/>
      <c r="PSB79"/>
      <c r="PSC79"/>
      <c r="PSD79"/>
      <c r="PSE79"/>
      <c r="PSF79"/>
      <c r="PSG79"/>
      <c r="PSH79"/>
      <c r="PSI79"/>
      <c r="PSJ79"/>
      <c r="PSK79"/>
      <c r="PSL79"/>
      <c r="PSM79"/>
      <c r="PSN79"/>
      <c r="PSO79"/>
      <c r="PSP79"/>
      <c r="PSQ79"/>
      <c r="PSR79"/>
      <c r="PSS79"/>
      <c r="PST79"/>
      <c r="PSU79"/>
      <c r="PSV79"/>
      <c r="PSW79"/>
      <c r="PSX79"/>
      <c r="PSY79"/>
      <c r="PSZ79"/>
      <c r="PTA79"/>
      <c r="PTB79"/>
      <c r="PTC79"/>
      <c r="PTD79"/>
      <c r="PTE79"/>
      <c r="PTF79"/>
      <c r="PTG79"/>
      <c r="PTH79"/>
      <c r="PTI79"/>
      <c r="PTJ79"/>
      <c r="PTK79"/>
      <c r="PTL79"/>
      <c r="PTM79"/>
      <c r="PTN79"/>
      <c r="PTO79"/>
      <c r="PTP79"/>
      <c r="PTQ79"/>
      <c r="PTR79"/>
      <c r="PTS79"/>
      <c r="PTT79"/>
      <c r="PTU79"/>
      <c r="PTV79"/>
      <c r="PTW79"/>
      <c r="PTX79"/>
      <c r="PTY79"/>
      <c r="PTZ79"/>
      <c r="PUA79"/>
      <c r="PUB79"/>
      <c r="PUC79"/>
      <c r="PUD79"/>
      <c r="PUE79"/>
      <c r="PUF79"/>
      <c r="PUG79"/>
      <c r="PUH79"/>
      <c r="PUI79"/>
      <c r="PUJ79"/>
      <c r="PUK79"/>
      <c r="PUL79"/>
      <c r="PUM79"/>
      <c r="PUN79"/>
      <c r="PUO79"/>
      <c r="PUP79"/>
      <c r="PUQ79"/>
      <c r="PUR79"/>
      <c r="PUS79"/>
      <c r="PUT79"/>
      <c r="PUU79"/>
      <c r="PUV79"/>
      <c r="PUW79"/>
      <c r="PUX79"/>
      <c r="PUY79"/>
      <c r="PUZ79"/>
      <c r="PVA79"/>
      <c r="PVB79"/>
      <c r="PVC79"/>
      <c r="PVD79"/>
      <c r="PVE79"/>
      <c r="PVF79"/>
      <c r="PVG79"/>
      <c r="PVH79"/>
      <c r="PVI79"/>
      <c r="PVJ79"/>
      <c r="PVK79"/>
      <c r="PVL79"/>
      <c r="PVM79"/>
      <c r="PVN79"/>
      <c r="PVO79"/>
      <c r="PVP79"/>
      <c r="PVQ79"/>
      <c r="PVR79"/>
      <c r="PVS79"/>
      <c r="PVT79"/>
      <c r="PVU79"/>
      <c r="PVV79"/>
      <c r="PVW79"/>
      <c r="PVX79"/>
      <c r="PVY79"/>
      <c r="PVZ79"/>
      <c r="PWA79"/>
      <c r="PWB79"/>
      <c r="PWC79"/>
      <c r="PWD79"/>
      <c r="PWE79"/>
      <c r="PWF79"/>
      <c r="PWG79"/>
      <c r="PWH79"/>
      <c r="PWI79"/>
      <c r="PWJ79"/>
      <c r="PWK79"/>
      <c r="PWL79"/>
      <c r="PWM79"/>
      <c r="PWN79"/>
      <c r="PWO79"/>
      <c r="PWP79"/>
      <c r="PWQ79"/>
      <c r="PWR79"/>
      <c r="PWS79"/>
      <c r="PWT79"/>
      <c r="PWU79"/>
      <c r="PWV79"/>
      <c r="PWW79"/>
      <c r="PWX79"/>
      <c r="PWY79"/>
      <c r="PWZ79"/>
      <c r="PXA79"/>
      <c r="PXB79"/>
      <c r="PXC79"/>
      <c r="PXD79"/>
      <c r="PXE79"/>
      <c r="PXF79"/>
      <c r="PXG79"/>
      <c r="PXH79"/>
      <c r="PXI79"/>
      <c r="PXJ79"/>
      <c r="PXK79"/>
      <c r="PXL79"/>
      <c r="PXM79"/>
      <c r="PXN79"/>
      <c r="PXO79"/>
      <c r="PXP79"/>
      <c r="PXQ79"/>
      <c r="PXR79"/>
      <c r="PXS79"/>
      <c r="PXT79"/>
      <c r="PXU79"/>
      <c r="PXV79"/>
      <c r="PXW79"/>
      <c r="PXX79"/>
      <c r="PXY79"/>
      <c r="PXZ79"/>
      <c r="PYA79"/>
      <c r="PYB79"/>
      <c r="PYC79"/>
      <c r="PYD79"/>
      <c r="PYE79"/>
      <c r="PYF79"/>
      <c r="PYG79"/>
      <c r="PYH79"/>
      <c r="PYI79"/>
      <c r="PYJ79"/>
      <c r="PYK79"/>
      <c r="PYL79"/>
      <c r="PYM79"/>
      <c r="PYN79"/>
      <c r="PYO79"/>
      <c r="PYP79"/>
      <c r="PYQ79"/>
      <c r="PYR79"/>
      <c r="PYS79"/>
      <c r="PYT79"/>
      <c r="PYU79"/>
      <c r="PYV79"/>
      <c r="PYW79"/>
      <c r="PYX79"/>
      <c r="PYY79"/>
      <c r="PYZ79"/>
      <c r="PZA79"/>
      <c r="PZB79"/>
      <c r="PZC79"/>
      <c r="PZD79"/>
      <c r="PZE79"/>
      <c r="PZF79"/>
      <c r="PZG79"/>
      <c r="PZH79"/>
      <c r="PZI79"/>
      <c r="PZJ79"/>
      <c r="PZK79"/>
      <c r="PZL79"/>
      <c r="PZM79"/>
      <c r="PZN79"/>
      <c r="PZO79"/>
      <c r="PZP79"/>
      <c r="PZQ79"/>
      <c r="PZR79"/>
      <c r="PZS79"/>
      <c r="PZT79"/>
      <c r="PZU79"/>
      <c r="PZV79"/>
      <c r="PZW79"/>
      <c r="PZX79"/>
      <c r="PZY79"/>
      <c r="PZZ79"/>
      <c r="QAA79"/>
      <c r="QAB79"/>
      <c r="QAC79"/>
      <c r="QAD79"/>
      <c r="QAE79"/>
      <c r="QAF79"/>
      <c r="QAG79"/>
      <c r="QAH79"/>
      <c r="QAI79"/>
      <c r="QAJ79"/>
      <c r="QAK79"/>
      <c r="QAL79"/>
      <c r="QAM79"/>
      <c r="QAN79"/>
      <c r="QAO79"/>
      <c r="QAP79"/>
      <c r="QAQ79"/>
      <c r="QAR79"/>
      <c r="QAS79"/>
      <c r="QAT79"/>
      <c r="QAU79"/>
      <c r="QAV79"/>
      <c r="QAW79"/>
      <c r="QAX79"/>
      <c r="QAY79"/>
      <c r="QAZ79"/>
      <c r="QBA79"/>
      <c r="QBB79"/>
      <c r="QBC79"/>
      <c r="QBD79"/>
      <c r="QBE79"/>
      <c r="QBF79"/>
      <c r="QBG79"/>
      <c r="QBH79"/>
      <c r="QBI79"/>
      <c r="QBJ79"/>
      <c r="QBK79"/>
      <c r="QBL79"/>
      <c r="QBM79"/>
      <c r="QBN79"/>
      <c r="QBO79"/>
      <c r="QBP79"/>
      <c r="QBQ79"/>
      <c r="QBR79"/>
      <c r="QBS79"/>
      <c r="QBT79"/>
      <c r="QBU79"/>
      <c r="QBV79"/>
      <c r="QBW79"/>
      <c r="QBX79"/>
      <c r="QBY79"/>
      <c r="QBZ79"/>
      <c r="QCA79"/>
      <c r="QCB79"/>
      <c r="QCC79"/>
      <c r="QCD79"/>
      <c r="QCE79"/>
      <c r="QCF79"/>
      <c r="QCG79"/>
      <c r="QCH79"/>
      <c r="QCI79"/>
      <c r="QCJ79"/>
      <c r="QCK79"/>
      <c r="QCL79"/>
      <c r="QCM79"/>
      <c r="QCN79"/>
      <c r="QCO79"/>
      <c r="QCP79"/>
      <c r="QCQ79"/>
      <c r="QCR79"/>
      <c r="QCS79"/>
      <c r="QCT79"/>
      <c r="QCU79"/>
      <c r="QCV79"/>
      <c r="QCW79"/>
      <c r="QCX79"/>
      <c r="QCY79"/>
      <c r="QCZ79"/>
      <c r="QDA79"/>
      <c r="QDB79"/>
      <c r="QDC79"/>
      <c r="QDD79"/>
      <c r="QDE79"/>
      <c r="QDF79"/>
      <c r="QDG79"/>
      <c r="QDH79"/>
      <c r="QDI79"/>
      <c r="QDJ79"/>
      <c r="QDK79"/>
      <c r="QDL79"/>
      <c r="QDM79"/>
      <c r="QDN79"/>
      <c r="QDO79"/>
      <c r="QDP79"/>
      <c r="QDQ79"/>
      <c r="QDR79"/>
      <c r="QDS79"/>
      <c r="QDT79"/>
      <c r="QDU79"/>
      <c r="QDV79"/>
      <c r="QDW79"/>
      <c r="QDX79"/>
      <c r="QDY79"/>
      <c r="QDZ79"/>
      <c r="QEA79"/>
      <c r="QEB79"/>
      <c r="QEC79"/>
      <c r="QED79"/>
      <c r="QEE79"/>
      <c r="QEF79"/>
      <c r="QEG79"/>
      <c r="QEH79"/>
      <c r="QEI79"/>
      <c r="QEJ79"/>
      <c r="QEK79"/>
      <c r="QEL79"/>
      <c r="QEM79"/>
      <c r="QEN79"/>
      <c r="QEO79"/>
      <c r="QEP79"/>
      <c r="QEQ79"/>
      <c r="QER79"/>
      <c r="QES79"/>
      <c r="QET79"/>
      <c r="QEU79"/>
      <c r="QEV79"/>
      <c r="QEW79"/>
      <c r="QEX79"/>
      <c r="QEY79"/>
      <c r="QEZ79"/>
      <c r="QFA79"/>
      <c r="QFB79"/>
      <c r="QFC79"/>
      <c r="QFD79"/>
      <c r="QFE79"/>
      <c r="QFF79"/>
      <c r="QFG79"/>
      <c r="QFH79"/>
      <c r="QFI79"/>
      <c r="QFJ79"/>
      <c r="QFK79"/>
      <c r="QFL79"/>
      <c r="QFM79"/>
      <c r="QFN79"/>
      <c r="QFO79"/>
      <c r="QFP79"/>
      <c r="QFQ79"/>
      <c r="QFR79"/>
      <c r="QFS79"/>
      <c r="QFT79"/>
      <c r="QFU79"/>
      <c r="QFV79"/>
      <c r="QFW79"/>
      <c r="QFX79"/>
      <c r="QFY79"/>
      <c r="QFZ79"/>
      <c r="QGA79"/>
      <c r="QGB79"/>
      <c r="QGC79"/>
      <c r="QGD79"/>
      <c r="QGE79"/>
      <c r="QGF79"/>
      <c r="QGG79"/>
      <c r="QGH79"/>
      <c r="QGI79"/>
      <c r="QGJ79"/>
      <c r="QGK79"/>
      <c r="QGL79"/>
      <c r="QGM79"/>
      <c r="QGN79"/>
      <c r="QGO79"/>
      <c r="QGP79"/>
      <c r="QGQ79"/>
      <c r="QGR79"/>
      <c r="QGS79"/>
      <c r="QGT79"/>
      <c r="QGU79"/>
      <c r="QGV79"/>
      <c r="QGW79"/>
      <c r="QGX79"/>
      <c r="QGY79"/>
      <c r="QGZ79"/>
      <c r="QHA79"/>
      <c r="QHB79"/>
      <c r="QHC79"/>
      <c r="QHD79"/>
      <c r="QHE79"/>
      <c r="QHF79"/>
      <c r="QHG79"/>
      <c r="QHH79"/>
      <c r="QHI79"/>
      <c r="QHJ79"/>
      <c r="QHK79"/>
      <c r="QHL79"/>
      <c r="QHM79"/>
      <c r="QHN79"/>
      <c r="QHO79"/>
      <c r="QHP79"/>
      <c r="QHQ79"/>
      <c r="QHR79"/>
      <c r="QHS79"/>
      <c r="QHT79"/>
      <c r="QHU79"/>
      <c r="QHV79"/>
      <c r="QHW79"/>
      <c r="QHX79"/>
      <c r="QHY79"/>
      <c r="QHZ79"/>
      <c r="QIA79"/>
      <c r="QIB79"/>
      <c r="QIC79"/>
      <c r="QID79"/>
      <c r="QIE79"/>
      <c r="QIF79"/>
      <c r="QIG79"/>
      <c r="QIH79"/>
      <c r="QII79"/>
      <c r="QIJ79"/>
      <c r="QIK79"/>
      <c r="QIL79"/>
      <c r="QIM79"/>
      <c r="QIN79"/>
      <c r="QIO79"/>
      <c r="QIP79"/>
      <c r="QIQ79"/>
      <c r="QIR79"/>
      <c r="QIS79"/>
      <c r="QIT79"/>
      <c r="QIU79"/>
      <c r="QIV79"/>
      <c r="QIW79"/>
      <c r="QIX79"/>
      <c r="QIY79"/>
      <c r="QIZ79"/>
      <c r="QJA79"/>
      <c r="QJB79"/>
      <c r="QJC79"/>
      <c r="QJD79"/>
      <c r="QJE79"/>
      <c r="QJF79"/>
      <c r="QJG79"/>
      <c r="QJH79"/>
      <c r="QJI79"/>
      <c r="QJJ79"/>
      <c r="QJK79"/>
      <c r="QJL79"/>
      <c r="QJM79"/>
      <c r="QJN79"/>
      <c r="QJO79"/>
      <c r="QJP79"/>
      <c r="QJQ79"/>
      <c r="QJR79"/>
      <c r="QJS79"/>
      <c r="QJT79"/>
      <c r="QJU79"/>
      <c r="QJV79"/>
      <c r="QJW79"/>
      <c r="QJX79"/>
      <c r="QJY79"/>
      <c r="QJZ79"/>
      <c r="QKA79"/>
      <c r="QKB79"/>
      <c r="QKC79"/>
      <c r="QKD79"/>
      <c r="QKE79"/>
      <c r="QKF79"/>
      <c r="QKG79"/>
      <c r="QKH79"/>
      <c r="QKI79"/>
      <c r="QKJ79"/>
      <c r="QKK79"/>
      <c r="QKL79"/>
      <c r="QKM79"/>
      <c r="QKN79"/>
      <c r="QKO79"/>
      <c r="QKP79"/>
      <c r="QKQ79"/>
      <c r="QKR79"/>
      <c r="QKS79"/>
      <c r="QKT79"/>
      <c r="QKU79"/>
      <c r="QKV79"/>
      <c r="QKW79"/>
      <c r="QKX79"/>
      <c r="QKY79"/>
      <c r="QKZ79"/>
      <c r="QLA79"/>
      <c r="QLB79"/>
      <c r="QLC79"/>
      <c r="QLD79"/>
      <c r="QLE79"/>
      <c r="QLF79"/>
      <c r="QLG79"/>
      <c r="QLH79"/>
      <c r="QLI79"/>
      <c r="QLJ79"/>
      <c r="QLK79"/>
      <c r="QLL79"/>
      <c r="QLM79"/>
      <c r="QLN79"/>
      <c r="QLO79"/>
      <c r="QLP79"/>
      <c r="QLQ79"/>
      <c r="QLR79"/>
      <c r="QLS79"/>
      <c r="QLT79"/>
      <c r="QLU79"/>
      <c r="QLV79"/>
      <c r="QLW79"/>
      <c r="QLX79"/>
      <c r="QLY79"/>
      <c r="QLZ79"/>
      <c r="QMA79"/>
      <c r="QMB79"/>
      <c r="QMC79"/>
      <c r="QMD79"/>
      <c r="QME79"/>
      <c r="QMF79"/>
      <c r="QMG79"/>
      <c r="QMH79"/>
      <c r="QMI79"/>
      <c r="QMJ79"/>
      <c r="QMK79"/>
      <c r="QML79"/>
      <c r="QMM79"/>
      <c r="QMN79"/>
      <c r="QMO79"/>
      <c r="QMP79"/>
      <c r="QMQ79"/>
      <c r="QMR79"/>
      <c r="QMS79"/>
      <c r="QMT79"/>
      <c r="QMU79"/>
      <c r="QMV79"/>
      <c r="QMW79"/>
      <c r="QMX79"/>
      <c r="QMY79"/>
      <c r="QMZ79"/>
      <c r="QNA79"/>
      <c r="QNB79"/>
      <c r="QNC79"/>
      <c r="QND79"/>
      <c r="QNE79"/>
      <c r="QNF79"/>
      <c r="QNG79"/>
      <c r="QNH79"/>
      <c r="QNI79"/>
      <c r="QNJ79"/>
      <c r="QNK79"/>
      <c r="QNL79"/>
      <c r="QNM79"/>
      <c r="QNN79"/>
      <c r="QNO79"/>
      <c r="QNP79"/>
      <c r="QNQ79"/>
      <c r="QNR79"/>
      <c r="QNS79"/>
      <c r="QNT79"/>
      <c r="QNU79"/>
      <c r="QNV79"/>
      <c r="QNW79"/>
      <c r="QNX79"/>
      <c r="QNY79"/>
      <c r="QNZ79"/>
      <c r="QOA79"/>
      <c r="QOB79"/>
      <c r="QOC79"/>
      <c r="QOD79"/>
      <c r="QOE79"/>
      <c r="QOF79"/>
      <c r="QOG79"/>
      <c r="QOH79"/>
      <c r="QOI79"/>
      <c r="QOJ79"/>
      <c r="QOK79"/>
      <c r="QOL79"/>
      <c r="QOM79"/>
      <c r="QON79"/>
      <c r="QOO79"/>
      <c r="QOP79"/>
      <c r="QOQ79"/>
      <c r="QOR79"/>
      <c r="QOS79"/>
      <c r="QOT79"/>
      <c r="QOU79"/>
      <c r="QOV79"/>
      <c r="QOW79"/>
      <c r="QOX79"/>
      <c r="QOY79"/>
      <c r="QOZ79"/>
      <c r="QPA79"/>
      <c r="QPB79"/>
      <c r="QPC79"/>
      <c r="QPD79"/>
      <c r="QPE79"/>
      <c r="QPF79"/>
      <c r="QPG79"/>
      <c r="QPH79"/>
      <c r="QPI79"/>
      <c r="QPJ79"/>
      <c r="QPK79"/>
      <c r="QPL79"/>
      <c r="QPM79"/>
      <c r="QPN79"/>
      <c r="QPO79"/>
      <c r="QPP79"/>
      <c r="QPQ79"/>
      <c r="QPR79"/>
      <c r="QPS79"/>
      <c r="QPT79"/>
      <c r="QPU79"/>
      <c r="QPV79"/>
      <c r="QPW79"/>
      <c r="QPX79"/>
      <c r="QPY79"/>
      <c r="QPZ79"/>
      <c r="QQA79"/>
      <c r="QQB79"/>
      <c r="QQC79"/>
      <c r="QQD79"/>
      <c r="QQE79"/>
      <c r="QQF79"/>
      <c r="QQG79"/>
      <c r="QQH79"/>
      <c r="QQI79"/>
      <c r="QQJ79"/>
      <c r="QQK79"/>
      <c r="QQL79"/>
      <c r="QQM79"/>
      <c r="QQN79"/>
      <c r="QQO79"/>
      <c r="QQP79"/>
      <c r="QQQ79"/>
      <c r="QQR79"/>
      <c r="QQS79"/>
      <c r="QQT79"/>
      <c r="QQU79"/>
      <c r="QQV79"/>
      <c r="QQW79"/>
      <c r="QQX79"/>
      <c r="QQY79"/>
      <c r="QQZ79"/>
      <c r="QRA79"/>
      <c r="QRB79"/>
      <c r="QRC79"/>
      <c r="QRD79"/>
      <c r="QRE79"/>
      <c r="QRF79"/>
      <c r="QRG79"/>
      <c r="QRH79"/>
      <c r="QRI79"/>
      <c r="QRJ79"/>
      <c r="QRK79"/>
      <c r="QRL79"/>
      <c r="QRM79"/>
      <c r="QRN79"/>
      <c r="QRO79"/>
      <c r="QRP79"/>
      <c r="QRQ79"/>
      <c r="QRR79"/>
      <c r="QRS79"/>
      <c r="QRT79"/>
      <c r="QRU79"/>
      <c r="QRV79"/>
      <c r="QRW79"/>
      <c r="QRX79"/>
      <c r="QRY79"/>
      <c r="QRZ79"/>
      <c r="QSA79"/>
      <c r="QSB79"/>
      <c r="QSC79"/>
      <c r="QSD79"/>
      <c r="QSE79"/>
      <c r="QSF79"/>
      <c r="QSG79"/>
      <c r="QSH79"/>
      <c r="QSI79"/>
      <c r="QSJ79"/>
      <c r="QSK79"/>
      <c r="QSL79"/>
      <c r="QSM79"/>
      <c r="QSN79"/>
      <c r="QSO79"/>
      <c r="QSP79"/>
      <c r="QSQ79"/>
      <c r="QSR79"/>
      <c r="QSS79"/>
      <c r="QST79"/>
      <c r="QSU79"/>
      <c r="QSV79"/>
      <c r="QSW79"/>
      <c r="QSX79"/>
      <c r="QSY79"/>
      <c r="QSZ79"/>
      <c r="QTA79"/>
      <c r="QTB79"/>
      <c r="QTC79"/>
      <c r="QTD79"/>
      <c r="QTE79"/>
      <c r="QTF79"/>
      <c r="QTG79"/>
      <c r="QTH79"/>
      <c r="QTI79"/>
      <c r="QTJ79"/>
      <c r="QTK79"/>
      <c r="QTL79"/>
      <c r="QTM79"/>
      <c r="QTN79"/>
      <c r="QTO79"/>
      <c r="QTP79"/>
      <c r="QTQ79"/>
      <c r="QTR79"/>
      <c r="QTS79"/>
      <c r="QTT79"/>
      <c r="QTU79"/>
      <c r="QTV79"/>
      <c r="QTW79"/>
      <c r="QTX79"/>
      <c r="QTY79"/>
      <c r="QTZ79"/>
      <c r="QUA79"/>
      <c r="QUB79"/>
      <c r="QUC79"/>
      <c r="QUD79"/>
      <c r="QUE79"/>
      <c r="QUF79"/>
      <c r="QUG79"/>
      <c r="QUH79"/>
      <c r="QUI79"/>
      <c r="QUJ79"/>
      <c r="QUK79"/>
      <c r="QUL79"/>
      <c r="QUM79"/>
      <c r="QUN79"/>
      <c r="QUO79"/>
      <c r="QUP79"/>
      <c r="QUQ79"/>
      <c r="QUR79"/>
      <c r="QUS79"/>
      <c r="QUT79"/>
      <c r="QUU79"/>
      <c r="QUV79"/>
      <c r="QUW79"/>
      <c r="QUX79"/>
      <c r="QUY79"/>
      <c r="QUZ79"/>
      <c r="QVA79"/>
      <c r="QVB79"/>
      <c r="QVC79"/>
      <c r="QVD79"/>
      <c r="QVE79"/>
      <c r="QVF79"/>
      <c r="QVG79"/>
      <c r="QVH79"/>
      <c r="QVI79"/>
      <c r="QVJ79"/>
      <c r="QVK79"/>
      <c r="QVL79"/>
      <c r="QVM79"/>
      <c r="QVN79"/>
      <c r="QVO79"/>
      <c r="QVP79"/>
      <c r="QVQ79"/>
      <c r="QVR79"/>
      <c r="QVS79"/>
      <c r="QVT79"/>
      <c r="QVU79"/>
      <c r="QVV79"/>
      <c r="QVW79"/>
      <c r="QVX79"/>
      <c r="QVY79"/>
      <c r="QVZ79"/>
      <c r="QWA79"/>
      <c r="QWB79"/>
      <c r="QWC79"/>
      <c r="QWD79"/>
      <c r="QWE79"/>
      <c r="QWF79"/>
      <c r="QWG79"/>
      <c r="QWH79"/>
      <c r="QWI79"/>
      <c r="QWJ79"/>
      <c r="QWK79"/>
      <c r="QWL79"/>
      <c r="QWM79"/>
      <c r="QWN79"/>
      <c r="QWO79"/>
      <c r="QWP79"/>
      <c r="QWQ79"/>
      <c r="QWR79"/>
      <c r="QWS79"/>
      <c r="QWT79"/>
      <c r="QWU79"/>
      <c r="QWV79"/>
      <c r="QWW79"/>
      <c r="QWX79"/>
      <c r="QWY79"/>
      <c r="QWZ79"/>
      <c r="QXA79"/>
      <c r="QXB79"/>
      <c r="QXC79"/>
      <c r="QXD79"/>
      <c r="QXE79"/>
      <c r="QXF79"/>
      <c r="QXG79"/>
      <c r="QXH79"/>
      <c r="QXI79"/>
      <c r="QXJ79"/>
      <c r="QXK79"/>
      <c r="QXL79"/>
      <c r="QXM79"/>
      <c r="QXN79"/>
      <c r="QXO79"/>
      <c r="QXP79"/>
      <c r="QXQ79"/>
      <c r="QXR79"/>
      <c r="QXS79"/>
      <c r="QXT79"/>
      <c r="QXU79"/>
      <c r="QXV79"/>
      <c r="QXW79"/>
      <c r="QXX79"/>
      <c r="QXY79"/>
      <c r="QXZ79"/>
      <c r="QYA79"/>
      <c r="QYB79"/>
      <c r="QYC79"/>
      <c r="QYD79"/>
      <c r="QYE79"/>
      <c r="QYF79"/>
      <c r="QYG79"/>
      <c r="QYH79"/>
      <c r="QYI79"/>
      <c r="QYJ79"/>
      <c r="QYK79"/>
      <c r="QYL79"/>
      <c r="QYM79"/>
      <c r="QYN79"/>
      <c r="QYO79"/>
      <c r="QYP79"/>
      <c r="QYQ79"/>
      <c r="QYR79"/>
      <c r="QYS79"/>
      <c r="QYT79"/>
      <c r="QYU79"/>
      <c r="QYV79"/>
      <c r="QYW79"/>
      <c r="QYX79"/>
      <c r="QYY79"/>
      <c r="QYZ79"/>
      <c r="QZA79"/>
      <c r="QZB79"/>
      <c r="QZC79"/>
      <c r="QZD79"/>
      <c r="QZE79"/>
      <c r="QZF79"/>
      <c r="QZG79"/>
      <c r="QZH79"/>
      <c r="QZI79"/>
      <c r="QZJ79"/>
      <c r="QZK79"/>
      <c r="QZL79"/>
      <c r="QZM79"/>
      <c r="QZN79"/>
      <c r="QZO79"/>
      <c r="QZP79"/>
      <c r="QZQ79"/>
      <c r="QZR79"/>
      <c r="QZS79"/>
      <c r="QZT79"/>
      <c r="QZU79"/>
      <c r="QZV79"/>
      <c r="QZW79"/>
      <c r="QZX79"/>
      <c r="QZY79"/>
      <c r="QZZ79"/>
      <c r="RAA79"/>
      <c r="RAB79"/>
      <c r="RAC79"/>
      <c r="RAD79"/>
      <c r="RAE79"/>
      <c r="RAF79"/>
      <c r="RAG79"/>
      <c r="RAH79"/>
      <c r="RAI79"/>
      <c r="RAJ79"/>
      <c r="RAK79"/>
      <c r="RAL79"/>
      <c r="RAM79"/>
      <c r="RAN79"/>
      <c r="RAO79"/>
      <c r="RAP79"/>
      <c r="RAQ79"/>
      <c r="RAR79"/>
      <c r="RAS79"/>
      <c r="RAT79"/>
      <c r="RAU79"/>
      <c r="RAV79"/>
      <c r="RAW79"/>
      <c r="RAX79"/>
      <c r="RAY79"/>
      <c r="RAZ79"/>
      <c r="RBA79"/>
      <c r="RBB79"/>
      <c r="RBC79"/>
      <c r="RBD79"/>
      <c r="RBE79"/>
      <c r="RBF79"/>
      <c r="RBG79"/>
      <c r="RBH79"/>
      <c r="RBI79"/>
      <c r="RBJ79"/>
      <c r="RBK79"/>
      <c r="RBL79"/>
      <c r="RBM79"/>
      <c r="RBN79"/>
      <c r="RBO79"/>
      <c r="RBP79"/>
      <c r="RBQ79"/>
      <c r="RBR79"/>
      <c r="RBS79"/>
      <c r="RBT79"/>
      <c r="RBU79"/>
      <c r="RBV79"/>
      <c r="RBW79"/>
      <c r="RBX79"/>
      <c r="RBY79"/>
      <c r="RBZ79"/>
      <c r="RCA79"/>
      <c r="RCB79"/>
      <c r="RCC79"/>
      <c r="RCD79"/>
      <c r="RCE79"/>
      <c r="RCF79"/>
      <c r="RCG79"/>
      <c r="RCH79"/>
      <c r="RCI79"/>
      <c r="RCJ79"/>
      <c r="RCK79"/>
      <c r="RCL79"/>
      <c r="RCM79"/>
      <c r="RCN79"/>
      <c r="RCO79"/>
      <c r="RCP79"/>
      <c r="RCQ79"/>
      <c r="RCR79"/>
      <c r="RCS79"/>
      <c r="RCT79"/>
      <c r="RCU79"/>
      <c r="RCV79"/>
      <c r="RCW79"/>
      <c r="RCX79"/>
      <c r="RCY79"/>
      <c r="RCZ79"/>
      <c r="RDA79"/>
      <c r="RDB79"/>
      <c r="RDC79"/>
      <c r="RDD79"/>
      <c r="RDE79"/>
      <c r="RDF79"/>
      <c r="RDG79"/>
      <c r="RDH79"/>
      <c r="RDI79"/>
      <c r="RDJ79"/>
      <c r="RDK79"/>
      <c r="RDL79"/>
      <c r="RDM79"/>
      <c r="RDN79"/>
      <c r="RDO79"/>
      <c r="RDP79"/>
      <c r="RDQ79"/>
      <c r="RDR79"/>
      <c r="RDS79"/>
      <c r="RDT79"/>
      <c r="RDU79"/>
      <c r="RDV79"/>
      <c r="RDW79"/>
      <c r="RDX79"/>
      <c r="RDY79"/>
      <c r="RDZ79"/>
      <c r="REA79"/>
      <c r="REB79"/>
      <c r="REC79"/>
      <c r="RED79"/>
      <c r="REE79"/>
      <c r="REF79"/>
      <c r="REG79"/>
      <c r="REH79"/>
      <c r="REI79"/>
      <c r="REJ79"/>
      <c r="REK79"/>
      <c r="REL79"/>
      <c r="REM79"/>
      <c r="REN79"/>
      <c r="REO79"/>
      <c r="REP79"/>
      <c r="REQ79"/>
      <c r="RER79"/>
      <c r="RES79"/>
      <c r="RET79"/>
      <c r="REU79"/>
      <c r="REV79"/>
      <c r="REW79"/>
      <c r="REX79"/>
      <c r="REY79"/>
      <c r="REZ79"/>
      <c r="RFA79"/>
      <c r="RFB79"/>
      <c r="RFC79"/>
      <c r="RFD79"/>
      <c r="RFE79"/>
      <c r="RFF79"/>
      <c r="RFG79"/>
      <c r="RFH79"/>
      <c r="RFI79"/>
      <c r="RFJ79"/>
      <c r="RFK79"/>
      <c r="RFL79"/>
      <c r="RFM79"/>
      <c r="RFN79"/>
      <c r="RFO79"/>
      <c r="RFP79"/>
      <c r="RFQ79"/>
      <c r="RFR79"/>
      <c r="RFS79"/>
      <c r="RFT79"/>
      <c r="RFU79"/>
      <c r="RFV79"/>
      <c r="RFW79"/>
      <c r="RFX79"/>
      <c r="RFY79"/>
      <c r="RFZ79"/>
      <c r="RGA79"/>
      <c r="RGB79"/>
      <c r="RGC79"/>
      <c r="RGD79"/>
      <c r="RGE79"/>
      <c r="RGF79"/>
      <c r="RGG79"/>
      <c r="RGH79"/>
      <c r="RGI79"/>
      <c r="RGJ79"/>
      <c r="RGK79"/>
      <c r="RGL79"/>
      <c r="RGM79"/>
      <c r="RGN79"/>
      <c r="RGO79"/>
      <c r="RGP79"/>
      <c r="RGQ79"/>
      <c r="RGR79"/>
      <c r="RGS79"/>
      <c r="RGT79"/>
      <c r="RGU79"/>
      <c r="RGV79"/>
      <c r="RGW79"/>
      <c r="RGX79"/>
      <c r="RGY79"/>
      <c r="RGZ79"/>
      <c r="RHA79"/>
      <c r="RHB79"/>
      <c r="RHC79"/>
      <c r="RHD79"/>
      <c r="RHE79"/>
      <c r="RHF79"/>
      <c r="RHG79"/>
      <c r="RHH79"/>
      <c r="RHI79"/>
      <c r="RHJ79"/>
      <c r="RHK79"/>
      <c r="RHL79"/>
      <c r="RHM79"/>
      <c r="RHN79"/>
      <c r="RHO79"/>
      <c r="RHP79"/>
      <c r="RHQ79"/>
      <c r="RHR79"/>
      <c r="RHS79"/>
      <c r="RHT79"/>
      <c r="RHU79"/>
      <c r="RHV79"/>
      <c r="RHW79"/>
      <c r="RHX79"/>
      <c r="RHY79"/>
      <c r="RHZ79"/>
      <c r="RIA79"/>
      <c r="RIB79"/>
      <c r="RIC79"/>
      <c r="RID79"/>
      <c r="RIE79"/>
      <c r="RIF79"/>
      <c r="RIG79"/>
      <c r="RIH79"/>
      <c r="RII79"/>
      <c r="RIJ79"/>
      <c r="RIK79"/>
      <c r="RIL79"/>
      <c r="RIM79"/>
      <c r="RIN79"/>
      <c r="RIO79"/>
      <c r="RIP79"/>
      <c r="RIQ79"/>
      <c r="RIR79"/>
      <c r="RIS79"/>
      <c r="RIT79"/>
      <c r="RIU79"/>
      <c r="RIV79"/>
      <c r="RIW79"/>
      <c r="RIX79"/>
      <c r="RIY79"/>
      <c r="RIZ79"/>
      <c r="RJA79"/>
      <c r="RJB79"/>
      <c r="RJC79"/>
      <c r="RJD79"/>
      <c r="RJE79"/>
      <c r="RJF79"/>
      <c r="RJG79"/>
      <c r="RJH79"/>
      <c r="RJI79"/>
      <c r="RJJ79"/>
      <c r="RJK79"/>
      <c r="RJL79"/>
      <c r="RJM79"/>
      <c r="RJN79"/>
      <c r="RJO79"/>
      <c r="RJP79"/>
      <c r="RJQ79"/>
      <c r="RJR79"/>
      <c r="RJS79"/>
      <c r="RJT79"/>
      <c r="RJU79"/>
      <c r="RJV79"/>
      <c r="RJW79"/>
      <c r="RJX79"/>
      <c r="RJY79"/>
      <c r="RJZ79"/>
      <c r="RKA79"/>
      <c r="RKB79"/>
      <c r="RKC79"/>
      <c r="RKD79"/>
      <c r="RKE79"/>
      <c r="RKF79"/>
      <c r="RKG79"/>
      <c r="RKH79"/>
      <c r="RKI79"/>
      <c r="RKJ79"/>
      <c r="RKK79"/>
      <c r="RKL79"/>
      <c r="RKM79"/>
      <c r="RKN79"/>
      <c r="RKO79"/>
      <c r="RKP79"/>
      <c r="RKQ79"/>
      <c r="RKR79"/>
      <c r="RKS79"/>
      <c r="RKT79"/>
      <c r="RKU79"/>
      <c r="RKV79"/>
      <c r="RKW79"/>
      <c r="RKX79"/>
      <c r="RKY79"/>
      <c r="RKZ79"/>
      <c r="RLA79"/>
      <c r="RLB79"/>
      <c r="RLC79"/>
      <c r="RLD79"/>
      <c r="RLE79"/>
      <c r="RLF79"/>
      <c r="RLG79"/>
      <c r="RLH79"/>
      <c r="RLI79"/>
      <c r="RLJ79"/>
      <c r="RLK79"/>
      <c r="RLL79"/>
      <c r="RLM79"/>
      <c r="RLN79"/>
      <c r="RLO79"/>
      <c r="RLP79"/>
      <c r="RLQ79"/>
      <c r="RLR79"/>
      <c r="RLS79"/>
      <c r="RLT79"/>
      <c r="RLU79"/>
      <c r="RLV79"/>
      <c r="RLW79"/>
      <c r="RLX79"/>
      <c r="RLY79"/>
      <c r="RLZ79"/>
      <c r="RMA79"/>
      <c r="RMB79"/>
      <c r="RMC79"/>
      <c r="RMD79"/>
      <c r="RME79"/>
      <c r="RMF79"/>
      <c r="RMG79"/>
      <c r="RMH79"/>
      <c r="RMI79"/>
      <c r="RMJ79"/>
      <c r="RMK79"/>
      <c r="RML79"/>
      <c r="RMM79"/>
      <c r="RMN79"/>
      <c r="RMO79"/>
      <c r="RMP79"/>
      <c r="RMQ79"/>
      <c r="RMR79"/>
      <c r="RMS79"/>
      <c r="RMT79"/>
      <c r="RMU79"/>
      <c r="RMV79"/>
      <c r="RMW79"/>
      <c r="RMX79"/>
      <c r="RMY79"/>
      <c r="RMZ79"/>
      <c r="RNA79"/>
      <c r="RNB79"/>
      <c r="RNC79"/>
      <c r="RND79"/>
      <c r="RNE79"/>
      <c r="RNF79"/>
      <c r="RNG79"/>
      <c r="RNH79"/>
      <c r="RNI79"/>
      <c r="RNJ79"/>
      <c r="RNK79"/>
      <c r="RNL79"/>
      <c r="RNM79"/>
      <c r="RNN79"/>
      <c r="RNO79"/>
      <c r="RNP79"/>
      <c r="RNQ79"/>
      <c r="RNR79"/>
      <c r="RNS79"/>
      <c r="RNT79"/>
      <c r="RNU79"/>
      <c r="RNV79"/>
      <c r="RNW79"/>
      <c r="RNX79"/>
      <c r="RNY79"/>
      <c r="RNZ79"/>
      <c r="ROA79"/>
      <c r="ROB79"/>
      <c r="ROC79"/>
      <c r="ROD79"/>
      <c r="ROE79"/>
      <c r="ROF79"/>
      <c r="ROG79"/>
      <c r="ROH79"/>
      <c r="ROI79"/>
      <c r="ROJ79"/>
      <c r="ROK79"/>
      <c r="ROL79"/>
      <c r="ROM79"/>
      <c r="RON79"/>
      <c r="ROO79"/>
      <c r="ROP79"/>
      <c r="ROQ79"/>
      <c r="ROR79"/>
      <c r="ROS79"/>
      <c r="ROT79"/>
      <c r="ROU79"/>
      <c r="ROV79"/>
      <c r="ROW79"/>
      <c r="ROX79"/>
      <c r="ROY79"/>
      <c r="ROZ79"/>
      <c r="RPA79"/>
      <c r="RPB79"/>
      <c r="RPC79"/>
      <c r="RPD79"/>
      <c r="RPE79"/>
      <c r="RPF79"/>
      <c r="RPG79"/>
      <c r="RPH79"/>
      <c r="RPI79"/>
      <c r="RPJ79"/>
      <c r="RPK79"/>
      <c r="RPL79"/>
      <c r="RPM79"/>
      <c r="RPN79"/>
      <c r="RPO79"/>
      <c r="RPP79"/>
      <c r="RPQ79"/>
      <c r="RPR79"/>
      <c r="RPS79"/>
      <c r="RPT79"/>
      <c r="RPU79"/>
      <c r="RPV79"/>
      <c r="RPW79"/>
      <c r="RPX79"/>
      <c r="RPY79"/>
      <c r="RPZ79"/>
      <c r="RQA79"/>
      <c r="RQB79"/>
      <c r="RQC79"/>
      <c r="RQD79"/>
      <c r="RQE79"/>
      <c r="RQF79"/>
      <c r="RQG79"/>
      <c r="RQH79"/>
      <c r="RQI79"/>
      <c r="RQJ79"/>
      <c r="RQK79"/>
      <c r="RQL79"/>
      <c r="RQM79"/>
      <c r="RQN79"/>
      <c r="RQO79"/>
      <c r="RQP79"/>
      <c r="RQQ79"/>
      <c r="RQR79"/>
      <c r="RQS79"/>
      <c r="RQT79"/>
      <c r="RQU79"/>
      <c r="RQV79"/>
      <c r="RQW79"/>
      <c r="RQX79"/>
      <c r="RQY79"/>
      <c r="RQZ79"/>
      <c r="RRA79"/>
      <c r="RRB79"/>
      <c r="RRC79"/>
      <c r="RRD79"/>
      <c r="RRE79"/>
      <c r="RRF79"/>
      <c r="RRG79"/>
      <c r="RRH79"/>
      <c r="RRI79"/>
      <c r="RRJ79"/>
      <c r="RRK79"/>
      <c r="RRL79"/>
      <c r="RRM79"/>
      <c r="RRN79"/>
      <c r="RRO79"/>
      <c r="RRP79"/>
      <c r="RRQ79"/>
      <c r="RRR79"/>
      <c r="RRS79"/>
      <c r="RRT79"/>
      <c r="RRU79"/>
      <c r="RRV79"/>
      <c r="RRW79"/>
      <c r="RRX79"/>
      <c r="RRY79"/>
      <c r="RRZ79"/>
      <c r="RSA79"/>
      <c r="RSB79"/>
      <c r="RSC79"/>
      <c r="RSD79"/>
      <c r="RSE79"/>
      <c r="RSF79"/>
      <c r="RSG79"/>
      <c r="RSH79"/>
      <c r="RSI79"/>
      <c r="RSJ79"/>
      <c r="RSK79"/>
      <c r="RSL79"/>
      <c r="RSM79"/>
      <c r="RSN79"/>
      <c r="RSO79"/>
      <c r="RSP79"/>
      <c r="RSQ79"/>
      <c r="RSR79"/>
      <c r="RSS79"/>
      <c r="RST79"/>
      <c r="RSU79"/>
      <c r="RSV79"/>
      <c r="RSW79"/>
      <c r="RSX79"/>
      <c r="RSY79"/>
      <c r="RSZ79"/>
      <c r="RTA79"/>
      <c r="RTB79"/>
      <c r="RTC79"/>
      <c r="RTD79"/>
      <c r="RTE79"/>
      <c r="RTF79"/>
      <c r="RTG79"/>
      <c r="RTH79"/>
      <c r="RTI79"/>
      <c r="RTJ79"/>
      <c r="RTK79"/>
      <c r="RTL79"/>
      <c r="RTM79"/>
      <c r="RTN79"/>
      <c r="RTO79"/>
      <c r="RTP79"/>
      <c r="RTQ79"/>
      <c r="RTR79"/>
      <c r="RTS79"/>
      <c r="RTT79"/>
      <c r="RTU79"/>
      <c r="RTV79"/>
      <c r="RTW79"/>
      <c r="RTX79"/>
      <c r="RTY79"/>
      <c r="RTZ79"/>
      <c r="RUA79"/>
      <c r="RUB79"/>
      <c r="RUC79"/>
      <c r="RUD79"/>
      <c r="RUE79"/>
      <c r="RUF79"/>
      <c r="RUG79"/>
      <c r="RUH79"/>
      <c r="RUI79"/>
      <c r="RUJ79"/>
      <c r="RUK79"/>
      <c r="RUL79"/>
      <c r="RUM79"/>
      <c r="RUN79"/>
      <c r="RUO79"/>
      <c r="RUP79"/>
      <c r="RUQ79"/>
      <c r="RUR79"/>
      <c r="RUS79"/>
      <c r="RUT79"/>
      <c r="RUU79"/>
      <c r="RUV79"/>
      <c r="RUW79"/>
      <c r="RUX79"/>
      <c r="RUY79"/>
      <c r="RUZ79"/>
      <c r="RVA79"/>
      <c r="RVB79"/>
      <c r="RVC79"/>
      <c r="RVD79"/>
      <c r="RVE79"/>
      <c r="RVF79"/>
      <c r="RVG79"/>
      <c r="RVH79"/>
      <c r="RVI79"/>
      <c r="RVJ79"/>
      <c r="RVK79"/>
      <c r="RVL79"/>
      <c r="RVM79"/>
      <c r="RVN79"/>
      <c r="RVO79"/>
      <c r="RVP79"/>
      <c r="RVQ79"/>
      <c r="RVR79"/>
      <c r="RVS79"/>
      <c r="RVT79"/>
      <c r="RVU79"/>
      <c r="RVV79"/>
      <c r="RVW79"/>
      <c r="RVX79"/>
      <c r="RVY79"/>
      <c r="RVZ79"/>
      <c r="RWA79"/>
      <c r="RWB79"/>
      <c r="RWC79"/>
      <c r="RWD79"/>
      <c r="RWE79"/>
      <c r="RWF79"/>
      <c r="RWG79"/>
      <c r="RWH79"/>
      <c r="RWI79"/>
      <c r="RWJ79"/>
      <c r="RWK79"/>
      <c r="RWL79"/>
      <c r="RWM79"/>
      <c r="RWN79"/>
      <c r="RWO79"/>
      <c r="RWP79"/>
      <c r="RWQ79"/>
      <c r="RWR79"/>
      <c r="RWS79"/>
      <c r="RWT79"/>
      <c r="RWU79"/>
      <c r="RWV79"/>
      <c r="RWW79"/>
      <c r="RWX79"/>
      <c r="RWY79"/>
      <c r="RWZ79"/>
      <c r="RXA79"/>
      <c r="RXB79"/>
      <c r="RXC79"/>
      <c r="RXD79"/>
      <c r="RXE79"/>
      <c r="RXF79"/>
      <c r="RXG79"/>
      <c r="RXH79"/>
      <c r="RXI79"/>
      <c r="RXJ79"/>
      <c r="RXK79"/>
      <c r="RXL79"/>
      <c r="RXM79"/>
      <c r="RXN79"/>
      <c r="RXO79"/>
      <c r="RXP79"/>
      <c r="RXQ79"/>
      <c r="RXR79"/>
      <c r="RXS79"/>
      <c r="RXT79"/>
      <c r="RXU79"/>
      <c r="RXV79"/>
      <c r="RXW79"/>
      <c r="RXX79"/>
      <c r="RXY79"/>
      <c r="RXZ79"/>
      <c r="RYA79"/>
      <c r="RYB79"/>
      <c r="RYC79"/>
      <c r="RYD79"/>
      <c r="RYE79"/>
      <c r="RYF79"/>
      <c r="RYG79"/>
      <c r="RYH79"/>
      <c r="RYI79"/>
      <c r="RYJ79"/>
      <c r="RYK79"/>
      <c r="RYL79"/>
      <c r="RYM79"/>
      <c r="RYN79"/>
      <c r="RYO79"/>
      <c r="RYP79"/>
      <c r="RYQ79"/>
      <c r="RYR79"/>
      <c r="RYS79"/>
      <c r="RYT79"/>
      <c r="RYU79"/>
      <c r="RYV79"/>
      <c r="RYW79"/>
      <c r="RYX79"/>
      <c r="RYY79"/>
      <c r="RYZ79"/>
      <c r="RZA79"/>
      <c r="RZB79"/>
      <c r="RZC79"/>
      <c r="RZD79"/>
      <c r="RZE79"/>
      <c r="RZF79"/>
      <c r="RZG79"/>
      <c r="RZH79"/>
      <c r="RZI79"/>
      <c r="RZJ79"/>
      <c r="RZK79"/>
      <c r="RZL79"/>
      <c r="RZM79"/>
      <c r="RZN79"/>
      <c r="RZO79"/>
      <c r="RZP79"/>
      <c r="RZQ79"/>
      <c r="RZR79"/>
      <c r="RZS79"/>
      <c r="RZT79"/>
      <c r="RZU79"/>
      <c r="RZV79"/>
      <c r="RZW79"/>
      <c r="RZX79"/>
      <c r="RZY79"/>
      <c r="RZZ79"/>
      <c r="SAA79"/>
      <c r="SAB79"/>
      <c r="SAC79"/>
      <c r="SAD79"/>
      <c r="SAE79"/>
      <c r="SAF79"/>
      <c r="SAG79"/>
      <c r="SAH79"/>
      <c r="SAI79"/>
      <c r="SAJ79"/>
      <c r="SAK79"/>
      <c r="SAL79"/>
      <c r="SAM79"/>
      <c r="SAN79"/>
      <c r="SAO79"/>
      <c r="SAP79"/>
      <c r="SAQ79"/>
      <c r="SAR79"/>
      <c r="SAS79"/>
      <c r="SAT79"/>
      <c r="SAU79"/>
      <c r="SAV79"/>
      <c r="SAW79"/>
      <c r="SAX79"/>
      <c r="SAY79"/>
      <c r="SAZ79"/>
      <c r="SBA79"/>
      <c r="SBB79"/>
      <c r="SBC79"/>
      <c r="SBD79"/>
      <c r="SBE79"/>
      <c r="SBF79"/>
      <c r="SBG79"/>
      <c r="SBH79"/>
      <c r="SBI79"/>
      <c r="SBJ79"/>
      <c r="SBK79"/>
      <c r="SBL79"/>
      <c r="SBM79"/>
      <c r="SBN79"/>
      <c r="SBO79"/>
      <c r="SBP79"/>
      <c r="SBQ79"/>
      <c r="SBR79"/>
      <c r="SBS79"/>
      <c r="SBT79"/>
      <c r="SBU79"/>
      <c r="SBV79"/>
      <c r="SBW79"/>
      <c r="SBX79"/>
      <c r="SBY79"/>
      <c r="SBZ79"/>
      <c r="SCA79"/>
      <c r="SCB79"/>
      <c r="SCC79"/>
      <c r="SCD79"/>
      <c r="SCE79"/>
      <c r="SCF79"/>
      <c r="SCG79"/>
      <c r="SCH79"/>
      <c r="SCI79"/>
      <c r="SCJ79"/>
      <c r="SCK79"/>
      <c r="SCL79"/>
      <c r="SCM79"/>
      <c r="SCN79"/>
      <c r="SCO79"/>
      <c r="SCP79"/>
      <c r="SCQ79"/>
      <c r="SCR79"/>
      <c r="SCS79"/>
      <c r="SCT79"/>
      <c r="SCU79"/>
      <c r="SCV79"/>
      <c r="SCW79"/>
      <c r="SCX79"/>
      <c r="SCY79"/>
      <c r="SCZ79"/>
      <c r="SDA79"/>
      <c r="SDB79"/>
      <c r="SDC79"/>
      <c r="SDD79"/>
      <c r="SDE79"/>
      <c r="SDF79"/>
      <c r="SDG79"/>
      <c r="SDH79"/>
      <c r="SDI79"/>
      <c r="SDJ79"/>
      <c r="SDK79"/>
      <c r="SDL79"/>
      <c r="SDM79"/>
      <c r="SDN79"/>
      <c r="SDO79"/>
      <c r="SDP79"/>
      <c r="SDQ79"/>
      <c r="SDR79"/>
      <c r="SDS79"/>
      <c r="SDT79"/>
      <c r="SDU79"/>
      <c r="SDV79"/>
      <c r="SDW79"/>
      <c r="SDX79"/>
      <c r="SDY79"/>
      <c r="SDZ79"/>
      <c r="SEA79"/>
      <c r="SEB79"/>
      <c r="SEC79"/>
      <c r="SED79"/>
      <c r="SEE79"/>
      <c r="SEF79"/>
      <c r="SEG79"/>
      <c r="SEH79"/>
      <c r="SEI79"/>
      <c r="SEJ79"/>
      <c r="SEK79"/>
      <c r="SEL79"/>
      <c r="SEM79"/>
      <c r="SEN79"/>
      <c r="SEO79"/>
      <c r="SEP79"/>
      <c r="SEQ79"/>
      <c r="SER79"/>
      <c r="SES79"/>
      <c r="SET79"/>
      <c r="SEU79"/>
      <c r="SEV79"/>
      <c r="SEW79"/>
      <c r="SEX79"/>
      <c r="SEY79"/>
      <c r="SEZ79"/>
      <c r="SFA79"/>
      <c r="SFB79"/>
      <c r="SFC79"/>
      <c r="SFD79"/>
      <c r="SFE79"/>
      <c r="SFF79"/>
      <c r="SFG79"/>
      <c r="SFH79"/>
      <c r="SFI79"/>
      <c r="SFJ79"/>
      <c r="SFK79"/>
      <c r="SFL79"/>
      <c r="SFM79"/>
      <c r="SFN79"/>
      <c r="SFO79"/>
      <c r="SFP79"/>
      <c r="SFQ79"/>
      <c r="SFR79"/>
      <c r="SFS79"/>
      <c r="SFT79"/>
      <c r="SFU79"/>
      <c r="SFV79"/>
      <c r="SFW79"/>
      <c r="SFX79"/>
      <c r="SFY79"/>
      <c r="SFZ79"/>
      <c r="SGA79"/>
      <c r="SGB79"/>
      <c r="SGC79"/>
      <c r="SGD79"/>
      <c r="SGE79"/>
      <c r="SGF79"/>
      <c r="SGG79"/>
      <c r="SGH79"/>
      <c r="SGI79"/>
      <c r="SGJ79"/>
      <c r="SGK79"/>
      <c r="SGL79"/>
      <c r="SGM79"/>
      <c r="SGN79"/>
      <c r="SGO79"/>
      <c r="SGP79"/>
      <c r="SGQ79"/>
      <c r="SGR79"/>
      <c r="SGS79"/>
      <c r="SGT79"/>
      <c r="SGU79"/>
      <c r="SGV79"/>
      <c r="SGW79"/>
      <c r="SGX79"/>
      <c r="SGY79"/>
      <c r="SGZ79"/>
      <c r="SHA79"/>
      <c r="SHB79"/>
      <c r="SHC79"/>
      <c r="SHD79"/>
      <c r="SHE79"/>
      <c r="SHF79"/>
      <c r="SHG79"/>
      <c r="SHH79"/>
      <c r="SHI79"/>
      <c r="SHJ79"/>
      <c r="SHK79"/>
      <c r="SHL79"/>
      <c r="SHM79"/>
      <c r="SHN79"/>
      <c r="SHO79"/>
      <c r="SHP79"/>
      <c r="SHQ79"/>
      <c r="SHR79"/>
      <c r="SHS79"/>
      <c r="SHT79"/>
      <c r="SHU79"/>
      <c r="SHV79"/>
      <c r="SHW79"/>
      <c r="SHX79"/>
      <c r="SHY79"/>
      <c r="SHZ79"/>
      <c r="SIA79"/>
      <c r="SIB79"/>
      <c r="SIC79"/>
      <c r="SID79"/>
      <c r="SIE79"/>
      <c r="SIF79"/>
      <c r="SIG79"/>
      <c r="SIH79"/>
      <c r="SII79"/>
      <c r="SIJ79"/>
      <c r="SIK79"/>
      <c r="SIL79"/>
      <c r="SIM79"/>
      <c r="SIN79"/>
      <c r="SIO79"/>
      <c r="SIP79"/>
      <c r="SIQ79"/>
      <c r="SIR79"/>
      <c r="SIS79"/>
      <c r="SIT79"/>
      <c r="SIU79"/>
      <c r="SIV79"/>
      <c r="SIW79"/>
      <c r="SIX79"/>
      <c r="SIY79"/>
      <c r="SIZ79"/>
      <c r="SJA79"/>
      <c r="SJB79"/>
      <c r="SJC79"/>
      <c r="SJD79"/>
      <c r="SJE79"/>
      <c r="SJF79"/>
      <c r="SJG79"/>
      <c r="SJH79"/>
      <c r="SJI79"/>
      <c r="SJJ79"/>
      <c r="SJK79"/>
      <c r="SJL79"/>
      <c r="SJM79"/>
      <c r="SJN79"/>
      <c r="SJO79"/>
      <c r="SJP79"/>
      <c r="SJQ79"/>
      <c r="SJR79"/>
      <c r="SJS79"/>
      <c r="SJT79"/>
      <c r="SJU79"/>
      <c r="SJV79"/>
      <c r="SJW79"/>
      <c r="SJX79"/>
      <c r="SJY79"/>
      <c r="SJZ79"/>
      <c r="SKA79"/>
      <c r="SKB79"/>
      <c r="SKC79"/>
      <c r="SKD79"/>
      <c r="SKE79"/>
      <c r="SKF79"/>
      <c r="SKG79"/>
      <c r="SKH79"/>
      <c r="SKI79"/>
      <c r="SKJ79"/>
      <c r="SKK79"/>
      <c r="SKL79"/>
      <c r="SKM79"/>
      <c r="SKN79"/>
      <c r="SKO79"/>
      <c r="SKP79"/>
      <c r="SKQ79"/>
      <c r="SKR79"/>
      <c r="SKS79"/>
      <c r="SKT79"/>
      <c r="SKU79"/>
      <c r="SKV79"/>
      <c r="SKW79"/>
      <c r="SKX79"/>
      <c r="SKY79"/>
      <c r="SKZ79"/>
      <c r="SLA79"/>
      <c r="SLB79"/>
      <c r="SLC79"/>
      <c r="SLD79"/>
      <c r="SLE79"/>
      <c r="SLF79"/>
      <c r="SLG79"/>
      <c r="SLH79"/>
      <c r="SLI79"/>
      <c r="SLJ79"/>
      <c r="SLK79"/>
      <c r="SLL79"/>
      <c r="SLM79"/>
      <c r="SLN79"/>
      <c r="SLO79"/>
      <c r="SLP79"/>
      <c r="SLQ79"/>
      <c r="SLR79"/>
      <c r="SLS79"/>
      <c r="SLT79"/>
      <c r="SLU79"/>
      <c r="SLV79"/>
      <c r="SLW79"/>
      <c r="SLX79"/>
      <c r="SLY79"/>
      <c r="SLZ79"/>
      <c r="SMA79"/>
      <c r="SMB79"/>
      <c r="SMC79"/>
      <c r="SMD79"/>
      <c r="SME79"/>
      <c r="SMF79"/>
      <c r="SMG79"/>
      <c r="SMH79"/>
      <c r="SMI79"/>
      <c r="SMJ79"/>
      <c r="SMK79"/>
      <c r="SML79"/>
      <c r="SMM79"/>
      <c r="SMN79"/>
      <c r="SMO79"/>
      <c r="SMP79"/>
      <c r="SMQ79"/>
      <c r="SMR79"/>
      <c r="SMS79"/>
      <c r="SMT79"/>
      <c r="SMU79"/>
      <c r="SMV79"/>
      <c r="SMW79"/>
      <c r="SMX79"/>
      <c r="SMY79"/>
      <c r="SMZ79"/>
      <c r="SNA79"/>
      <c r="SNB79"/>
      <c r="SNC79"/>
      <c r="SND79"/>
      <c r="SNE79"/>
      <c r="SNF79"/>
      <c r="SNG79"/>
      <c r="SNH79"/>
      <c r="SNI79"/>
      <c r="SNJ79"/>
      <c r="SNK79"/>
      <c r="SNL79"/>
      <c r="SNM79"/>
      <c r="SNN79"/>
      <c r="SNO79"/>
      <c r="SNP79"/>
      <c r="SNQ79"/>
      <c r="SNR79"/>
      <c r="SNS79"/>
      <c r="SNT79"/>
      <c r="SNU79"/>
      <c r="SNV79"/>
      <c r="SNW79"/>
      <c r="SNX79"/>
      <c r="SNY79"/>
      <c r="SNZ79"/>
      <c r="SOA79"/>
      <c r="SOB79"/>
      <c r="SOC79"/>
      <c r="SOD79"/>
      <c r="SOE79"/>
      <c r="SOF79"/>
      <c r="SOG79"/>
      <c r="SOH79"/>
      <c r="SOI79"/>
      <c r="SOJ79"/>
      <c r="SOK79"/>
      <c r="SOL79"/>
      <c r="SOM79"/>
      <c r="SON79"/>
      <c r="SOO79"/>
      <c r="SOP79"/>
      <c r="SOQ79"/>
      <c r="SOR79"/>
      <c r="SOS79"/>
      <c r="SOT79"/>
      <c r="SOU79"/>
      <c r="SOV79"/>
      <c r="SOW79"/>
      <c r="SOX79"/>
      <c r="SOY79"/>
      <c r="SOZ79"/>
      <c r="SPA79"/>
      <c r="SPB79"/>
      <c r="SPC79"/>
      <c r="SPD79"/>
      <c r="SPE79"/>
      <c r="SPF79"/>
      <c r="SPG79"/>
      <c r="SPH79"/>
      <c r="SPI79"/>
      <c r="SPJ79"/>
      <c r="SPK79"/>
      <c r="SPL79"/>
      <c r="SPM79"/>
      <c r="SPN79"/>
      <c r="SPO79"/>
      <c r="SPP79"/>
      <c r="SPQ79"/>
      <c r="SPR79"/>
      <c r="SPS79"/>
      <c r="SPT79"/>
      <c r="SPU79"/>
      <c r="SPV79"/>
      <c r="SPW79"/>
      <c r="SPX79"/>
      <c r="SPY79"/>
      <c r="SPZ79"/>
      <c r="SQA79"/>
      <c r="SQB79"/>
      <c r="SQC79"/>
      <c r="SQD79"/>
      <c r="SQE79"/>
      <c r="SQF79"/>
      <c r="SQG79"/>
      <c r="SQH79"/>
      <c r="SQI79"/>
      <c r="SQJ79"/>
      <c r="SQK79"/>
      <c r="SQL79"/>
      <c r="SQM79"/>
      <c r="SQN79"/>
      <c r="SQO79"/>
      <c r="SQP79"/>
      <c r="SQQ79"/>
      <c r="SQR79"/>
      <c r="SQS79"/>
      <c r="SQT79"/>
      <c r="SQU79"/>
      <c r="SQV79"/>
      <c r="SQW79"/>
      <c r="SQX79"/>
      <c r="SQY79"/>
      <c r="SQZ79"/>
      <c r="SRA79"/>
      <c r="SRB79"/>
      <c r="SRC79"/>
      <c r="SRD79"/>
      <c r="SRE79"/>
      <c r="SRF79"/>
      <c r="SRG79"/>
      <c r="SRH79"/>
      <c r="SRI79"/>
      <c r="SRJ79"/>
      <c r="SRK79"/>
      <c r="SRL79"/>
      <c r="SRM79"/>
      <c r="SRN79"/>
      <c r="SRO79"/>
      <c r="SRP79"/>
      <c r="SRQ79"/>
      <c r="SRR79"/>
      <c r="SRS79"/>
      <c r="SRT79"/>
      <c r="SRU79"/>
      <c r="SRV79"/>
      <c r="SRW79"/>
      <c r="SRX79"/>
      <c r="SRY79"/>
      <c r="SRZ79"/>
      <c r="SSA79"/>
      <c r="SSB79"/>
      <c r="SSC79"/>
      <c r="SSD79"/>
      <c r="SSE79"/>
      <c r="SSF79"/>
      <c r="SSG79"/>
      <c r="SSH79"/>
      <c r="SSI79"/>
      <c r="SSJ79"/>
      <c r="SSK79"/>
      <c r="SSL79"/>
      <c r="SSM79"/>
      <c r="SSN79"/>
      <c r="SSO79"/>
      <c r="SSP79"/>
      <c r="SSQ79"/>
      <c r="SSR79"/>
      <c r="SSS79"/>
      <c r="SST79"/>
      <c r="SSU79"/>
      <c r="SSV79"/>
      <c r="SSW79"/>
      <c r="SSX79"/>
      <c r="SSY79"/>
      <c r="SSZ79"/>
      <c r="STA79"/>
      <c r="STB79"/>
      <c r="STC79"/>
      <c r="STD79"/>
      <c r="STE79"/>
      <c r="STF79"/>
      <c r="STG79"/>
      <c r="STH79"/>
      <c r="STI79"/>
      <c r="STJ79"/>
      <c r="STK79"/>
      <c r="STL79"/>
      <c r="STM79"/>
      <c r="STN79"/>
      <c r="STO79"/>
      <c r="STP79"/>
      <c r="STQ79"/>
      <c r="STR79"/>
      <c r="STS79"/>
      <c r="STT79"/>
      <c r="STU79"/>
      <c r="STV79"/>
      <c r="STW79"/>
      <c r="STX79"/>
      <c r="STY79"/>
      <c r="STZ79"/>
      <c r="SUA79"/>
      <c r="SUB79"/>
      <c r="SUC79"/>
      <c r="SUD79"/>
      <c r="SUE79"/>
      <c r="SUF79"/>
      <c r="SUG79"/>
      <c r="SUH79"/>
      <c r="SUI79"/>
      <c r="SUJ79"/>
      <c r="SUK79"/>
      <c r="SUL79"/>
      <c r="SUM79"/>
      <c r="SUN79"/>
      <c r="SUO79"/>
      <c r="SUP79"/>
      <c r="SUQ79"/>
      <c r="SUR79"/>
      <c r="SUS79"/>
      <c r="SUT79"/>
      <c r="SUU79"/>
      <c r="SUV79"/>
      <c r="SUW79"/>
      <c r="SUX79"/>
      <c r="SUY79"/>
      <c r="SUZ79"/>
      <c r="SVA79"/>
      <c r="SVB79"/>
      <c r="SVC79"/>
      <c r="SVD79"/>
      <c r="SVE79"/>
      <c r="SVF79"/>
      <c r="SVG79"/>
      <c r="SVH79"/>
      <c r="SVI79"/>
      <c r="SVJ79"/>
      <c r="SVK79"/>
      <c r="SVL79"/>
      <c r="SVM79"/>
      <c r="SVN79"/>
      <c r="SVO79"/>
      <c r="SVP79"/>
      <c r="SVQ79"/>
      <c r="SVR79"/>
      <c r="SVS79"/>
      <c r="SVT79"/>
      <c r="SVU79"/>
      <c r="SVV79"/>
      <c r="SVW79"/>
      <c r="SVX79"/>
      <c r="SVY79"/>
      <c r="SVZ79"/>
      <c r="SWA79"/>
      <c r="SWB79"/>
      <c r="SWC79"/>
      <c r="SWD79"/>
      <c r="SWE79"/>
      <c r="SWF79"/>
      <c r="SWG79"/>
      <c r="SWH79"/>
      <c r="SWI79"/>
      <c r="SWJ79"/>
      <c r="SWK79"/>
      <c r="SWL79"/>
      <c r="SWM79"/>
      <c r="SWN79"/>
      <c r="SWO79"/>
      <c r="SWP79"/>
      <c r="SWQ79"/>
      <c r="SWR79"/>
      <c r="SWS79"/>
      <c r="SWT79"/>
      <c r="SWU79"/>
      <c r="SWV79"/>
      <c r="SWW79"/>
      <c r="SWX79"/>
      <c r="SWY79"/>
      <c r="SWZ79"/>
      <c r="SXA79"/>
      <c r="SXB79"/>
      <c r="SXC79"/>
      <c r="SXD79"/>
      <c r="SXE79"/>
      <c r="SXF79"/>
      <c r="SXG79"/>
      <c r="SXH79"/>
      <c r="SXI79"/>
      <c r="SXJ79"/>
      <c r="SXK79"/>
      <c r="SXL79"/>
      <c r="SXM79"/>
      <c r="SXN79"/>
      <c r="SXO79"/>
      <c r="SXP79"/>
      <c r="SXQ79"/>
      <c r="SXR79"/>
      <c r="SXS79"/>
      <c r="SXT79"/>
      <c r="SXU79"/>
      <c r="SXV79"/>
      <c r="SXW79"/>
      <c r="SXX79"/>
      <c r="SXY79"/>
      <c r="SXZ79"/>
      <c r="SYA79"/>
      <c r="SYB79"/>
      <c r="SYC79"/>
      <c r="SYD79"/>
      <c r="SYE79"/>
      <c r="SYF79"/>
      <c r="SYG79"/>
      <c r="SYH79"/>
      <c r="SYI79"/>
      <c r="SYJ79"/>
      <c r="SYK79"/>
      <c r="SYL79"/>
      <c r="SYM79"/>
      <c r="SYN79"/>
      <c r="SYO79"/>
      <c r="SYP79"/>
      <c r="SYQ79"/>
      <c r="SYR79"/>
      <c r="SYS79"/>
      <c r="SYT79"/>
      <c r="SYU79"/>
      <c r="SYV79"/>
      <c r="SYW79"/>
      <c r="SYX79"/>
      <c r="SYY79"/>
      <c r="SYZ79"/>
      <c r="SZA79"/>
      <c r="SZB79"/>
      <c r="SZC79"/>
      <c r="SZD79"/>
      <c r="SZE79"/>
      <c r="SZF79"/>
      <c r="SZG79"/>
      <c r="SZH79"/>
      <c r="SZI79"/>
      <c r="SZJ79"/>
      <c r="SZK79"/>
      <c r="SZL79"/>
      <c r="SZM79"/>
      <c r="SZN79"/>
      <c r="SZO79"/>
      <c r="SZP79"/>
      <c r="SZQ79"/>
      <c r="SZR79"/>
      <c r="SZS79"/>
      <c r="SZT79"/>
      <c r="SZU79"/>
      <c r="SZV79"/>
      <c r="SZW79"/>
      <c r="SZX79"/>
      <c r="SZY79"/>
      <c r="SZZ79"/>
      <c r="TAA79"/>
      <c r="TAB79"/>
      <c r="TAC79"/>
      <c r="TAD79"/>
      <c r="TAE79"/>
      <c r="TAF79"/>
      <c r="TAG79"/>
      <c r="TAH79"/>
      <c r="TAI79"/>
      <c r="TAJ79"/>
      <c r="TAK79"/>
      <c r="TAL79"/>
      <c r="TAM79"/>
      <c r="TAN79"/>
      <c r="TAO79"/>
      <c r="TAP79"/>
      <c r="TAQ79"/>
      <c r="TAR79"/>
      <c r="TAS79"/>
      <c r="TAT79"/>
      <c r="TAU79"/>
      <c r="TAV79"/>
      <c r="TAW79"/>
      <c r="TAX79"/>
      <c r="TAY79"/>
      <c r="TAZ79"/>
      <c r="TBA79"/>
      <c r="TBB79"/>
      <c r="TBC79"/>
      <c r="TBD79"/>
      <c r="TBE79"/>
      <c r="TBF79"/>
      <c r="TBG79"/>
      <c r="TBH79"/>
      <c r="TBI79"/>
      <c r="TBJ79"/>
      <c r="TBK79"/>
      <c r="TBL79"/>
      <c r="TBM79"/>
      <c r="TBN79"/>
      <c r="TBO79"/>
      <c r="TBP79"/>
      <c r="TBQ79"/>
      <c r="TBR79"/>
      <c r="TBS79"/>
      <c r="TBT79"/>
      <c r="TBU79"/>
      <c r="TBV79"/>
      <c r="TBW79"/>
      <c r="TBX79"/>
      <c r="TBY79"/>
      <c r="TBZ79"/>
      <c r="TCA79"/>
      <c r="TCB79"/>
      <c r="TCC79"/>
      <c r="TCD79"/>
      <c r="TCE79"/>
      <c r="TCF79"/>
      <c r="TCG79"/>
      <c r="TCH79"/>
      <c r="TCI79"/>
      <c r="TCJ79"/>
      <c r="TCK79"/>
      <c r="TCL79"/>
      <c r="TCM79"/>
      <c r="TCN79"/>
      <c r="TCO79"/>
      <c r="TCP79"/>
      <c r="TCQ79"/>
      <c r="TCR79"/>
      <c r="TCS79"/>
      <c r="TCT79"/>
      <c r="TCU79"/>
      <c r="TCV79"/>
      <c r="TCW79"/>
      <c r="TCX79"/>
      <c r="TCY79"/>
      <c r="TCZ79"/>
      <c r="TDA79"/>
      <c r="TDB79"/>
      <c r="TDC79"/>
      <c r="TDD79"/>
      <c r="TDE79"/>
      <c r="TDF79"/>
      <c r="TDG79"/>
      <c r="TDH79"/>
      <c r="TDI79"/>
      <c r="TDJ79"/>
      <c r="TDK79"/>
      <c r="TDL79"/>
      <c r="TDM79"/>
      <c r="TDN79"/>
      <c r="TDO79"/>
      <c r="TDP79"/>
      <c r="TDQ79"/>
      <c r="TDR79"/>
      <c r="TDS79"/>
      <c r="TDT79"/>
      <c r="TDU79"/>
      <c r="TDV79"/>
      <c r="TDW79"/>
      <c r="TDX79"/>
      <c r="TDY79"/>
      <c r="TDZ79"/>
      <c r="TEA79"/>
      <c r="TEB79"/>
      <c r="TEC79"/>
      <c r="TED79"/>
      <c r="TEE79"/>
      <c r="TEF79"/>
      <c r="TEG79"/>
      <c r="TEH79"/>
      <c r="TEI79"/>
      <c r="TEJ79"/>
      <c r="TEK79"/>
      <c r="TEL79"/>
      <c r="TEM79"/>
      <c r="TEN79"/>
      <c r="TEO79"/>
      <c r="TEP79"/>
      <c r="TEQ79"/>
      <c r="TER79"/>
      <c r="TES79"/>
      <c r="TET79"/>
      <c r="TEU79"/>
      <c r="TEV79"/>
      <c r="TEW79"/>
      <c r="TEX79"/>
      <c r="TEY79"/>
      <c r="TEZ79"/>
      <c r="TFA79"/>
      <c r="TFB79"/>
      <c r="TFC79"/>
      <c r="TFD79"/>
      <c r="TFE79"/>
      <c r="TFF79"/>
      <c r="TFG79"/>
      <c r="TFH79"/>
      <c r="TFI79"/>
      <c r="TFJ79"/>
      <c r="TFK79"/>
      <c r="TFL79"/>
      <c r="TFM79"/>
      <c r="TFN79"/>
      <c r="TFO79"/>
      <c r="TFP79"/>
      <c r="TFQ79"/>
      <c r="TFR79"/>
      <c r="TFS79"/>
      <c r="TFT79"/>
      <c r="TFU79"/>
      <c r="TFV79"/>
      <c r="TFW79"/>
      <c r="TFX79"/>
      <c r="TFY79"/>
      <c r="TFZ79"/>
      <c r="TGA79"/>
      <c r="TGB79"/>
      <c r="TGC79"/>
      <c r="TGD79"/>
      <c r="TGE79"/>
      <c r="TGF79"/>
      <c r="TGG79"/>
      <c r="TGH79"/>
      <c r="TGI79"/>
      <c r="TGJ79"/>
      <c r="TGK79"/>
      <c r="TGL79"/>
      <c r="TGM79"/>
      <c r="TGN79"/>
      <c r="TGO79"/>
      <c r="TGP79"/>
      <c r="TGQ79"/>
      <c r="TGR79"/>
      <c r="TGS79"/>
      <c r="TGT79"/>
      <c r="TGU79"/>
      <c r="TGV79"/>
      <c r="TGW79"/>
      <c r="TGX79"/>
      <c r="TGY79"/>
      <c r="TGZ79"/>
      <c r="THA79"/>
      <c r="THB79"/>
      <c r="THC79"/>
      <c r="THD79"/>
      <c r="THE79"/>
      <c r="THF79"/>
      <c r="THG79"/>
      <c r="THH79"/>
      <c r="THI79"/>
      <c r="THJ79"/>
      <c r="THK79"/>
      <c r="THL79"/>
      <c r="THM79"/>
      <c r="THN79"/>
      <c r="THO79"/>
      <c r="THP79"/>
      <c r="THQ79"/>
      <c r="THR79"/>
      <c r="THS79"/>
      <c r="THT79"/>
      <c r="THU79"/>
      <c r="THV79"/>
      <c r="THW79"/>
      <c r="THX79"/>
      <c r="THY79"/>
      <c r="THZ79"/>
      <c r="TIA79"/>
      <c r="TIB79"/>
      <c r="TIC79"/>
      <c r="TID79"/>
      <c r="TIE79"/>
      <c r="TIF79"/>
      <c r="TIG79"/>
      <c r="TIH79"/>
      <c r="TII79"/>
      <c r="TIJ79"/>
      <c r="TIK79"/>
      <c r="TIL79"/>
      <c r="TIM79"/>
      <c r="TIN79"/>
      <c r="TIO79"/>
      <c r="TIP79"/>
      <c r="TIQ79"/>
      <c r="TIR79"/>
      <c r="TIS79"/>
      <c r="TIT79"/>
      <c r="TIU79"/>
      <c r="TIV79"/>
      <c r="TIW79"/>
      <c r="TIX79"/>
      <c r="TIY79"/>
      <c r="TIZ79"/>
      <c r="TJA79"/>
      <c r="TJB79"/>
      <c r="TJC79"/>
      <c r="TJD79"/>
      <c r="TJE79"/>
      <c r="TJF79"/>
      <c r="TJG79"/>
      <c r="TJH79"/>
      <c r="TJI79"/>
      <c r="TJJ79"/>
      <c r="TJK79"/>
      <c r="TJL79"/>
      <c r="TJM79"/>
      <c r="TJN79"/>
      <c r="TJO79"/>
      <c r="TJP79"/>
      <c r="TJQ79"/>
      <c r="TJR79"/>
      <c r="TJS79"/>
      <c r="TJT79"/>
      <c r="TJU79"/>
      <c r="TJV79"/>
      <c r="TJW79"/>
      <c r="TJX79"/>
      <c r="TJY79"/>
      <c r="TJZ79"/>
      <c r="TKA79"/>
      <c r="TKB79"/>
      <c r="TKC79"/>
      <c r="TKD79"/>
      <c r="TKE79"/>
      <c r="TKF79"/>
      <c r="TKG79"/>
      <c r="TKH79"/>
      <c r="TKI79"/>
      <c r="TKJ79"/>
      <c r="TKK79"/>
      <c r="TKL79"/>
      <c r="TKM79"/>
      <c r="TKN79"/>
      <c r="TKO79"/>
      <c r="TKP79"/>
      <c r="TKQ79"/>
      <c r="TKR79"/>
      <c r="TKS79"/>
      <c r="TKT79"/>
      <c r="TKU79"/>
      <c r="TKV79"/>
      <c r="TKW79"/>
      <c r="TKX79"/>
      <c r="TKY79"/>
      <c r="TKZ79"/>
      <c r="TLA79"/>
      <c r="TLB79"/>
      <c r="TLC79"/>
      <c r="TLD79"/>
      <c r="TLE79"/>
      <c r="TLF79"/>
      <c r="TLG79"/>
      <c r="TLH79"/>
      <c r="TLI79"/>
      <c r="TLJ79"/>
      <c r="TLK79"/>
      <c r="TLL79"/>
      <c r="TLM79"/>
      <c r="TLN79"/>
      <c r="TLO79"/>
      <c r="TLP79"/>
      <c r="TLQ79"/>
      <c r="TLR79"/>
      <c r="TLS79"/>
      <c r="TLT79"/>
      <c r="TLU79"/>
      <c r="TLV79"/>
      <c r="TLW79"/>
      <c r="TLX79"/>
      <c r="TLY79"/>
      <c r="TLZ79"/>
      <c r="TMA79"/>
      <c r="TMB79"/>
      <c r="TMC79"/>
      <c r="TMD79"/>
      <c r="TME79"/>
      <c r="TMF79"/>
      <c r="TMG79"/>
      <c r="TMH79"/>
      <c r="TMI79"/>
      <c r="TMJ79"/>
      <c r="TMK79"/>
      <c r="TML79"/>
      <c r="TMM79"/>
      <c r="TMN79"/>
      <c r="TMO79"/>
      <c r="TMP79"/>
      <c r="TMQ79"/>
      <c r="TMR79"/>
      <c r="TMS79"/>
      <c r="TMT79"/>
      <c r="TMU79"/>
      <c r="TMV79"/>
      <c r="TMW79"/>
      <c r="TMX79"/>
      <c r="TMY79"/>
      <c r="TMZ79"/>
      <c r="TNA79"/>
      <c r="TNB79"/>
      <c r="TNC79"/>
      <c r="TND79"/>
      <c r="TNE79"/>
      <c r="TNF79"/>
      <c r="TNG79"/>
      <c r="TNH79"/>
      <c r="TNI79"/>
      <c r="TNJ79"/>
      <c r="TNK79"/>
      <c r="TNL79"/>
      <c r="TNM79"/>
      <c r="TNN79"/>
      <c r="TNO79"/>
      <c r="TNP79"/>
      <c r="TNQ79"/>
      <c r="TNR79"/>
      <c r="TNS79"/>
      <c r="TNT79"/>
      <c r="TNU79"/>
      <c r="TNV79"/>
      <c r="TNW79"/>
      <c r="TNX79"/>
      <c r="TNY79"/>
      <c r="TNZ79"/>
      <c r="TOA79"/>
      <c r="TOB79"/>
      <c r="TOC79"/>
      <c r="TOD79"/>
      <c r="TOE79"/>
      <c r="TOF79"/>
      <c r="TOG79"/>
      <c r="TOH79"/>
      <c r="TOI79"/>
      <c r="TOJ79"/>
      <c r="TOK79"/>
      <c r="TOL79"/>
      <c r="TOM79"/>
      <c r="TON79"/>
      <c r="TOO79"/>
      <c r="TOP79"/>
      <c r="TOQ79"/>
      <c r="TOR79"/>
      <c r="TOS79"/>
      <c r="TOT79"/>
      <c r="TOU79"/>
      <c r="TOV79"/>
      <c r="TOW79"/>
      <c r="TOX79"/>
      <c r="TOY79"/>
      <c r="TOZ79"/>
      <c r="TPA79"/>
      <c r="TPB79"/>
      <c r="TPC79"/>
      <c r="TPD79"/>
      <c r="TPE79"/>
      <c r="TPF79"/>
      <c r="TPG79"/>
      <c r="TPH79"/>
      <c r="TPI79"/>
      <c r="TPJ79"/>
      <c r="TPK79"/>
      <c r="TPL79"/>
      <c r="TPM79"/>
      <c r="TPN79"/>
      <c r="TPO79"/>
      <c r="TPP79"/>
      <c r="TPQ79"/>
      <c r="TPR79"/>
      <c r="TPS79"/>
      <c r="TPT79"/>
      <c r="TPU79"/>
      <c r="TPV79"/>
      <c r="TPW79"/>
      <c r="TPX79"/>
      <c r="TPY79"/>
      <c r="TPZ79"/>
      <c r="TQA79"/>
      <c r="TQB79"/>
      <c r="TQC79"/>
      <c r="TQD79"/>
      <c r="TQE79"/>
      <c r="TQF79"/>
      <c r="TQG79"/>
      <c r="TQH79"/>
      <c r="TQI79"/>
      <c r="TQJ79"/>
      <c r="TQK79"/>
      <c r="TQL79"/>
      <c r="TQM79"/>
      <c r="TQN79"/>
      <c r="TQO79"/>
      <c r="TQP79"/>
      <c r="TQQ79"/>
      <c r="TQR79"/>
      <c r="TQS79"/>
      <c r="TQT79"/>
      <c r="TQU79"/>
      <c r="TQV79"/>
      <c r="TQW79"/>
      <c r="TQX79"/>
      <c r="TQY79"/>
      <c r="TQZ79"/>
      <c r="TRA79"/>
      <c r="TRB79"/>
      <c r="TRC79"/>
      <c r="TRD79"/>
      <c r="TRE79"/>
      <c r="TRF79"/>
      <c r="TRG79"/>
      <c r="TRH79"/>
      <c r="TRI79"/>
      <c r="TRJ79"/>
      <c r="TRK79"/>
      <c r="TRL79"/>
      <c r="TRM79"/>
      <c r="TRN79"/>
      <c r="TRO79"/>
      <c r="TRP79"/>
      <c r="TRQ79"/>
      <c r="TRR79"/>
      <c r="TRS79"/>
      <c r="TRT79"/>
      <c r="TRU79"/>
      <c r="TRV79"/>
      <c r="TRW79"/>
      <c r="TRX79"/>
      <c r="TRY79"/>
      <c r="TRZ79"/>
      <c r="TSA79"/>
      <c r="TSB79"/>
      <c r="TSC79"/>
      <c r="TSD79"/>
      <c r="TSE79"/>
      <c r="TSF79"/>
      <c r="TSG79"/>
      <c r="TSH79"/>
      <c r="TSI79"/>
      <c r="TSJ79"/>
      <c r="TSK79"/>
      <c r="TSL79"/>
      <c r="TSM79"/>
      <c r="TSN79"/>
      <c r="TSO79"/>
      <c r="TSP79"/>
      <c r="TSQ79"/>
      <c r="TSR79"/>
      <c r="TSS79"/>
      <c r="TST79"/>
      <c r="TSU79"/>
      <c r="TSV79"/>
      <c r="TSW79"/>
      <c r="TSX79"/>
      <c r="TSY79"/>
      <c r="TSZ79"/>
      <c r="TTA79"/>
      <c r="TTB79"/>
      <c r="TTC79"/>
      <c r="TTD79"/>
      <c r="TTE79"/>
      <c r="TTF79"/>
      <c r="TTG79"/>
      <c r="TTH79"/>
      <c r="TTI79"/>
      <c r="TTJ79"/>
      <c r="TTK79"/>
      <c r="TTL79"/>
      <c r="TTM79"/>
      <c r="TTN79"/>
      <c r="TTO79"/>
      <c r="TTP79"/>
      <c r="TTQ79"/>
      <c r="TTR79"/>
      <c r="TTS79"/>
      <c r="TTT79"/>
      <c r="TTU79"/>
      <c r="TTV79"/>
      <c r="TTW79"/>
      <c r="TTX79"/>
      <c r="TTY79"/>
      <c r="TTZ79"/>
      <c r="TUA79"/>
      <c r="TUB79"/>
      <c r="TUC79"/>
      <c r="TUD79"/>
      <c r="TUE79"/>
      <c r="TUF79"/>
      <c r="TUG79"/>
      <c r="TUH79"/>
      <c r="TUI79"/>
      <c r="TUJ79"/>
      <c r="TUK79"/>
      <c r="TUL79"/>
      <c r="TUM79"/>
      <c r="TUN79"/>
      <c r="TUO79"/>
      <c r="TUP79"/>
      <c r="TUQ79"/>
      <c r="TUR79"/>
      <c r="TUS79"/>
      <c r="TUT79"/>
      <c r="TUU79"/>
      <c r="TUV79"/>
      <c r="TUW79"/>
      <c r="TUX79"/>
      <c r="TUY79"/>
      <c r="TUZ79"/>
      <c r="TVA79"/>
      <c r="TVB79"/>
      <c r="TVC79"/>
      <c r="TVD79"/>
      <c r="TVE79"/>
      <c r="TVF79"/>
      <c r="TVG79"/>
      <c r="TVH79"/>
      <c r="TVI79"/>
      <c r="TVJ79"/>
      <c r="TVK79"/>
      <c r="TVL79"/>
      <c r="TVM79"/>
      <c r="TVN79"/>
      <c r="TVO79"/>
      <c r="TVP79"/>
      <c r="TVQ79"/>
      <c r="TVR79"/>
      <c r="TVS79"/>
      <c r="TVT79"/>
      <c r="TVU79"/>
      <c r="TVV79"/>
      <c r="TVW79"/>
      <c r="TVX79"/>
      <c r="TVY79"/>
      <c r="TVZ79"/>
      <c r="TWA79"/>
      <c r="TWB79"/>
      <c r="TWC79"/>
      <c r="TWD79"/>
      <c r="TWE79"/>
      <c r="TWF79"/>
      <c r="TWG79"/>
      <c r="TWH79"/>
      <c r="TWI79"/>
      <c r="TWJ79"/>
      <c r="TWK79"/>
      <c r="TWL79"/>
      <c r="TWM79"/>
      <c r="TWN79"/>
      <c r="TWO79"/>
      <c r="TWP79"/>
      <c r="TWQ79"/>
      <c r="TWR79"/>
      <c r="TWS79"/>
      <c r="TWT79"/>
      <c r="TWU79"/>
      <c r="TWV79"/>
      <c r="TWW79"/>
      <c r="TWX79"/>
      <c r="TWY79"/>
      <c r="TWZ79"/>
      <c r="TXA79"/>
      <c r="TXB79"/>
      <c r="TXC79"/>
      <c r="TXD79"/>
      <c r="TXE79"/>
      <c r="TXF79"/>
      <c r="TXG79"/>
      <c r="TXH79"/>
      <c r="TXI79"/>
      <c r="TXJ79"/>
      <c r="TXK79"/>
      <c r="TXL79"/>
      <c r="TXM79"/>
      <c r="TXN79"/>
      <c r="TXO79"/>
      <c r="TXP79"/>
      <c r="TXQ79"/>
      <c r="TXR79"/>
      <c r="TXS79"/>
      <c r="TXT79"/>
      <c r="TXU79"/>
      <c r="TXV79"/>
      <c r="TXW79"/>
      <c r="TXX79"/>
      <c r="TXY79"/>
      <c r="TXZ79"/>
      <c r="TYA79"/>
      <c r="TYB79"/>
      <c r="TYC79"/>
      <c r="TYD79"/>
      <c r="TYE79"/>
      <c r="TYF79"/>
      <c r="TYG79"/>
      <c r="TYH79"/>
      <c r="TYI79"/>
      <c r="TYJ79"/>
      <c r="TYK79"/>
      <c r="TYL79"/>
      <c r="TYM79"/>
      <c r="TYN79"/>
      <c r="TYO79"/>
      <c r="TYP79"/>
      <c r="TYQ79"/>
      <c r="TYR79"/>
      <c r="TYS79"/>
      <c r="TYT79"/>
      <c r="TYU79"/>
      <c r="TYV79"/>
      <c r="TYW79"/>
      <c r="TYX79"/>
      <c r="TYY79"/>
      <c r="TYZ79"/>
      <c r="TZA79"/>
      <c r="TZB79"/>
      <c r="TZC79"/>
      <c r="TZD79"/>
      <c r="TZE79"/>
      <c r="TZF79"/>
      <c r="TZG79"/>
      <c r="TZH79"/>
      <c r="TZI79"/>
      <c r="TZJ79"/>
      <c r="TZK79"/>
      <c r="TZL79"/>
      <c r="TZM79"/>
      <c r="TZN79"/>
      <c r="TZO79"/>
      <c r="TZP79"/>
      <c r="TZQ79"/>
      <c r="TZR79"/>
      <c r="TZS79"/>
      <c r="TZT79"/>
      <c r="TZU79"/>
      <c r="TZV79"/>
      <c r="TZW79"/>
      <c r="TZX79"/>
      <c r="TZY79"/>
      <c r="TZZ79"/>
      <c r="UAA79"/>
      <c r="UAB79"/>
      <c r="UAC79"/>
      <c r="UAD79"/>
      <c r="UAE79"/>
      <c r="UAF79"/>
      <c r="UAG79"/>
      <c r="UAH79"/>
      <c r="UAI79"/>
      <c r="UAJ79"/>
      <c r="UAK79"/>
      <c r="UAL79"/>
      <c r="UAM79"/>
      <c r="UAN79"/>
      <c r="UAO79"/>
      <c r="UAP79"/>
      <c r="UAQ79"/>
      <c r="UAR79"/>
      <c r="UAS79"/>
      <c r="UAT79"/>
      <c r="UAU79"/>
      <c r="UAV79"/>
      <c r="UAW79"/>
      <c r="UAX79"/>
      <c r="UAY79"/>
      <c r="UAZ79"/>
      <c r="UBA79"/>
      <c r="UBB79"/>
      <c r="UBC79"/>
      <c r="UBD79"/>
      <c r="UBE79"/>
      <c r="UBF79"/>
      <c r="UBG79"/>
      <c r="UBH79"/>
      <c r="UBI79"/>
      <c r="UBJ79"/>
      <c r="UBK79"/>
      <c r="UBL79"/>
      <c r="UBM79"/>
      <c r="UBN79"/>
      <c r="UBO79"/>
      <c r="UBP79"/>
      <c r="UBQ79"/>
      <c r="UBR79"/>
      <c r="UBS79"/>
      <c r="UBT79"/>
      <c r="UBU79"/>
      <c r="UBV79"/>
      <c r="UBW79"/>
      <c r="UBX79"/>
      <c r="UBY79"/>
      <c r="UBZ79"/>
      <c r="UCA79"/>
      <c r="UCB79"/>
      <c r="UCC79"/>
      <c r="UCD79"/>
      <c r="UCE79"/>
      <c r="UCF79"/>
      <c r="UCG79"/>
      <c r="UCH79"/>
      <c r="UCI79"/>
      <c r="UCJ79"/>
      <c r="UCK79"/>
      <c r="UCL79"/>
      <c r="UCM79"/>
      <c r="UCN79"/>
      <c r="UCO79"/>
      <c r="UCP79"/>
      <c r="UCQ79"/>
      <c r="UCR79"/>
      <c r="UCS79"/>
      <c r="UCT79"/>
      <c r="UCU79"/>
      <c r="UCV79"/>
      <c r="UCW79"/>
      <c r="UCX79"/>
      <c r="UCY79"/>
      <c r="UCZ79"/>
      <c r="UDA79"/>
      <c r="UDB79"/>
      <c r="UDC79"/>
      <c r="UDD79"/>
      <c r="UDE79"/>
      <c r="UDF79"/>
      <c r="UDG79"/>
      <c r="UDH79"/>
      <c r="UDI79"/>
      <c r="UDJ79"/>
      <c r="UDK79"/>
      <c r="UDL79"/>
      <c r="UDM79"/>
      <c r="UDN79"/>
      <c r="UDO79"/>
      <c r="UDP79"/>
      <c r="UDQ79"/>
      <c r="UDR79"/>
      <c r="UDS79"/>
      <c r="UDT79"/>
      <c r="UDU79"/>
      <c r="UDV79"/>
      <c r="UDW79"/>
      <c r="UDX79"/>
      <c r="UDY79"/>
      <c r="UDZ79"/>
      <c r="UEA79"/>
      <c r="UEB79"/>
      <c r="UEC79"/>
      <c r="UED79"/>
      <c r="UEE79"/>
      <c r="UEF79"/>
      <c r="UEG79"/>
      <c r="UEH79"/>
      <c r="UEI79"/>
      <c r="UEJ79"/>
      <c r="UEK79"/>
      <c r="UEL79"/>
      <c r="UEM79"/>
      <c r="UEN79"/>
      <c r="UEO79"/>
      <c r="UEP79"/>
      <c r="UEQ79"/>
      <c r="UER79"/>
      <c r="UES79"/>
      <c r="UET79"/>
      <c r="UEU79"/>
      <c r="UEV79"/>
      <c r="UEW79"/>
      <c r="UEX79"/>
      <c r="UEY79"/>
      <c r="UEZ79"/>
      <c r="UFA79"/>
      <c r="UFB79"/>
      <c r="UFC79"/>
      <c r="UFD79"/>
      <c r="UFE79"/>
      <c r="UFF79"/>
      <c r="UFG79"/>
      <c r="UFH79"/>
      <c r="UFI79"/>
      <c r="UFJ79"/>
      <c r="UFK79"/>
      <c r="UFL79"/>
      <c r="UFM79"/>
      <c r="UFN79"/>
      <c r="UFO79"/>
      <c r="UFP79"/>
      <c r="UFQ79"/>
      <c r="UFR79"/>
      <c r="UFS79"/>
      <c r="UFT79"/>
      <c r="UFU79"/>
      <c r="UFV79"/>
      <c r="UFW79"/>
      <c r="UFX79"/>
      <c r="UFY79"/>
      <c r="UFZ79"/>
      <c r="UGA79"/>
      <c r="UGB79"/>
      <c r="UGC79"/>
      <c r="UGD79"/>
      <c r="UGE79"/>
      <c r="UGF79"/>
      <c r="UGG79"/>
      <c r="UGH79"/>
      <c r="UGI79"/>
      <c r="UGJ79"/>
      <c r="UGK79"/>
      <c r="UGL79"/>
      <c r="UGM79"/>
      <c r="UGN79"/>
      <c r="UGO79"/>
      <c r="UGP79"/>
      <c r="UGQ79"/>
      <c r="UGR79"/>
      <c r="UGS79"/>
      <c r="UGT79"/>
      <c r="UGU79"/>
      <c r="UGV79"/>
      <c r="UGW79"/>
      <c r="UGX79"/>
      <c r="UGY79"/>
      <c r="UGZ79"/>
      <c r="UHA79"/>
      <c r="UHB79"/>
      <c r="UHC79"/>
      <c r="UHD79"/>
      <c r="UHE79"/>
      <c r="UHF79"/>
      <c r="UHG79"/>
      <c r="UHH79"/>
      <c r="UHI79"/>
      <c r="UHJ79"/>
      <c r="UHK79"/>
      <c r="UHL79"/>
      <c r="UHM79"/>
      <c r="UHN79"/>
      <c r="UHO79"/>
      <c r="UHP79"/>
      <c r="UHQ79"/>
      <c r="UHR79"/>
      <c r="UHS79"/>
      <c r="UHT79"/>
      <c r="UHU79"/>
      <c r="UHV79"/>
      <c r="UHW79"/>
      <c r="UHX79"/>
      <c r="UHY79"/>
      <c r="UHZ79"/>
      <c r="UIA79"/>
      <c r="UIB79"/>
      <c r="UIC79"/>
      <c r="UID79"/>
      <c r="UIE79"/>
      <c r="UIF79"/>
      <c r="UIG79"/>
      <c r="UIH79"/>
      <c r="UII79"/>
      <c r="UIJ79"/>
      <c r="UIK79"/>
      <c r="UIL79"/>
      <c r="UIM79"/>
      <c r="UIN79"/>
      <c r="UIO79"/>
      <c r="UIP79"/>
      <c r="UIQ79"/>
      <c r="UIR79"/>
      <c r="UIS79"/>
      <c r="UIT79"/>
      <c r="UIU79"/>
      <c r="UIV79"/>
      <c r="UIW79"/>
      <c r="UIX79"/>
      <c r="UIY79"/>
      <c r="UIZ79"/>
      <c r="UJA79"/>
      <c r="UJB79"/>
      <c r="UJC79"/>
      <c r="UJD79"/>
      <c r="UJE79"/>
      <c r="UJF79"/>
      <c r="UJG79"/>
      <c r="UJH79"/>
      <c r="UJI79"/>
      <c r="UJJ79"/>
      <c r="UJK79"/>
      <c r="UJL79"/>
      <c r="UJM79"/>
      <c r="UJN79"/>
      <c r="UJO79"/>
      <c r="UJP79"/>
      <c r="UJQ79"/>
      <c r="UJR79"/>
      <c r="UJS79"/>
      <c r="UJT79"/>
      <c r="UJU79"/>
      <c r="UJV79"/>
      <c r="UJW79"/>
      <c r="UJX79"/>
      <c r="UJY79"/>
      <c r="UJZ79"/>
      <c r="UKA79"/>
      <c r="UKB79"/>
      <c r="UKC79"/>
      <c r="UKD79"/>
      <c r="UKE79"/>
      <c r="UKF79"/>
      <c r="UKG79"/>
      <c r="UKH79"/>
      <c r="UKI79"/>
      <c r="UKJ79"/>
      <c r="UKK79"/>
      <c r="UKL79"/>
      <c r="UKM79"/>
      <c r="UKN79"/>
      <c r="UKO79"/>
      <c r="UKP79"/>
      <c r="UKQ79"/>
      <c r="UKR79"/>
      <c r="UKS79"/>
      <c r="UKT79"/>
      <c r="UKU79"/>
      <c r="UKV79"/>
      <c r="UKW79"/>
      <c r="UKX79"/>
      <c r="UKY79"/>
      <c r="UKZ79"/>
      <c r="ULA79"/>
      <c r="ULB79"/>
      <c r="ULC79"/>
      <c r="ULD79"/>
      <c r="ULE79"/>
      <c r="ULF79"/>
      <c r="ULG79"/>
      <c r="ULH79"/>
      <c r="ULI79"/>
      <c r="ULJ79"/>
      <c r="ULK79"/>
      <c r="ULL79"/>
      <c r="ULM79"/>
      <c r="ULN79"/>
      <c r="ULO79"/>
      <c r="ULP79"/>
      <c r="ULQ79"/>
      <c r="ULR79"/>
      <c r="ULS79"/>
      <c r="ULT79"/>
      <c r="ULU79"/>
      <c r="ULV79"/>
      <c r="ULW79"/>
      <c r="ULX79"/>
      <c r="ULY79"/>
      <c r="ULZ79"/>
      <c r="UMA79"/>
      <c r="UMB79"/>
      <c r="UMC79"/>
      <c r="UMD79"/>
      <c r="UME79"/>
      <c r="UMF79"/>
      <c r="UMG79"/>
      <c r="UMH79"/>
      <c r="UMI79"/>
      <c r="UMJ79"/>
      <c r="UMK79"/>
      <c r="UML79"/>
      <c r="UMM79"/>
      <c r="UMN79"/>
      <c r="UMO79"/>
      <c r="UMP79"/>
      <c r="UMQ79"/>
      <c r="UMR79"/>
      <c r="UMS79"/>
      <c r="UMT79"/>
      <c r="UMU79"/>
      <c r="UMV79"/>
      <c r="UMW79"/>
      <c r="UMX79"/>
      <c r="UMY79"/>
      <c r="UMZ79"/>
      <c r="UNA79"/>
      <c r="UNB79"/>
      <c r="UNC79"/>
      <c r="UND79"/>
      <c r="UNE79"/>
      <c r="UNF79"/>
      <c r="UNG79"/>
      <c r="UNH79"/>
      <c r="UNI79"/>
      <c r="UNJ79"/>
      <c r="UNK79"/>
      <c r="UNL79"/>
      <c r="UNM79"/>
      <c r="UNN79"/>
      <c r="UNO79"/>
      <c r="UNP79"/>
      <c r="UNQ79"/>
      <c r="UNR79"/>
      <c r="UNS79"/>
      <c r="UNT79"/>
      <c r="UNU79"/>
      <c r="UNV79"/>
      <c r="UNW79"/>
      <c r="UNX79"/>
      <c r="UNY79"/>
      <c r="UNZ79"/>
      <c r="UOA79"/>
      <c r="UOB79"/>
      <c r="UOC79"/>
      <c r="UOD79"/>
      <c r="UOE79"/>
      <c r="UOF79"/>
      <c r="UOG79"/>
      <c r="UOH79"/>
      <c r="UOI79"/>
      <c r="UOJ79"/>
      <c r="UOK79"/>
      <c r="UOL79"/>
      <c r="UOM79"/>
      <c r="UON79"/>
      <c r="UOO79"/>
      <c r="UOP79"/>
      <c r="UOQ79"/>
      <c r="UOR79"/>
      <c r="UOS79"/>
      <c r="UOT79"/>
      <c r="UOU79"/>
      <c r="UOV79"/>
      <c r="UOW79"/>
      <c r="UOX79"/>
      <c r="UOY79"/>
      <c r="UOZ79"/>
      <c r="UPA79"/>
      <c r="UPB79"/>
      <c r="UPC79"/>
      <c r="UPD79"/>
      <c r="UPE79"/>
      <c r="UPF79"/>
      <c r="UPG79"/>
      <c r="UPH79"/>
      <c r="UPI79"/>
      <c r="UPJ79"/>
      <c r="UPK79"/>
      <c r="UPL79"/>
      <c r="UPM79"/>
      <c r="UPN79"/>
      <c r="UPO79"/>
      <c r="UPP79"/>
      <c r="UPQ79"/>
      <c r="UPR79"/>
      <c r="UPS79"/>
      <c r="UPT79"/>
      <c r="UPU79"/>
      <c r="UPV79"/>
      <c r="UPW79"/>
      <c r="UPX79"/>
      <c r="UPY79"/>
      <c r="UPZ79"/>
      <c r="UQA79"/>
      <c r="UQB79"/>
      <c r="UQC79"/>
      <c r="UQD79"/>
      <c r="UQE79"/>
      <c r="UQF79"/>
      <c r="UQG79"/>
      <c r="UQH79"/>
      <c r="UQI79"/>
      <c r="UQJ79"/>
      <c r="UQK79"/>
      <c r="UQL79"/>
      <c r="UQM79"/>
      <c r="UQN79"/>
      <c r="UQO79"/>
      <c r="UQP79"/>
      <c r="UQQ79"/>
      <c r="UQR79"/>
      <c r="UQS79"/>
      <c r="UQT79"/>
      <c r="UQU79"/>
      <c r="UQV79"/>
      <c r="UQW79"/>
      <c r="UQX79"/>
      <c r="UQY79"/>
      <c r="UQZ79"/>
      <c r="URA79"/>
      <c r="URB79"/>
      <c r="URC79"/>
      <c r="URD79"/>
      <c r="URE79"/>
      <c r="URF79"/>
      <c r="URG79"/>
      <c r="URH79"/>
      <c r="URI79"/>
      <c r="URJ79"/>
      <c r="URK79"/>
      <c r="URL79"/>
      <c r="URM79"/>
      <c r="URN79"/>
      <c r="URO79"/>
      <c r="URP79"/>
      <c r="URQ79"/>
      <c r="URR79"/>
      <c r="URS79"/>
      <c r="URT79"/>
      <c r="URU79"/>
      <c r="URV79"/>
      <c r="URW79"/>
      <c r="URX79"/>
      <c r="URY79"/>
      <c r="URZ79"/>
      <c r="USA79"/>
      <c r="USB79"/>
      <c r="USC79"/>
      <c r="USD79"/>
      <c r="USE79"/>
      <c r="USF79"/>
      <c r="USG79"/>
      <c r="USH79"/>
      <c r="USI79"/>
      <c r="USJ79"/>
      <c r="USK79"/>
      <c r="USL79"/>
      <c r="USM79"/>
      <c r="USN79"/>
      <c r="USO79"/>
      <c r="USP79"/>
      <c r="USQ79"/>
      <c r="USR79"/>
      <c r="USS79"/>
      <c r="UST79"/>
      <c r="USU79"/>
      <c r="USV79"/>
      <c r="USW79"/>
      <c r="USX79"/>
      <c r="USY79"/>
      <c r="USZ79"/>
      <c r="UTA79"/>
      <c r="UTB79"/>
      <c r="UTC79"/>
      <c r="UTD79"/>
      <c r="UTE79"/>
      <c r="UTF79"/>
      <c r="UTG79"/>
      <c r="UTH79"/>
      <c r="UTI79"/>
      <c r="UTJ79"/>
      <c r="UTK79"/>
      <c r="UTL79"/>
      <c r="UTM79"/>
      <c r="UTN79"/>
      <c r="UTO79"/>
      <c r="UTP79"/>
      <c r="UTQ79"/>
      <c r="UTR79"/>
      <c r="UTS79"/>
      <c r="UTT79"/>
      <c r="UTU79"/>
      <c r="UTV79"/>
      <c r="UTW79"/>
      <c r="UTX79"/>
      <c r="UTY79"/>
      <c r="UTZ79"/>
      <c r="UUA79"/>
      <c r="UUB79"/>
      <c r="UUC79"/>
      <c r="UUD79"/>
      <c r="UUE79"/>
      <c r="UUF79"/>
      <c r="UUG79"/>
      <c r="UUH79"/>
      <c r="UUI79"/>
      <c r="UUJ79"/>
      <c r="UUK79"/>
      <c r="UUL79"/>
      <c r="UUM79"/>
      <c r="UUN79"/>
      <c r="UUO79"/>
      <c r="UUP79"/>
      <c r="UUQ79"/>
      <c r="UUR79"/>
      <c r="UUS79"/>
      <c r="UUT79"/>
      <c r="UUU79"/>
      <c r="UUV79"/>
      <c r="UUW79"/>
      <c r="UUX79"/>
      <c r="UUY79"/>
      <c r="UUZ79"/>
      <c r="UVA79"/>
      <c r="UVB79"/>
      <c r="UVC79"/>
      <c r="UVD79"/>
      <c r="UVE79"/>
      <c r="UVF79"/>
      <c r="UVG79"/>
      <c r="UVH79"/>
      <c r="UVI79"/>
      <c r="UVJ79"/>
      <c r="UVK79"/>
      <c r="UVL79"/>
      <c r="UVM79"/>
      <c r="UVN79"/>
      <c r="UVO79"/>
      <c r="UVP79"/>
      <c r="UVQ79"/>
      <c r="UVR79"/>
      <c r="UVS79"/>
      <c r="UVT79"/>
      <c r="UVU79"/>
      <c r="UVV79"/>
      <c r="UVW79"/>
      <c r="UVX79"/>
      <c r="UVY79"/>
      <c r="UVZ79"/>
      <c r="UWA79"/>
      <c r="UWB79"/>
      <c r="UWC79"/>
      <c r="UWD79"/>
      <c r="UWE79"/>
      <c r="UWF79"/>
      <c r="UWG79"/>
      <c r="UWH79"/>
      <c r="UWI79"/>
      <c r="UWJ79"/>
      <c r="UWK79"/>
      <c r="UWL79"/>
      <c r="UWM79"/>
      <c r="UWN79"/>
      <c r="UWO79"/>
      <c r="UWP79"/>
      <c r="UWQ79"/>
      <c r="UWR79"/>
      <c r="UWS79"/>
      <c r="UWT79"/>
      <c r="UWU79"/>
      <c r="UWV79"/>
      <c r="UWW79"/>
      <c r="UWX79"/>
      <c r="UWY79"/>
      <c r="UWZ79"/>
      <c r="UXA79"/>
      <c r="UXB79"/>
      <c r="UXC79"/>
      <c r="UXD79"/>
      <c r="UXE79"/>
      <c r="UXF79"/>
      <c r="UXG79"/>
      <c r="UXH79"/>
      <c r="UXI79"/>
      <c r="UXJ79"/>
      <c r="UXK79"/>
      <c r="UXL79"/>
      <c r="UXM79"/>
      <c r="UXN79"/>
      <c r="UXO79"/>
      <c r="UXP79"/>
      <c r="UXQ79"/>
      <c r="UXR79"/>
      <c r="UXS79"/>
      <c r="UXT79"/>
      <c r="UXU79"/>
      <c r="UXV79"/>
      <c r="UXW79"/>
      <c r="UXX79"/>
      <c r="UXY79"/>
      <c r="UXZ79"/>
      <c r="UYA79"/>
      <c r="UYB79"/>
      <c r="UYC79"/>
      <c r="UYD79"/>
      <c r="UYE79"/>
      <c r="UYF79"/>
      <c r="UYG79"/>
      <c r="UYH79"/>
      <c r="UYI79"/>
      <c r="UYJ79"/>
      <c r="UYK79"/>
      <c r="UYL79"/>
      <c r="UYM79"/>
      <c r="UYN79"/>
      <c r="UYO79"/>
      <c r="UYP79"/>
      <c r="UYQ79"/>
      <c r="UYR79"/>
      <c r="UYS79"/>
      <c r="UYT79"/>
      <c r="UYU79"/>
      <c r="UYV79"/>
      <c r="UYW79"/>
      <c r="UYX79"/>
      <c r="UYY79"/>
      <c r="UYZ79"/>
      <c r="UZA79"/>
      <c r="UZB79"/>
      <c r="UZC79"/>
      <c r="UZD79"/>
      <c r="UZE79"/>
      <c r="UZF79"/>
      <c r="UZG79"/>
      <c r="UZH79"/>
      <c r="UZI79"/>
      <c r="UZJ79"/>
      <c r="UZK79"/>
      <c r="UZL79"/>
      <c r="UZM79"/>
      <c r="UZN79"/>
      <c r="UZO79"/>
      <c r="UZP79"/>
      <c r="UZQ79"/>
      <c r="UZR79"/>
      <c r="UZS79"/>
      <c r="UZT79"/>
      <c r="UZU79"/>
      <c r="UZV79"/>
      <c r="UZW79"/>
      <c r="UZX79"/>
      <c r="UZY79"/>
      <c r="UZZ79"/>
      <c r="VAA79"/>
      <c r="VAB79"/>
      <c r="VAC79"/>
      <c r="VAD79"/>
      <c r="VAE79"/>
      <c r="VAF79"/>
      <c r="VAG79"/>
      <c r="VAH79"/>
      <c r="VAI79"/>
      <c r="VAJ79"/>
      <c r="VAK79"/>
      <c r="VAL79"/>
      <c r="VAM79"/>
      <c r="VAN79"/>
      <c r="VAO79"/>
      <c r="VAP79"/>
      <c r="VAQ79"/>
      <c r="VAR79"/>
      <c r="VAS79"/>
      <c r="VAT79"/>
      <c r="VAU79"/>
      <c r="VAV79"/>
      <c r="VAW79"/>
      <c r="VAX79"/>
      <c r="VAY79"/>
      <c r="VAZ79"/>
      <c r="VBA79"/>
      <c r="VBB79"/>
      <c r="VBC79"/>
      <c r="VBD79"/>
      <c r="VBE79"/>
      <c r="VBF79"/>
      <c r="VBG79"/>
      <c r="VBH79"/>
      <c r="VBI79"/>
      <c r="VBJ79"/>
      <c r="VBK79"/>
      <c r="VBL79"/>
      <c r="VBM79"/>
      <c r="VBN79"/>
      <c r="VBO79"/>
      <c r="VBP79"/>
      <c r="VBQ79"/>
      <c r="VBR79"/>
      <c r="VBS79"/>
      <c r="VBT79"/>
      <c r="VBU79"/>
      <c r="VBV79"/>
      <c r="VBW79"/>
      <c r="VBX79"/>
      <c r="VBY79"/>
      <c r="VBZ79"/>
      <c r="VCA79"/>
      <c r="VCB79"/>
      <c r="VCC79"/>
      <c r="VCD79"/>
      <c r="VCE79"/>
      <c r="VCF79"/>
      <c r="VCG79"/>
      <c r="VCH79"/>
      <c r="VCI79"/>
      <c r="VCJ79"/>
      <c r="VCK79"/>
      <c r="VCL79"/>
      <c r="VCM79"/>
      <c r="VCN79"/>
      <c r="VCO79"/>
      <c r="VCP79"/>
      <c r="VCQ79"/>
      <c r="VCR79"/>
      <c r="VCS79"/>
      <c r="VCT79"/>
      <c r="VCU79"/>
      <c r="VCV79"/>
      <c r="VCW79"/>
      <c r="VCX79"/>
      <c r="VCY79"/>
      <c r="VCZ79"/>
      <c r="VDA79"/>
      <c r="VDB79"/>
      <c r="VDC79"/>
      <c r="VDD79"/>
      <c r="VDE79"/>
      <c r="VDF79"/>
      <c r="VDG79"/>
      <c r="VDH79"/>
      <c r="VDI79"/>
      <c r="VDJ79"/>
      <c r="VDK79"/>
      <c r="VDL79"/>
      <c r="VDM79"/>
      <c r="VDN79"/>
      <c r="VDO79"/>
      <c r="VDP79"/>
      <c r="VDQ79"/>
      <c r="VDR79"/>
      <c r="VDS79"/>
      <c r="VDT79"/>
      <c r="VDU79"/>
      <c r="VDV79"/>
      <c r="VDW79"/>
      <c r="VDX79"/>
      <c r="VDY79"/>
      <c r="VDZ79"/>
      <c r="VEA79"/>
      <c r="VEB79"/>
      <c r="VEC79"/>
      <c r="VED79"/>
      <c r="VEE79"/>
      <c r="VEF79"/>
      <c r="VEG79"/>
      <c r="VEH79"/>
      <c r="VEI79"/>
      <c r="VEJ79"/>
      <c r="VEK79"/>
      <c r="VEL79"/>
      <c r="VEM79"/>
      <c r="VEN79"/>
      <c r="VEO79"/>
      <c r="VEP79"/>
      <c r="VEQ79"/>
      <c r="VER79"/>
      <c r="VES79"/>
      <c r="VET79"/>
      <c r="VEU79"/>
      <c r="VEV79"/>
      <c r="VEW79"/>
      <c r="VEX79"/>
      <c r="VEY79"/>
      <c r="VEZ79"/>
      <c r="VFA79"/>
      <c r="VFB79"/>
      <c r="VFC79"/>
      <c r="VFD79"/>
      <c r="VFE79"/>
      <c r="VFF79"/>
      <c r="VFG79"/>
      <c r="VFH79"/>
      <c r="VFI79"/>
      <c r="VFJ79"/>
      <c r="VFK79"/>
      <c r="VFL79"/>
      <c r="VFM79"/>
      <c r="VFN79"/>
      <c r="VFO79"/>
      <c r="VFP79"/>
      <c r="VFQ79"/>
      <c r="VFR79"/>
      <c r="VFS79"/>
      <c r="VFT79"/>
      <c r="VFU79"/>
      <c r="VFV79"/>
      <c r="VFW79"/>
      <c r="VFX79"/>
      <c r="VFY79"/>
      <c r="VFZ79"/>
      <c r="VGA79"/>
      <c r="VGB79"/>
      <c r="VGC79"/>
      <c r="VGD79"/>
      <c r="VGE79"/>
      <c r="VGF79"/>
      <c r="VGG79"/>
      <c r="VGH79"/>
      <c r="VGI79"/>
      <c r="VGJ79"/>
      <c r="VGK79"/>
      <c r="VGL79"/>
      <c r="VGM79"/>
      <c r="VGN79"/>
      <c r="VGO79"/>
      <c r="VGP79"/>
      <c r="VGQ79"/>
      <c r="VGR79"/>
      <c r="VGS79"/>
      <c r="VGT79"/>
      <c r="VGU79"/>
      <c r="VGV79"/>
      <c r="VGW79"/>
      <c r="VGX79"/>
      <c r="VGY79"/>
      <c r="VGZ79"/>
      <c r="VHA79"/>
      <c r="VHB79"/>
      <c r="VHC79"/>
      <c r="VHD79"/>
      <c r="VHE79"/>
      <c r="VHF79"/>
      <c r="VHG79"/>
      <c r="VHH79"/>
      <c r="VHI79"/>
      <c r="VHJ79"/>
      <c r="VHK79"/>
      <c r="VHL79"/>
      <c r="VHM79"/>
      <c r="VHN79"/>
      <c r="VHO79"/>
      <c r="VHP79"/>
      <c r="VHQ79"/>
      <c r="VHR79"/>
      <c r="VHS79"/>
      <c r="VHT79"/>
      <c r="VHU79"/>
      <c r="VHV79"/>
      <c r="VHW79"/>
      <c r="VHX79"/>
      <c r="VHY79"/>
      <c r="VHZ79"/>
      <c r="VIA79"/>
      <c r="VIB79"/>
      <c r="VIC79"/>
      <c r="VID79"/>
      <c r="VIE79"/>
      <c r="VIF79"/>
      <c r="VIG79"/>
      <c r="VIH79"/>
      <c r="VII79"/>
      <c r="VIJ79"/>
      <c r="VIK79"/>
      <c r="VIL79"/>
      <c r="VIM79"/>
      <c r="VIN79"/>
      <c r="VIO79"/>
      <c r="VIP79"/>
      <c r="VIQ79"/>
      <c r="VIR79"/>
      <c r="VIS79"/>
      <c r="VIT79"/>
      <c r="VIU79"/>
      <c r="VIV79"/>
      <c r="VIW79"/>
      <c r="VIX79"/>
      <c r="VIY79"/>
      <c r="VIZ79"/>
      <c r="VJA79"/>
      <c r="VJB79"/>
      <c r="VJC79"/>
      <c r="VJD79"/>
      <c r="VJE79"/>
      <c r="VJF79"/>
      <c r="VJG79"/>
      <c r="VJH79"/>
      <c r="VJI79"/>
      <c r="VJJ79"/>
      <c r="VJK79"/>
      <c r="VJL79"/>
      <c r="VJM79"/>
      <c r="VJN79"/>
      <c r="VJO79"/>
      <c r="VJP79"/>
      <c r="VJQ79"/>
      <c r="VJR79"/>
      <c r="VJS79"/>
      <c r="VJT79"/>
      <c r="VJU79"/>
      <c r="VJV79"/>
      <c r="VJW79"/>
      <c r="VJX79"/>
      <c r="VJY79"/>
      <c r="VJZ79"/>
      <c r="VKA79"/>
      <c r="VKB79"/>
      <c r="VKC79"/>
      <c r="VKD79"/>
      <c r="VKE79"/>
      <c r="VKF79"/>
      <c r="VKG79"/>
      <c r="VKH79"/>
      <c r="VKI79"/>
      <c r="VKJ79"/>
      <c r="VKK79"/>
      <c r="VKL79"/>
      <c r="VKM79"/>
      <c r="VKN79"/>
      <c r="VKO79"/>
      <c r="VKP79"/>
      <c r="VKQ79"/>
      <c r="VKR79"/>
      <c r="VKS79"/>
      <c r="VKT79"/>
      <c r="VKU79"/>
      <c r="VKV79"/>
      <c r="VKW79"/>
      <c r="VKX79"/>
      <c r="VKY79"/>
      <c r="VKZ79"/>
      <c r="VLA79"/>
      <c r="VLB79"/>
      <c r="VLC79"/>
      <c r="VLD79"/>
      <c r="VLE79"/>
      <c r="VLF79"/>
      <c r="VLG79"/>
      <c r="VLH79"/>
      <c r="VLI79"/>
      <c r="VLJ79"/>
      <c r="VLK79"/>
      <c r="VLL79"/>
      <c r="VLM79"/>
      <c r="VLN79"/>
      <c r="VLO79"/>
      <c r="VLP79"/>
      <c r="VLQ79"/>
      <c r="VLR79"/>
      <c r="VLS79"/>
      <c r="VLT79"/>
      <c r="VLU79"/>
      <c r="VLV79"/>
      <c r="VLW79"/>
      <c r="VLX79"/>
      <c r="VLY79"/>
      <c r="VLZ79"/>
      <c r="VMA79"/>
      <c r="VMB79"/>
      <c r="VMC79"/>
      <c r="VMD79"/>
      <c r="VME79"/>
      <c r="VMF79"/>
      <c r="VMG79"/>
      <c r="VMH79"/>
      <c r="VMI79"/>
      <c r="VMJ79"/>
      <c r="VMK79"/>
      <c r="VML79"/>
      <c r="VMM79"/>
      <c r="VMN79"/>
      <c r="VMO79"/>
      <c r="VMP79"/>
      <c r="VMQ79"/>
      <c r="VMR79"/>
      <c r="VMS79"/>
      <c r="VMT79"/>
      <c r="VMU79"/>
      <c r="VMV79"/>
      <c r="VMW79"/>
      <c r="VMX79"/>
      <c r="VMY79"/>
      <c r="VMZ79"/>
      <c r="VNA79"/>
      <c r="VNB79"/>
      <c r="VNC79"/>
      <c r="VND79"/>
      <c r="VNE79"/>
      <c r="VNF79"/>
      <c r="VNG79"/>
      <c r="VNH79"/>
      <c r="VNI79"/>
      <c r="VNJ79"/>
      <c r="VNK79"/>
      <c r="VNL79"/>
      <c r="VNM79"/>
      <c r="VNN79"/>
      <c r="VNO79"/>
      <c r="VNP79"/>
      <c r="VNQ79"/>
      <c r="VNR79"/>
      <c r="VNS79"/>
      <c r="VNT79"/>
      <c r="VNU79"/>
      <c r="VNV79"/>
      <c r="VNW79"/>
      <c r="VNX79"/>
      <c r="VNY79"/>
      <c r="VNZ79"/>
      <c r="VOA79"/>
      <c r="VOB79"/>
      <c r="VOC79"/>
      <c r="VOD79"/>
      <c r="VOE79"/>
      <c r="VOF79"/>
      <c r="VOG79"/>
      <c r="VOH79"/>
      <c r="VOI79"/>
      <c r="VOJ79"/>
      <c r="VOK79"/>
      <c r="VOL79"/>
      <c r="VOM79"/>
      <c r="VON79"/>
      <c r="VOO79"/>
      <c r="VOP79"/>
      <c r="VOQ79"/>
      <c r="VOR79"/>
      <c r="VOS79"/>
      <c r="VOT79"/>
      <c r="VOU79"/>
      <c r="VOV79"/>
      <c r="VOW79"/>
      <c r="VOX79"/>
      <c r="VOY79"/>
      <c r="VOZ79"/>
      <c r="VPA79"/>
      <c r="VPB79"/>
      <c r="VPC79"/>
      <c r="VPD79"/>
      <c r="VPE79"/>
      <c r="VPF79"/>
      <c r="VPG79"/>
      <c r="VPH79"/>
      <c r="VPI79"/>
      <c r="VPJ79"/>
      <c r="VPK79"/>
      <c r="VPL79"/>
      <c r="VPM79"/>
      <c r="VPN79"/>
      <c r="VPO79"/>
      <c r="VPP79"/>
      <c r="VPQ79"/>
      <c r="VPR79"/>
      <c r="VPS79"/>
      <c r="VPT79"/>
      <c r="VPU79"/>
      <c r="VPV79"/>
      <c r="VPW79"/>
      <c r="VPX79"/>
      <c r="VPY79"/>
      <c r="VPZ79"/>
      <c r="VQA79"/>
      <c r="VQB79"/>
      <c r="VQC79"/>
      <c r="VQD79"/>
      <c r="VQE79"/>
      <c r="VQF79"/>
      <c r="VQG79"/>
      <c r="VQH79"/>
      <c r="VQI79"/>
      <c r="VQJ79"/>
      <c r="VQK79"/>
      <c r="VQL79"/>
      <c r="VQM79"/>
      <c r="VQN79"/>
      <c r="VQO79"/>
      <c r="VQP79"/>
      <c r="VQQ79"/>
      <c r="VQR79"/>
      <c r="VQS79"/>
      <c r="VQT79"/>
      <c r="VQU79"/>
      <c r="VQV79"/>
      <c r="VQW79"/>
      <c r="VQX79"/>
      <c r="VQY79"/>
      <c r="VQZ79"/>
      <c r="VRA79"/>
      <c r="VRB79"/>
      <c r="VRC79"/>
      <c r="VRD79"/>
      <c r="VRE79"/>
      <c r="VRF79"/>
      <c r="VRG79"/>
      <c r="VRH79"/>
      <c r="VRI79"/>
      <c r="VRJ79"/>
      <c r="VRK79"/>
      <c r="VRL79"/>
      <c r="VRM79"/>
      <c r="VRN79"/>
      <c r="VRO79"/>
      <c r="VRP79"/>
      <c r="VRQ79"/>
      <c r="VRR79"/>
      <c r="VRS79"/>
      <c r="VRT79"/>
      <c r="VRU79"/>
      <c r="VRV79"/>
      <c r="VRW79"/>
      <c r="VRX79"/>
      <c r="VRY79"/>
      <c r="VRZ79"/>
      <c r="VSA79"/>
      <c r="VSB79"/>
      <c r="VSC79"/>
      <c r="VSD79"/>
      <c r="VSE79"/>
      <c r="VSF79"/>
      <c r="VSG79"/>
      <c r="VSH79"/>
      <c r="VSI79"/>
      <c r="VSJ79"/>
      <c r="VSK79"/>
      <c r="VSL79"/>
      <c r="VSM79"/>
      <c r="VSN79"/>
      <c r="VSO79"/>
      <c r="VSP79"/>
      <c r="VSQ79"/>
      <c r="VSR79"/>
      <c r="VSS79"/>
      <c r="VST79"/>
      <c r="VSU79"/>
      <c r="VSV79"/>
      <c r="VSW79"/>
      <c r="VSX79"/>
      <c r="VSY79"/>
      <c r="VSZ79"/>
      <c r="VTA79"/>
      <c r="VTB79"/>
      <c r="VTC79"/>
      <c r="VTD79"/>
      <c r="VTE79"/>
      <c r="VTF79"/>
      <c r="VTG79"/>
      <c r="VTH79"/>
      <c r="VTI79"/>
      <c r="VTJ79"/>
      <c r="VTK79"/>
      <c r="VTL79"/>
      <c r="VTM79"/>
      <c r="VTN79"/>
      <c r="VTO79"/>
      <c r="VTP79"/>
      <c r="VTQ79"/>
      <c r="VTR79"/>
      <c r="VTS79"/>
      <c r="VTT79"/>
      <c r="VTU79"/>
      <c r="VTV79"/>
      <c r="VTW79"/>
      <c r="VTX79"/>
      <c r="VTY79"/>
      <c r="VTZ79"/>
      <c r="VUA79"/>
      <c r="VUB79"/>
      <c r="VUC79"/>
      <c r="VUD79"/>
      <c r="VUE79"/>
      <c r="VUF79"/>
      <c r="VUG79"/>
      <c r="VUH79"/>
      <c r="VUI79"/>
      <c r="VUJ79"/>
      <c r="VUK79"/>
      <c r="VUL79"/>
      <c r="VUM79"/>
      <c r="VUN79"/>
      <c r="VUO79"/>
      <c r="VUP79"/>
      <c r="VUQ79"/>
      <c r="VUR79"/>
      <c r="VUS79"/>
      <c r="VUT79"/>
      <c r="VUU79"/>
      <c r="VUV79"/>
      <c r="VUW79"/>
      <c r="VUX79"/>
      <c r="VUY79"/>
      <c r="VUZ79"/>
      <c r="VVA79"/>
      <c r="VVB79"/>
      <c r="VVC79"/>
      <c r="VVD79"/>
      <c r="VVE79"/>
      <c r="VVF79"/>
      <c r="VVG79"/>
      <c r="VVH79"/>
      <c r="VVI79"/>
      <c r="VVJ79"/>
      <c r="VVK79"/>
      <c r="VVL79"/>
      <c r="VVM79"/>
      <c r="VVN79"/>
      <c r="VVO79"/>
      <c r="VVP79"/>
      <c r="VVQ79"/>
      <c r="VVR79"/>
      <c r="VVS79"/>
      <c r="VVT79"/>
      <c r="VVU79"/>
      <c r="VVV79"/>
      <c r="VVW79"/>
      <c r="VVX79"/>
      <c r="VVY79"/>
      <c r="VVZ79"/>
      <c r="VWA79"/>
      <c r="VWB79"/>
      <c r="VWC79"/>
      <c r="VWD79"/>
      <c r="VWE79"/>
      <c r="VWF79"/>
      <c r="VWG79"/>
      <c r="VWH79"/>
      <c r="VWI79"/>
      <c r="VWJ79"/>
      <c r="VWK79"/>
      <c r="VWL79"/>
      <c r="VWM79"/>
      <c r="VWN79"/>
      <c r="VWO79"/>
      <c r="VWP79"/>
      <c r="VWQ79"/>
      <c r="VWR79"/>
      <c r="VWS79"/>
      <c r="VWT79"/>
      <c r="VWU79"/>
      <c r="VWV79"/>
      <c r="VWW79"/>
      <c r="VWX79"/>
      <c r="VWY79"/>
      <c r="VWZ79"/>
      <c r="VXA79"/>
      <c r="VXB79"/>
      <c r="VXC79"/>
      <c r="VXD79"/>
      <c r="VXE79"/>
      <c r="VXF79"/>
      <c r="VXG79"/>
      <c r="VXH79"/>
      <c r="VXI79"/>
      <c r="VXJ79"/>
      <c r="VXK79"/>
      <c r="VXL79"/>
      <c r="VXM79"/>
      <c r="VXN79"/>
      <c r="VXO79"/>
      <c r="VXP79"/>
      <c r="VXQ79"/>
      <c r="VXR79"/>
      <c r="VXS79"/>
      <c r="VXT79"/>
      <c r="VXU79"/>
      <c r="VXV79"/>
      <c r="VXW79"/>
      <c r="VXX79"/>
      <c r="VXY79"/>
      <c r="VXZ79"/>
      <c r="VYA79"/>
      <c r="VYB79"/>
      <c r="VYC79"/>
      <c r="VYD79"/>
      <c r="VYE79"/>
      <c r="VYF79"/>
      <c r="VYG79"/>
      <c r="VYH79"/>
      <c r="VYI79"/>
      <c r="VYJ79"/>
      <c r="VYK79"/>
      <c r="VYL79"/>
      <c r="VYM79"/>
      <c r="VYN79"/>
      <c r="VYO79"/>
      <c r="VYP79"/>
      <c r="VYQ79"/>
      <c r="VYR79"/>
      <c r="VYS79"/>
      <c r="VYT79"/>
      <c r="VYU79"/>
      <c r="VYV79"/>
      <c r="VYW79"/>
      <c r="VYX79"/>
      <c r="VYY79"/>
      <c r="VYZ79"/>
      <c r="VZA79"/>
      <c r="VZB79"/>
      <c r="VZC79"/>
      <c r="VZD79"/>
      <c r="VZE79"/>
      <c r="VZF79"/>
      <c r="VZG79"/>
      <c r="VZH79"/>
      <c r="VZI79"/>
      <c r="VZJ79"/>
      <c r="VZK79"/>
      <c r="VZL79"/>
      <c r="VZM79"/>
      <c r="VZN79"/>
      <c r="VZO79"/>
      <c r="VZP79"/>
      <c r="VZQ79"/>
      <c r="VZR79"/>
      <c r="VZS79"/>
      <c r="VZT79"/>
      <c r="VZU79"/>
      <c r="VZV79"/>
      <c r="VZW79"/>
      <c r="VZX79"/>
      <c r="VZY79"/>
      <c r="VZZ79"/>
      <c r="WAA79"/>
      <c r="WAB79"/>
      <c r="WAC79"/>
      <c r="WAD79"/>
      <c r="WAE79"/>
      <c r="WAF79"/>
      <c r="WAG79"/>
      <c r="WAH79"/>
      <c r="WAI79"/>
      <c r="WAJ79"/>
      <c r="WAK79"/>
      <c r="WAL79"/>
      <c r="WAM79"/>
      <c r="WAN79"/>
      <c r="WAO79"/>
      <c r="WAP79"/>
      <c r="WAQ79"/>
      <c r="WAR79"/>
      <c r="WAS79"/>
      <c r="WAT79"/>
      <c r="WAU79"/>
      <c r="WAV79"/>
      <c r="WAW79"/>
      <c r="WAX79"/>
      <c r="WAY79"/>
      <c r="WAZ79"/>
      <c r="WBA79"/>
      <c r="WBB79"/>
      <c r="WBC79"/>
      <c r="WBD79"/>
      <c r="WBE79"/>
      <c r="WBF79"/>
      <c r="WBG79"/>
      <c r="WBH79"/>
      <c r="WBI79"/>
      <c r="WBJ79"/>
      <c r="WBK79"/>
      <c r="WBL79"/>
      <c r="WBM79"/>
      <c r="WBN79"/>
      <c r="WBO79"/>
      <c r="WBP79"/>
      <c r="WBQ79"/>
      <c r="WBR79"/>
      <c r="WBS79"/>
      <c r="WBT79"/>
      <c r="WBU79"/>
      <c r="WBV79"/>
      <c r="WBW79"/>
      <c r="WBX79"/>
      <c r="WBY79"/>
      <c r="WBZ79"/>
      <c r="WCA79"/>
      <c r="WCB79"/>
      <c r="WCC79"/>
      <c r="WCD79"/>
      <c r="WCE79"/>
      <c r="WCF79"/>
      <c r="WCG79"/>
      <c r="WCH79"/>
      <c r="WCI79"/>
      <c r="WCJ79"/>
      <c r="WCK79"/>
      <c r="WCL79"/>
      <c r="WCM79"/>
      <c r="WCN79"/>
      <c r="WCO79"/>
      <c r="WCP79"/>
      <c r="WCQ79"/>
      <c r="WCR79"/>
      <c r="WCS79"/>
      <c r="WCT79"/>
      <c r="WCU79"/>
      <c r="WCV79"/>
      <c r="WCW79"/>
      <c r="WCX79"/>
      <c r="WCY79"/>
      <c r="WCZ79"/>
      <c r="WDA79"/>
      <c r="WDB79"/>
      <c r="WDC79"/>
      <c r="WDD79"/>
      <c r="WDE79"/>
      <c r="WDF79"/>
      <c r="WDG79"/>
      <c r="WDH79"/>
      <c r="WDI79"/>
      <c r="WDJ79"/>
      <c r="WDK79"/>
      <c r="WDL79"/>
      <c r="WDM79"/>
      <c r="WDN79"/>
      <c r="WDO79"/>
      <c r="WDP79"/>
      <c r="WDQ79"/>
      <c r="WDR79"/>
      <c r="WDS79"/>
      <c r="WDT79"/>
      <c r="WDU79"/>
      <c r="WDV79"/>
      <c r="WDW79"/>
      <c r="WDX79"/>
      <c r="WDY79"/>
      <c r="WDZ79"/>
      <c r="WEA79"/>
      <c r="WEB79"/>
      <c r="WEC79"/>
      <c r="WED79"/>
      <c r="WEE79"/>
      <c r="WEF79"/>
      <c r="WEG79"/>
      <c r="WEH79"/>
      <c r="WEI79"/>
      <c r="WEJ79"/>
      <c r="WEK79"/>
      <c r="WEL79"/>
      <c r="WEM79"/>
      <c r="WEN79"/>
      <c r="WEO79"/>
      <c r="WEP79"/>
      <c r="WEQ79"/>
      <c r="WER79"/>
      <c r="WES79"/>
      <c r="WET79"/>
      <c r="WEU79"/>
      <c r="WEV79"/>
      <c r="WEW79"/>
      <c r="WEX79"/>
      <c r="WEY79"/>
      <c r="WEZ79"/>
      <c r="WFA79"/>
      <c r="WFB79"/>
      <c r="WFC79"/>
      <c r="WFD79"/>
      <c r="WFE79"/>
      <c r="WFF79"/>
      <c r="WFG79"/>
      <c r="WFH79"/>
      <c r="WFI79"/>
      <c r="WFJ79"/>
      <c r="WFK79"/>
      <c r="WFL79"/>
      <c r="WFM79"/>
      <c r="WFN79"/>
      <c r="WFO79"/>
      <c r="WFP79"/>
      <c r="WFQ79"/>
      <c r="WFR79"/>
      <c r="WFS79"/>
      <c r="WFT79"/>
      <c r="WFU79"/>
      <c r="WFV79"/>
      <c r="WFW79"/>
      <c r="WFX79"/>
      <c r="WFY79"/>
      <c r="WFZ79"/>
      <c r="WGA79"/>
      <c r="WGB79"/>
      <c r="WGC79"/>
      <c r="WGD79"/>
      <c r="WGE79"/>
      <c r="WGF79"/>
      <c r="WGG79"/>
      <c r="WGH79"/>
      <c r="WGI79"/>
      <c r="WGJ79"/>
      <c r="WGK79"/>
      <c r="WGL79"/>
      <c r="WGM79"/>
      <c r="WGN79"/>
      <c r="WGO79"/>
      <c r="WGP79"/>
      <c r="WGQ79"/>
      <c r="WGR79"/>
      <c r="WGS79"/>
      <c r="WGT79"/>
      <c r="WGU79"/>
      <c r="WGV79"/>
      <c r="WGW79"/>
      <c r="WGX79"/>
      <c r="WGY79"/>
      <c r="WGZ79"/>
      <c r="WHA79"/>
      <c r="WHB79"/>
      <c r="WHC79"/>
      <c r="WHD79"/>
      <c r="WHE79"/>
      <c r="WHF79"/>
      <c r="WHG79"/>
      <c r="WHH79"/>
      <c r="WHI79"/>
      <c r="WHJ79"/>
      <c r="WHK79"/>
      <c r="WHL79"/>
      <c r="WHM79"/>
      <c r="WHN79"/>
      <c r="WHO79"/>
      <c r="WHP79"/>
      <c r="WHQ79"/>
      <c r="WHR79"/>
      <c r="WHS79"/>
      <c r="WHT79"/>
      <c r="WHU79"/>
      <c r="WHV79"/>
      <c r="WHW79"/>
      <c r="WHX79"/>
      <c r="WHY79"/>
      <c r="WHZ79"/>
      <c r="WIA79"/>
      <c r="WIB79"/>
      <c r="WIC79"/>
      <c r="WID79"/>
      <c r="WIE79"/>
      <c r="WIF79"/>
      <c r="WIG79"/>
      <c r="WIH79"/>
      <c r="WII79"/>
      <c r="WIJ79"/>
      <c r="WIK79"/>
      <c r="WIL79"/>
      <c r="WIM79"/>
      <c r="WIN79"/>
      <c r="WIO79"/>
      <c r="WIP79"/>
      <c r="WIQ79"/>
      <c r="WIR79"/>
      <c r="WIS79"/>
      <c r="WIT79"/>
      <c r="WIU79"/>
      <c r="WIV79"/>
      <c r="WIW79"/>
      <c r="WIX79"/>
      <c r="WIY79"/>
      <c r="WIZ79"/>
      <c r="WJA79"/>
      <c r="WJB79"/>
      <c r="WJC79"/>
      <c r="WJD79"/>
      <c r="WJE79"/>
      <c r="WJF79"/>
      <c r="WJG79"/>
      <c r="WJH79"/>
      <c r="WJI79"/>
      <c r="WJJ79"/>
      <c r="WJK79"/>
      <c r="WJL79"/>
      <c r="WJM79"/>
      <c r="WJN79"/>
      <c r="WJO79"/>
      <c r="WJP79"/>
      <c r="WJQ79"/>
      <c r="WJR79"/>
      <c r="WJS79"/>
      <c r="WJT79"/>
      <c r="WJU79"/>
      <c r="WJV79"/>
      <c r="WJW79"/>
      <c r="WJX79"/>
      <c r="WJY79"/>
      <c r="WJZ79"/>
      <c r="WKA79"/>
      <c r="WKB79"/>
      <c r="WKC79"/>
      <c r="WKD79"/>
      <c r="WKE79"/>
      <c r="WKF79"/>
      <c r="WKG79"/>
      <c r="WKH79"/>
      <c r="WKI79"/>
      <c r="WKJ79"/>
      <c r="WKK79"/>
      <c r="WKL79"/>
      <c r="WKM79"/>
      <c r="WKN79"/>
      <c r="WKO79"/>
      <c r="WKP79"/>
      <c r="WKQ79"/>
      <c r="WKR79"/>
      <c r="WKS79"/>
      <c r="WKT79"/>
      <c r="WKU79"/>
      <c r="WKV79"/>
      <c r="WKW79"/>
      <c r="WKX79"/>
      <c r="WKY79"/>
      <c r="WKZ79"/>
      <c r="WLA79"/>
      <c r="WLB79"/>
      <c r="WLC79"/>
      <c r="WLD79"/>
      <c r="WLE79"/>
      <c r="WLF79"/>
      <c r="WLG79"/>
      <c r="WLH79"/>
      <c r="WLI79"/>
      <c r="WLJ79"/>
      <c r="WLK79"/>
      <c r="WLL79"/>
      <c r="WLM79"/>
      <c r="WLN79"/>
      <c r="WLO79"/>
      <c r="WLP79"/>
      <c r="WLQ79"/>
      <c r="WLR79"/>
      <c r="WLS79"/>
      <c r="WLT79"/>
      <c r="WLU79"/>
      <c r="WLV79"/>
      <c r="WLW79"/>
      <c r="WLX79"/>
      <c r="WLY79"/>
      <c r="WLZ79"/>
      <c r="WMA79"/>
      <c r="WMB79"/>
      <c r="WMC79"/>
      <c r="WMD79"/>
      <c r="WME79"/>
      <c r="WMF79"/>
      <c r="WMG79"/>
      <c r="WMH79"/>
      <c r="WMI79"/>
      <c r="WMJ79"/>
      <c r="WMK79"/>
      <c r="WML79"/>
      <c r="WMM79"/>
      <c r="WMN79"/>
      <c r="WMO79"/>
      <c r="WMP79"/>
      <c r="WMQ79"/>
      <c r="WMR79"/>
      <c r="WMS79"/>
      <c r="WMT79"/>
      <c r="WMU79"/>
      <c r="WMV79"/>
      <c r="WMW79"/>
      <c r="WMX79"/>
      <c r="WMY79"/>
      <c r="WMZ79"/>
      <c r="WNA79"/>
      <c r="WNB79"/>
      <c r="WNC79"/>
      <c r="WND79"/>
      <c r="WNE79"/>
      <c r="WNF79"/>
      <c r="WNG79"/>
      <c r="WNH79"/>
      <c r="WNI79"/>
      <c r="WNJ79"/>
      <c r="WNK79"/>
      <c r="WNL79"/>
      <c r="WNM79"/>
      <c r="WNN79"/>
      <c r="WNO79"/>
      <c r="WNP79"/>
      <c r="WNQ79"/>
      <c r="WNR79"/>
      <c r="WNS79"/>
      <c r="WNT79"/>
      <c r="WNU79"/>
      <c r="WNV79"/>
      <c r="WNW79"/>
      <c r="WNX79"/>
      <c r="WNY79"/>
      <c r="WNZ79"/>
      <c r="WOA79"/>
      <c r="WOB79"/>
      <c r="WOC79"/>
      <c r="WOD79"/>
      <c r="WOE79"/>
      <c r="WOF79"/>
      <c r="WOG79"/>
      <c r="WOH79"/>
      <c r="WOI79"/>
      <c r="WOJ79"/>
      <c r="WOK79"/>
      <c r="WOL79"/>
      <c r="WOM79"/>
      <c r="WON79"/>
      <c r="WOO79"/>
      <c r="WOP79"/>
      <c r="WOQ79"/>
      <c r="WOR79"/>
      <c r="WOS79"/>
      <c r="WOT79"/>
      <c r="WOU79"/>
      <c r="WOV79"/>
      <c r="WOW79"/>
      <c r="WOX79"/>
      <c r="WOY79"/>
      <c r="WOZ79"/>
      <c r="WPA79"/>
      <c r="WPB79"/>
      <c r="WPC79"/>
      <c r="WPD79"/>
      <c r="WPE79"/>
      <c r="WPF79"/>
      <c r="WPG79"/>
      <c r="WPH79"/>
      <c r="WPI79"/>
      <c r="WPJ79"/>
      <c r="WPK79"/>
      <c r="WPL79"/>
      <c r="WPM79"/>
      <c r="WPN79"/>
      <c r="WPO79"/>
      <c r="WPP79"/>
      <c r="WPQ79"/>
      <c r="WPR79"/>
      <c r="WPS79"/>
      <c r="WPT79"/>
      <c r="WPU79"/>
      <c r="WPV79"/>
      <c r="WPW79"/>
      <c r="WPX79"/>
      <c r="WPY79"/>
      <c r="WPZ79"/>
      <c r="WQA79"/>
      <c r="WQB79"/>
      <c r="WQC79"/>
      <c r="WQD79"/>
      <c r="WQE79"/>
      <c r="WQF79"/>
      <c r="WQG79"/>
      <c r="WQH79"/>
      <c r="WQI79"/>
      <c r="WQJ79"/>
      <c r="WQK79"/>
      <c r="WQL79"/>
      <c r="WQM79"/>
      <c r="WQN79"/>
      <c r="WQO79"/>
      <c r="WQP79"/>
      <c r="WQQ79"/>
      <c r="WQR79"/>
      <c r="WQS79"/>
      <c r="WQT79"/>
      <c r="WQU79"/>
      <c r="WQV79"/>
      <c r="WQW79"/>
      <c r="WQX79"/>
      <c r="WQY79"/>
      <c r="WQZ79"/>
      <c r="WRA79"/>
      <c r="WRB79"/>
      <c r="WRC79"/>
      <c r="WRD79"/>
      <c r="WRE79"/>
      <c r="WRF79"/>
      <c r="WRG79"/>
      <c r="WRH79"/>
      <c r="WRI79"/>
      <c r="WRJ79"/>
      <c r="WRK79"/>
      <c r="WRL79"/>
      <c r="WRM79"/>
      <c r="WRN79"/>
      <c r="WRO79"/>
      <c r="WRP79"/>
      <c r="WRQ79"/>
      <c r="WRR79"/>
      <c r="WRS79"/>
      <c r="WRT79"/>
      <c r="WRU79"/>
      <c r="WRV79"/>
      <c r="WRW79"/>
      <c r="WRX79"/>
      <c r="WRY79"/>
      <c r="WRZ79"/>
      <c r="WSA79"/>
      <c r="WSB79"/>
      <c r="WSC79"/>
      <c r="WSD79"/>
      <c r="WSE79"/>
      <c r="WSF79"/>
      <c r="WSG79"/>
      <c r="WSH79"/>
      <c r="WSI79"/>
      <c r="WSJ79"/>
      <c r="WSK79"/>
      <c r="WSL79"/>
      <c r="WSM79"/>
      <c r="WSN79"/>
      <c r="WSO79"/>
      <c r="WSP79"/>
      <c r="WSQ79"/>
      <c r="WSR79"/>
      <c r="WSS79"/>
      <c r="WST79"/>
      <c r="WSU79"/>
      <c r="WSV79"/>
      <c r="WSW79"/>
      <c r="WSX79"/>
      <c r="WSY79"/>
      <c r="WSZ79"/>
      <c r="WTA79"/>
      <c r="WTB79"/>
      <c r="WTC79"/>
      <c r="WTD79"/>
      <c r="WTE79"/>
      <c r="WTF79"/>
      <c r="WTG79"/>
      <c r="WTH79"/>
      <c r="WTI79"/>
      <c r="WTJ79"/>
      <c r="WTK79"/>
      <c r="WTL79"/>
      <c r="WTM79"/>
      <c r="WTN79"/>
      <c r="WTO79"/>
      <c r="WTP79"/>
      <c r="WTQ79"/>
      <c r="WTR79"/>
      <c r="WTS79"/>
      <c r="WTT79"/>
      <c r="WTU79"/>
      <c r="WTV79"/>
      <c r="WTW79"/>
      <c r="WTX79"/>
      <c r="WTY79"/>
      <c r="WTZ79"/>
      <c r="WUA79"/>
      <c r="WUB79"/>
      <c r="WUC79"/>
      <c r="WUD79"/>
      <c r="WUE79"/>
      <c r="WUF79"/>
      <c r="WUG79"/>
      <c r="WUH79"/>
      <c r="WUI79"/>
      <c r="WUJ79"/>
      <c r="WUK79"/>
      <c r="WUL79"/>
      <c r="WUM79"/>
      <c r="WUN79"/>
      <c r="WUO79"/>
      <c r="WUP79"/>
      <c r="WUQ79"/>
      <c r="WUR79"/>
      <c r="WUS79"/>
      <c r="WUT79"/>
      <c r="WUU79"/>
      <c r="WUV79"/>
      <c r="WUW79"/>
      <c r="WUX79"/>
      <c r="WUY79"/>
      <c r="WUZ79"/>
      <c r="WVA79"/>
      <c r="WVB79"/>
      <c r="WVC79"/>
      <c r="WVD79"/>
      <c r="WVE79"/>
      <c r="WVF79"/>
      <c r="WVG79"/>
      <c r="WVH79"/>
      <c r="WVI79"/>
      <c r="WVJ79"/>
      <c r="WVK79"/>
      <c r="WVL79"/>
      <c r="WVM79"/>
      <c r="WVN79"/>
      <c r="WVO79"/>
      <c r="WVP79"/>
      <c r="WVQ79"/>
      <c r="WVR79"/>
      <c r="WVS79"/>
      <c r="WVT79"/>
      <c r="WVU79"/>
      <c r="WVV79"/>
      <c r="WVW79"/>
      <c r="WVX79"/>
      <c r="WVY79"/>
      <c r="WVZ79"/>
      <c r="WWA79"/>
      <c r="WWB79"/>
      <c r="WWC79"/>
      <c r="WWD79"/>
      <c r="WWE79"/>
      <c r="WWF79"/>
      <c r="WWG79"/>
      <c r="WWH79"/>
      <c r="WWI79"/>
      <c r="WWJ79"/>
      <c r="WWK79"/>
      <c r="WWL79"/>
      <c r="WWM79"/>
      <c r="WWN79"/>
      <c r="WWO79"/>
      <c r="WWP79"/>
      <c r="WWQ79"/>
      <c r="WWR79"/>
      <c r="WWS79"/>
      <c r="WWT79"/>
      <c r="WWU79"/>
      <c r="WWV79"/>
      <c r="WWW79"/>
      <c r="WWX79"/>
      <c r="WWY79"/>
      <c r="WWZ79"/>
      <c r="WXA79"/>
      <c r="WXB79"/>
      <c r="WXC79"/>
      <c r="WXD79"/>
      <c r="WXE79"/>
      <c r="WXF79"/>
      <c r="WXG79"/>
      <c r="WXH79"/>
      <c r="WXI79"/>
      <c r="WXJ79"/>
      <c r="WXK79"/>
      <c r="WXL79"/>
      <c r="WXM79"/>
      <c r="WXN79"/>
      <c r="WXO79"/>
      <c r="WXP79"/>
      <c r="WXQ79"/>
      <c r="WXR79"/>
      <c r="WXS79"/>
      <c r="WXT79"/>
      <c r="WXU79"/>
      <c r="WXV79"/>
      <c r="WXW79"/>
      <c r="WXX79"/>
      <c r="WXY79"/>
      <c r="WXZ79"/>
      <c r="WYA79"/>
      <c r="WYB79"/>
      <c r="WYC79"/>
      <c r="WYD79"/>
      <c r="WYE79"/>
      <c r="WYF79"/>
      <c r="WYG79"/>
      <c r="WYH79"/>
      <c r="WYI79"/>
      <c r="WYJ79"/>
      <c r="WYK79"/>
      <c r="WYL79"/>
      <c r="WYM79"/>
      <c r="WYN79"/>
      <c r="WYO79"/>
      <c r="WYP79"/>
      <c r="WYQ79"/>
      <c r="WYR79"/>
      <c r="WYS79"/>
      <c r="WYT79"/>
      <c r="WYU79"/>
      <c r="WYV79"/>
      <c r="WYW79"/>
      <c r="WYX79"/>
      <c r="WYY79"/>
      <c r="WYZ79"/>
      <c r="WZA79"/>
      <c r="WZB79"/>
      <c r="WZC79"/>
      <c r="WZD79"/>
      <c r="WZE79"/>
      <c r="WZF79"/>
      <c r="WZG79"/>
      <c r="WZH79"/>
      <c r="WZI79"/>
      <c r="WZJ79"/>
      <c r="WZK79"/>
      <c r="WZL79"/>
      <c r="WZM79"/>
      <c r="WZN79"/>
      <c r="WZO79"/>
      <c r="WZP79"/>
      <c r="WZQ79"/>
      <c r="WZR79"/>
      <c r="WZS79"/>
      <c r="WZT79"/>
      <c r="WZU79"/>
      <c r="WZV79"/>
      <c r="WZW79"/>
      <c r="WZX79"/>
      <c r="WZY79"/>
      <c r="WZZ79"/>
      <c r="XAA79"/>
      <c r="XAB79"/>
      <c r="XAC79"/>
      <c r="XAD79"/>
      <c r="XAE79"/>
      <c r="XAF79"/>
      <c r="XAG79"/>
      <c r="XAH79"/>
      <c r="XAI79"/>
      <c r="XAJ79"/>
      <c r="XAK79"/>
      <c r="XAL79"/>
      <c r="XAM79"/>
      <c r="XAN79"/>
      <c r="XAO79"/>
      <c r="XAP79"/>
      <c r="XAQ79"/>
      <c r="XAR79"/>
      <c r="XAS79"/>
      <c r="XAT79"/>
      <c r="XAU79"/>
      <c r="XAV79"/>
      <c r="XAW79"/>
      <c r="XAX79"/>
      <c r="XAY79"/>
      <c r="XAZ79"/>
      <c r="XBA79"/>
      <c r="XBB79"/>
      <c r="XBC79"/>
      <c r="XBD79"/>
      <c r="XBE79"/>
      <c r="XBF79"/>
      <c r="XBG79"/>
      <c r="XBH79"/>
      <c r="XBI79"/>
      <c r="XBJ79"/>
      <c r="XBK79"/>
      <c r="XBL79"/>
      <c r="XBM79"/>
      <c r="XBN79"/>
      <c r="XBO79"/>
      <c r="XBP79"/>
      <c r="XBQ79"/>
      <c r="XBR79"/>
      <c r="XBS79"/>
      <c r="XBT79"/>
      <c r="XBU79"/>
      <c r="XBV79"/>
      <c r="XBW79"/>
      <c r="XBX79"/>
      <c r="XBY79"/>
      <c r="XBZ79"/>
      <c r="XCA79"/>
      <c r="XCB79"/>
      <c r="XCC79"/>
      <c r="XCD79"/>
      <c r="XCE79"/>
      <c r="XCF79"/>
      <c r="XCG79"/>
      <c r="XCH79"/>
      <c r="XCI79"/>
      <c r="XCJ79"/>
      <c r="XCK79"/>
      <c r="XCL79"/>
      <c r="XCM79"/>
      <c r="XCN79"/>
      <c r="XCO79"/>
      <c r="XCP79"/>
      <c r="XCQ79"/>
      <c r="XCR79"/>
      <c r="XCS79"/>
      <c r="XCT79"/>
      <c r="XCU79"/>
      <c r="XCV79"/>
      <c r="XCW79"/>
      <c r="XCX79"/>
      <c r="XCY79"/>
      <c r="XCZ79"/>
      <c r="XDA79"/>
      <c r="XDB79"/>
      <c r="XDC79"/>
      <c r="XDD79"/>
      <c r="XDE79"/>
      <c r="XDF79"/>
      <c r="XDG79"/>
      <c r="XDH79"/>
      <c r="XDI79"/>
      <c r="XDJ79"/>
      <c r="XDK79"/>
      <c r="XDL79"/>
      <c r="XDM79"/>
      <c r="XDN79"/>
      <c r="XDO79"/>
      <c r="XDP79"/>
      <c r="XDQ79"/>
      <c r="XDR79"/>
      <c r="XDS79"/>
      <c r="XDT79"/>
    </row>
    <row r="81" spans="1:16348" s="2" customFormat="1">
      <c r="A81"/>
      <c r="B81"/>
      <c r="C81" s="5"/>
      <c r="D81" s="34"/>
      <c r="E81" s="61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225"/>
      <c r="V81" s="225"/>
      <c r="W81"/>
      <c r="X81"/>
      <c r="Z81"/>
      <c r="AA81" s="225"/>
      <c r="AB81" s="225"/>
      <c r="AC81" s="225"/>
      <c r="AD81" s="225"/>
      <c r="AE81" s="225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  <c r="BEF81"/>
      <c r="BEG81"/>
      <c r="BEH81"/>
      <c r="BEI81"/>
      <c r="BEJ81"/>
      <c r="BEK81"/>
      <c r="BEL81"/>
      <c r="BEM81"/>
      <c r="BEN81"/>
      <c r="BEO81"/>
      <c r="BEP81"/>
      <c r="BEQ81"/>
      <c r="BER81"/>
      <c r="BES81"/>
      <c r="BET81"/>
      <c r="BEU81"/>
      <c r="BEV81"/>
      <c r="BEW81"/>
      <c r="BEX81"/>
      <c r="BEY81"/>
      <c r="BEZ81"/>
      <c r="BFA81"/>
      <c r="BFB81"/>
      <c r="BFC81"/>
      <c r="BFD81"/>
      <c r="BFE81"/>
      <c r="BFF81"/>
      <c r="BFG81"/>
      <c r="BFH81"/>
      <c r="BFI81"/>
      <c r="BFJ81"/>
      <c r="BFK81"/>
      <c r="BFL81"/>
      <c r="BFM81"/>
      <c r="BFN81"/>
      <c r="BFO81"/>
      <c r="BFP81"/>
      <c r="BFQ81"/>
      <c r="BFR81"/>
      <c r="BFS81"/>
      <c r="BFT81"/>
      <c r="BFU81"/>
      <c r="BFV81"/>
      <c r="BFW81"/>
      <c r="BFX81"/>
      <c r="BFY81"/>
      <c r="BFZ81"/>
      <c r="BGA81"/>
      <c r="BGB81"/>
      <c r="BGC81"/>
      <c r="BGD81"/>
      <c r="BGE81"/>
      <c r="BGF81"/>
      <c r="BGG81"/>
      <c r="BGH81"/>
      <c r="BGI81"/>
      <c r="BGJ81"/>
      <c r="BGK81"/>
      <c r="BGL81"/>
      <c r="BGM81"/>
      <c r="BGN81"/>
      <c r="BGO81"/>
      <c r="BGP81"/>
      <c r="BGQ81"/>
      <c r="BGR81"/>
      <c r="BGS81"/>
      <c r="BGT81"/>
      <c r="BGU81"/>
      <c r="BGV81"/>
      <c r="BGW81"/>
      <c r="BGX81"/>
      <c r="BGY81"/>
      <c r="BGZ81"/>
      <c r="BHA81"/>
      <c r="BHB81"/>
      <c r="BHC81"/>
      <c r="BHD81"/>
      <c r="BHE81"/>
      <c r="BHF81"/>
      <c r="BHG81"/>
      <c r="BHH81"/>
      <c r="BHI81"/>
      <c r="BHJ81"/>
      <c r="BHK81"/>
      <c r="BHL81"/>
      <c r="BHM81"/>
      <c r="BHN81"/>
      <c r="BHO81"/>
      <c r="BHP81"/>
      <c r="BHQ81"/>
      <c r="BHR81"/>
      <c r="BHS81"/>
      <c r="BHT81"/>
      <c r="BHU81"/>
      <c r="BHV81"/>
      <c r="BHW81"/>
      <c r="BHX81"/>
      <c r="BHY81"/>
      <c r="BHZ81"/>
      <c r="BIA81"/>
      <c r="BIB81"/>
      <c r="BIC81"/>
      <c r="BID81"/>
      <c r="BIE81"/>
      <c r="BIF81"/>
      <c r="BIG81"/>
      <c r="BIH81"/>
      <c r="BII81"/>
      <c r="BIJ81"/>
      <c r="BIK81"/>
      <c r="BIL81"/>
      <c r="BIM81"/>
      <c r="BIN81"/>
      <c r="BIO81"/>
      <c r="BIP81"/>
      <c r="BIQ81"/>
      <c r="BIR81"/>
      <c r="BIS81"/>
      <c r="BIT81"/>
      <c r="BIU81"/>
      <c r="BIV81"/>
      <c r="BIW81"/>
      <c r="BIX81"/>
      <c r="BIY81"/>
      <c r="BIZ81"/>
      <c r="BJA81"/>
      <c r="BJB81"/>
      <c r="BJC81"/>
      <c r="BJD81"/>
      <c r="BJE81"/>
      <c r="BJF81"/>
      <c r="BJG81"/>
      <c r="BJH81"/>
      <c r="BJI81"/>
      <c r="BJJ81"/>
      <c r="BJK81"/>
      <c r="BJL81"/>
      <c r="BJM81"/>
      <c r="BJN81"/>
      <c r="BJO81"/>
      <c r="BJP81"/>
      <c r="BJQ81"/>
      <c r="BJR81"/>
      <c r="BJS81"/>
      <c r="BJT81"/>
      <c r="BJU81"/>
      <c r="BJV81"/>
      <c r="BJW81"/>
      <c r="BJX81"/>
      <c r="BJY81"/>
      <c r="BJZ81"/>
      <c r="BKA81"/>
      <c r="BKB81"/>
      <c r="BKC81"/>
      <c r="BKD81"/>
      <c r="BKE81"/>
      <c r="BKF81"/>
      <c r="BKG81"/>
      <c r="BKH81"/>
      <c r="BKI81"/>
      <c r="BKJ81"/>
      <c r="BKK81"/>
      <c r="BKL81"/>
      <c r="BKM81"/>
      <c r="BKN81"/>
      <c r="BKO81"/>
      <c r="BKP81"/>
      <c r="BKQ81"/>
      <c r="BKR81"/>
      <c r="BKS81"/>
      <c r="BKT81"/>
      <c r="BKU81"/>
      <c r="BKV81"/>
      <c r="BKW81"/>
      <c r="BKX81"/>
      <c r="BKY81"/>
      <c r="BKZ81"/>
      <c r="BLA81"/>
      <c r="BLB81"/>
      <c r="BLC81"/>
      <c r="BLD81"/>
      <c r="BLE81"/>
      <c r="BLF81"/>
      <c r="BLG81"/>
      <c r="BLH81"/>
      <c r="BLI81"/>
      <c r="BLJ81"/>
      <c r="BLK81"/>
      <c r="BLL81"/>
      <c r="BLM81"/>
      <c r="BLN81"/>
      <c r="BLO81"/>
      <c r="BLP81"/>
      <c r="BLQ81"/>
      <c r="BLR81"/>
      <c r="BLS81"/>
      <c r="BLT81"/>
      <c r="BLU81"/>
      <c r="BLV81"/>
      <c r="BLW81"/>
      <c r="BLX81"/>
      <c r="BLY81"/>
      <c r="BLZ81"/>
      <c r="BMA81"/>
      <c r="BMB81"/>
      <c r="BMC81"/>
      <c r="BMD81"/>
      <c r="BME81"/>
      <c r="BMF81"/>
      <c r="BMG81"/>
      <c r="BMH81"/>
      <c r="BMI81"/>
      <c r="BMJ81"/>
      <c r="BMK81"/>
      <c r="BML81"/>
      <c r="BMM81"/>
      <c r="BMN81"/>
      <c r="BMO81"/>
      <c r="BMP81"/>
      <c r="BMQ81"/>
      <c r="BMR81"/>
      <c r="BMS81"/>
      <c r="BMT81"/>
      <c r="BMU81"/>
      <c r="BMV81"/>
      <c r="BMW81"/>
      <c r="BMX81"/>
      <c r="BMY81"/>
      <c r="BMZ81"/>
      <c r="BNA81"/>
      <c r="BNB81"/>
      <c r="BNC81"/>
      <c r="BND81"/>
      <c r="BNE81"/>
      <c r="BNF81"/>
      <c r="BNG81"/>
      <c r="BNH81"/>
      <c r="BNI81"/>
      <c r="BNJ81"/>
      <c r="BNK81"/>
      <c r="BNL81"/>
      <c r="BNM81"/>
      <c r="BNN81"/>
      <c r="BNO81"/>
      <c r="BNP81"/>
      <c r="BNQ81"/>
      <c r="BNR81"/>
      <c r="BNS81"/>
      <c r="BNT81"/>
      <c r="BNU81"/>
      <c r="BNV81"/>
      <c r="BNW81"/>
      <c r="BNX81"/>
      <c r="BNY81"/>
      <c r="BNZ81"/>
      <c r="BOA81"/>
      <c r="BOB81"/>
      <c r="BOC81"/>
      <c r="BOD81"/>
      <c r="BOE81"/>
      <c r="BOF81"/>
      <c r="BOG81"/>
      <c r="BOH81"/>
      <c r="BOI81"/>
      <c r="BOJ81"/>
      <c r="BOK81"/>
      <c r="BOL81"/>
      <c r="BOM81"/>
      <c r="BON81"/>
      <c r="BOO81"/>
      <c r="BOP81"/>
      <c r="BOQ81"/>
      <c r="BOR81"/>
      <c r="BOS81"/>
      <c r="BOT81"/>
      <c r="BOU81"/>
      <c r="BOV81"/>
      <c r="BOW81"/>
      <c r="BOX81"/>
      <c r="BOY81"/>
      <c r="BOZ81"/>
      <c r="BPA81"/>
      <c r="BPB81"/>
      <c r="BPC81"/>
      <c r="BPD81"/>
      <c r="BPE81"/>
      <c r="BPF81"/>
      <c r="BPG81"/>
      <c r="BPH81"/>
      <c r="BPI81"/>
      <c r="BPJ81"/>
      <c r="BPK81"/>
      <c r="BPL81"/>
      <c r="BPM81"/>
      <c r="BPN81"/>
      <c r="BPO81"/>
      <c r="BPP81"/>
      <c r="BPQ81"/>
      <c r="BPR81"/>
      <c r="BPS81"/>
      <c r="BPT81"/>
      <c r="BPU81"/>
      <c r="BPV81"/>
      <c r="BPW81"/>
      <c r="BPX81"/>
      <c r="BPY81"/>
      <c r="BPZ81"/>
      <c r="BQA81"/>
      <c r="BQB81"/>
      <c r="BQC81"/>
      <c r="BQD81"/>
      <c r="BQE81"/>
      <c r="BQF81"/>
      <c r="BQG81"/>
      <c r="BQH81"/>
      <c r="BQI81"/>
      <c r="BQJ81"/>
      <c r="BQK81"/>
      <c r="BQL81"/>
      <c r="BQM81"/>
      <c r="BQN81"/>
      <c r="BQO81"/>
      <c r="BQP81"/>
      <c r="BQQ81"/>
      <c r="BQR81"/>
      <c r="BQS81"/>
      <c r="BQT81"/>
      <c r="BQU81"/>
      <c r="BQV81"/>
      <c r="BQW81"/>
      <c r="BQX81"/>
      <c r="BQY81"/>
      <c r="BQZ81"/>
      <c r="BRA81"/>
      <c r="BRB81"/>
      <c r="BRC81"/>
      <c r="BRD81"/>
      <c r="BRE81"/>
      <c r="BRF81"/>
      <c r="BRG81"/>
      <c r="BRH81"/>
      <c r="BRI81"/>
      <c r="BRJ81"/>
      <c r="BRK81"/>
      <c r="BRL81"/>
      <c r="BRM81"/>
      <c r="BRN81"/>
      <c r="BRO81"/>
      <c r="BRP81"/>
      <c r="BRQ81"/>
      <c r="BRR81"/>
      <c r="BRS81"/>
      <c r="BRT81"/>
      <c r="BRU81"/>
      <c r="BRV81"/>
      <c r="BRW81"/>
      <c r="BRX81"/>
      <c r="BRY81"/>
      <c r="BRZ81"/>
      <c r="BSA81"/>
      <c r="BSB81"/>
      <c r="BSC81"/>
      <c r="BSD81"/>
      <c r="BSE81"/>
      <c r="BSF81"/>
      <c r="BSG81"/>
      <c r="BSH81"/>
      <c r="BSI81"/>
      <c r="BSJ81"/>
      <c r="BSK81"/>
      <c r="BSL81"/>
      <c r="BSM81"/>
      <c r="BSN81"/>
      <c r="BSO81"/>
      <c r="BSP81"/>
      <c r="BSQ81"/>
      <c r="BSR81"/>
      <c r="BSS81"/>
      <c r="BST81"/>
      <c r="BSU81"/>
      <c r="BSV81"/>
      <c r="BSW81"/>
      <c r="BSX81"/>
      <c r="BSY81"/>
      <c r="BSZ81"/>
      <c r="BTA81"/>
      <c r="BTB81"/>
      <c r="BTC81"/>
      <c r="BTD81"/>
      <c r="BTE81"/>
      <c r="BTF81"/>
      <c r="BTG81"/>
      <c r="BTH81"/>
      <c r="BTI81"/>
      <c r="BTJ81"/>
      <c r="BTK81"/>
      <c r="BTL81"/>
      <c r="BTM81"/>
      <c r="BTN81"/>
      <c r="BTO81"/>
      <c r="BTP81"/>
      <c r="BTQ81"/>
      <c r="BTR81"/>
      <c r="BTS81"/>
      <c r="BTT81"/>
      <c r="BTU81"/>
      <c r="BTV81"/>
      <c r="BTW81"/>
      <c r="BTX81"/>
      <c r="BTY81"/>
      <c r="BTZ81"/>
      <c r="BUA81"/>
      <c r="BUB81"/>
      <c r="BUC81"/>
      <c r="BUD81"/>
      <c r="BUE81"/>
      <c r="BUF81"/>
      <c r="BUG81"/>
      <c r="BUH81"/>
      <c r="BUI81"/>
      <c r="BUJ81"/>
      <c r="BUK81"/>
      <c r="BUL81"/>
      <c r="BUM81"/>
      <c r="BUN81"/>
      <c r="BUO81"/>
      <c r="BUP81"/>
      <c r="BUQ81"/>
      <c r="BUR81"/>
      <c r="BUS81"/>
      <c r="BUT81"/>
      <c r="BUU81"/>
      <c r="BUV81"/>
      <c r="BUW81"/>
      <c r="BUX81"/>
      <c r="BUY81"/>
      <c r="BUZ81"/>
      <c r="BVA81"/>
      <c r="BVB81"/>
      <c r="BVC81"/>
      <c r="BVD81"/>
      <c r="BVE81"/>
      <c r="BVF81"/>
      <c r="BVG81"/>
      <c r="BVH81"/>
      <c r="BVI81"/>
      <c r="BVJ81"/>
      <c r="BVK81"/>
      <c r="BVL81"/>
      <c r="BVM81"/>
      <c r="BVN81"/>
      <c r="BVO81"/>
      <c r="BVP81"/>
      <c r="BVQ81"/>
      <c r="BVR81"/>
      <c r="BVS81"/>
      <c r="BVT81"/>
      <c r="BVU81"/>
      <c r="BVV81"/>
      <c r="BVW81"/>
      <c r="BVX81"/>
      <c r="BVY81"/>
      <c r="BVZ81"/>
      <c r="BWA81"/>
      <c r="BWB81"/>
      <c r="BWC81"/>
      <c r="BWD81"/>
      <c r="BWE81"/>
      <c r="BWF81"/>
      <c r="BWG81"/>
      <c r="BWH81"/>
      <c r="BWI81"/>
      <c r="BWJ81"/>
      <c r="BWK81"/>
      <c r="BWL81"/>
      <c r="BWM81"/>
      <c r="BWN81"/>
      <c r="BWO81"/>
      <c r="BWP81"/>
      <c r="BWQ81"/>
      <c r="BWR81"/>
      <c r="BWS81"/>
      <c r="BWT81"/>
      <c r="BWU81"/>
      <c r="BWV81"/>
      <c r="BWW81"/>
      <c r="BWX81"/>
      <c r="BWY81"/>
      <c r="BWZ81"/>
      <c r="BXA81"/>
      <c r="BXB81"/>
      <c r="BXC81"/>
      <c r="BXD81"/>
      <c r="BXE81"/>
      <c r="BXF81"/>
      <c r="BXG81"/>
      <c r="BXH81"/>
      <c r="BXI81"/>
      <c r="BXJ81"/>
      <c r="BXK81"/>
      <c r="BXL81"/>
      <c r="BXM81"/>
      <c r="BXN81"/>
      <c r="BXO81"/>
      <c r="BXP81"/>
      <c r="BXQ81"/>
      <c r="BXR81"/>
      <c r="BXS81"/>
      <c r="BXT81"/>
      <c r="BXU81"/>
      <c r="BXV81"/>
      <c r="BXW81"/>
      <c r="BXX81"/>
      <c r="BXY81"/>
      <c r="BXZ81"/>
      <c r="BYA81"/>
      <c r="BYB81"/>
      <c r="BYC81"/>
      <c r="BYD81"/>
      <c r="BYE81"/>
      <c r="BYF81"/>
      <c r="BYG81"/>
      <c r="BYH81"/>
      <c r="BYI81"/>
      <c r="BYJ81"/>
      <c r="BYK81"/>
      <c r="BYL81"/>
      <c r="BYM81"/>
      <c r="BYN81"/>
      <c r="BYO81"/>
      <c r="BYP81"/>
      <c r="BYQ81"/>
      <c r="BYR81"/>
      <c r="BYS81"/>
      <c r="BYT81"/>
      <c r="BYU81"/>
      <c r="BYV81"/>
      <c r="BYW81"/>
      <c r="BYX81"/>
      <c r="BYY81"/>
      <c r="BYZ81"/>
      <c r="BZA81"/>
      <c r="BZB81"/>
      <c r="BZC81"/>
      <c r="BZD81"/>
      <c r="BZE81"/>
      <c r="BZF81"/>
      <c r="BZG81"/>
      <c r="BZH81"/>
      <c r="BZI81"/>
      <c r="BZJ81"/>
      <c r="BZK81"/>
      <c r="BZL81"/>
      <c r="BZM81"/>
      <c r="BZN81"/>
      <c r="BZO81"/>
      <c r="BZP81"/>
      <c r="BZQ81"/>
      <c r="BZR81"/>
      <c r="BZS81"/>
      <c r="BZT81"/>
      <c r="BZU81"/>
      <c r="BZV81"/>
      <c r="BZW81"/>
      <c r="BZX81"/>
      <c r="BZY81"/>
      <c r="BZZ81"/>
      <c r="CAA81"/>
      <c r="CAB81"/>
      <c r="CAC81"/>
      <c r="CAD81"/>
      <c r="CAE81"/>
      <c r="CAF81"/>
      <c r="CAG81"/>
      <c r="CAH81"/>
      <c r="CAI81"/>
      <c r="CAJ81"/>
      <c r="CAK81"/>
      <c r="CAL81"/>
      <c r="CAM81"/>
      <c r="CAN81"/>
      <c r="CAO81"/>
      <c r="CAP81"/>
      <c r="CAQ81"/>
      <c r="CAR81"/>
      <c r="CAS81"/>
      <c r="CAT81"/>
      <c r="CAU81"/>
      <c r="CAV81"/>
      <c r="CAW81"/>
      <c r="CAX81"/>
      <c r="CAY81"/>
      <c r="CAZ81"/>
      <c r="CBA81"/>
      <c r="CBB81"/>
      <c r="CBC81"/>
      <c r="CBD81"/>
      <c r="CBE81"/>
      <c r="CBF81"/>
      <c r="CBG81"/>
      <c r="CBH81"/>
      <c r="CBI81"/>
      <c r="CBJ81"/>
      <c r="CBK81"/>
      <c r="CBL81"/>
      <c r="CBM81"/>
      <c r="CBN81"/>
      <c r="CBO81"/>
      <c r="CBP81"/>
      <c r="CBQ81"/>
      <c r="CBR81"/>
      <c r="CBS81"/>
      <c r="CBT81"/>
      <c r="CBU81"/>
      <c r="CBV81"/>
      <c r="CBW81"/>
      <c r="CBX81"/>
      <c r="CBY81"/>
      <c r="CBZ81"/>
      <c r="CCA81"/>
      <c r="CCB81"/>
      <c r="CCC81"/>
      <c r="CCD81"/>
      <c r="CCE81"/>
      <c r="CCF81"/>
      <c r="CCG81"/>
      <c r="CCH81"/>
      <c r="CCI81"/>
      <c r="CCJ81"/>
      <c r="CCK81"/>
      <c r="CCL81"/>
      <c r="CCM81"/>
      <c r="CCN81"/>
      <c r="CCO81"/>
      <c r="CCP81"/>
      <c r="CCQ81"/>
      <c r="CCR81"/>
      <c r="CCS81"/>
      <c r="CCT81"/>
      <c r="CCU81"/>
      <c r="CCV81"/>
      <c r="CCW81"/>
      <c r="CCX81"/>
      <c r="CCY81"/>
      <c r="CCZ81"/>
      <c r="CDA81"/>
      <c r="CDB81"/>
      <c r="CDC81"/>
      <c r="CDD81"/>
      <c r="CDE81"/>
      <c r="CDF81"/>
      <c r="CDG81"/>
      <c r="CDH81"/>
      <c r="CDI81"/>
      <c r="CDJ81"/>
      <c r="CDK81"/>
      <c r="CDL81"/>
      <c r="CDM81"/>
      <c r="CDN81"/>
      <c r="CDO81"/>
      <c r="CDP81"/>
      <c r="CDQ81"/>
      <c r="CDR81"/>
      <c r="CDS81"/>
      <c r="CDT81"/>
      <c r="CDU81"/>
      <c r="CDV81"/>
      <c r="CDW81"/>
      <c r="CDX81"/>
      <c r="CDY81"/>
      <c r="CDZ81"/>
      <c r="CEA81"/>
      <c r="CEB81"/>
      <c r="CEC81"/>
      <c r="CED81"/>
      <c r="CEE81"/>
      <c r="CEF81"/>
      <c r="CEG81"/>
      <c r="CEH81"/>
      <c r="CEI81"/>
      <c r="CEJ81"/>
      <c r="CEK81"/>
      <c r="CEL81"/>
      <c r="CEM81"/>
      <c r="CEN81"/>
      <c r="CEO81"/>
      <c r="CEP81"/>
      <c r="CEQ81"/>
      <c r="CER81"/>
      <c r="CES81"/>
      <c r="CET81"/>
      <c r="CEU81"/>
      <c r="CEV81"/>
      <c r="CEW81"/>
      <c r="CEX81"/>
      <c r="CEY81"/>
      <c r="CEZ81"/>
      <c r="CFA81"/>
      <c r="CFB81"/>
      <c r="CFC81"/>
      <c r="CFD81"/>
      <c r="CFE81"/>
      <c r="CFF81"/>
      <c r="CFG81"/>
      <c r="CFH81"/>
      <c r="CFI81"/>
      <c r="CFJ81"/>
      <c r="CFK81"/>
      <c r="CFL81"/>
      <c r="CFM81"/>
      <c r="CFN81"/>
      <c r="CFO81"/>
      <c r="CFP81"/>
      <c r="CFQ81"/>
      <c r="CFR81"/>
      <c r="CFS81"/>
      <c r="CFT81"/>
      <c r="CFU81"/>
      <c r="CFV81"/>
      <c r="CFW81"/>
      <c r="CFX81"/>
      <c r="CFY81"/>
      <c r="CFZ81"/>
      <c r="CGA81"/>
      <c r="CGB81"/>
      <c r="CGC81"/>
      <c r="CGD81"/>
      <c r="CGE81"/>
      <c r="CGF81"/>
      <c r="CGG81"/>
      <c r="CGH81"/>
      <c r="CGI81"/>
      <c r="CGJ81"/>
      <c r="CGK81"/>
      <c r="CGL81"/>
      <c r="CGM81"/>
      <c r="CGN81"/>
      <c r="CGO81"/>
      <c r="CGP81"/>
      <c r="CGQ81"/>
      <c r="CGR81"/>
      <c r="CGS81"/>
      <c r="CGT81"/>
      <c r="CGU81"/>
      <c r="CGV81"/>
      <c r="CGW81"/>
      <c r="CGX81"/>
      <c r="CGY81"/>
      <c r="CGZ81"/>
      <c r="CHA81"/>
      <c r="CHB81"/>
      <c r="CHC81"/>
      <c r="CHD81"/>
      <c r="CHE81"/>
      <c r="CHF81"/>
      <c r="CHG81"/>
      <c r="CHH81"/>
      <c r="CHI81"/>
      <c r="CHJ81"/>
      <c r="CHK81"/>
      <c r="CHL81"/>
      <c r="CHM81"/>
      <c r="CHN81"/>
      <c r="CHO81"/>
      <c r="CHP81"/>
      <c r="CHQ81"/>
      <c r="CHR81"/>
      <c r="CHS81"/>
      <c r="CHT81"/>
      <c r="CHU81"/>
      <c r="CHV81"/>
      <c r="CHW81"/>
      <c r="CHX81"/>
      <c r="CHY81"/>
      <c r="CHZ81"/>
      <c r="CIA81"/>
      <c r="CIB81"/>
      <c r="CIC81"/>
      <c r="CID81"/>
      <c r="CIE81"/>
      <c r="CIF81"/>
      <c r="CIG81"/>
      <c r="CIH81"/>
      <c r="CII81"/>
      <c r="CIJ81"/>
      <c r="CIK81"/>
      <c r="CIL81"/>
      <c r="CIM81"/>
      <c r="CIN81"/>
      <c r="CIO81"/>
      <c r="CIP81"/>
      <c r="CIQ81"/>
      <c r="CIR81"/>
      <c r="CIS81"/>
      <c r="CIT81"/>
      <c r="CIU81"/>
      <c r="CIV81"/>
      <c r="CIW81"/>
      <c r="CIX81"/>
      <c r="CIY81"/>
      <c r="CIZ81"/>
      <c r="CJA81"/>
      <c r="CJB81"/>
      <c r="CJC81"/>
      <c r="CJD81"/>
      <c r="CJE81"/>
      <c r="CJF81"/>
      <c r="CJG81"/>
      <c r="CJH81"/>
      <c r="CJI81"/>
      <c r="CJJ81"/>
      <c r="CJK81"/>
      <c r="CJL81"/>
      <c r="CJM81"/>
      <c r="CJN81"/>
      <c r="CJO81"/>
      <c r="CJP81"/>
      <c r="CJQ81"/>
      <c r="CJR81"/>
      <c r="CJS81"/>
      <c r="CJT81"/>
      <c r="CJU81"/>
      <c r="CJV81"/>
      <c r="CJW81"/>
      <c r="CJX81"/>
      <c r="CJY81"/>
      <c r="CJZ81"/>
      <c r="CKA81"/>
      <c r="CKB81"/>
      <c r="CKC81"/>
      <c r="CKD81"/>
      <c r="CKE81"/>
      <c r="CKF81"/>
      <c r="CKG81"/>
      <c r="CKH81"/>
      <c r="CKI81"/>
      <c r="CKJ81"/>
      <c r="CKK81"/>
      <c r="CKL81"/>
      <c r="CKM81"/>
      <c r="CKN81"/>
      <c r="CKO81"/>
      <c r="CKP81"/>
      <c r="CKQ81"/>
      <c r="CKR81"/>
      <c r="CKS81"/>
      <c r="CKT81"/>
      <c r="CKU81"/>
      <c r="CKV81"/>
      <c r="CKW81"/>
      <c r="CKX81"/>
      <c r="CKY81"/>
      <c r="CKZ81"/>
      <c r="CLA81"/>
      <c r="CLB81"/>
      <c r="CLC81"/>
      <c r="CLD81"/>
      <c r="CLE81"/>
      <c r="CLF81"/>
      <c r="CLG81"/>
      <c r="CLH81"/>
      <c r="CLI81"/>
      <c r="CLJ81"/>
      <c r="CLK81"/>
      <c r="CLL81"/>
      <c r="CLM81"/>
      <c r="CLN81"/>
      <c r="CLO81"/>
      <c r="CLP81"/>
      <c r="CLQ81"/>
      <c r="CLR81"/>
      <c r="CLS81"/>
      <c r="CLT81"/>
      <c r="CLU81"/>
      <c r="CLV81"/>
      <c r="CLW81"/>
      <c r="CLX81"/>
      <c r="CLY81"/>
      <c r="CLZ81"/>
      <c r="CMA81"/>
      <c r="CMB81"/>
      <c r="CMC81"/>
      <c r="CMD81"/>
      <c r="CME81"/>
      <c r="CMF81"/>
      <c r="CMG81"/>
      <c r="CMH81"/>
      <c r="CMI81"/>
      <c r="CMJ81"/>
      <c r="CMK81"/>
      <c r="CML81"/>
      <c r="CMM81"/>
      <c r="CMN81"/>
      <c r="CMO81"/>
      <c r="CMP81"/>
      <c r="CMQ81"/>
      <c r="CMR81"/>
      <c r="CMS81"/>
      <c r="CMT81"/>
      <c r="CMU81"/>
      <c r="CMV81"/>
      <c r="CMW81"/>
      <c r="CMX81"/>
      <c r="CMY81"/>
      <c r="CMZ81"/>
      <c r="CNA81"/>
      <c r="CNB81"/>
      <c r="CNC81"/>
      <c r="CND81"/>
      <c r="CNE81"/>
      <c r="CNF81"/>
      <c r="CNG81"/>
      <c r="CNH81"/>
      <c r="CNI81"/>
      <c r="CNJ81"/>
      <c r="CNK81"/>
      <c r="CNL81"/>
      <c r="CNM81"/>
      <c r="CNN81"/>
      <c r="CNO81"/>
      <c r="CNP81"/>
      <c r="CNQ81"/>
      <c r="CNR81"/>
      <c r="CNS81"/>
      <c r="CNT81"/>
      <c r="CNU81"/>
      <c r="CNV81"/>
      <c r="CNW81"/>
      <c r="CNX81"/>
      <c r="CNY81"/>
      <c r="CNZ81"/>
      <c r="COA81"/>
      <c r="COB81"/>
      <c r="COC81"/>
      <c r="COD81"/>
      <c r="COE81"/>
      <c r="COF81"/>
      <c r="COG81"/>
      <c r="COH81"/>
      <c r="COI81"/>
      <c r="COJ81"/>
      <c r="COK81"/>
      <c r="COL81"/>
      <c r="COM81"/>
      <c r="CON81"/>
      <c r="COO81"/>
      <c r="COP81"/>
      <c r="COQ81"/>
      <c r="COR81"/>
      <c r="COS81"/>
      <c r="COT81"/>
      <c r="COU81"/>
      <c r="COV81"/>
      <c r="COW81"/>
      <c r="COX81"/>
      <c r="COY81"/>
      <c r="COZ81"/>
      <c r="CPA81"/>
      <c r="CPB81"/>
      <c r="CPC81"/>
      <c r="CPD81"/>
      <c r="CPE81"/>
      <c r="CPF81"/>
      <c r="CPG81"/>
      <c r="CPH81"/>
      <c r="CPI81"/>
      <c r="CPJ81"/>
      <c r="CPK81"/>
      <c r="CPL81"/>
      <c r="CPM81"/>
      <c r="CPN81"/>
      <c r="CPO81"/>
      <c r="CPP81"/>
      <c r="CPQ81"/>
      <c r="CPR81"/>
      <c r="CPS81"/>
      <c r="CPT81"/>
      <c r="CPU81"/>
      <c r="CPV81"/>
      <c r="CPW81"/>
      <c r="CPX81"/>
      <c r="CPY81"/>
      <c r="CPZ81"/>
      <c r="CQA81"/>
      <c r="CQB81"/>
      <c r="CQC81"/>
      <c r="CQD81"/>
      <c r="CQE81"/>
      <c r="CQF81"/>
      <c r="CQG81"/>
      <c r="CQH81"/>
      <c r="CQI81"/>
      <c r="CQJ81"/>
      <c r="CQK81"/>
      <c r="CQL81"/>
      <c r="CQM81"/>
      <c r="CQN81"/>
      <c r="CQO81"/>
      <c r="CQP81"/>
      <c r="CQQ81"/>
      <c r="CQR81"/>
      <c r="CQS81"/>
      <c r="CQT81"/>
      <c r="CQU81"/>
      <c r="CQV81"/>
      <c r="CQW81"/>
      <c r="CQX81"/>
      <c r="CQY81"/>
      <c r="CQZ81"/>
      <c r="CRA81"/>
      <c r="CRB81"/>
      <c r="CRC81"/>
      <c r="CRD81"/>
      <c r="CRE81"/>
      <c r="CRF81"/>
      <c r="CRG81"/>
      <c r="CRH81"/>
      <c r="CRI81"/>
      <c r="CRJ81"/>
      <c r="CRK81"/>
      <c r="CRL81"/>
      <c r="CRM81"/>
      <c r="CRN81"/>
      <c r="CRO81"/>
      <c r="CRP81"/>
      <c r="CRQ81"/>
      <c r="CRR81"/>
      <c r="CRS81"/>
      <c r="CRT81"/>
      <c r="CRU81"/>
      <c r="CRV81"/>
      <c r="CRW81"/>
      <c r="CRX81"/>
      <c r="CRY81"/>
      <c r="CRZ81"/>
      <c r="CSA81"/>
      <c r="CSB81"/>
      <c r="CSC81"/>
      <c r="CSD81"/>
      <c r="CSE81"/>
      <c r="CSF81"/>
      <c r="CSG81"/>
      <c r="CSH81"/>
      <c r="CSI81"/>
      <c r="CSJ81"/>
      <c r="CSK81"/>
      <c r="CSL81"/>
      <c r="CSM81"/>
      <c r="CSN81"/>
      <c r="CSO81"/>
      <c r="CSP81"/>
      <c r="CSQ81"/>
      <c r="CSR81"/>
      <c r="CSS81"/>
      <c r="CST81"/>
      <c r="CSU81"/>
      <c r="CSV81"/>
      <c r="CSW81"/>
      <c r="CSX81"/>
      <c r="CSY81"/>
      <c r="CSZ81"/>
      <c r="CTA81"/>
      <c r="CTB81"/>
      <c r="CTC81"/>
      <c r="CTD81"/>
      <c r="CTE81"/>
      <c r="CTF81"/>
      <c r="CTG81"/>
      <c r="CTH81"/>
      <c r="CTI81"/>
      <c r="CTJ81"/>
      <c r="CTK81"/>
      <c r="CTL81"/>
      <c r="CTM81"/>
      <c r="CTN81"/>
      <c r="CTO81"/>
      <c r="CTP81"/>
      <c r="CTQ81"/>
      <c r="CTR81"/>
      <c r="CTS81"/>
      <c r="CTT81"/>
      <c r="CTU81"/>
      <c r="CTV81"/>
      <c r="CTW81"/>
      <c r="CTX81"/>
      <c r="CTY81"/>
      <c r="CTZ81"/>
      <c r="CUA81"/>
      <c r="CUB81"/>
      <c r="CUC81"/>
      <c r="CUD81"/>
      <c r="CUE81"/>
      <c r="CUF81"/>
      <c r="CUG81"/>
      <c r="CUH81"/>
      <c r="CUI81"/>
      <c r="CUJ81"/>
      <c r="CUK81"/>
      <c r="CUL81"/>
      <c r="CUM81"/>
      <c r="CUN81"/>
      <c r="CUO81"/>
      <c r="CUP81"/>
      <c r="CUQ81"/>
      <c r="CUR81"/>
      <c r="CUS81"/>
      <c r="CUT81"/>
      <c r="CUU81"/>
      <c r="CUV81"/>
      <c r="CUW81"/>
      <c r="CUX81"/>
      <c r="CUY81"/>
      <c r="CUZ81"/>
      <c r="CVA81"/>
      <c r="CVB81"/>
      <c r="CVC81"/>
      <c r="CVD81"/>
      <c r="CVE81"/>
      <c r="CVF81"/>
      <c r="CVG81"/>
      <c r="CVH81"/>
      <c r="CVI81"/>
      <c r="CVJ81"/>
      <c r="CVK81"/>
      <c r="CVL81"/>
      <c r="CVM81"/>
      <c r="CVN81"/>
      <c r="CVO81"/>
      <c r="CVP81"/>
      <c r="CVQ81"/>
      <c r="CVR81"/>
      <c r="CVS81"/>
      <c r="CVT81"/>
      <c r="CVU81"/>
      <c r="CVV81"/>
      <c r="CVW81"/>
      <c r="CVX81"/>
      <c r="CVY81"/>
      <c r="CVZ81"/>
      <c r="CWA81"/>
      <c r="CWB81"/>
      <c r="CWC81"/>
      <c r="CWD81"/>
      <c r="CWE81"/>
      <c r="CWF81"/>
      <c r="CWG81"/>
      <c r="CWH81"/>
      <c r="CWI81"/>
      <c r="CWJ81"/>
      <c r="CWK81"/>
      <c r="CWL81"/>
      <c r="CWM81"/>
      <c r="CWN81"/>
      <c r="CWO81"/>
      <c r="CWP81"/>
      <c r="CWQ81"/>
      <c r="CWR81"/>
      <c r="CWS81"/>
      <c r="CWT81"/>
      <c r="CWU81"/>
      <c r="CWV81"/>
      <c r="CWW81"/>
      <c r="CWX81"/>
      <c r="CWY81"/>
      <c r="CWZ81"/>
      <c r="CXA81"/>
      <c r="CXB81"/>
      <c r="CXC81"/>
      <c r="CXD81"/>
      <c r="CXE81"/>
      <c r="CXF81"/>
      <c r="CXG81"/>
      <c r="CXH81"/>
      <c r="CXI81"/>
      <c r="CXJ81"/>
      <c r="CXK81"/>
      <c r="CXL81"/>
      <c r="CXM81"/>
      <c r="CXN81"/>
      <c r="CXO81"/>
      <c r="CXP81"/>
      <c r="CXQ81"/>
      <c r="CXR81"/>
      <c r="CXS81"/>
      <c r="CXT81"/>
      <c r="CXU81"/>
      <c r="CXV81"/>
      <c r="CXW81"/>
      <c r="CXX81"/>
      <c r="CXY81"/>
      <c r="CXZ81"/>
      <c r="CYA81"/>
      <c r="CYB81"/>
      <c r="CYC81"/>
      <c r="CYD81"/>
      <c r="CYE81"/>
      <c r="CYF81"/>
      <c r="CYG81"/>
      <c r="CYH81"/>
      <c r="CYI81"/>
      <c r="CYJ81"/>
      <c r="CYK81"/>
      <c r="CYL81"/>
      <c r="CYM81"/>
      <c r="CYN81"/>
      <c r="CYO81"/>
      <c r="CYP81"/>
      <c r="CYQ81"/>
      <c r="CYR81"/>
      <c r="CYS81"/>
      <c r="CYT81"/>
      <c r="CYU81"/>
      <c r="CYV81"/>
      <c r="CYW81"/>
      <c r="CYX81"/>
      <c r="CYY81"/>
      <c r="CYZ81"/>
      <c r="CZA81"/>
      <c r="CZB81"/>
      <c r="CZC81"/>
      <c r="CZD81"/>
      <c r="CZE81"/>
      <c r="CZF81"/>
      <c r="CZG81"/>
      <c r="CZH81"/>
      <c r="CZI81"/>
      <c r="CZJ81"/>
      <c r="CZK81"/>
      <c r="CZL81"/>
      <c r="CZM81"/>
      <c r="CZN81"/>
      <c r="CZO81"/>
      <c r="CZP81"/>
      <c r="CZQ81"/>
      <c r="CZR81"/>
      <c r="CZS81"/>
      <c r="CZT81"/>
      <c r="CZU81"/>
      <c r="CZV81"/>
      <c r="CZW81"/>
      <c r="CZX81"/>
      <c r="CZY81"/>
      <c r="CZZ81"/>
      <c r="DAA81"/>
      <c r="DAB81"/>
      <c r="DAC81"/>
      <c r="DAD81"/>
      <c r="DAE81"/>
      <c r="DAF81"/>
      <c r="DAG81"/>
      <c r="DAH81"/>
      <c r="DAI81"/>
      <c r="DAJ81"/>
      <c r="DAK81"/>
      <c r="DAL81"/>
      <c r="DAM81"/>
      <c r="DAN81"/>
      <c r="DAO81"/>
      <c r="DAP81"/>
      <c r="DAQ81"/>
      <c r="DAR81"/>
      <c r="DAS81"/>
      <c r="DAT81"/>
      <c r="DAU81"/>
      <c r="DAV81"/>
      <c r="DAW81"/>
      <c r="DAX81"/>
      <c r="DAY81"/>
      <c r="DAZ81"/>
      <c r="DBA81"/>
      <c r="DBB81"/>
      <c r="DBC81"/>
      <c r="DBD81"/>
      <c r="DBE81"/>
      <c r="DBF81"/>
      <c r="DBG81"/>
      <c r="DBH81"/>
      <c r="DBI81"/>
      <c r="DBJ81"/>
      <c r="DBK81"/>
      <c r="DBL81"/>
      <c r="DBM81"/>
      <c r="DBN81"/>
      <c r="DBO81"/>
      <c r="DBP81"/>
      <c r="DBQ81"/>
      <c r="DBR81"/>
      <c r="DBS81"/>
      <c r="DBT81"/>
      <c r="DBU81"/>
      <c r="DBV81"/>
      <c r="DBW81"/>
      <c r="DBX81"/>
      <c r="DBY81"/>
      <c r="DBZ81"/>
      <c r="DCA81"/>
      <c r="DCB81"/>
      <c r="DCC81"/>
      <c r="DCD81"/>
      <c r="DCE81"/>
      <c r="DCF81"/>
      <c r="DCG81"/>
      <c r="DCH81"/>
      <c r="DCI81"/>
      <c r="DCJ81"/>
      <c r="DCK81"/>
      <c r="DCL81"/>
      <c r="DCM81"/>
      <c r="DCN81"/>
      <c r="DCO81"/>
      <c r="DCP81"/>
      <c r="DCQ81"/>
      <c r="DCR81"/>
      <c r="DCS81"/>
      <c r="DCT81"/>
      <c r="DCU81"/>
      <c r="DCV81"/>
      <c r="DCW81"/>
      <c r="DCX81"/>
      <c r="DCY81"/>
      <c r="DCZ81"/>
      <c r="DDA81"/>
      <c r="DDB81"/>
      <c r="DDC81"/>
      <c r="DDD81"/>
      <c r="DDE81"/>
      <c r="DDF81"/>
      <c r="DDG81"/>
      <c r="DDH81"/>
      <c r="DDI81"/>
      <c r="DDJ81"/>
      <c r="DDK81"/>
      <c r="DDL81"/>
      <c r="DDM81"/>
      <c r="DDN81"/>
      <c r="DDO81"/>
      <c r="DDP81"/>
      <c r="DDQ81"/>
      <c r="DDR81"/>
      <c r="DDS81"/>
      <c r="DDT81"/>
      <c r="DDU81"/>
      <c r="DDV81"/>
      <c r="DDW81"/>
      <c r="DDX81"/>
      <c r="DDY81"/>
      <c r="DDZ81"/>
      <c r="DEA81"/>
      <c r="DEB81"/>
      <c r="DEC81"/>
      <c r="DED81"/>
      <c r="DEE81"/>
      <c r="DEF81"/>
      <c r="DEG81"/>
      <c r="DEH81"/>
      <c r="DEI81"/>
      <c r="DEJ81"/>
      <c r="DEK81"/>
      <c r="DEL81"/>
      <c r="DEM81"/>
      <c r="DEN81"/>
      <c r="DEO81"/>
      <c r="DEP81"/>
      <c r="DEQ81"/>
      <c r="DER81"/>
      <c r="DES81"/>
      <c r="DET81"/>
      <c r="DEU81"/>
      <c r="DEV81"/>
      <c r="DEW81"/>
      <c r="DEX81"/>
      <c r="DEY81"/>
      <c r="DEZ81"/>
      <c r="DFA81"/>
      <c r="DFB81"/>
      <c r="DFC81"/>
      <c r="DFD81"/>
      <c r="DFE81"/>
      <c r="DFF81"/>
      <c r="DFG81"/>
      <c r="DFH81"/>
      <c r="DFI81"/>
      <c r="DFJ81"/>
      <c r="DFK81"/>
      <c r="DFL81"/>
      <c r="DFM81"/>
      <c r="DFN81"/>
      <c r="DFO81"/>
      <c r="DFP81"/>
      <c r="DFQ81"/>
      <c r="DFR81"/>
      <c r="DFS81"/>
      <c r="DFT81"/>
      <c r="DFU81"/>
      <c r="DFV81"/>
      <c r="DFW81"/>
      <c r="DFX81"/>
      <c r="DFY81"/>
      <c r="DFZ81"/>
      <c r="DGA81"/>
      <c r="DGB81"/>
      <c r="DGC81"/>
      <c r="DGD81"/>
      <c r="DGE81"/>
      <c r="DGF81"/>
      <c r="DGG81"/>
      <c r="DGH81"/>
      <c r="DGI81"/>
      <c r="DGJ81"/>
      <c r="DGK81"/>
      <c r="DGL81"/>
      <c r="DGM81"/>
      <c r="DGN81"/>
      <c r="DGO81"/>
      <c r="DGP81"/>
      <c r="DGQ81"/>
      <c r="DGR81"/>
      <c r="DGS81"/>
      <c r="DGT81"/>
      <c r="DGU81"/>
      <c r="DGV81"/>
      <c r="DGW81"/>
      <c r="DGX81"/>
      <c r="DGY81"/>
      <c r="DGZ81"/>
      <c r="DHA81"/>
      <c r="DHB81"/>
      <c r="DHC81"/>
      <c r="DHD81"/>
      <c r="DHE81"/>
      <c r="DHF81"/>
      <c r="DHG81"/>
      <c r="DHH81"/>
      <c r="DHI81"/>
      <c r="DHJ81"/>
      <c r="DHK81"/>
      <c r="DHL81"/>
      <c r="DHM81"/>
      <c r="DHN81"/>
      <c r="DHO81"/>
      <c r="DHP81"/>
      <c r="DHQ81"/>
      <c r="DHR81"/>
      <c r="DHS81"/>
      <c r="DHT81"/>
      <c r="DHU81"/>
      <c r="DHV81"/>
      <c r="DHW81"/>
      <c r="DHX81"/>
      <c r="DHY81"/>
      <c r="DHZ81"/>
      <c r="DIA81"/>
      <c r="DIB81"/>
      <c r="DIC81"/>
      <c r="DID81"/>
      <c r="DIE81"/>
      <c r="DIF81"/>
      <c r="DIG81"/>
      <c r="DIH81"/>
      <c r="DII81"/>
      <c r="DIJ81"/>
      <c r="DIK81"/>
      <c r="DIL81"/>
      <c r="DIM81"/>
      <c r="DIN81"/>
      <c r="DIO81"/>
      <c r="DIP81"/>
      <c r="DIQ81"/>
      <c r="DIR81"/>
      <c r="DIS81"/>
      <c r="DIT81"/>
      <c r="DIU81"/>
      <c r="DIV81"/>
      <c r="DIW81"/>
      <c r="DIX81"/>
      <c r="DIY81"/>
      <c r="DIZ81"/>
      <c r="DJA81"/>
      <c r="DJB81"/>
      <c r="DJC81"/>
      <c r="DJD81"/>
      <c r="DJE81"/>
      <c r="DJF81"/>
      <c r="DJG81"/>
      <c r="DJH81"/>
      <c r="DJI81"/>
      <c r="DJJ81"/>
      <c r="DJK81"/>
      <c r="DJL81"/>
      <c r="DJM81"/>
      <c r="DJN81"/>
      <c r="DJO81"/>
      <c r="DJP81"/>
      <c r="DJQ81"/>
      <c r="DJR81"/>
      <c r="DJS81"/>
      <c r="DJT81"/>
      <c r="DJU81"/>
      <c r="DJV81"/>
      <c r="DJW81"/>
      <c r="DJX81"/>
      <c r="DJY81"/>
      <c r="DJZ81"/>
      <c r="DKA81"/>
      <c r="DKB81"/>
      <c r="DKC81"/>
      <c r="DKD81"/>
      <c r="DKE81"/>
      <c r="DKF81"/>
      <c r="DKG81"/>
      <c r="DKH81"/>
      <c r="DKI81"/>
      <c r="DKJ81"/>
      <c r="DKK81"/>
      <c r="DKL81"/>
      <c r="DKM81"/>
      <c r="DKN81"/>
      <c r="DKO81"/>
      <c r="DKP81"/>
      <c r="DKQ81"/>
      <c r="DKR81"/>
      <c r="DKS81"/>
      <c r="DKT81"/>
      <c r="DKU81"/>
      <c r="DKV81"/>
      <c r="DKW81"/>
      <c r="DKX81"/>
      <c r="DKY81"/>
      <c r="DKZ81"/>
      <c r="DLA81"/>
      <c r="DLB81"/>
      <c r="DLC81"/>
      <c r="DLD81"/>
      <c r="DLE81"/>
      <c r="DLF81"/>
      <c r="DLG81"/>
      <c r="DLH81"/>
      <c r="DLI81"/>
      <c r="DLJ81"/>
      <c r="DLK81"/>
      <c r="DLL81"/>
      <c r="DLM81"/>
      <c r="DLN81"/>
      <c r="DLO81"/>
      <c r="DLP81"/>
      <c r="DLQ81"/>
      <c r="DLR81"/>
      <c r="DLS81"/>
      <c r="DLT81"/>
      <c r="DLU81"/>
      <c r="DLV81"/>
      <c r="DLW81"/>
      <c r="DLX81"/>
      <c r="DLY81"/>
      <c r="DLZ81"/>
      <c r="DMA81"/>
      <c r="DMB81"/>
      <c r="DMC81"/>
      <c r="DMD81"/>
      <c r="DME81"/>
      <c r="DMF81"/>
      <c r="DMG81"/>
      <c r="DMH81"/>
      <c r="DMI81"/>
      <c r="DMJ81"/>
      <c r="DMK81"/>
      <c r="DML81"/>
      <c r="DMM81"/>
      <c r="DMN81"/>
      <c r="DMO81"/>
      <c r="DMP81"/>
      <c r="DMQ81"/>
      <c r="DMR81"/>
      <c r="DMS81"/>
      <c r="DMT81"/>
      <c r="DMU81"/>
      <c r="DMV81"/>
      <c r="DMW81"/>
      <c r="DMX81"/>
      <c r="DMY81"/>
      <c r="DMZ81"/>
      <c r="DNA81"/>
      <c r="DNB81"/>
      <c r="DNC81"/>
      <c r="DND81"/>
      <c r="DNE81"/>
      <c r="DNF81"/>
      <c r="DNG81"/>
      <c r="DNH81"/>
      <c r="DNI81"/>
      <c r="DNJ81"/>
      <c r="DNK81"/>
      <c r="DNL81"/>
      <c r="DNM81"/>
      <c r="DNN81"/>
      <c r="DNO81"/>
      <c r="DNP81"/>
      <c r="DNQ81"/>
      <c r="DNR81"/>
      <c r="DNS81"/>
      <c r="DNT81"/>
      <c r="DNU81"/>
      <c r="DNV81"/>
      <c r="DNW81"/>
      <c r="DNX81"/>
      <c r="DNY81"/>
      <c r="DNZ81"/>
      <c r="DOA81"/>
      <c r="DOB81"/>
      <c r="DOC81"/>
      <c r="DOD81"/>
      <c r="DOE81"/>
      <c r="DOF81"/>
      <c r="DOG81"/>
      <c r="DOH81"/>
      <c r="DOI81"/>
      <c r="DOJ81"/>
      <c r="DOK81"/>
      <c r="DOL81"/>
      <c r="DOM81"/>
      <c r="DON81"/>
      <c r="DOO81"/>
      <c r="DOP81"/>
      <c r="DOQ81"/>
      <c r="DOR81"/>
      <c r="DOS81"/>
      <c r="DOT81"/>
      <c r="DOU81"/>
      <c r="DOV81"/>
      <c r="DOW81"/>
      <c r="DOX81"/>
      <c r="DOY81"/>
      <c r="DOZ81"/>
      <c r="DPA81"/>
      <c r="DPB81"/>
      <c r="DPC81"/>
      <c r="DPD81"/>
      <c r="DPE81"/>
      <c r="DPF81"/>
      <c r="DPG81"/>
      <c r="DPH81"/>
      <c r="DPI81"/>
      <c r="DPJ81"/>
      <c r="DPK81"/>
      <c r="DPL81"/>
      <c r="DPM81"/>
      <c r="DPN81"/>
      <c r="DPO81"/>
      <c r="DPP81"/>
      <c r="DPQ81"/>
      <c r="DPR81"/>
      <c r="DPS81"/>
      <c r="DPT81"/>
      <c r="DPU81"/>
      <c r="DPV81"/>
      <c r="DPW81"/>
      <c r="DPX81"/>
      <c r="DPY81"/>
      <c r="DPZ81"/>
      <c r="DQA81"/>
      <c r="DQB81"/>
      <c r="DQC81"/>
      <c r="DQD81"/>
      <c r="DQE81"/>
      <c r="DQF81"/>
      <c r="DQG81"/>
      <c r="DQH81"/>
      <c r="DQI81"/>
      <c r="DQJ81"/>
      <c r="DQK81"/>
      <c r="DQL81"/>
      <c r="DQM81"/>
      <c r="DQN81"/>
      <c r="DQO81"/>
      <c r="DQP81"/>
      <c r="DQQ81"/>
      <c r="DQR81"/>
      <c r="DQS81"/>
      <c r="DQT81"/>
      <c r="DQU81"/>
      <c r="DQV81"/>
      <c r="DQW81"/>
      <c r="DQX81"/>
      <c r="DQY81"/>
      <c r="DQZ81"/>
      <c r="DRA81"/>
      <c r="DRB81"/>
      <c r="DRC81"/>
      <c r="DRD81"/>
      <c r="DRE81"/>
      <c r="DRF81"/>
      <c r="DRG81"/>
      <c r="DRH81"/>
      <c r="DRI81"/>
      <c r="DRJ81"/>
      <c r="DRK81"/>
      <c r="DRL81"/>
      <c r="DRM81"/>
      <c r="DRN81"/>
      <c r="DRO81"/>
      <c r="DRP81"/>
      <c r="DRQ81"/>
      <c r="DRR81"/>
      <c r="DRS81"/>
      <c r="DRT81"/>
      <c r="DRU81"/>
      <c r="DRV81"/>
      <c r="DRW81"/>
      <c r="DRX81"/>
      <c r="DRY81"/>
      <c r="DRZ81"/>
      <c r="DSA81"/>
      <c r="DSB81"/>
      <c r="DSC81"/>
      <c r="DSD81"/>
      <c r="DSE81"/>
      <c r="DSF81"/>
      <c r="DSG81"/>
      <c r="DSH81"/>
      <c r="DSI81"/>
      <c r="DSJ81"/>
      <c r="DSK81"/>
      <c r="DSL81"/>
      <c r="DSM81"/>
      <c r="DSN81"/>
      <c r="DSO81"/>
      <c r="DSP81"/>
      <c r="DSQ81"/>
      <c r="DSR81"/>
      <c r="DSS81"/>
      <c r="DST81"/>
      <c r="DSU81"/>
      <c r="DSV81"/>
      <c r="DSW81"/>
      <c r="DSX81"/>
      <c r="DSY81"/>
      <c r="DSZ81"/>
      <c r="DTA81"/>
      <c r="DTB81"/>
      <c r="DTC81"/>
      <c r="DTD81"/>
      <c r="DTE81"/>
      <c r="DTF81"/>
      <c r="DTG81"/>
      <c r="DTH81"/>
      <c r="DTI81"/>
      <c r="DTJ81"/>
      <c r="DTK81"/>
      <c r="DTL81"/>
      <c r="DTM81"/>
      <c r="DTN81"/>
      <c r="DTO81"/>
      <c r="DTP81"/>
      <c r="DTQ81"/>
      <c r="DTR81"/>
      <c r="DTS81"/>
      <c r="DTT81"/>
      <c r="DTU81"/>
      <c r="DTV81"/>
      <c r="DTW81"/>
      <c r="DTX81"/>
      <c r="DTY81"/>
      <c r="DTZ81"/>
      <c r="DUA81"/>
      <c r="DUB81"/>
      <c r="DUC81"/>
      <c r="DUD81"/>
      <c r="DUE81"/>
      <c r="DUF81"/>
      <c r="DUG81"/>
      <c r="DUH81"/>
      <c r="DUI81"/>
      <c r="DUJ81"/>
      <c r="DUK81"/>
      <c r="DUL81"/>
      <c r="DUM81"/>
      <c r="DUN81"/>
      <c r="DUO81"/>
      <c r="DUP81"/>
      <c r="DUQ81"/>
      <c r="DUR81"/>
      <c r="DUS81"/>
      <c r="DUT81"/>
      <c r="DUU81"/>
      <c r="DUV81"/>
      <c r="DUW81"/>
      <c r="DUX81"/>
      <c r="DUY81"/>
      <c r="DUZ81"/>
      <c r="DVA81"/>
      <c r="DVB81"/>
      <c r="DVC81"/>
      <c r="DVD81"/>
      <c r="DVE81"/>
      <c r="DVF81"/>
      <c r="DVG81"/>
      <c r="DVH81"/>
      <c r="DVI81"/>
      <c r="DVJ81"/>
      <c r="DVK81"/>
      <c r="DVL81"/>
      <c r="DVM81"/>
      <c r="DVN81"/>
      <c r="DVO81"/>
      <c r="DVP81"/>
      <c r="DVQ81"/>
      <c r="DVR81"/>
      <c r="DVS81"/>
      <c r="DVT81"/>
      <c r="DVU81"/>
      <c r="DVV81"/>
      <c r="DVW81"/>
      <c r="DVX81"/>
      <c r="DVY81"/>
      <c r="DVZ81"/>
      <c r="DWA81"/>
      <c r="DWB81"/>
      <c r="DWC81"/>
      <c r="DWD81"/>
      <c r="DWE81"/>
      <c r="DWF81"/>
      <c r="DWG81"/>
      <c r="DWH81"/>
      <c r="DWI81"/>
      <c r="DWJ81"/>
      <c r="DWK81"/>
      <c r="DWL81"/>
      <c r="DWM81"/>
      <c r="DWN81"/>
      <c r="DWO81"/>
      <c r="DWP81"/>
      <c r="DWQ81"/>
      <c r="DWR81"/>
      <c r="DWS81"/>
      <c r="DWT81"/>
      <c r="DWU81"/>
      <c r="DWV81"/>
      <c r="DWW81"/>
      <c r="DWX81"/>
      <c r="DWY81"/>
      <c r="DWZ81"/>
      <c r="DXA81"/>
      <c r="DXB81"/>
      <c r="DXC81"/>
      <c r="DXD81"/>
      <c r="DXE81"/>
      <c r="DXF81"/>
      <c r="DXG81"/>
      <c r="DXH81"/>
      <c r="DXI81"/>
      <c r="DXJ81"/>
      <c r="DXK81"/>
      <c r="DXL81"/>
      <c r="DXM81"/>
      <c r="DXN81"/>
      <c r="DXO81"/>
      <c r="DXP81"/>
      <c r="DXQ81"/>
      <c r="DXR81"/>
      <c r="DXS81"/>
      <c r="DXT81"/>
      <c r="DXU81"/>
      <c r="DXV81"/>
      <c r="DXW81"/>
      <c r="DXX81"/>
      <c r="DXY81"/>
      <c r="DXZ81"/>
      <c r="DYA81"/>
      <c r="DYB81"/>
      <c r="DYC81"/>
      <c r="DYD81"/>
      <c r="DYE81"/>
      <c r="DYF81"/>
      <c r="DYG81"/>
      <c r="DYH81"/>
      <c r="DYI81"/>
      <c r="DYJ81"/>
      <c r="DYK81"/>
      <c r="DYL81"/>
      <c r="DYM81"/>
      <c r="DYN81"/>
      <c r="DYO81"/>
      <c r="DYP81"/>
      <c r="DYQ81"/>
      <c r="DYR81"/>
      <c r="DYS81"/>
      <c r="DYT81"/>
      <c r="DYU81"/>
      <c r="DYV81"/>
      <c r="DYW81"/>
      <c r="DYX81"/>
      <c r="DYY81"/>
      <c r="DYZ81"/>
      <c r="DZA81"/>
      <c r="DZB81"/>
      <c r="DZC81"/>
      <c r="DZD81"/>
      <c r="DZE81"/>
      <c r="DZF81"/>
      <c r="DZG81"/>
      <c r="DZH81"/>
      <c r="DZI81"/>
      <c r="DZJ81"/>
      <c r="DZK81"/>
      <c r="DZL81"/>
      <c r="DZM81"/>
      <c r="DZN81"/>
      <c r="DZO81"/>
      <c r="DZP81"/>
      <c r="DZQ81"/>
      <c r="DZR81"/>
      <c r="DZS81"/>
      <c r="DZT81"/>
      <c r="DZU81"/>
      <c r="DZV81"/>
      <c r="DZW81"/>
      <c r="DZX81"/>
      <c r="DZY81"/>
      <c r="DZZ81"/>
      <c r="EAA81"/>
      <c r="EAB81"/>
      <c r="EAC81"/>
      <c r="EAD81"/>
      <c r="EAE81"/>
      <c r="EAF81"/>
      <c r="EAG81"/>
      <c r="EAH81"/>
      <c r="EAI81"/>
      <c r="EAJ81"/>
      <c r="EAK81"/>
      <c r="EAL81"/>
      <c r="EAM81"/>
      <c r="EAN81"/>
      <c r="EAO81"/>
      <c r="EAP81"/>
      <c r="EAQ81"/>
      <c r="EAR81"/>
      <c r="EAS81"/>
      <c r="EAT81"/>
      <c r="EAU81"/>
      <c r="EAV81"/>
      <c r="EAW81"/>
      <c r="EAX81"/>
      <c r="EAY81"/>
      <c r="EAZ81"/>
      <c r="EBA81"/>
      <c r="EBB81"/>
      <c r="EBC81"/>
      <c r="EBD81"/>
      <c r="EBE81"/>
      <c r="EBF81"/>
      <c r="EBG81"/>
      <c r="EBH81"/>
      <c r="EBI81"/>
      <c r="EBJ81"/>
      <c r="EBK81"/>
      <c r="EBL81"/>
      <c r="EBM81"/>
      <c r="EBN81"/>
      <c r="EBO81"/>
      <c r="EBP81"/>
      <c r="EBQ81"/>
      <c r="EBR81"/>
      <c r="EBS81"/>
      <c r="EBT81"/>
      <c r="EBU81"/>
      <c r="EBV81"/>
      <c r="EBW81"/>
      <c r="EBX81"/>
      <c r="EBY81"/>
      <c r="EBZ81"/>
      <c r="ECA81"/>
      <c r="ECB81"/>
      <c r="ECC81"/>
      <c r="ECD81"/>
      <c r="ECE81"/>
      <c r="ECF81"/>
      <c r="ECG81"/>
      <c r="ECH81"/>
      <c r="ECI81"/>
      <c r="ECJ81"/>
      <c r="ECK81"/>
      <c r="ECL81"/>
      <c r="ECM81"/>
      <c r="ECN81"/>
      <c r="ECO81"/>
      <c r="ECP81"/>
      <c r="ECQ81"/>
      <c r="ECR81"/>
      <c r="ECS81"/>
      <c r="ECT81"/>
      <c r="ECU81"/>
      <c r="ECV81"/>
      <c r="ECW81"/>
      <c r="ECX81"/>
      <c r="ECY81"/>
      <c r="ECZ81"/>
      <c r="EDA81"/>
      <c r="EDB81"/>
      <c r="EDC81"/>
      <c r="EDD81"/>
      <c r="EDE81"/>
      <c r="EDF81"/>
      <c r="EDG81"/>
      <c r="EDH81"/>
      <c r="EDI81"/>
      <c r="EDJ81"/>
      <c r="EDK81"/>
      <c r="EDL81"/>
      <c r="EDM81"/>
      <c r="EDN81"/>
      <c r="EDO81"/>
      <c r="EDP81"/>
      <c r="EDQ81"/>
      <c r="EDR81"/>
      <c r="EDS81"/>
      <c r="EDT81"/>
      <c r="EDU81"/>
      <c r="EDV81"/>
      <c r="EDW81"/>
      <c r="EDX81"/>
      <c r="EDY81"/>
      <c r="EDZ81"/>
      <c r="EEA81"/>
      <c r="EEB81"/>
      <c r="EEC81"/>
      <c r="EED81"/>
      <c r="EEE81"/>
      <c r="EEF81"/>
      <c r="EEG81"/>
      <c r="EEH81"/>
      <c r="EEI81"/>
      <c r="EEJ81"/>
      <c r="EEK81"/>
      <c r="EEL81"/>
      <c r="EEM81"/>
      <c r="EEN81"/>
      <c r="EEO81"/>
      <c r="EEP81"/>
      <c r="EEQ81"/>
      <c r="EER81"/>
      <c r="EES81"/>
      <c r="EET81"/>
      <c r="EEU81"/>
      <c r="EEV81"/>
      <c r="EEW81"/>
      <c r="EEX81"/>
      <c r="EEY81"/>
      <c r="EEZ81"/>
      <c r="EFA81"/>
      <c r="EFB81"/>
      <c r="EFC81"/>
      <c r="EFD81"/>
      <c r="EFE81"/>
      <c r="EFF81"/>
      <c r="EFG81"/>
      <c r="EFH81"/>
      <c r="EFI81"/>
      <c r="EFJ81"/>
      <c r="EFK81"/>
      <c r="EFL81"/>
      <c r="EFM81"/>
      <c r="EFN81"/>
      <c r="EFO81"/>
      <c r="EFP81"/>
      <c r="EFQ81"/>
      <c r="EFR81"/>
      <c r="EFS81"/>
      <c r="EFT81"/>
      <c r="EFU81"/>
      <c r="EFV81"/>
      <c r="EFW81"/>
      <c r="EFX81"/>
      <c r="EFY81"/>
      <c r="EFZ81"/>
      <c r="EGA81"/>
      <c r="EGB81"/>
      <c r="EGC81"/>
      <c r="EGD81"/>
      <c r="EGE81"/>
      <c r="EGF81"/>
      <c r="EGG81"/>
      <c r="EGH81"/>
      <c r="EGI81"/>
      <c r="EGJ81"/>
      <c r="EGK81"/>
      <c r="EGL81"/>
      <c r="EGM81"/>
      <c r="EGN81"/>
      <c r="EGO81"/>
      <c r="EGP81"/>
      <c r="EGQ81"/>
      <c r="EGR81"/>
      <c r="EGS81"/>
      <c r="EGT81"/>
      <c r="EGU81"/>
      <c r="EGV81"/>
      <c r="EGW81"/>
      <c r="EGX81"/>
      <c r="EGY81"/>
      <c r="EGZ81"/>
      <c r="EHA81"/>
      <c r="EHB81"/>
      <c r="EHC81"/>
      <c r="EHD81"/>
      <c r="EHE81"/>
      <c r="EHF81"/>
      <c r="EHG81"/>
      <c r="EHH81"/>
      <c r="EHI81"/>
      <c r="EHJ81"/>
      <c r="EHK81"/>
      <c r="EHL81"/>
      <c r="EHM81"/>
      <c r="EHN81"/>
      <c r="EHO81"/>
      <c r="EHP81"/>
      <c r="EHQ81"/>
      <c r="EHR81"/>
      <c r="EHS81"/>
      <c r="EHT81"/>
      <c r="EHU81"/>
      <c r="EHV81"/>
      <c r="EHW81"/>
      <c r="EHX81"/>
      <c r="EHY81"/>
      <c r="EHZ81"/>
      <c r="EIA81"/>
      <c r="EIB81"/>
      <c r="EIC81"/>
      <c r="EID81"/>
      <c r="EIE81"/>
      <c r="EIF81"/>
      <c r="EIG81"/>
      <c r="EIH81"/>
      <c r="EII81"/>
      <c r="EIJ81"/>
      <c r="EIK81"/>
      <c r="EIL81"/>
      <c r="EIM81"/>
      <c r="EIN81"/>
      <c r="EIO81"/>
      <c r="EIP81"/>
      <c r="EIQ81"/>
      <c r="EIR81"/>
      <c r="EIS81"/>
      <c r="EIT81"/>
      <c r="EIU81"/>
      <c r="EIV81"/>
      <c r="EIW81"/>
      <c r="EIX81"/>
      <c r="EIY81"/>
      <c r="EIZ81"/>
      <c r="EJA81"/>
      <c r="EJB81"/>
      <c r="EJC81"/>
      <c r="EJD81"/>
      <c r="EJE81"/>
      <c r="EJF81"/>
      <c r="EJG81"/>
      <c r="EJH81"/>
      <c r="EJI81"/>
      <c r="EJJ81"/>
      <c r="EJK81"/>
      <c r="EJL81"/>
      <c r="EJM81"/>
      <c r="EJN81"/>
      <c r="EJO81"/>
      <c r="EJP81"/>
      <c r="EJQ81"/>
      <c r="EJR81"/>
      <c r="EJS81"/>
      <c r="EJT81"/>
      <c r="EJU81"/>
      <c r="EJV81"/>
      <c r="EJW81"/>
      <c r="EJX81"/>
      <c r="EJY81"/>
      <c r="EJZ81"/>
      <c r="EKA81"/>
      <c r="EKB81"/>
      <c r="EKC81"/>
      <c r="EKD81"/>
      <c r="EKE81"/>
      <c r="EKF81"/>
      <c r="EKG81"/>
      <c r="EKH81"/>
      <c r="EKI81"/>
      <c r="EKJ81"/>
      <c r="EKK81"/>
      <c r="EKL81"/>
      <c r="EKM81"/>
      <c r="EKN81"/>
      <c r="EKO81"/>
      <c r="EKP81"/>
      <c r="EKQ81"/>
      <c r="EKR81"/>
      <c r="EKS81"/>
      <c r="EKT81"/>
      <c r="EKU81"/>
      <c r="EKV81"/>
      <c r="EKW81"/>
      <c r="EKX81"/>
      <c r="EKY81"/>
      <c r="EKZ81"/>
      <c r="ELA81"/>
      <c r="ELB81"/>
      <c r="ELC81"/>
      <c r="ELD81"/>
      <c r="ELE81"/>
      <c r="ELF81"/>
      <c r="ELG81"/>
      <c r="ELH81"/>
      <c r="ELI81"/>
      <c r="ELJ81"/>
      <c r="ELK81"/>
      <c r="ELL81"/>
      <c r="ELM81"/>
      <c r="ELN81"/>
      <c r="ELO81"/>
      <c r="ELP81"/>
      <c r="ELQ81"/>
      <c r="ELR81"/>
      <c r="ELS81"/>
      <c r="ELT81"/>
      <c r="ELU81"/>
      <c r="ELV81"/>
      <c r="ELW81"/>
      <c r="ELX81"/>
      <c r="ELY81"/>
      <c r="ELZ81"/>
      <c r="EMA81"/>
      <c r="EMB81"/>
      <c r="EMC81"/>
      <c r="EMD81"/>
      <c r="EME81"/>
      <c r="EMF81"/>
      <c r="EMG81"/>
      <c r="EMH81"/>
      <c r="EMI81"/>
      <c r="EMJ81"/>
      <c r="EMK81"/>
      <c r="EML81"/>
      <c r="EMM81"/>
      <c r="EMN81"/>
      <c r="EMO81"/>
      <c r="EMP81"/>
      <c r="EMQ81"/>
      <c r="EMR81"/>
      <c r="EMS81"/>
      <c r="EMT81"/>
      <c r="EMU81"/>
      <c r="EMV81"/>
      <c r="EMW81"/>
      <c r="EMX81"/>
      <c r="EMY81"/>
      <c r="EMZ81"/>
      <c r="ENA81"/>
      <c r="ENB81"/>
      <c r="ENC81"/>
      <c r="END81"/>
      <c r="ENE81"/>
      <c r="ENF81"/>
      <c r="ENG81"/>
      <c r="ENH81"/>
      <c r="ENI81"/>
      <c r="ENJ81"/>
      <c r="ENK81"/>
      <c r="ENL81"/>
      <c r="ENM81"/>
      <c r="ENN81"/>
      <c r="ENO81"/>
      <c r="ENP81"/>
      <c r="ENQ81"/>
      <c r="ENR81"/>
      <c r="ENS81"/>
      <c r="ENT81"/>
      <c r="ENU81"/>
      <c r="ENV81"/>
      <c r="ENW81"/>
      <c r="ENX81"/>
      <c r="ENY81"/>
      <c r="ENZ81"/>
      <c r="EOA81"/>
      <c r="EOB81"/>
      <c r="EOC81"/>
      <c r="EOD81"/>
      <c r="EOE81"/>
      <c r="EOF81"/>
      <c r="EOG81"/>
      <c r="EOH81"/>
      <c r="EOI81"/>
      <c r="EOJ81"/>
      <c r="EOK81"/>
      <c r="EOL81"/>
      <c r="EOM81"/>
      <c r="EON81"/>
      <c r="EOO81"/>
      <c r="EOP81"/>
      <c r="EOQ81"/>
      <c r="EOR81"/>
      <c r="EOS81"/>
      <c r="EOT81"/>
      <c r="EOU81"/>
      <c r="EOV81"/>
      <c r="EOW81"/>
      <c r="EOX81"/>
      <c r="EOY81"/>
      <c r="EOZ81"/>
      <c r="EPA81"/>
      <c r="EPB81"/>
      <c r="EPC81"/>
      <c r="EPD81"/>
      <c r="EPE81"/>
      <c r="EPF81"/>
      <c r="EPG81"/>
      <c r="EPH81"/>
      <c r="EPI81"/>
      <c r="EPJ81"/>
      <c r="EPK81"/>
      <c r="EPL81"/>
      <c r="EPM81"/>
      <c r="EPN81"/>
      <c r="EPO81"/>
      <c r="EPP81"/>
      <c r="EPQ81"/>
      <c r="EPR81"/>
      <c r="EPS81"/>
      <c r="EPT81"/>
      <c r="EPU81"/>
      <c r="EPV81"/>
      <c r="EPW81"/>
      <c r="EPX81"/>
      <c r="EPY81"/>
      <c r="EPZ81"/>
      <c r="EQA81"/>
      <c r="EQB81"/>
      <c r="EQC81"/>
      <c r="EQD81"/>
      <c r="EQE81"/>
      <c r="EQF81"/>
      <c r="EQG81"/>
      <c r="EQH81"/>
      <c r="EQI81"/>
      <c r="EQJ81"/>
      <c r="EQK81"/>
      <c r="EQL81"/>
      <c r="EQM81"/>
      <c r="EQN81"/>
      <c r="EQO81"/>
      <c r="EQP81"/>
      <c r="EQQ81"/>
      <c r="EQR81"/>
      <c r="EQS81"/>
      <c r="EQT81"/>
      <c r="EQU81"/>
      <c r="EQV81"/>
      <c r="EQW81"/>
      <c r="EQX81"/>
      <c r="EQY81"/>
      <c r="EQZ81"/>
      <c r="ERA81"/>
      <c r="ERB81"/>
      <c r="ERC81"/>
      <c r="ERD81"/>
      <c r="ERE81"/>
      <c r="ERF81"/>
      <c r="ERG81"/>
      <c r="ERH81"/>
      <c r="ERI81"/>
      <c r="ERJ81"/>
      <c r="ERK81"/>
      <c r="ERL81"/>
      <c r="ERM81"/>
      <c r="ERN81"/>
      <c r="ERO81"/>
      <c r="ERP81"/>
      <c r="ERQ81"/>
      <c r="ERR81"/>
      <c r="ERS81"/>
      <c r="ERT81"/>
      <c r="ERU81"/>
      <c r="ERV81"/>
      <c r="ERW81"/>
      <c r="ERX81"/>
      <c r="ERY81"/>
      <c r="ERZ81"/>
      <c r="ESA81"/>
      <c r="ESB81"/>
      <c r="ESC81"/>
      <c r="ESD81"/>
      <c r="ESE81"/>
      <c r="ESF81"/>
      <c r="ESG81"/>
      <c r="ESH81"/>
      <c r="ESI81"/>
      <c r="ESJ81"/>
      <c r="ESK81"/>
      <c r="ESL81"/>
      <c r="ESM81"/>
      <c r="ESN81"/>
      <c r="ESO81"/>
      <c r="ESP81"/>
      <c r="ESQ81"/>
      <c r="ESR81"/>
      <c r="ESS81"/>
      <c r="EST81"/>
      <c r="ESU81"/>
      <c r="ESV81"/>
      <c r="ESW81"/>
      <c r="ESX81"/>
      <c r="ESY81"/>
      <c r="ESZ81"/>
      <c r="ETA81"/>
      <c r="ETB81"/>
      <c r="ETC81"/>
      <c r="ETD81"/>
      <c r="ETE81"/>
      <c r="ETF81"/>
      <c r="ETG81"/>
      <c r="ETH81"/>
      <c r="ETI81"/>
      <c r="ETJ81"/>
      <c r="ETK81"/>
      <c r="ETL81"/>
      <c r="ETM81"/>
      <c r="ETN81"/>
      <c r="ETO81"/>
      <c r="ETP81"/>
      <c r="ETQ81"/>
      <c r="ETR81"/>
      <c r="ETS81"/>
      <c r="ETT81"/>
      <c r="ETU81"/>
      <c r="ETV81"/>
      <c r="ETW81"/>
      <c r="ETX81"/>
      <c r="ETY81"/>
      <c r="ETZ81"/>
      <c r="EUA81"/>
      <c r="EUB81"/>
      <c r="EUC81"/>
      <c r="EUD81"/>
      <c r="EUE81"/>
      <c r="EUF81"/>
      <c r="EUG81"/>
      <c r="EUH81"/>
      <c r="EUI81"/>
      <c r="EUJ81"/>
      <c r="EUK81"/>
      <c r="EUL81"/>
      <c r="EUM81"/>
      <c r="EUN81"/>
      <c r="EUO81"/>
      <c r="EUP81"/>
      <c r="EUQ81"/>
      <c r="EUR81"/>
      <c r="EUS81"/>
      <c r="EUT81"/>
      <c r="EUU81"/>
      <c r="EUV81"/>
      <c r="EUW81"/>
      <c r="EUX81"/>
      <c r="EUY81"/>
      <c r="EUZ81"/>
      <c r="EVA81"/>
      <c r="EVB81"/>
      <c r="EVC81"/>
      <c r="EVD81"/>
      <c r="EVE81"/>
      <c r="EVF81"/>
      <c r="EVG81"/>
      <c r="EVH81"/>
      <c r="EVI81"/>
      <c r="EVJ81"/>
      <c r="EVK81"/>
      <c r="EVL81"/>
      <c r="EVM81"/>
      <c r="EVN81"/>
      <c r="EVO81"/>
      <c r="EVP81"/>
      <c r="EVQ81"/>
      <c r="EVR81"/>
      <c r="EVS81"/>
      <c r="EVT81"/>
      <c r="EVU81"/>
      <c r="EVV81"/>
      <c r="EVW81"/>
      <c r="EVX81"/>
      <c r="EVY81"/>
      <c r="EVZ81"/>
      <c r="EWA81"/>
      <c r="EWB81"/>
      <c r="EWC81"/>
      <c r="EWD81"/>
      <c r="EWE81"/>
      <c r="EWF81"/>
      <c r="EWG81"/>
      <c r="EWH81"/>
      <c r="EWI81"/>
      <c r="EWJ81"/>
      <c r="EWK81"/>
      <c r="EWL81"/>
      <c r="EWM81"/>
      <c r="EWN81"/>
      <c r="EWO81"/>
      <c r="EWP81"/>
      <c r="EWQ81"/>
      <c r="EWR81"/>
      <c r="EWS81"/>
      <c r="EWT81"/>
      <c r="EWU81"/>
      <c r="EWV81"/>
      <c r="EWW81"/>
      <c r="EWX81"/>
      <c r="EWY81"/>
      <c r="EWZ81"/>
      <c r="EXA81"/>
      <c r="EXB81"/>
      <c r="EXC81"/>
      <c r="EXD81"/>
      <c r="EXE81"/>
      <c r="EXF81"/>
      <c r="EXG81"/>
      <c r="EXH81"/>
      <c r="EXI81"/>
      <c r="EXJ81"/>
      <c r="EXK81"/>
      <c r="EXL81"/>
      <c r="EXM81"/>
      <c r="EXN81"/>
      <c r="EXO81"/>
      <c r="EXP81"/>
      <c r="EXQ81"/>
      <c r="EXR81"/>
      <c r="EXS81"/>
      <c r="EXT81"/>
      <c r="EXU81"/>
      <c r="EXV81"/>
      <c r="EXW81"/>
      <c r="EXX81"/>
      <c r="EXY81"/>
      <c r="EXZ81"/>
      <c r="EYA81"/>
      <c r="EYB81"/>
      <c r="EYC81"/>
      <c r="EYD81"/>
      <c r="EYE81"/>
      <c r="EYF81"/>
      <c r="EYG81"/>
      <c r="EYH81"/>
      <c r="EYI81"/>
      <c r="EYJ81"/>
      <c r="EYK81"/>
      <c r="EYL81"/>
      <c r="EYM81"/>
      <c r="EYN81"/>
      <c r="EYO81"/>
      <c r="EYP81"/>
      <c r="EYQ81"/>
      <c r="EYR81"/>
      <c r="EYS81"/>
      <c r="EYT81"/>
      <c r="EYU81"/>
      <c r="EYV81"/>
      <c r="EYW81"/>
      <c r="EYX81"/>
      <c r="EYY81"/>
      <c r="EYZ81"/>
      <c r="EZA81"/>
      <c r="EZB81"/>
      <c r="EZC81"/>
      <c r="EZD81"/>
      <c r="EZE81"/>
      <c r="EZF81"/>
      <c r="EZG81"/>
      <c r="EZH81"/>
      <c r="EZI81"/>
      <c r="EZJ81"/>
      <c r="EZK81"/>
      <c r="EZL81"/>
      <c r="EZM81"/>
      <c r="EZN81"/>
      <c r="EZO81"/>
      <c r="EZP81"/>
      <c r="EZQ81"/>
      <c r="EZR81"/>
      <c r="EZS81"/>
      <c r="EZT81"/>
      <c r="EZU81"/>
      <c r="EZV81"/>
      <c r="EZW81"/>
      <c r="EZX81"/>
      <c r="EZY81"/>
      <c r="EZZ81"/>
      <c r="FAA81"/>
      <c r="FAB81"/>
      <c r="FAC81"/>
      <c r="FAD81"/>
      <c r="FAE81"/>
      <c r="FAF81"/>
      <c r="FAG81"/>
      <c r="FAH81"/>
      <c r="FAI81"/>
      <c r="FAJ81"/>
      <c r="FAK81"/>
      <c r="FAL81"/>
      <c r="FAM81"/>
      <c r="FAN81"/>
      <c r="FAO81"/>
      <c r="FAP81"/>
      <c r="FAQ81"/>
      <c r="FAR81"/>
      <c r="FAS81"/>
      <c r="FAT81"/>
      <c r="FAU81"/>
      <c r="FAV81"/>
      <c r="FAW81"/>
      <c r="FAX81"/>
      <c r="FAY81"/>
      <c r="FAZ81"/>
      <c r="FBA81"/>
      <c r="FBB81"/>
      <c r="FBC81"/>
      <c r="FBD81"/>
      <c r="FBE81"/>
      <c r="FBF81"/>
      <c r="FBG81"/>
      <c r="FBH81"/>
      <c r="FBI81"/>
      <c r="FBJ81"/>
      <c r="FBK81"/>
      <c r="FBL81"/>
      <c r="FBM81"/>
      <c r="FBN81"/>
      <c r="FBO81"/>
      <c r="FBP81"/>
      <c r="FBQ81"/>
      <c r="FBR81"/>
      <c r="FBS81"/>
      <c r="FBT81"/>
      <c r="FBU81"/>
      <c r="FBV81"/>
      <c r="FBW81"/>
      <c r="FBX81"/>
      <c r="FBY81"/>
      <c r="FBZ81"/>
      <c r="FCA81"/>
      <c r="FCB81"/>
      <c r="FCC81"/>
      <c r="FCD81"/>
      <c r="FCE81"/>
      <c r="FCF81"/>
      <c r="FCG81"/>
      <c r="FCH81"/>
      <c r="FCI81"/>
      <c r="FCJ81"/>
      <c r="FCK81"/>
      <c r="FCL81"/>
      <c r="FCM81"/>
      <c r="FCN81"/>
      <c r="FCO81"/>
      <c r="FCP81"/>
      <c r="FCQ81"/>
      <c r="FCR81"/>
      <c r="FCS81"/>
      <c r="FCT81"/>
      <c r="FCU81"/>
      <c r="FCV81"/>
      <c r="FCW81"/>
      <c r="FCX81"/>
      <c r="FCY81"/>
      <c r="FCZ81"/>
      <c r="FDA81"/>
      <c r="FDB81"/>
      <c r="FDC81"/>
      <c r="FDD81"/>
      <c r="FDE81"/>
      <c r="FDF81"/>
      <c r="FDG81"/>
      <c r="FDH81"/>
      <c r="FDI81"/>
      <c r="FDJ81"/>
      <c r="FDK81"/>
      <c r="FDL81"/>
      <c r="FDM81"/>
      <c r="FDN81"/>
      <c r="FDO81"/>
      <c r="FDP81"/>
      <c r="FDQ81"/>
      <c r="FDR81"/>
      <c r="FDS81"/>
      <c r="FDT81"/>
      <c r="FDU81"/>
      <c r="FDV81"/>
      <c r="FDW81"/>
      <c r="FDX81"/>
      <c r="FDY81"/>
      <c r="FDZ81"/>
      <c r="FEA81"/>
      <c r="FEB81"/>
      <c r="FEC81"/>
      <c r="FED81"/>
      <c r="FEE81"/>
      <c r="FEF81"/>
      <c r="FEG81"/>
      <c r="FEH81"/>
      <c r="FEI81"/>
      <c r="FEJ81"/>
      <c r="FEK81"/>
      <c r="FEL81"/>
      <c r="FEM81"/>
      <c r="FEN81"/>
      <c r="FEO81"/>
      <c r="FEP81"/>
      <c r="FEQ81"/>
      <c r="FER81"/>
      <c r="FES81"/>
      <c r="FET81"/>
      <c r="FEU81"/>
      <c r="FEV81"/>
      <c r="FEW81"/>
      <c r="FEX81"/>
      <c r="FEY81"/>
      <c r="FEZ81"/>
      <c r="FFA81"/>
      <c r="FFB81"/>
      <c r="FFC81"/>
      <c r="FFD81"/>
      <c r="FFE81"/>
      <c r="FFF81"/>
      <c r="FFG81"/>
      <c r="FFH81"/>
      <c r="FFI81"/>
      <c r="FFJ81"/>
      <c r="FFK81"/>
      <c r="FFL81"/>
      <c r="FFM81"/>
      <c r="FFN81"/>
      <c r="FFO81"/>
      <c r="FFP81"/>
      <c r="FFQ81"/>
      <c r="FFR81"/>
      <c r="FFS81"/>
      <c r="FFT81"/>
      <c r="FFU81"/>
      <c r="FFV81"/>
      <c r="FFW81"/>
      <c r="FFX81"/>
      <c r="FFY81"/>
      <c r="FFZ81"/>
      <c r="FGA81"/>
      <c r="FGB81"/>
      <c r="FGC81"/>
      <c r="FGD81"/>
      <c r="FGE81"/>
      <c r="FGF81"/>
      <c r="FGG81"/>
      <c r="FGH81"/>
      <c r="FGI81"/>
      <c r="FGJ81"/>
      <c r="FGK81"/>
      <c r="FGL81"/>
      <c r="FGM81"/>
      <c r="FGN81"/>
      <c r="FGO81"/>
      <c r="FGP81"/>
      <c r="FGQ81"/>
      <c r="FGR81"/>
      <c r="FGS81"/>
      <c r="FGT81"/>
      <c r="FGU81"/>
      <c r="FGV81"/>
      <c r="FGW81"/>
      <c r="FGX81"/>
      <c r="FGY81"/>
      <c r="FGZ81"/>
      <c r="FHA81"/>
      <c r="FHB81"/>
      <c r="FHC81"/>
      <c r="FHD81"/>
      <c r="FHE81"/>
      <c r="FHF81"/>
      <c r="FHG81"/>
      <c r="FHH81"/>
      <c r="FHI81"/>
      <c r="FHJ81"/>
      <c r="FHK81"/>
      <c r="FHL81"/>
      <c r="FHM81"/>
      <c r="FHN81"/>
      <c r="FHO81"/>
      <c r="FHP81"/>
      <c r="FHQ81"/>
      <c r="FHR81"/>
      <c r="FHS81"/>
      <c r="FHT81"/>
      <c r="FHU81"/>
      <c r="FHV81"/>
      <c r="FHW81"/>
      <c r="FHX81"/>
      <c r="FHY81"/>
      <c r="FHZ81"/>
      <c r="FIA81"/>
      <c r="FIB81"/>
      <c r="FIC81"/>
      <c r="FID81"/>
      <c r="FIE81"/>
      <c r="FIF81"/>
      <c r="FIG81"/>
      <c r="FIH81"/>
      <c r="FII81"/>
      <c r="FIJ81"/>
      <c r="FIK81"/>
      <c r="FIL81"/>
      <c r="FIM81"/>
      <c r="FIN81"/>
      <c r="FIO81"/>
      <c r="FIP81"/>
      <c r="FIQ81"/>
      <c r="FIR81"/>
      <c r="FIS81"/>
      <c r="FIT81"/>
      <c r="FIU81"/>
      <c r="FIV81"/>
      <c r="FIW81"/>
      <c r="FIX81"/>
      <c r="FIY81"/>
      <c r="FIZ81"/>
      <c r="FJA81"/>
      <c r="FJB81"/>
      <c r="FJC81"/>
      <c r="FJD81"/>
      <c r="FJE81"/>
      <c r="FJF81"/>
      <c r="FJG81"/>
      <c r="FJH81"/>
      <c r="FJI81"/>
      <c r="FJJ81"/>
      <c r="FJK81"/>
      <c r="FJL81"/>
      <c r="FJM81"/>
      <c r="FJN81"/>
      <c r="FJO81"/>
      <c r="FJP81"/>
      <c r="FJQ81"/>
      <c r="FJR81"/>
      <c r="FJS81"/>
      <c r="FJT81"/>
      <c r="FJU81"/>
      <c r="FJV81"/>
      <c r="FJW81"/>
      <c r="FJX81"/>
      <c r="FJY81"/>
      <c r="FJZ81"/>
      <c r="FKA81"/>
      <c r="FKB81"/>
      <c r="FKC81"/>
      <c r="FKD81"/>
      <c r="FKE81"/>
      <c r="FKF81"/>
      <c r="FKG81"/>
      <c r="FKH81"/>
      <c r="FKI81"/>
      <c r="FKJ81"/>
      <c r="FKK81"/>
      <c r="FKL81"/>
      <c r="FKM81"/>
      <c r="FKN81"/>
      <c r="FKO81"/>
      <c r="FKP81"/>
      <c r="FKQ81"/>
      <c r="FKR81"/>
      <c r="FKS81"/>
      <c r="FKT81"/>
      <c r="FKU81"/>
      <c r="FKV81"/>
      <c r="FKW81"/>
      <c r="FKX81"/>
      <c r="FKY81"/>
      <c r="FKZ81"/>
      <c r="FLA81"/>
      <c r="FLB81"/>
      <c r="FLC81"/>
      <c r="FLD81"/>
      <c r="FLE81"/>
      <c r="FLF81"/>
      <c r="FLG81"/>
      <c r="FLH81"/>
      <c r="FLI81"/>
      <c r="FLJ81"/>
      <c r="FLK81"/>
      <c r="FLL81"/>
      <c r="FLM81"/>
      <c r="FLN81"/>
      <c r="FLO81"/>
      <c r="FLP81"/>
      <c r="FLQ81"/>
      <c r="FLR81"/>
      <c r="FLS81"/>
      <c r="FLT81"/>
      <c r="FLU81"/>
      <c r="FLV81"/>
      <c r="FLW81"/>
      <c r="FLX81"/>
      <c r="FLY81"/>
      <c r="FLZ81"/>
      <c r="FMA81"/>
      <c r="FMB81"/>
      <c r="FMC81"/>
      <c r="FMD81"/>
      <c r="FME81"/>
      <c r="FMF81"/>
      <c r="FMG81"/>
      <c r="FMH81"/>
      <c r="FMI81"/>
      <c r="FMJ81"/>
      <c r="FMK81"/>
      <c r="FML81"/>
      <c r="FMM81"/>
      <c r="FMN81"/>
      <c r="FMO81"/>
      <c r="FMP81"/>
      <c r="FMQ81"/>
      <c r="FMR81"/>
      <c r="FMS81"/>
      <c r="FMT81"/>
      <c r="FMU81"/>
      <c r="FMV81"/>
      <c r="FMW81"/>
      <c r="FMX81"/>
      <c r="FMY81"/>
      <c r="FMZ81"/>
      <c r="FNA81"/>
      <c r="FNB81"/>
      <c r="FNC81"/>
      <c r="FND81"/>
      <c r="FNE81"/>
      <c r="FNF81"/>
      <c r="FNG81"/>
      <c r="FNH81"/>
      <c r="FNI81"/>
      <c r="FNJ81"/>
      <c r="FNK81"/>
      <c r="FNL81"/>
      <c r="FNM81"/>
      <c r="FNN81"/>
      <c r="FNO81"/>
      <c r="FNP81"/>
      <c r="FNQ81"/>
      <c r="FNR81"/>
      <c r="FNS81"/>
      <c r="FNT81"/>
      <c r="FNU81"/>
      <c r="FNV81"/>
      <c r="FNW81"/>
      <c r="FNX81"/>
      <c r="FNY81"/>
      <c r="FNZ81"/>
      <c r="FOA81"/>
      <c r="FOB81"/>
      <c r="FOC81"/>
      <c r="FOD81"/>
      <c r="FOE81"/>
      <c r="FOF81"/>
      <c r="FOG81"/>
      <c r="FOH81"/>
      <c r="FOI81"/>
      <c r="FOJ81"/>
      <c r="FOK81"/>
      <c r="FOL81"/>
      <c r="FOM81"/>
      <c r="FON81"/>
      <c r="FOO81"/>
      <c r="FOP81"/>
      <c r="FOQ81"/>
      <c r="FOR81"/>
      <c r="FOS81"/>
      <c r="FOT81"/>
      <c r="FOU81"/>
      <c r="FOV81"/>
      <c r="FOW81"/>
      <c r="FOX81"/>
      <c r="FOY81"/>
      <c r="FOZ81"/>
      <c r="FPA81"/>
      <c r="FPB81"/>
      <c r="FPC81"/>
      <c r="FPD81"/>
      <c r="FPE81"/>
      <c r="FPF81"/>
      <c r="FPG81"/>
      <c r="FPH81"/>
      <c r="FPI81"/>
      <c r="FPJ81"/>
      <c r="FPK81"/>
      <c r="FPL81"/>
      <c r="FPM81"/>
      <c r="FPN81"/>
      <c r="FPO81"/>
      <c r="FPP81"/>
      <c r="FPQ81"/>
      <c r="FPR81"/>
      <c r="FPS81"/>
      <c r="FPT81"/>
      <c r="FPU81"/>
      <c r="FPV81"/>
      <c r="FPW81"/>
      <c r="FPX81"/>
      <c r="FPY81"/>
      <c r="FPZ81"/>
      <c r="FQA81"/>
      <c r="FQB81"/>
      <c r="FQC81"/>
      <c r="FQD81"/>
      <c r="FQE81"/>
      <c r="FQF81"/>
      <c r="FQG81"/>
      <c r="FQH81"/>
      <c r="FQI81"/>
      <c r="FQJ81"/>
      <c r="FQK81"/>
      <c r="FQL81"/>
      <c r="FQM81"/>
      <c r="FQN81"/>
      <c r="FQO81"/>
      <c r="FQP81"/>
      <c r="FQQ81"/>
      <c r="FQR81"/>
      <c r="FQS81"/>
      <c r="FQT81"/>
      <c r="FQU81"/>
      <c r="FQV81"/>
      <c r="FQW81"/>
      <c r="FQX81"/>
      <c r="FQY81"/>
      <c r="FQZ81"/>
      <c r="FRA81"/>
      <c r="FRB81"/>
      <c r="FRC81"/>
      <c r="FRD81"/>
      <c r="FRE81"/>
      <c r="FRF81"/>
      <c r="FRG81"/>
      <c r="FRH81"/>
      <c r="FRI81"/>
      <c r="FRJ81"/>
      <c r="FRK81"/>
      <c r="FRL81"/>
      <c r="FRM81"/>
      <c r="FRN81"/>
      <c r="FRO81"/>
      <c r="FRP81"/>
      <c r="FRQ81"/>
      <c r="FRR81"/>
      <c r="FRS81"/>
      <c r="FRT81"/>
      <c r="FRU81"/>
      <c r="FRV81"/>
      <c r="FRW81"/>
      <c r="FRX81"/>
      <c r="FRY81"/>
      <c r="FRZ81"/>
      <c r="FSA81"/>
      <c r="FSB81"/>
      <c r="FSC81"/>
      <c r="FSD81"/>
      <c r="FSE81"/>
      <c r="FSF81"/>
      <c r="FSG81"/>
      <c r="FSH81"/>
      <c r="FSI81"/>
      <c r="FSJ81"/>
      <c r="FSK81"/>
      <c r="FSL81"/>
      <c r="FSM81"/>
      <c r="FSN81"/>
      <c r="FSO81"/>
      <c r="FSP81"/>
      <c r="FSQ81"/>
      <c r="FSR81"/>
      <c r="FSS81"/>
      <c r="FST81"/>
      <c r="FSU81"/>
      <c r="FSV81"/>
      <c r="FSW81"/>
      <c r="FSX81"/>
      <c r="FSY81"/>
      <c r="FSZ81"/>
      <c r="FTA81"/>
      <c r="FTB81"/>
      <c r="FTC81"/>
      <c r="FTD81"/>
      <c r="FTE81"/>
      <c r="FTF81"/>
      <c r="FTG81"/>
      <c r="FTH81"/>
      <c r="FTI81"/>
      <c r="FTJ81"/>
      <c r="FTK81"/>
      <c r="FTL81"/>
      <c r="FTM81"/>
      <c r="FTN81"/>
      <c r="FTO81"/>
      <c r="FTP81"/>
      <c r="FTQ81"/>
      <c r="FTR81"/>
      <c r="FTS81"/>
      <c r="FTT81"/>
      <c r="FTU81"/>
      <c r="FTV81"/>
      <c r="FTW81"/>
      <c r="FTX81"/>
      <c r="FTY81"/>
      <c r="FTZ81"/>
      <c r="FUA81"/>
      <c r="FUB81"/>
      <c r="FUC81"/>
      <c r="FUD81"/>
      <c r="FUE81"/>
      <c r="FUF81"/>
      <c r="FUG81"/>
      <c r="FUH81"/>
      <c r="FUI81"/>
      <c r="FUJ81"/>
      <c r="FUK81"/>
      <c r="FUL81"/>
      <c r="FUM81"/>
      <c r="FUN81"/>
      <c r="FUO81"/>
      <c r="FUP81"/>
      <c r="FUQ81"/>
      <c r="FUR81"/>
      <c r="FUS81"/>
      <c r="FUT81"/>
      <c r="FUU81"/>
      <c r="FUV81"/>
      <c r="FUW81"/>
      <c r="FUX81"/>
      <c r="FUY81"/>
      <c r="FUZ81"/>
      <c r="FVA81"/>
      <c r="FVB81"/>
      <c r="FVC81"/>
      <c r="FVD81"/>
      <c r="FVE81"/>
      <c r="FVF81"/>
      <c r="FVG81"/>
      <c r="FVH81"/>
      <c r="FVI81"/>
      <c r="FVJ81"/>
      <c r="FVK81"/>
      <c r="FVL81"/>
      <c r="FVM81"/>
      <c r="FVN81"/>
      <c r="FVO81"/>
      <c r="FVP81"/>
      <c r="FVQ81"/>
      <c r="FVR81"/>
      <c r="FVS81"/>
      <c r="FVT81"/>
      <c r="FVU81"/>
      <c r="FVV81"/>
      <c r="FVW81"/>
      <c r="FVX81"/>
      <c r="FVY81"/>
      <c r="FVZ81"/>
      <c r="FWA81"/>
      <c r="FWB81"/>
      <c r="FWC81"/>
      <c r="FWD81"/>
      <c r="FWE81"/>
      <c r="FWF81"/>
      <c r="FWG81"/>
      <c r="FWH81"/>
      <c r="FWI81"/>
      <c r="FWJ81"/>
      <c r="FWK81"/>
      <c r="FWL81"/>
      <c r="FWM81"/>
      <c r="FWN81"/>
      <c r="FWO81"/>
      <c r="FWP81"/>
      <c r="FWQ81"/>
      <c r="FWR81"/>
      <c r="FWS81"/>
      <c r="FWT81"/>
      <c r="FWU81"/>
      <c r="FWV81"/>
      <c r="FWW81"/>
      <c r="FWX81"/>
      <c r="FWY81"/>
      <c r="FWZ81"/>
      <c r="FXA81"/>
      <c r="FXB81"/>
      <c r="FXC81"/>
      <c r="FXD81"/>
      <c r="FXE81"/>
      <c r="FXF81"/>
      <c r="FXG81"/>
      <c r="FXH81"/>
      <c r="FXI81"/>
      <c r="FXJ81"/>
      <c r="FXK81"/>
      <c r="FXL81"/>
      <c r="FXM81"/>
      <c r="FXN81"/>
      <c r="FXO81"/>
      <c r="FXP81"/>
      <c r="FXQ81"/>
      <c r="FXR81"/>
      <c r="FXS81"/>
      <c r="FXT81"/>
      <c r="FXU81"/>
      <c r="FXV81"/>
      <c r="FXW81"/>
      <c r="FXX81"/>
      <c r="FXY81"/>
      <c r="FXZ81"/>
      <c r="FYA81"/>
      <c r="FYB81"/>
      <c r="FYC81"/>
      <c r="FYD81"/>
      <c r="FYE81"/>
      <c r="FYF81"/>
      <c r="FYG81"/>
      <c r="FYH81"/>
      <c r="FYI81"/>
      <c r="FYJ81"/>
      <c r="FYK81"/>
      <c r="FYL81"/>
      <c r="FYM81"/>
      <c r="FYN81"/>
      <c r="FYO81"/>
      <c r="FYP81"/>
      <c r="FYQ81"/>
      <c r="FYR81"/>
      <c r="FYS81"/>
      <c r="FYT81"/>
      <c r="FYU81"/>
      <c r="FYV81"/>
      <c r="FYW81"/>
      <c r="FYX81"/>
      <c r="FYY81"/>
      <c r="FYZ81"/>
      <c r="FZA81"/>
      <c r="FZB81"/>
      <c r="FZC81"/>
      <c r="FZD81"/>
      <c r="FZE81"/>
      <c r="FZF81"/>
      <c r="FZG81"/>
      <c r="FZH81"/>
      <c r="FZI81"/>
      <c r="FZJ81"/>
      <c r="FZK81"/>
      <c r="FZL81"/>
      <c r="FZM81"/>
      <c r="FZN81"/>
      <c r="FZO81"/>
      <c r="FZP81"/>
      <c r="FZQ81"/>
      <c r="FZR81"/>
      <c r="FZS81"/>
      <c r="FZT81"/>
      <c r="FZU81"/>
      <c r="FZV81"/>
      <c r="FZW81"/>
      <c r="FZX81"/>
      <c r="FZY81"/>
      <c r="FZZ81"/>
      <c r="GAA81"/>
      <c r="GAB81"/>
      <c r="GAC81"/>
      <c r="GAD81"/>
      <c r="GAE81"/>
      <c r="GAF81"/>
      <c r="GAG81"/>
      <c r="GAH81"/>
      <c r="GAI81"/>
      <c r="GAJ81"/>
      <c r="GAK81"/>
      <c r="GAL81"/>
      <c r="GAM81"/>
      <c r="GAN81"/>
      <c r="GAO81"/>
      <c r="GAP81"/>
      <c r="GAQ81"/>
      <c r="GAR81"/>
      <c r="GAS81"/>
      <c r="GAT81"/>
      <c r="GAU81"/>
      <c r="GAV81"/>
      <c r="GAW81"/>
      <c r="GAX81"/>
      <c r="GAY81"/>
      <c r="GAZ81"/>
      <c r="GBA81"/>
      <c r="GBB81"/>
      <c r="GBC81"/>
      <c r="GBD81"/>
      <c r="GBE81"/>
      <c r="GBF81"/>
      <c r="GBG81"/>
      <c r="GBH81"/>
      <c r="GBI81"/>
      <c r="GBJ81"/>
      <c r="GBK81"/>
      <c r="GBL81"/>
      <c r="GBM81"/>
      <c r="GBN81"/>
      <c r="GBO81"/>
      <c r="GBP81"/>
      <c r="GBQ81"/>
      <c r="GBR81"/>
      <c r="GBS81"/>
      <c r="GBT81"/>
      <c r="GBU81"/>
      <c r="GBV81"/>
      <c r="GBW81"/>
      <c r="GBX81"/>
      <c r="GBY81"/>
      <c r="GBZ81"/>
      <c r="GCA81"/>
      <c r="GCB81"/>
      <c r="GCC81"/>
      <c r="GCD81"/>
      <c r="GCE81"/>
      <c r="GCF81"/>
      <c r="GCG81"/>
      <c r="GCH81"/>
      <c r="GCI81"/>
      <c r="GCJ81"/>
      <c r="GCK81"/>
      <c r="GCL81"/>
      <c r="GCM81"/>
      <c r="GCN81"/>
      <c r="GCO81"/>
      <c r="GCP81"/>
      <c r="GCQ81"/>
      <c r="GCR81"/>
      <c r="GCS81"/>
      <c r="GCT81"/>
      <c r="GCU81"/>
      <c r="GCV81"/>
      <c r="GCW81"/>
      <c r="GCX81"/>
      <c r="GCY81"/>
      <c r="GCZ81"/>
      <c r="GDA81"/>
      <c r="GDB81"/>
      <c r="GDC81"/>
      <c r="GDD81"/>
      <c r="GDE81"/>
      <c r="GDF81"/>
      <c r="GDG81"/>
      <c r="GDH81"/>
      <c r="GDI81"/>
      <c r="GDJ81"/>
      <c r="GDK81"/>
      <c r="GDL81"/>
      <c r="GDM81"/>
      <c r="GDN81"/>
      <c r="GDO81"/>
      <c r="GDP81"/>
      <c r="GDQ81"/>
      <c r="GDR81"/>
      <c r="GDS81"/>
      <c r="GDT81"/>
      <c r="GDU81"/>
      <c r="GDV81"/>
      <c r="GDW81"/>
      <c r="GDX81"/>
      <c r="GDY81"/>
      <c r="GDZ81"/>
      <c r="GEA81"/>
      <c r="GEB81"/>
      <c r="GEC81"/>
      <c r="GED81"/>
      <c r="GEE81"/>
      <c r="GEF81"/>
      <c r="GEG81"/>
      <c r="GEH81"/>
      <c r="GEI81"/>
      <c r="GEJ81"/>
      <c r="GEK81"/>
      <c r="GEL81"/>
      <c r="GEM81"/>
      <c r="GEN81"/>
      <c r="GEO81"/>
      <c r="GEP81"/>
      <c r="GEQ81"/>
      <c r="GER81"/>
      <c r="GES81"/>
      <c r="GET81"/>
      <c r="GEU81"/>
      <c r="GEV81"/>
      <c r="GEW81"/>
      <c r="GEX81"/>
      <c r="GEY81"/>
      <c r="GEZ81"/>
      <c r="GFA81"/>
      <c r="GFB81"/>
      <c r="GFC81"/>
      <c r="GFD81"/>
      <c r="GFE81"/>
      <c r="GFF81"/>
      <c r="GFG81"/>
      <c r="GFH81"/>
      <c r="GFI81"/>
      <c r="GFJ81"/>
      <c r="GFK81"/>
      <c r="GFL81"/>
      <c r="GFM81"/>
      <c r="GFN81"/>
      <c r="GFO81"/>
      <c r="GFP81"/>
      <c r="GFQ81"/>
      <c r="GFR81"/>
      <c r="GFS81"/>
      <c r="GFT81"/>
      <c r="GFU81"/>
      <c r="GFV81"/>
      <c r="GFW81"/>
      <c r="GFX81"/>
      <c r="GFY81"/>
      <c r="GFZ81"/>
      <c r="GGA81"/>
      <c r="GGB81"/>
      <c r="GGC81"/>
      <c r="GGD81"/>
      <c r="GGE81"/>
      <c r="GGF81"/>
      <c r="GGG81"/>
      <c r="GGH81"/>
      <c r="GGI81"/>
      <c r="GGJ81"/>
      <c r="GGK81"/>
      <c r="GGL81"/>
      <c r="GGM81"/>
      <c r="GGN81"/>
      <c r="GGO81"/>
      <c r="GGP81"/>
      <c r="GGQ81"/>
      <c r="GGR81"/>
      <c r="GGS81"/>
      <c r="GGT81"/>
      <c r="GGU81"/>
      <c r="GGV81"/>
      <c r="GGW81"/>
      <c r="GGX81"/>
      <c r="GGY81"/>
      <c r="GGZ81"/>
      <c r="GHA81"/>
      <c r="GHB81"/>
      <c r="GHC81"/>
      <c r="GHD81"/>
      <c r="GHE81"/>
      <c r="GHF81"/>
      <c r="GHG81"/>
      <c r="GHH81"/>
      <c r="GHI81"/>
      <c r="GHJ81"/>
      <c r="GHK81"/>
      <c r="GHL81"/>
      <c r="GHM81"/>
      <c r="GHN81"/>
      <c r="GHO81"/>
      <c r="GHP81"/>
      <c r="GHQ81"/>
      <c r="GHR81"/>
      <c r="GHS81"/>
      <c r="GHT81"/>
      <c r="GHU81"/>
      <c r="GHV81"/>
      <c r="GHW81"/>
      <c r="GHX81"/>
      <c r="GHY81"/>
      <c r="GHZ81"/>
      <c r="GIA81"/>
      <c r="GIB81"/>
      <c r="GIC81"/>
      <c r="GID81"/>
      <c r="GIE81"/>
      <c r="GIF81"/>
      <c r="GIG81"/>
      <c r="GIH81"/>
      <c r="GII81"/>
      <c r="GIJ81"/>
      <c r="GIK81"/>
      <c r="GIL81"/>
      <c r="GIM81"/>
      <c r="GIN81"/>
      <c r="GIO81"/>
      <c r="GIP81"/>
      <c r="GIQ81"/>
      <c r="GIR81"/>
      <c r="GIS81"/>
      <c r="GIT81"/>
      <c r="GIU81"/>
      <c r="GIV81"/>
      <c r="GIW81"/>
      <c r="GIX81"/>
      <c r="GIY81"/>
      <c r="GIZ81"/>
      <c r="GJA81"/>
      <c r="GJB81"/>
      <c r="GJC81"/>
      <c r="GJD81"/>
      <c r="GJE81"/>
      <c r="GJF81"/>
      <c r="GJG81"/>
      <c r="GJH81"/>
      <c r="GJI81"/>
      <c r="GJJ81"/>
      <c r="GJK81"/>
      <c r="GJL81"/>
      <c r="GJM81"/>
      <c r="GJN81"/>
      <c r="GJO81"/>
      <c r="GJP81"/>
      <c r="GJQ81"/>
      <c r="GJR81"/>
      <c r="GJS81"/>
      <c r="GJT81"/>
      <c r="GJU81"/>
      <c r="GJV81"/>
      <c r="GJW81"/>
      <c r="GJX81"/>
      <c r="GJY81"/>
      <c r="GJZ81"/>
      <c r="GKA81"/>
      <c r="GKB81"/>
      <c r="GKC81"/>
      <c r="GKD81"/>
      <c r="GKE81"/>
      <c r="GKF81"/>
      <c r="GKG81"/>
      <c r="GKH81"/>
      <c r="GKI81"/>
      <c r="GKJ81"/>
      <c r="GKK81"/>
      <c r="GKL81"/>
      <c r="GKM81"/>
      <c r="GKN81"/>
      <c r="GKO81"/>
      <c r="GKP81"/>
      <c r="GKQ81"/>
      <c r="GKR81"/>
      <c r="GKS81"/>
      <c r="GKT81"/>
      <c r="GKU81"/>
      <c r="GKV81"/>
      <c r="GKW81"/>
      <c r="GKX81"/>
      <c r="GKY81"/>
      <c r="GKZ81"/>
      <c r="GLA81"/>
      <c r="GLB81"/>
      <c r="GLC81"/>
      <c r="GLD81"/>
      <c r="GLE81"/>
      <c r="GLF81"/>
      <c r="GLG81"/>
      <c r="GLH81"/>
      <c r="GLI81"/>
      <c r="GLJ81"/>
      <c r="GLK81"/>
      <c r="GLL81"/>
      <c r="GLM81"/>
      <c r="GLN81"/>
      <c r="GLO81"/>
      <c r="GLP81"/>
      <c r="GLQ81"/>
      <c r="GLR81"/>
      <c r="GLS81"/>
      <c r="GLT81"/>
      <c r="GLU81"/>
      <c r="GLV81"/>
      <c r="GLW81"/>
      <c r="GLX81"/>
      <c r="GLY81"/>
      <c r="GLZ81"/>
      <c r="GMA81"/>
      <c r="GMB81"/>
      <c r="GMC81"/>
      <c r="GMD81"/>
      <c r="GME81"/>
      <c r="GMF81"/>
      <c r="GMG81"/>
      <c r="GMH81"/>
      <c r="GMI81"/>
      <c r="GMJ81"/>
      <c r="GMK81"/>
      <c r="GML81"/>
      <c r="GMM81"/>
      <c r="GMN81"/>
      <c r="GMO81"/>
      <c r="GMP81"/>
      <c r="GMQ81"/>
      <c r="GMR81"/>
      <c r="GMS81"/>
      <c r="GMT81"/>
      <c r="GMU81"/>
      <c r="GMV81"/>
      <c r="GMW81"/>
      <c r="GMX81"/>
      <c r="GMY81"/>
      <c r="GMZ81"/>
      <c r="GNA81"/>
      <c r="GNB81"/>
      <c r="GNC81"/>
      <c r="GND81"/>
      <c r="GNE81"/>
      <c r="GNF81"/>
      <c r="GNG81"/>
      <c r="GNH81"/>
      <c r="GNI81"/>
      <c r="GNJ81"/>
      <c r="GNK81"/>
      <c r="GNL81"/>
      <c r="GNM81"/>
      <c r="GNN81"/>
      <c r="GNO81"/>
      <c r="GNP81"/>
      <c r="GNQ81"/>
      <c r="GNR81"/>
      <c r="GNS81"/>
      <c r="GNT81"/>
      <c r="GNU81"/>
      <c r="GNV81"/>
      <c r="GNW81"/>
      <c r="GNX81"/>
      <c r="GNY81"/>
      <c r="GNZ81"/>
      <c r="GOA81"/>
      <c r="GOB81"/>
      <c r="GOC81"/>
      <c r="GOD81"/>
      <c r="GOE81"/>
      <c r="GOF81"/>
      <c r="GOG81"/>
      <c r="GOH81"/>
      <c r="GOI81"/>
      <c r="GOJ81"/>
      <c r="GOK81"/>
      <c r="GOL81"/>
      <c r="GOM81"/>
      <c r="GON81"/>
      <c r="GOO81"/>
      <c r="GOP81"/>
      <c r="GOQ81"/>
      <c r="GOR81"/>
      <c r="GOS81"/>
      <c r="GOT81"/>
      <c r="GOU81"/>
      <c r="GOV81"/>
      <c r="GOW81"/>
      <c r="GOX81"/>
      <c r="GOY81"/>
      <c r="GOZ81"/>
      <c r="GPA81"/>
      <c r="GPB81"/>
      <c r="GPC81"/>
      <c r="GPD81"/>
      <c r="GPE81"/>
      <c r="GPF81"/>
      <c r="GPG81"/>
      <c r="GPH81"/>
      <c r="GPI81"/>
      <c r="GPJ81"/>
      <c r="GPK81"/>
      <c r="GPL81"/>
      <c r="GPM81"/>
      <c r="GPN81"/>
      <c r="GPO81"/>
      <c r="GPP81"/>
      <c r="GPQ81"/>
      <c r="GPR81"/>
      <c r="GPS81"/>
      <c r="GPT81"/>
      <c r="GPU81"/>
      <c r="GPV81"/>
      <c r="GPW81"/>
      <c r="GPX81"/>
      <c r="GPY81"/>
      <c r="GPZ81"/>
      <c r="GQA81"/>
      <c r="GQB81"/>
      <c r="GQC81"/>
      <c r="GQD81"/>
      <c r="GQE81"/>
      <c r="GQF81"/>
      <c r="GQG81"/>
      <c r="GQH81"/>
      <c r="GQI81"/>
      <c r="GQJ81"/>
      <c r="GQK81"/>
      <c r="GQL81"/>
      <c r="GQM81"/>
      <c r="GQN81"/>
      <c r="GQO81"/>
      <c r="GQP81"/>
      <c r="GQQ81"/>
      <c r="GQR81"/>
      <c r="GQS81"/>
      <c r="GQT81"/>
      <c r="GQU81"/>
      <c r="GQV81"/>
      <c r="GQW81"/>
      <c r="GQX81"/>
      <c r="GQY81"/>
      <c r="GQZ81"/>
      <c r="GRA81"/>
      <c r="GRB81"/>
      <c r="GRC81"/>
      <c r="GRD81"/>
      <c r="GRE81"/>
      <c r="GRF81"/>
      <c r="GRG81"/>
      <c r="GRH81"/>
      <c r="GRI81"/>
      <c r="GRJ81"/>
      <c r="GRK81"/>
      <c r="GRL81"/>
      <c r="GRM81"/>
      <c r="GRN81"/>
      <c r="GRO81"/>
      <c r="GRP81"/>
      <c r="GRQ81"/>
      <c r="GRR81"/>
      <c r="GRS81"/>
      <c r="GRT81"/>
      <c r="GRU81"/>
      <c r="GRV81"/>
      <c r="GRW81"/>
      <c r="GRX81"/>
      <c r="GRY81"/>
      <c r="GRZ81"/>
      <c r="GSA81"/>
      <c r="GSB81"/>
      <c r="GSC81"/>
      <c r="GSD81"/>
      <c r="GSE81"/>
      <c r="GSF81"/>
      <c r="GSG81"/>
      <c r="GSH81"/>
      <c r="GSI81"/>
      <c r="GSJ81"/>
      <c r="GSK81"/>
      <c r="GSL81"/>
      <c r="GSM81"/>
      <c r="GSN81"/>
      <c r="GSO81"/>
      <c r="GSP81"/>
      <c r="GSQ81"/>
      <c r="GSR81"/>
      <c r="GSS81"/>
      <c r="GST81"/>
      <c r="GSU81"/>
      <c r="GSV81"/>
      <c r="GSW81"/>
      <c r="GSX81"/>
      <c r="GSY81"/>
      <c r="GSZ81"/>
      <c r="GTA81"/>
      <c r="GTB81"/>
      <c r="GTC81"/>
      <c r="GTD81"/>
      <c r="GTE81"/>
      <c r="GTF81"/>
      <c r="GTG81"/>
      <c r="GTH81"/>
      <c r="GTI81"/>
      <c r="GTJ81"/>
      <c r="GTK81"/>
      <c r="GTL81"/>
      <c r="GTM81"/>
      <c r="GTN81"/>
      <c r="GTO81"/>
      <c r="GTP81"/>
      <c r="GTQ81"/>
      <c r="GTR81"/>
      <c r="GTS81"/>
      <c r="GTT81"/>
      <c r="GTU81"/>
      <c r="GTV81"/>
      <c r="GTW81"/>
      <c r="GTX81"/>
      <c r="GTY81"/>
      <c r="GTZ81"/>
      <c r="GUA81"/>
      <c r="GUB81"/>
      <c r="GUC81"/>
      <c r="GUD81"/>
      <c r="GUE81"/>
      <c r="GUF81"/>
      <c r="GUG81"/>
      <c r="GUH81"/>
      <c r="GUI81"/>
      <c r="GUJ81"/>
      <c r="GUK81"/>
      <c r="GUL81"/>
      <c r="GUM81"/>
      <c r="GUN81"/>
      <c r="GUO81"/>
      <c r="GUP81"/>
      <c r="GUQ81"/>
      <c r="GUR81"/>
      <c r="GUS81"/>
      <c r="GUT81"/>
      <c r="GUU81"/>
      <c r="GUV81"/>
      <c r="GUW81"/>
      <c r="GUX81"/>
      <c r="GUY81"/>
      <c r="GUZ81"/>
      <c r="GVA81"/>
      <c r="GVB81"/>
      <c r="GVC81"/>
      <c r="GVD81"/>
      <c r="GVE81"/>
      <c r="GVF81"/>
      <c r="GVG81"/>
      <c r="GVH81"/>
      <c r="GVI81"/>
      <c r="GVJ81"/>
      <c r="GVK81"/>
      <c r="GVL81"/>
      <c r="GVM81"/>
      <c r="GVN81"/>
      <c r="GVO81"/>
      <c r="GVP81"/>
      <c r="GVQ81"/>
      <c r="GVR81"/>
      <c r="GVS81"/>
      <c r="GVT81"/>
      <c r="GVU81"/>
      <c r="GVV81"/>
      <c r="GVW81"/>
      <c r="GVX81"/>
      <c r="GVY81"/>
      <c r="GVZ81"/>
      <c r="GWA81"/>
      <c r="GWB81"/>
      <c r="GWC81"/>
      <c r="GWD81"/>
      <c r="GWE81"/>
      <c r="GWF81"/>
      <c r="GWG81"/>
      <c r="GWH81"/>
      <c r="GWI81"/>
      <c r="GWJ81"/>
      <c r="GWK81"/>
      <c r="GWL81"/>
      <c r="GWM81"/>
      <c r="GWN81"/>
      <c r="GWO81"/>
      <c r="GWP81"/>
      <c r="GWQ81"/>
      <c r="GWR81"/>
      <c r="GWS81"/>
      <c r="GWT81"/>
      <c r="GWU81"/>
      <c r="GWV81"/>
      <c r="GWW81"/>
      <c r="GWX81"/>
      <c r="GWY81"/>
      <c r="GWZ81"/>
      <c r="GXA81"/>
      <c r="GXB81"/>
      <c r="GXC81"/>
      <c r="GXD81"/>
      <c r="GXE81"/>
      <c r="GXF81"/>
      <c r="GXG81"/>
      <c r="GXH81"/>
      <c r="GXI81"/>
      <c r="GXJ81"/>
      <c r="GXK81"/>
      <c r="GXL81"/>
      <c r="GXM81"/>
      <c r="GXN81"/>
      <c r="GXO81"/>
      <c r="GXP81"/>
      <c r="GXQ81"/>
      <c r="GXR81"/>
      <c r="GXS81"/>
      <c r="GXT81"/>
      <c r="GXU81"/>
      <c r="GXV81"/>
      <c r="GXW81"/>
      <c r="GXX81"/>
      <c r="GXY81"/>
      <c r="GXZ81"/>
      <c r="GYA81"/>
      <c r="GYB81"/>
      <c r="GYC81"/>
      <c r="GYD81"/>
      <c r="GYE81"/>
      <c r="GYF81"/>
      <c r="GYG81"/>
      <c r="GYH81"/>
      <c r="GYI81"/>
      <c r="GYJ81"/>
      <c r="GYK81"/>
      <c r="GYL81"/>
      <c r="GYM81"/>
      <c r="GYN81"/>
      <c r="GYO81"/>
      <c r="GYP81"/>
      <c r="GYQ81"/>
      <c r="GYR81"/>
      <c r="GYS81"/>
      <c r="GYT81"/>
      <c r="GYU81"/>
      <c r="GYV81"/>
      <c r="GYW81"/>
      <c r="GYX81"/>
      <c r="GYY81"/>
      <c r="GYZ81"/>
      <c r="GZA81"/>
      <c r="GZB81"/>
      <c r="GZC81"/>
      <c r="GZD81"/>
      <c r="GZE81"/>
      <c r="GZF81"/>
      <c r="GZG81"/>
      <c r="GZH81"/>
      <c r="GZI81"/>
      <c r="GZJ81"/>
      <c r="GZK81"/>
      <c r="GZL81"/>
      <c r="GZM81"/>
      <c r="GZN81"/>
      <c r="GZO81"/>
      <c r="GZP81"/>
      <c r="GZQ81"/>
      <c r="GZR81"/>
      <c r="GZS81"/>
      <c r="GZT81"/>
      <c r="GZU81"/>
      <c r="GZV81"/>
      <c r="GZW81"/>
      <c r="GZX81"/>
      <c r="GZY81"/>
      <c r="GZZ81"/>
      <c r="HAA81"/>
      <c r="HAB81"/>
      <c r="HAC81"/>
      <c r="HAD81"/>
      <c r="HAE81"/>
      <c r="HAF81"/>
      <c r="HAG81"/>
      <c r="HAH81"/>
      <c r="HAI81"/>
      <c r="HAJ81"/>
      <c r="HAK81"/>
      <c r="HAL81"/>
      <c r="HAM81"/>
      <c r="HAN81"/>
      <c r="HAO81"/>
      <c r="HAP81"/>
      <c r="HAQ81"/>
      <c r="HAR81"/>
      <c r="HAS81"/>
      <c r="HAT81"/>
      <c r="HAU81"/>
      <c r="HAV81"/>
      <c r="HAW81"/>
      <c r="HAX81"/>
      <c r="HAY81"/>
      <c r="HAZ81"/>
      <c r="HBA81"/>
      <c r="HBB81"/>
      <c r="HBC81"/>
      <c r="HBD81"/>
      <c r="HBE81"/>
      <c r="HBF81"/>
      <c r="HBG81"/>
      <c r="HBH81"/>
      <c r="HBI81"/>
      <c r="HBJ81"/>
      <c r="HBK81"/>
      <c r="HBL81"/>
      <c r="HBM81"/>
      <c r="HBN81"/>
      <c r="HBO81"/>
      <c r="HBP81"/>
      <c r="HBQ81"/>
      <c r="HBR81"/>
      <c r="HBS81"/>
      <c r="HBT81"/>
      <c r="HBU81"/>
      <c r="HBV81"/>
      <c r="HBW81"/>
      <c r="HBX81"/>
      <c r="HBY81"/>
      <c r="HBZ81"/>
      <c r="HCA81"/>
      <c r="HCB81"/>
      <c r="HCC81"/>
      <c r="HCD81"/>
      <c r="HCE81"/>
      <c r="HCF81"/>
      <c r="HCG81"/>
      <c r="HCH81"/>
      <c r="HCI81"/>
      <c r="HCJ81"/>
      <c r="HCK81"/>
      <c r="HCL81"/>
      <c r="HCM81"/>
      <c r="HCN81"/>
      <c r="HCO81"/>
      <c r="HCP81"/>
      <c r="HCQ81"/>
      <c r="HCR81"/>
      <c r="HCS81"/>
      <c r="HCT81"/>
      <c r="HCU81"/>
      <c r="HCV81"/>
      <c r="HCW81"/>
      <c r="HCX81"/>
      <c r="HCY81"/>
      <c r="HCZ81"/>
      <c r="HDA81"/>
      <c r="HDB81"/>
      <c r="HDC81"/>
      <c r="HDD81"/>
      <c r="HDE81"/>
      <c r="HDF81"/>
      <c r="HDG81"/>
      <c r="HDH81"/>
      <c r="HDI81"/>
      <c r="HDJ81"/>
      <c r="HDK81"/>
      <c r="HDL81"/>
      <c r="HDM81"/>
      <c r="HDN81"/>
      <c r="HDO81"/>
      <c r="HDP81"/>
      <c r="HDQ81"/>
      <c r="HDR81"/>
      <c r="HDS81"/>
      <c r="HDT81"/>
      <c r="HDU81"/>
      <c r="HDV81"/>
      <c r="HDW81"/>
      <c r="HDX81"/>
      <c r="HDY81"/>
      <c r="HDZ81"/>
      <c r="HEA81"/>
      <c r="HEB81"/>
      <c r="HEC81"/>
      <c r="HED81"/>
      <c r="HEE81"/>
      <c r="HEF81"/>
      <c r="HEG81"/>
      <c r="HEH81"/>
      <c r="HEI81"/>
      <c r="HEJ81"/>
      <c r="HEK81"/>
      <c r="HEL81"/>
      <c r="HEM81"/>
      <c r="HEN81"/>
      <c r="HEO81"/>
      <c r="HEP81"/>
      <c r="HEQ81"/>
      <c r="HER81"/>
      <c r="HES81"/>
      <c r="HET81"/>
      <c r="HEU81"/>
      <c r="HEV81"/>
      <c r="HEW81"/>
      <c r="HEX81"/>
      <c r="HEY81"/>
      <c r="HEZ81"/>
      <c r="HFA81"/>
      <c r="HFB81"/>
      <c r="HFC81"/>
      <c r="HFD81"/>
      <c r="HFE81"/>
      <c r="HFF81"/>
      <c r="HFG81"/>
      <c r="HFH81"/>
      <c r="HFI81"/>
      <c r="HFJ81"/>
      <c r="HFK81"/>
      <c r="HFL81"/>
      <c r="HFM81"/>
      <c r="HFN81"/>
      <c r="HFO81"/>
      <c r="HFP81"/>
      <c r="HFQ81"/>
      <c r="HFR81"/>
      <c r="HFS81"/>
      <c r="HFT81"/>
      <c r="HFU81"/>
      <c r="HFV81"/>
      <c r="HFW81"/>
      <c r="HFX81"/>
      <c r="HFY81"/>
      <c r="HFZ81"/>
      <c r="HGA81"/>
      <c r="HGB81"/>
      <c r="HGC81"/>
      <c r="HGD81"/>
      <c r="HGE81"/>
      <c r="HGF81"/>
      <c r="HGG81"/>
      <c r="HGH81"/>
      <c r="HGI81"/>
      <c r="HGJ81"/>
      <c r="HGK81"/>
      <c r="HGL81"/>
      <c r="HGM81"/>
      <c r="HGN81"/>
      <c r="HGO81"/>
      <c r="HGP81"/>
      <c r="HGQ81"/>
      <c r="HGR81"/>
      <c r="HGS81"/>
      <c r="HGT81"/>
      <c r="HGU81"/>
      <c r="HGV81"/>
      <c r="HGW81"/>
      <c r="HGX81"/>
      <c r="HGY81"/>
      <c r="HGZ81"/>
      <c r="HHA81"/>
      <c r="HHB81"/>
      <c r="HHC81"/>
      <c r="HHD81"/>
      <c r="HHE81"/>
      <c r="HHF81"/>
      <c r="HHG81"/>
      <c r="HHH81"/>
      <c r="HHI81"/>
      <c r="HHJ81"/>
      <c r="HHK81"/>
      <c r="HHL81"/>
      <c r="HHM81"/>
      <c r="HHN81"/>
      <c r="HHO81"/>
      <c r="HHP81"/>
      <c r="HHQ81"/>
      <c r="HHR81"/>
      <c r="HHS81"/>
      <c r="HHT81"/>
      <c r="HHU81"/>
      <c r="HHV81"/>
      <c r="HHW81"/>
      <c r="HHX81"/>
      <c r="HHY81"/>
      <c r="HHZ81"/>
      <c r="HIA81"/>
      <c r="HIB81"/>
      <c r="HIC81"/>
      <c r="HID81"/>
      <c r="HIE81"/>
      <c r="HIF81"/>
      <c r="HIG81"/>
      <c r="HIH81"/>
      <c r="HII81"/>
      <c r="HIJ81"/>
      <c r="HIK81"/>
      <c r="HIL81"/>
      <c r="HIM81"/>
      <c r="HIN81"/>
      <c r="HIO81"/>
      <c r="HIP81"/>
      <c r="HIQ81"/>
      <c r="HIR81"/>
      <c r="HIS81"/>
      <c r="HIT81"/>
      <c r="HIU81"/>
      <c r="HIV81"/>
      <c r="HIW81"/>
      <c r="HIX81"/>
      <c r="HIY81"/>
      <c r="HIZ81"/>
      <c r="HJA81"/>
      <c r="HJB81"/>
      <c r="HJC81"/>
      <c r="HJD81"/>
      <c r="HJE81"/>
      <c r="HJF81"/>
      <c r="HJG81"/>
      <c r="HJH81"/>
      <c r="HJI81"/>
      <c r="HJJ81"/>
      <c r="HJK81"/>
      <c r="HJL81"/>
      <c r="HJM81"/>
      <c r="HJN81"/>
      <c r="HJO81"/>
      <c r="HJP81"/>
      <c r="HJQ81"/>
      <c r="HJR81"/>
      <c r="HJS81"/>
      <c r="HJT81"/>
      <c r="HJU81"/>
      <c r="HJV81"/>
      <c r="HJW81"/>
      <c r="HJX81"/>
      <c r="HJY81"/>
      <c r="HJZ81"/>
      <c r="HKA81"/>
      <c r="HKB81"/>
      <c r="HKC81"/>
      <c r="HKD81"/>
      <c r="HKE81"/>
      <c r="HKF81"/>
      <c r="HKG81"/>
      <c r="HKH81"/>
      <c r="HKI81"/>
      <c r="HKJ81"/>
      <c r="HKK81"/>
      <c r="HKL81"/>
      <c r="HKM81"/>
      <c r="HKN81"/>
      <c r="HKO81"/>
      <c r="HKP81"/>
      <c r="HKQ81"/>
      <c r="HKR81"/>
      <c r="HKS81"/>
      <c r="HKT81"/>
      <c r="HKU81"/>
      <c r="HKV81"/>
      <c r="HKW81"/>
      <c r="HKX81"/>
      <c r="HKY81"/>
      <c r="HKZ81"/>
      <c r="HLA81"/>
      <c r="HLB81"/>
      <c r="HLC81"/>
      <c r="HLD81"/>
      <c r="HLE81"/>
      <c r="HLF81"/>
      <c r="HLG81"/>
      <c r="HLH81"/>
      <c r="HLI81"/>
      <c r="HLJ81"/>
      <c r="HLK81"/>
      <c r="HLL81"/>
      <c r="HLM81"/>
      <c r="HLN81"/>
      <c r="HLO81"/>
      <c r="HLP81"/>
      <c r="HLQ81"/>
      <c r="HLR81"/>
      <c r="HLS81"/>
      <c r="HLT81"/>
      <c r="HLU81"/>
      <c r="HLV81"/>
      <c r="HLW81"/>
      <c r="HLX81"/>
      <c r="HLY81"/>
      <c r="HLZ81"/>
      <c r="HMA81"/>
      <c r="HMB81"/>
      <c r="HMC81"/>
      <c r="HMD81"/>
      <c r="HME81"/>
      <c r="HMF81"/>
      <c r="HMG81"/>
      <c r="HMH81"/>
      <c r="HMI81"/>
      <c r="HMJ81"/>
      <c r="HMK81"/>
      <c r="HML81"/>
      <c r="HMM81"/>
      <c r="HMN81"/>
      <c r="HMO81"/>
      <c r="HMP81"/>
      <c r="HMQ81"/>
      <c r="HMR81"/>
      <c r="HMS81"/>
      <c r="HMT81"/>
      <c r="HMU81"/>
      <c r="HMV81"/>
      <c r="HMW81"/>
      <c r="HMX81"/>
      <c r="HMY81"/>
      <c r="HMZ81"/>
      <c r="HNA81"/>
      <c r="HNB81"/>
      <c r="HNC81"/>
      <c r="HND81"/>
      <c r="HNE81"/>
      <c r="HNF81"/>
      <c r="HNG81"/>
      <c r="HNH81"/>
      <c r="HNI81"/>
      <c r="HNJ81"/>
      <c r="HNK81"/>
      <c r="HNL81"/>
      <c r="HNM81"/>
      <c r="HNN81"/>
      <c r="HNO81"/>
      <c r="HNP81"/>
      <c r="HNQ81"/>
      <c r="HNR81"/>
      <c r="HNS81"/>
      <c r="HNT81"/>
      <c r="HNU81"/>
      <c r="HNV81"/>
      <c r="HNW81"/>
      <c r="HNX81"/>
      <c r="HNY81"/>
      <c r="HNZ81"/>
      <c r="HOA81"/>
      <c r="HOB81"/>
      <c r="HOC81"/>
      <c r="HOD81"/>
      <c r="HOE81"/>
      <c r="HOF81"/>
      <c r="HOG81"/>
      <c r="HOH81"/>
      <c r="HOI81"/>
      <c r="HOJ81"/>
      <c r="HOK81"/>
      <c r="HOL81"/>
      <c r="HOM81"/>
      <c r="HON81"/>
      <c r="HOO81"/>
      <c r="HOP81"/>
      <c r="HOQ81"/>
      <c r="HOR81"/>
      <c r="HOS81"/>
      <c r="HOT81"/>
      <c r="HOU81"/>
      <c r="HOV81"/>
      <c r="HOW81"/>
      <c r="HOX81"/>
      <c r="HOY81"/>
      <c r="HOZ81"/>
      <c r="HPA81"/>
      <c r="HPB81"/>
      <c r="HPC81"/>
      <c r="HPD81"/>
      <c r="HPE81"/>
      <c r="HPF81"/>
      <c r="HPG81"/>
      <c r="HPH81"/>
      <c r="HPI81"/>
      <c r="HPJ81"/>
      <c r="HPK81"/>
      <c r="HPL81"/>
      <c r="HPM81"/>
      <c r="HPN81"/>
      <c r="HPO81"/>
      <c r="HPP81"/>
      <c r="HPQ81"/>
      <c r="HPR81"/>
      <c r="HPS81"/>
      <c r="HPT81"/>
      <c r="HPU81"/>
      <c r="HPV81"/>
      <c r="HPW81"/>
      <c r="HPX81"/>
      <c r="HPY81"/>
      <c r="HPZ81"/>
      <c r="HQA81"/>
      <c r="HQB81"/>
      <c r="HQC81"/>
      <c r="HQD81"/>
      <c r="HQE81"/>
      <c r="HQF81"/>
      <c r="HQG81"/>
      <c r="HQH81"/>
      <c r="HQI81"/>
      <c r="HQJ81"/>
      <c r="HQK81"/>
      <c r="HQL81"/>
      <c r="HQM81"/>
      <c r="HQN81"/>
      <c r="HQO81"/>
      <c r="HQP81"/>
      <c r="HQQ81"/>
      <c r="HQR81"/>
      <c r="HQS81"/>
      <c r="HQT81"/>
      <c r="HQU81"/>
      <c r="HQV81"/>
      <c r="HQW81"/>
      <c r="HQX81"/>
      <c r="HQY81"/>
      <c r="HQZ81"/>
      <c r="HRA81"/>
      <c r="HRB81"/>
      <c r="HRC81"/>
      <c r="HRD81"/>
      <c r="HRE81"/>
      <c r="HRF81"/>
      <c r="HRG81"/>
      <c r="HRH81"/>
      <c r="HRI81"/>
      <c r="HRJ81"/>
      <c r="HRK81"/>
      <c r="HRL81"/>
      <c r="HRM81"/>
      <c r="HRN81"/>
      <c r="HRO81"/>
      <c r="HRP81"/>
      <c r="HRQ81"/>
      <c r="HRR81"/>
      <c r="HRS81"/>
      <c r="HRT81"/>
      <c r="HRU81"/>
      <c r="HRV81"/>
      <c r="HRW81"/>
      <c r="HRX81"/>
      <c r="HRY81"/>
      <c r="HRZ81"/>
      <c r="HSA81"/>
      <c r="HSB81"/>
      <c r="HSC81"/>
      <c r="HSD81"/>
      <c r="HSE81"/>
      <c r="HSF81"/>
      <c r="HSG81"/>
      <c r="HSH81"/>
      <c r="HSI81"/>
      <c r="HSJ81"/>
      <c r="HSK81"/>
      <c r="HSL81"/>
      <c r="HSM81"/>
      <c r="HSN81"/>
      <c r="HSO81"/>
      <c r="HSP81"/>
      <c r="HSQ81"/>
      <c r="HSR81"/>
      <c r="HSS81"/>
      <c r="HST81"/>
      <c r="HSU81"/>
      <c r="HSV81"/>
      <c r="HSW81"/>
      <c r="HSX81"/>
      <c r="HSY81"/>
      <c r="HSZ81"/>
      <c r="HTA81"/>
      <c r="HTB81"/>
      <c r="HTC81"/>
      <c r="HTD81"/>
      <c r="HTE81"/>
      <c r="HTF81"/>
      <c r="HTG81"/>
      <c r="HTH81"/>
      <c r="HTI81"/>
      <c r="HTJ81"/>
      <c r="HTK81"/>
      <c r="HTL81"/>
      <c r="HTM81"/>
      <c r="HTN81"/>
      <c r="HTO81"/>
      <c r="HTP81"/>
      <c r="HTQ81"/>
      <c r="HTR81"/>
      <c r="HTS81"/>
      <c r="HTT81"/>
      <c r="HTU81"/>
      <c r="HTV81"/>
      <c r="HTW81"/>
      <c r="HTX81"/>
      <c r="HTY81"/>
      <c r="HTZ81"/>
      <c r="HUA81"/>
      <c r="HUB81"/>
      <c r="HUC81"/>
      <c r="HUD81"/>
      <c r="HUE81"/>
      <c r="HUF81"/>
      <c r="HUG81"/>
      <c r="HUH81"/>
      <c r="HUI81"/>
      <c r="HUJ81"/>
      <c r="HUK81"/>
      <c r="HUL81"/>
      <c r="HUM81"/>
      <c r="HUN81"/>
      <c r="HUO81"/>
      <c r="HUP81"/>
      <c r="HUQ81"/>
      <c r="HUR81"/>
      <c r="HUS81"/>
      <c r="HUT81"/>
      <c r="HUU81"/>
      <c r="HUV81"/>
      <c r="HUW81"/>
      <c r="HUX81"/>
      <c r="HUY81"/>
      <c r="HUZ81"/>
      <c r="HVA81"/>
      <c r="HVB81"/>
      <c r="HVC81"/>
      <c r="HVD81"/>
      <c r="HVE81"/>
      <c r="HVF81"/>
      <c r="HVG81"/>
      <c r="HVH81"/>
      <c r="HVI81"/>
      <c r="HVJ81"/>
      <c r="HVK81"/>
      <c r="HVL81"/>
      <c r="HVM81"/>
      <c r="HVN81"/>
      <c r="HVO81"/>
      <c r="HVP81"/>
      <c r="HVQ81"/>
      <c r="HVR81"/>
      <c r="HVS81"/>
      <c r="HVT81"/>
      <c r="HVU81"/>
      <c r="HVV81"/>
      <c r="HVW81"/>
      <c r="HVX81"/>
      <c r="HVY81"/>
      <c r="HVZ81"/>
      <c r="HWA81"/>
      <c r="HWB81"/>
      <c r="HWC81"/>
      <c r="HWD81"/>
      <c r="HWE81"/>
      <c r="HWF81"/>
      <c r="HWG81"/>
      <c r="HWH81"/>
      <c r="HWI81"/>
      <c r="HWJ81"/>
      <c r="HWK81"/>
      <c r="HWL81"/>
      <c r="HWM81"/>
      <c r="HWN81"/>
      <c r="HWO81"/>
      <c r="HWP81"/>
      <c r="HWQ81"/>
      <c r="HWR81"/>
      <c r="HWS81"/>
      <c r="HWT81"/>
      <c r="HWU81"/>
      <c r="HWV81"/>
      <c r="HWW81"/>
      <c r="HWX81"/>
      <c r="HWY81"/>
      <c r="HWZ81"/>
      <c r="HXA81"/>
      <c r="HXB81"/>
      <c r="HXC81"/>
      <c r="HXD81"/>
      <c r="HXE81"/>
      <c r="HXF81"/>
      <c r="HXG81"/>
      <c r="HXH81"/>
      <c r="HXI81"/>
      <c r="HXJ81"/>
      <c r="HXK81"/>
      <c r="HXL81"/>
      <c r="HXM81"/>
      <c r="HXN81"/>
      <c r="HXO81"/>
      <c r="HXP81"/>
      <c r="HXQ81"/>
      <c r="HXR81"/>
      <c r="HXS81"/>
      <c r="HXT81"/>
      <c r="HXU81"/>
      <c r="HXV81"/>
      <c r="HXW81"/>
      <c r="HXX81"/>
      <c r="HXY81"/>
      <c r="HXZ81"/>
      <c r="HYA81"/>
      <c r="HYB81"/>
      <c r="HYC81"/>
      <c r="HYD81"/>
      <c r="HYE81"/>
      <c r="HYF81"/>
      <c r="HYG81"/>
      <c r="HYH81"/>
      <c r="HYI81"/>
      <c r="HYJ81"/>
      <c r="HYK81"/>
      <c r="HYL81"/>
      <c r="HYM81"/>
      <c r="HYN81"/>
      <c r="HYO81"/>
      <c r="HYP81"/>
      <c r="HYQ81"/>
      <c r="HYR81"/>
      <c r="HYS81"/>
      <c r="HYT81"/>
      <c r="HYU81"/>
      <c r="HYV81"/>
      <c r="HYW81"/>
      <c r="HYX81"/>
      <c r="HYY81"/>
      <c r="HYZ81"/>
      <c r="HZA81"/>
      <c r="HZB81"/>
      <c r="HZC81"/>
      <c r="HZD81"/>
      <c r="HZE81"/>
      <c r="HZF81"/>
      <c r="HZG81"/>
      <c r="HZH81"/>
      <c r="HZI81"/>
      <c r="HZJ81"/>
      <c r="HZK81"/>
      <c r="HZL81"/>
      <c r="HZM81"/>
      <c r="HZN81"/>
      <c r="HZO81"/>
      <c r="HZP81"/>
      <c r="HZQ81"/>
      <c r="HZR81"/>
      <c r="HZS81"/>
      <c r="HZT81"/>
      <c r="HZU81"/>
      <c r="HZV81"/>
      <c r="HZW81"/>
      <c r="HZX81"/>
      <c r="HZY81"/>
      <c r="HZZ81"/>
      <c r="IAA81"/>
      <c r="IAB81"/>
      <c r="IAC81"/>
      <c r="IAD81"/>
      <c r="IAE81"/>
      <c r="IAF81"/>
      <c r="IAG81"/>
      <c r="IAH81"/>
      <c r="IAI81"/>
      <c r="IAJ81"/>
      <c r="IAK81"/>
      <c r="IAL81"/>
      <c r="IAM81"/>
      <c r="IAN81"/>
      <c r="IAO81"/>
      <c r="IAP81"/>
      <c r="IAQ81"/>
      <c r="IAR81"/>
      <c r="IAS81"/>
      <c r="IAT81"/>
      <c r="IAU81"/>
      <c r="IAV81"/>
      <c r="IAW81"/>
      <c r="IAX81"/>
      <c r="IAY81"/>
      <c r="IAZ81"/>
      <c r="IBA81"/>
      <c r="IBB81"/>
      <c r="IBC81"/>
      <c r="IBD81"/>
      <c r="IBE81"/>
      <c r="IBF81"/>
      <c r="IBG81"/>
      <c r="IBH81"/>
      <c r="IBI81"/>
      <c r="IBJ81"/>
      <c r="IBK81"/>
      <c r="IBL81"/>
      <c r="IBM81"/>
      <c r="IBN81"/>
      <c r="IBO81"/>
      <c r="IBP81"/>
      <c r="IBQ81"/>
      <c r="IBR81"/>
      <c r="IBS81"/>
      <c r="IBT81"/>
      <c r="IBU81"/>
      <c r="IBV81"/>
      <c r="IBW81"/>
      <c r="IBX81"/>
      <c r="IBY81"/>
      <c r="IBZ81"/>
      <c r="ICA81"/>
      <c r="ICB81"/>
      <c r="ICC81"/>
      <c r="ICD81"/>
      <c r="ICE81"/>
      <c r="ICF81"/>
      <c r="ICG81"/>
      <c r="ICH81"/>
      <c r="ICI81"/>
      <c r="ICJ81"/>
      <c r="ICK81"/>
      <c r="ICL81"/>
      <c r="ICM81"/>
      <c r="ICN81"/>
      <c r="ICO81"/>
      <c r="ICP81"/>
      <c r="ICQ81"/>
      <c r="ICR81"/>
      <c r="ICS81"/>
      <c r="ICT81"/>
      <c r="ICU81"/>
      <c r="ICV81"/>
      <c r="ICW81"/>
      <c r="ICX81"/>
      <c r="ICY81"/>
      <c r="ICZ81"/>
      <c r="IDA81"/>
      <c r="IDB81"/>
      <c r="IDC81"/>
      <c r="IDD81"/>
      <c r="IDE81"/>
      <c r="IDF81"/>
      <c r="IDG81"/>
      <c r="IDH81"/>
      <c r="IDI81"/>
      <c r="IDJ81"/>
      <c r="IDK81"/>
      <c r="IDL81"/>
      <c r="IDM81"/>
      <c r="IDN81"/>
      <c r="IDO81"/>
      <c r="IDP81"/>
      <c r="IDQ81"/>
      <c r="IDR81"/>
      <c r="IDS81"/>
      <c r="IDT81"/>
      <c r="IDU81"/>
      <c r="IDV81"/>
      <c r="IDW81"/>
      <c r="IDX81"/>
      <c r="IDY81"/>
      <c r="IDZ81"/>
      <c r="IEA81"/>
      <c r="IEB81"/>
      <c r="IEC81"/>
      <c r="IED81"/>
      <c r="IEE81"/>
      <c r="IEF81"/>
      <c r="IEG81"/>
      <c r="IEH81"/>
      <c r="IEI81"/>
      <c r="IEJ81"/>
      <c r="IEK81"/>
      <c r="IEL81"/>
      <c r="IEM81"/>
      <c r="IEN81"/>
      <c r="IEO81"/>
      <c r="IEP81"/>
      <c r="IEQ81"/>
      <c r="IER81"/>
      <c r="IES81"/>
      <c r="IET81"/>
      <c r="IEU81"/>
      <c r="IEV81"/>
      <c r="IEW81"/>
      <c r="IEX81"/>
      <c r="IEY81"/>
      <c r="IEZ81"/>
      <c r="IFA81"/>
      <c r="IFB81"/>
      <c r="IFC81"/>
      <c r="IFD81"/>
      <c r="IFE81"/>
      <c r="IFF81"/>
      <c r="IFG81"/>
      <c r="IFH81"/>
      <c r="IFI81"/>
      <c r="IFJ81"/>
      <c r="IFK81"/>
      <c r="IFL81"/>
      <c r="IFM81"/>
      <c r="IFN81"/>
      <c r="IFO81"/>
      <c r="IFP81"/>
      <c r="IFQ81"/>
      <c r="IFR81"/>
      <c r="IFS81"/>
      <c r="IFT81"/>
      <c r="IFU81"/>
      <c r="IFV81"/>
      <c r="IFW81"/>
      <c r="IFX81"/>
      <c r="IFY81"/>
      <c r="IFZ81"/>
      <c r="IGA81"/>
      <c r="IGB81"/>
      <c r="IGC81"/>
      <c r="IGD81"/>
      <c r="IGE81"/>
      <c r="IGF81"/>
      <c r="IGG81"/>
      <c r="IGH81"/>
      <c r="IGI81"/>
      <c r="IGJ81"/>
      <c r="IGK81"/>
      <c r="IGL81"/>
      <c r="IGM81"/>
      <c r="IGN81"/>
      <c r="IGO81"/>
      <c r="IGP81"/>
      <c r="IGQ81"/>
      <c r="IGR81"/>
      <c r="IGS81"/>
      <c r="IGT81"/>
      <c r="IGU81"/>
      <c r="IGV81"/>
      <c r="IGW81"/>
      <c r="IGX81"/>
      <c r="IGY81"/>
      <c r="IGZ81"/>
      <c r="IHA81"/>
      <c r="IHB81"/>
      <c r="IHC81"/>
      <c r="IHD81"/>
      <c r="IHE81"/>
      <c r="IHF81"/>
      <c r="IHG81"/>
      <c r="IHH81"/>
      <c r="IHI81"/>
      <c r="IHJ81"/>
      <c r="IHK81"/>
      <c r="IHL81"/>
      <c r="IHM81"/>
      <c r="IHN81"/>
      <c r="IHO81"/>
      <c r="IHP81"/>
      <c r="IHQ81"/>
      <c r="IHR81"/>
      <c r="IHS81"/>
      <c r="IHT81"/>
      <c r="IHU81"/>
      <c r="IHV81"/>
      <c r="IHW81"/>
      <c r="IHX81"/>
      <c r="IHY81"/>
      <c r="IHZ81"/>
      <c r="IIA81"/>
      <c r="IIB81"/>
      <c r="IIC81"/>
      <c r="IID81"/>
      <c r="IIE81"/>
      <c r="IIF81"/>
      <c r="IIG81"/>
      <c r="IIH81"/>
      <c r="III81"/>
      <c r="IIJ81"/>
      <c r="IIK81"/>
      <c r="IIL81"/>
      <c r="IIM81"/>
      <c r="IIN81"/>
      <c r="IIO81"/>
      <c r="IIP81"/>
      <c r="IIQ81"/>
      <c r="IIR81"/>
      <c r="IIS81"/>
      <c r="IIT81"/>
      <c r="IIU81"/>
      <c r="IIV81"/>
      <c r="IIW81"/>
      <c r="IIX81"/>
      <c r="IIY81"/>
      <c r="IIZ81"/>
      <c r="IJA81"/>
      <c r="IJB81"/>
      <c r="IJC81"/>
      <c r="IJD81"/>
      <c r="IJE81"/>
      <c r="IJF81"/>
      <c r="IJG81"/>
      <c r="IJH81"/>
      <c r="IJI81"/>
      <c r="IJJ81"/>
      <c r="IJK81"/>
      <c r="IJL81"/>
      <c r="IJM81"/>
      <c r="IJN81"/>
      <c r="IJO81"/>
      <c r="IJP81"/>
      <c r="IJQ81"/>
      <c r="IJR81"/>
      <c r="IJS81"/>
      <c r="IJT81"/>
      <c r="IJU81"/>
      <c r="IJV81"/>
      <c r="IJW81"/>
      <c r="IJX81"/>
      <c r="IJY81"/>
      <c r="IJZ81"/>
      <c r="IKA81"/>
      <c r="IKB81"/>
      <c r="IKC81"/>
      <c r="IKD81"/>
      <c r="IKE81"/>
      <c r="IKF81"/>
      <c r="IKG81"/>
      <c r="IKH81"/>
      <c r="IKI81"/>
      <c r="IKJ81"/>
      <c r="IKK81"/>
      <c r="IKL81"/>
      <c r="IKM81"/>
      <c r="IKN81"/>
      <c r="IKO81"/>
      <c r="IKP81"/>
      <c r="IKQ81"/>
      <c r="IKR81"/>
      <c r="IKS81"/>
      <c r="IKT81"/>
      <c r="IKU81"/>
      <c r="IKV81"/>
      <c r="IKW81"/>
      <c r="IKX81"/>
      <c r="IKY81"/>
      <c r="IKZ81"/>
      <c r="ILA81"/>
      <c r="ILB81"/>
      <c r="ILC81"/>
      <c r="ILD81"/>
      <c r="ILE81"/>
      <c r="ILF81"/>
      <c r="ILG81"/>
      <c r="ILH81"/>
      <c r="ILI81"/>
      <c r="ILJ81"/>
      <c r="ILK81"/>
      <c r="ILL81"/>
      <c r="ILM81"/>
      <c r="ILN81"/>
      <c r="ILO81"/>
      <c r="ILP81"/>
      <c r="ILQ81"/>
      <c r="ILR81"/>
      <c r="ILS81"/>
      <c r="ILT81"/>
      <c r="ILU81"/>
      <c r="ILV81"/>
      <c r="ILW81"/>
      <c r="ILX81"/>
      <c r="ILY81"/>
      <c r="ILZ81"/>
      <c r="IMA81"/>
      <c r="IMB81"/>
      <c r="IMC81"/>
      <c r="IMD81"/>
      <c r="IME81"/>
      <c r="IMF81"/>
      <c r="IMG81"/>
      <c r="IMH81"/>
      <c r="IMI81"/>
      <c r="IMJ81"/>
      <c r="IMK81"/>
      <c r="IML81"/>
      <c r="IMM81"/>
      <c r="IMN81"/>
      <c r="IMO81"/>
      <c r="IMP81"/>
      <c r="IMQ81"/>
      <c r="IMR81"/>
      <c r="IMS81"/>
      <c r="IMT81"/>
      <c r="IMU81"/>
      <c r="IMV81"/>
      <c r="IMW81"/>
      <c r="IMX81"/>
      <c r="IMY81"/>
      <c r="IMZ81"/>
      <c r="INA81"/>
      <c r="INB81"/>
      <c r="INC81"/>
      <c r="IND81"/>
      <c r="INE81"/>
      <c r="INF81"/>
      <c r="ING81"/>
      <c r="INH81"/>
      <c r="INI81"/>
      <c r="INJ81"/>
      <c r="INK81"/>
      <c r="INL81"/>
      <c r="INM81"/>
      <c r="INN81"/>
      <c r="INO81"/>
      <c r="INP81"/>
      <c r="INQ81"/>
      <c r="INR81"/>
      <c r="INS81"/>
      <c r="INT81"/>
      <c r="INU81"/>
      <c r="INV81"/>
      <c r="INW81"/>
      <c r="INX81"/>
      <c r="INY81"/>
      <c r="INZ81"/>
      <c r="IOA81"/>
      <c r="IOB81"/>
      <c r="IOC81"/>
      <c r="IOD81"/>
      <c r="IOE81"/>
      <c r="IOF81"/>
      <c r="IOG81"/>
      <c r="IOH81"/>
      <c r="IOI81"/>
      <c r="IOJ81"/>
      <c r="IOK81"/>
      <c r="IOL81"/>
      <c r="IOM81"/>
      <c r="ION81"/>
      <c r="IOO81"/>
      <c r="IOP81"/>
      <c r="IOQ81"/>
      <c r="IOR81"/>
      <c r="IOS81"/>
      <c r="IOT81"/>
      <c r="IOU81"/>
      <c r="IOV81"/>
      <c r="IOW81"/>
      <c r="IOX81"/>
      <c r="IOY81"/>
      <c r="IOZ81"/>
      <c r="IPA81"/>
      <c r="IPB81"/>
      <c r="IPC81"/>
      <c r="IPD81"/>
      <c r="IPE81"/>
      <c r="IPF81"/>
      <c r="IPG81"/>
      <c r="IPH81"/>
      <c r="IPI81"/>
      <c r="IPJ81"/>
      <c r="IPK81"/>
      <c r="IPL81"/>
      <c r="IPM81"/>
      <c r="IPN81"/>
      <c r="IPO81"/>
      <c r="IPP81"/>
      <c r="IPQ81"/>
      <c r="IPR81"/>
      <c r="IPS81"/>
      <c r="IPT81"/>
      <c r="IPU81"/>
      <c r="IPV81"/>
      <c r="IPW81"/>
      <c r="IPX81"/>
      <c r="IPY81"/>
      <c r="IPZ81"/>
      <c r="IQA81"/>
      <c r="IQB81"/>
      <c r="IQC81"/>
      <c r="IQD81"/>
      <c r="IQE81"/>
      <c r="IQF81"/>
      <c r="IQG81"/>
      <c r="IQH81"/>
      <c r="IQI81"/>
      <c r="IQJ81"/>
      <c r="IQK81"/>
      <c r="IQL81"/>
      <c r="IQM81"/>
      <c r="IQN81"/>
      <c r="IQO81"/>
      <c r="IQP81"/>
      <c r="IQQ81"/>
      <c r="IQR81"/>
      <c r="IQS81"/>
      <c r="IQT81"/>
      <c r="IQU81"/>
      <c r="IQV81"/>
      <c r="IQW81"/>
      <c r="IQX81"/>
      <c r="IQY81"/>
      <c r="IQZ81"/>
      <c r="IRA81"/>
      <c r="IRB81"/>
      <c r="IRC81"/>
      <c r="IRD81"/>
      <c r="IRE81"/>
      <c r="IRF81"/>
      <c r="IRG81"/>
      <c r="IRH81"/>
      <c r="IRI81"/>
      <c r="IRJ81"/>
      <c r="IRK81"/>
      <c r="IRL81"/>
      <c r="IRM81"/>
      <c r="IRN81"/>
      <c r="IRO81"/>
      <c r="IRP81"/>
      <c r="IRQ81"/>
      <c r="IRR81"/>
      <c r="IRS81"/>
      <c r="IRT81"/>
      <c r="IRU81"/>
      <c r="IRV81"/>
      <c r="IRW81"/>
      <c r="IRX81"/>
      <c r="IRY81"/>
      <c r="IRZ81"/>
      <c r="ISA81"/>
      <c r="ISB81"/>
      <c r="ISC81"/>
      <c r="ISD81"/>
      <c r="ISE81"/>
      <c r="ISF81"/>
      <c r="ISG81"/>
      <c r="ISH81"/>
      <c r="ISI81"/>
      <c r="ISJ81"/>
      <c r="ISK81"/>
      <c r="ISL81"/>
      <c r="ISM81"/>
      <c r="ISN81"/>
      <c r="ISO81"/>
      <c r="ISP81"/>
      <c r="ISQ81"/>
      <c r="ISR81"/>
      <c r="ISS81"/>
      <c r="IST81"/>
      <c r="ISU81"/>
      <c r="ISV81"/>
      <c r="ISW81"/>
      <c r="ISX81"/>
      <c r="ISY81"/>
      <c r="ISZ81"/>
      <c r="ITA81"/>
      <c r="ITB81"/>
      <c r="ITC81"/>
      <c r="ITD81"/>
      <c r="ITE81"/>
      <c r="ITF81"/>
      <c r="ITG81"/>
      <c r="ITH81"/>
      <c r="ITI81"/>
      <c r="ITJ81"/>
      <c r="ITK81"/>
      <c r="ITL81"/>
      <c r="ITM81"/>
      <c r="ITN81"/>
      <c r="ITO81"/>
      <c r="ITP81"/>
      <c r="ITQ81"/>
      <c r="ITR81"/>
      <c r="ITS81"/>
      <c r="ITT81"/>
      <c r="ITU81"/>
      <c r="ITV81"/>
      <c r="ITW81"/>
      <c r="ITX81"/>
      <c r="ITY81"/>
      <c r="ITZ81"/>
      <c r="IUA81"/>
      <c r="IUB81"/>
      <c r="IUC81"/>
      <c r="IUD81"/>
      <c r="IUE81"/>
      <c r="IUF81"/>
      <c r="IUG81"/>
      <c r="IUH81"/>
      <c r="IUI81"/>
      <c r="IUJ81"/>
      <c r="IUK81"/>
      <c r="IUL81"/>
      <c r="IUM81"/>
      <c r="IUN81"/>
      <c r="IUO81"/>
      <c r="IUP81"/>
      <c r="IUQ81"/>
      <c r="IUR81"/>
      <c r="IUS81"/>
      <c r="IUT81"/>
      <c r="IUU81"/>
      <c r="IUV81"/>
      <c r="IUW81"/>
      <c r="IUX81"/>
      <c r="IUY81"/>
      <c r="IUZ81"/>
      <c r="IVA81"/>
      <c r="IVB81"/>
      <c r="IVC81"/>
      <c r="IVD81"/>
      <c r="IVE81"/>
      <c r="IVF81"/>
      <c r="IVG81"/>
      <c r="IVH81"/>
      <c r="IVI81"/>
      <c r="IVJ81"/>
      <c r="IVK81"/>
      <c r="IVL81"/>
      <c r="IVM81"/>
      <c r="IVN81"/>
      <c r="IVO81"/>
      <c r="IVP81"/>
      <c r="IVQ81"/>
      <c r="IVR81"/>
      <c r="IVS81"/>
      <c r="IVT81"/>
      <c r="IVU81"/>
      <c r="IVV81"/>
      <c r="IVW81"/>
      <c r="IVX81"/>
      <c r="IVY81"/>
      <c r="IVZ81"/>
      <c r="IWA81"/>
      <c r="IWB81"/>
      <c r="IWC81"/>
      <c r="IWD81"/>
      <c r="IWE81"/>
      <c r="IWF81"/>
      <c r="IWG81"/>
      <c r="IWH81"/>
      <c r="IWI81"/>
      <c r="IWJ81"/>
      <c r="IWK81"/>
      <c r="IWL81"/>
      <c r="IWM81"/>
      <c r="IWN81"/>
      <c r="IWO81"/>
      <c r="IWP81"/>
      <c r="IWQ81"/>
      <c r="IWR81"/>
      <c r="IWS81"/>
      <c r="IWT81"/>
      <c r="IWU81"/>
      <c r="IWV81"/>
      <c r="IWW81"/>
      <c r="IWX81"/>
      <c r="IWY81"/>
      <c r="IWZ81"/>
      <c r="IXA81"/>
      <c r="IXB81"/>
      <c r="IXC81"/>
      <c r="IXD81"/>
      <c r="IXE81"/>
      <c r="IXF81"/>
      <c r="IXG81"/>
      <c r="IXH81"/>
      <c r="IXI81"/>
      <c r="IXJ81"/>
      <c r="IXK81"/>
      <c r="IXL81"/>
      <c r="IXM81"/>
      <c r="IXN81"/>
      <c r="IXO81"/>
      <c r="IXP81"/>
      <c r="IXQ81"/>
      <c r="IXR81"/>
      <c r="IXS81"/>
      <c r="IXT81"/>
      <c r="IXU81"/>
      <c r="IXV81"/>
      <c r="IXW81"/>
      <c r="IXX81"/>
      <c r="IXY81"/>
      <c r="IXZ81"/>
      <c r="IYA81"/>
      <c r="IYB81"/>
      <c r="IYC81"/>
      <c r="IYD81"/>
      <c r="IYE81"/>
      <c r="IYF81"/>
      <c r="IYG81"/>
      <c r="IYH81"/>
      <c r="IYI81"/>
      <c r="IYJ81"/>
      <c r="IYK81"/>
      <c r="IYL81"/>
      <c r="IYM81"/>
      <c r="IYN81"/>
      <c r="IYO81"/>
      <c r="IYP81"/>
      <c r="IYQ81"/>
      <c r="IYR81"/>
      <c r="IYS81"/>
      <c r="IYT81"/>
      <c r="IYU81"/>
      <c r="IYV81"/>
      <c r="IYW81"/>
      <c r="IYX81"/>
      <c r="IYY81"/>
      <c r="IYZ81"/>
      <c r="IZA81"/>
      <c r="IZB81"/>
      <c r="IZC81"/>
      <c r="IZD81"/>
      <c r="IZE81"/>
      <c r="IZF81"/>
      <c r="IZG81"/>
      <c r="IZH81"/>
      <c r="IZI81"/>
      <c r="IZJ81"/>
      <c r="IZK81"/>
      <c r="IZL81"/>
      <c r="IZM81"/>
      <c r="IZN81"/>
      <c r="IZO81"/>
      <c r="IZP81"/>
      <c r="IZQ81"/>
      <c r="IZR81"/>
      <c r="IZS81"/>
      <c r="IZT81"/>
      <c r="IZU81"/>
      <c r="IZV81"/>
      <c r="IZW81"/>
      <c r="IZX81"/>
      <c r="IZY81"/>
      <c r="IZZ81"/>
      <c r="JAA81"/>
      <c r="JAB81"/>
      <c r="JAC81"/>
      <c r="JAD81"/>
      <c r="JAE81"/>
      <c r="JAF81"/>
      <c r="JAG81"/>
      <c r="JAH81"/>
      <c r="JAI81"/>
      <c r="JAJ81"/>
      <c r="JAK81"/>
      <c r="JAL81"/>
      <c r="JAM81"/>
      <c r="JAN81"/>
      <c r="JAO81"/>
      <c r="JAP81"/>
      <c r="JAQ81"/>
      <c r="JAR81"/>
      <c r="JAS81"/>
      <c r="JAT81"/>
      <c r="JAU81"/>
      <c r="JAV81"/>
      <c r="JAW81"/>
      <c r="JAX81"/>
      <c r="JAY81"/>
      <c r="JAZ81"/>
      <c r="JBA81"/>
      <c r="JBB81"/>
      <c r="JBC81"/>
      <c r="JBD81"/>
      <c r="JBE81"/>
      <c r="JBF81"/>
      <c r="JBG81"/>
      <c r="JBH81"/>
      <c r="JBI81"/>
      <c r="JBJ81"/>
      <c r="JBK81"/>
      <c r="JBL81"/>
      <c r="JBM81"/>
      <c r="JBN81"/>
      <c r="JBO81"/>
      <c r="JBP81"/>
      <c r="JBQ81"/>
      <c r="JBR81"/>
      <c r="JBS81"/>
      <c r="JBT81"/>
      <c r="JBU81"/>
      <c r="JBV81"/>
      <c r="JBW81"/>
      <c r="JBX81"/>
      <c r="JBY81"/>
      <c r="JBZ81"/>
      <c r="JCA81"/>
      <c r="JCB81"/>
      <c r="JCC81"/>
      <c r="JCD81"/>
      <c r="JCE81"/>
      <c r="JCF81"/>
      <c r="JCG81"/>
      <c r="JCH81"/>
      <c r="JCI81"/>
      <c r="JCJ81"/>
      <c r="JCK81"/>
      <c r="JCL81"/>
      <c r="JCM81"/>
      <c r="JCN81"/>
      <c r="JCO81"/>
      <c r="JCP81"/>
      <c r="JCQ81"/>
      <c r="JCR81"/>
      <c r="JCS81"/>
      <c r="JCT81"/>
      <c r="JCU81"/>
      <c r="JCV81"/>
      <c r="JCW81"/>
      <c r="JCX81"/>
      <c r="JCY81"/>
      <c r="JCZ81"/>
      <c r="JDA81"/>
      <c r="JDB81"/>
      <c r="JDC81"/>
      <c r="JDD81"/>
      <c r="JDE81"/>
      <c r="JDF81"/>
      <c r="JDG81"/>
      <c r="JDH81"/>
      <c r="JDI81"/>
      <c r="JDJ81"/>
      <c r="JDK81"/>
      <c r="JDL81"/>
      <c r="JDM81"/>
      <c r="JDN81"/>
      <c r="JDO81"/>
      <c r="JDP81"/>
      <c r="JDQ81"/>
      <c r="JDR81"/>
      <c r="JDS81"/>
      <c r="JDT81"/>
      <c r="JDU81"/>
      <c r="JDV81"/>
      <c r="JDW81"/>
      <c r="JDX81"/>
      <c r="JDY81"/>
      <c r="JDZ81"/>
      <c r="JEA81"/>
      <c r="JEB81"/>
      <c r="JEC81"/>
      <c r="JED81"/>
      <c r="JEE81"/>
      <c r="JEF81"/>
      <c r="JEG81"/>
      <c r="JEH81"/>
      <c r="JEI81"/>
      <c r="JEJ81"/>
      <c r="JEK81"/>
      <c r="JEL81"/>
      <c r="JEM81"/>
      <c r="JEN81"/>
      <c r="JEO81"/>
      <c r="JEP81"/>
      <c r="JEQ81"/>
      <c r="JER81"/>
      <c r="JES81"/>
      <c r="JET81"/>
      <c r="JEU81"/>
      <c r="JEV81"/>
      <c r="JEW81"/>
      <c r="JEX81"/>
      <c r="JEY81"/>
      <c r="JEZ81"/>
      <c r="JFA81"/>
      <c r="JFB81"/>
      <c r="JFC81"/>
      <c r="JFD81"/>
      <c r="JFE81"/>
      <c r="JFF81"/>
      <c r="JFG81"/>
      <c r="JFH81"/>
      <c r="JFI81"/>
      <c r="JFJ81"/>
      <c r="JFK81"/>
      <c r="JFL81"/>
      <c r="JFM81"/>
      <c r="JFN81"/>
      <c r="JFO81"/>
      <c r="JFP81"/>
      <c r="JFQ81"/>
      <c r="JFR81"/>
      <c r="JFS81"/>
      <c r="JFT81"/>
      <c r="JFU81"/>
      <c r="JFV81"/>
      <c r="JFW81"/>
      <c r="JFX81"/>
      <c r="JFY81"/>
      <c r="JFZ81"/>
      <c r="JGA81"/>
      <c r="JGB81"/>
      <c r="JGC81"/>
      <c r="JGD81"/>
      <c r="JGE81"/>
      <c r="JGF81"/>
      <c r="JGG81"/>
      <c r="JGH81"/>
      <c r="JGI81"/>
      <c r="JGJ81"/>
      <c r="JGK81"/>
      <c r="JGL81"/>
      <c r="JGM81"/>
      <c r="JGN81"/>
      <c r="JGO81"/>
      <c r="JGP81"/>
      <c r="JGQ81"/>
      <c r="JGR81"/>
      <c r="JGS81"/>
      <c r="JGT81"/>
      <c r="JGU81"/>
      <c r="JGV81"/>
      <c r="JGW81"/>
      <c r="JGX81"/>
      <c r="JGY81"/>
      <c r="JGZ81"/>
      <c r="JHA81"/>
      <c r="JHB81"/>
      <c r="JHC81"/>
      <c r="JHD81"/>
      <c r="JHE81"/>
      <c r="JHF81"/>
      <c r="JHG81"/>
      <c r="JHH81"/>
      <c r="JHI81"/>
      <c r="JHJ81"/>
      <c r="JHK81"/>
      <c r="JHL81"/>
      <c r="JHM81"/>
      <c r="JHN81"/>
      <c r="JHO81"/>
      <c r="JHP81"/>
      <c r="JHQ81"/>
      <c r="JHR81"/>
      <c r="JHS81"/>
      <c r="JHT81"/>
      <c r="JHU81"/>
      <c r="JHV81"/>
      <c r="JHW81"/>
      <c r="JHX81"/>
      <c r="JHY81"/>
      <c r="JHZ81"/>
      <c r="JIA81"/>
      <c r="JIB81"/>
      <c r="JIC81"/>
      <c r="JID81"/>
      <c r="JIE81"/>
      <c r="JIF81"/>
      <c r="JIG81"/>
      <c r="JIH81"/>
      <c r="JII81"/>
      <c r="JIJ81"/>
      <c r="JIK81"/>
      <c r="JIL81"/>
      <c r="JIM81"/>
      <c r="JIN81"/>
      <c r="JIO81"/>
      <c r="JIP81"/>
      <c r="JIQ81"/>
      <c r="JIR81"/>
      <c r="JIS81"/>
      <c r="JIT81"/>
      <c r="JIU81"/>
      <c r="JIV81"/>
      <c r="JIW81"/>
      <c r="JIX81"/>
      <c r="JIY81"/>
      <c r="JIZ81"/>
      <c r="JJA81"/>
      <c r="JJB81"/>
      <c r="JJC81"/>
      <c r="JJD81"/>
      <c r="JJE81"/>
      <c r="JJF81"/>
      <c r="JJG81"/>
      <c r="JJH81"/>
      <c r="JJI81"/>
      <c r="JJJ81"/>
      <c r="JJK81"/>
      <c r="JJL81"/>
      <c r="JJM81"/>
      <c r="JJN81"/>
      <c r="JJO81"/>
      <c r="JJP81"/>
      <c r="JJQ81"/>
      <c r="JJR81"/>
      <c r="JJS81"/>
      <c r="JJT81"/>
      <c r="JJU81"/>
      <c r="JJV81"/>
      <c r="JJW81"/>
      <c r="JJX81"/>
      <c r="JJY81"/>
      <c r="JJZ81"/>
      <c r="JKA81"/>
      <c r="JKB81"/>
      <c r="JKC81"/>
      <c r="JKD81"/>
      <c r="JKE81"/>
      <c r="JKF81"/>
      <c r="JKG81"/>
      <c r="JKH81"/>
      <c r="JKI81"/>
      <c r="JKJ81"/>
      <c r="JKK81"/>
      <c r="JKL81"/>
      <c r="JKM81"/>
      <c r="JKN81"/>
      <c r="JKO81"/>
      <c r="JKP81"/>
      <c r="JKQ81"/>
      <c r="JKR81"/>
      <c r="JKS81"/>
      <c r="JKT81"/>
      <c r="JKU81"/>
      <c r="JKV81"/>
      <c r="JKW81"/>
      <c r="JKX81"/>
      <c r="JKY81"/>
      <c r="JKZ81"/>
      <c r="JLA81"/>
      <c r="JLB81"/>
      <c r="JLC81"/>
      <c r="JLD81"/>
      <c r="JLE81"/>
      <c r="JLF81"/>
      <c r="JLG81"/>
      <c r="JLH81"/>
      <c r="JLI81"/>
      <c r="JLJ81"/>
      <c r="JLK81"/>
      <c r="JLL81"/>
      <c r="JLM81"/>
      <c r="JLN81"/>
      <c r="JLO81"/>
      <c r="JLP81"/>
      <c r="JLQ81"/>
      <c r="JLR81"/>
      <c r="JLS81"/>
      <c r="JLT81"/>
      <c r="JLU81"/>
      <c r="JLV81"/>
      <c r="JLW81"/>
      <c r="JLX81"/>
      <c r="JLY81"/>
      <c r="JLZ81"/>
      <c r="JMA81"/>
      <c r="JMB81"/>
      <c r="JMC81"/>
      <c r="JMD81"/>
      <c r="JME81"/>
      <c r="JMF81"/>
      <c r="JMG81"/>
      <c r="JMH81"/>
      <c r="JMI81"/>
      <c r="JMJ81"/>
      <c r="JMK81"/>
      <c r="JML81"/>
      <c r="JMM81"/>
      <c r="JMN81"/>
      <c r="JMO81"/>
      <c r="JMP81"/>
      <c r="JMQ81"/>
      <c r="JMR81"/>
      <c r="JMS81"/>
      <c r="JMT81"/>
      <c r="JMU81"/>
      <c r="JMV81"/>
      <c r="JMW81"/>
      <c r="JMX81"/>
      <c r="JMY81"/>
      <c r="JMZ81"/>
      <c r="JNA81"/>
      <c r="JNB81"/>
      <c r="JNC81"/>
      <c r="JND81"/>
      <c r="JNE81"/>
      <c r="JNF81"/>
      <c r="JNG81"/>
      <c r="JNH81"/>
      <c r="JNI81"/>
      <c r="JNJ81"/>
      <c r="JNK81"/>
      <c r="JNL81"/>
      <c r="JNM81"/>
      <c r="JNN81"/>
      <c r="JNO81"/>
      <c r="JNP81"/>
      <c r="JNQ81"/>
      <c r="JNR81"/>
      <c r="JNS81"/>
      <c r="JNT81"/>
      <c r="JNU81"/>
      <c r="JNV81"/>
      <c r="JNW81"/>
      <c r="JNX81"/>
      <c r="JNY81"/>
      <c r="JNZ81"/>
      <c r="JOA81"/>
      <c r="JOB81"/>
      <c r="JOC81"/>
      <c r="JOD81"/>
      <c r="JOE81"/>
      <c r="JOF81"/>
      <c r="JOG81"/>
      <c r="JOH81"/>
      <c r="JOI81"/>
      <c r="JOJ81"/>
      <c r="JOK81"/>
      <c r="JOL81"/>
      <c r="JOM81"/>
      <c r="JON81"/>
      <c r="JOO81"/>
      <c r="JOP81"/>
      <c r="JOQ81"/>
      <c r="JOR81"/>
      <c r="JOS81"/>
      <c r="JOT81"/>
      <c r="JOU81"/>
      <c r="JOV81"/>
      <c r="JOW81"/>
      <c r="JOX81"/>
      <c r="JOY81"/>
      <c r="JOZ81"/>
      <c r="JPA81"/>
      <c r="JPB81"/>
      <c r="JPC81"/>
      <c r="JPD81"/>
      <c r="JPE81"/>
      <c r="JPF81"/>
      <c r="JPG81"/>
      <c r="JPH81"/>
      <c r="JPI81"/>
      <c r="JPJ81"/>
      <c r="JPK81"/>
      <c r="JPL81"/>
      <c r="JPM81"/>
      <c r="JPN81"/>
      <c r="JPO81"/>
      <c r="JPP81"/>
      <c r="JPQ81"/>
      <c r="JPR81"/>
      <c r="JPS81"/>
      <c r="JPT81"/>
      <c r="JPU81"/>
      <c r="JPV81"/>
      <c r="JPW81"/>
      <c r="JPX81"/>
      <c r="JPY81"/>
      <c r="JPZ81"/>
      <c r="JQA81"/>
      <c r="JQB81"/>
      <c r="JQC81"/>
      <c r="JQD81"/>
      <c r="JQE81"/>
      <c r="JQF81"/>
      <c r="JQG81"/>
      <c r="JQH81"/>
      <c r="JQI81"/>
      <c r="JQJ81"/>
      <c r="JQK81"/>
      <c r="JQL81"/>
      <c r="JQM81"/>
      <c r="JQN81"/>
      <c r="JQO81"/>
      <c r="JQP81"/>
      <c r="JQQ81"/>
      <c r="JQR81"/>
      <c r="JQS81"/>
      <c r="JQT81"/>
      <c r="JQU81"/>
      <c r="JQV81"/>
      <c r="JQW81"/>
      <c r="JQX81"/>
      <c r="JQY81"/>
      <c r="JQZ81"/>
      <c r="JRA81"/>
      <c r="JRB81"/>
      <c r="JRC81"/>
      <c r="JRD81"/>
      <c r="JRE81"/>
      <c r="JRF81"/>
      <c r="JRG81"/>
      <c r="JRH81"/>
      <c r="JRI81"/>
      <c r="JRJ81"/>
      <c r="JRK81"/>
      <c r="JRL81"/>
      <c r="JRM81"/>
      <c r="JRN81"/>
      <c r="JRO81"/>
      <c r="JRP81"/>
      <c r="JRQ81"/>
      <c r="JRR81"/>
      <c r="JRS81"/>
      <c r="JRT81"/>
      <c r="JRU81"/>
      <c r="JRV81"/>
      <c r="JRW81"/>
      <c r="JRX81"/>
      <c r="JRY81"/>
      <c r="JRZ81"/>
      <c r="JSA81"/>
      <c r="JSB81"/>
      <c r="JSC81"/>
      <c r="JSD81"/>
      <c r="JSE81"/>
      <c r="JSF81"/>
      <c r="JSG81"/>
      <c r="JSH81"/>
      <c r="JSI81"/>
      <c r="JSJ81"/>
      <c r="JSK81"/>
      <c r="JSL81"/>
      <c r="JSM81"/>
      <c r="JSN81"/>
      <c r="JSO81"/>
      <c r="JSP81"/>
      <c r="JSQ81"/>
      <c r="JSR81"/>
      <c r="JSS81"/>
      <c r="JST81"/>
      <c r="JSU81"/>
      <c r="JSV81"/>
      <c r="JSW81"/>
      <c r="JSX81"/>
      <c r="JSY81"/>
      <c r="JSZ81"/>
      <c r="JTA81"/>
      <c r="JTB81"/>
      <c r="JTC81"/>
      <c r="JTD81"/>
      <c r="JTE81"/>
      <c r="JTF81"/>
      <c r="JTG81"/>
      <c r="JTH81"/>
      <c r="JTI81"/>
      <c r="JTJ81"/>
      <c r="JTK81"/>
      <c r="JTL81"/>
      <c r="JTM81"/>
      <c r="JTN81"/>
      <c r="JTO81"/>
      <c r="JTP81"/>
      <c r="JTQ81"/>
      <c r="JTR81"/>
      <c r="JTS81"/>
      <c r="JTT81"/>
      <c r="JTU81"/>
      <c r="JTV81"/>
      <c r="JTW81"/>
      <c r="JTX81"/>
      <c r="JTY81"/>
      <c r="JTZ81"/>
      <c r="JUA81"/>
      <c r="JUB81"/>
      <c r="JUC81"/>
      <c r="JUD81"/>
      <c r="JUE81"/>
      <c r="JUF81"/>
      <c r="JUG81"/>
      <c r="JUH81"/>
      <c r="JUI81"/>
      <c r="JUJ81"/>
      <c r="JUK81"/>
      <c r="JUL81"/>
      <c r="JUM81"/>
      <c r="JUN81"/>
      <c r="JUO81"/>
      <c r="JUP81"/>
      <c r="JUQ81"/>
      <c r="JUR81"/>
      <c r="JUS81"/>
      <c r="JUT81"/>
      <c r="JUU81"/>
      <c r="JUV81"/>
      <c r="JUW81"/>
      <c r="JUX81"/>
      <c r="JUY81"/>
      <c r="JUZ81"/>
      <c r="JVA81"/>
      <c r="JVB81"/>
      <c r="JVC81"/>
      <c r="JVD81"/>
      <c r="JVE81"/>
      <c r="JVF81"/>
      <c r="JVG81"/>
      <c r="JVH81"/>
      <c r="JVI81"/>
      <c r="JVJ81"/>
      <c r="JVK81"/>
      <c r="JVL81"/>
      <c r="JVM81"/>
      <c r="JVN81"/>
      <c r="JVO81"/>
      <c r="JVP81"/>
      <c r="JVQ81"/>
      <c r="JVR81"/>
      <c r="JVS81"/>
      <c r="JVT81"/>
      <c r="JVU81"/>
      <c r="JVV81"/>
      <c r="JVW81"/>
      <c r="JVX81"/>
      <c r="JVY81"/>
      <c r="JVZ81"/>
      <c r="JWA81"/>
      <c r="JWB81"/>
      <c r="JWC81"/>
      <c r="JWD81"/>
      <c r="JWE81"/>
      <c r="JWF81"/>
      <c r="JWG81"/>
      <c r="JWH81"/>
      <c r="JWI81"/>
      <c r="JWJ81"/>
      <c r="JWK81"/>
      <c r="JWL81"/>
      <c r="JWM81"/>
      <c r="JWN81"/>
      <c r="JWO81"/>
      <c r="JWP81"/>
      <c r="JWQ81"/>
      <c r="JWR81"/>
      <c r="JWS81"/>
      <c r="JWT81"/>
      <c r="JWU81"/>
      <c r="JWV81"/>
      <c r="JWW81"/>
      <c r="JWX81"/>
      <c r="JWY81"/>
      <c r="JWZ81"/>
      <c r="JXA81"/>
      <c r="JXB81"/>
      <c r="JXC81"/>
      <c r="JXD81"/>
      <c r="JXE81"/>
      <c r="JXF81"/>
      <c r="JXG81"/>
      <c r="JXH81"/>
      <c r="JXI81"/>
      <c r="JXJ81"/>
      <c r="JXK81"/>
      <c r="JXL81"/>
      <c r="JXM81"/>
      <c r="JXN81"/>
      <c r="JXO81"/>
      <c r="JXP81"/>
      <c r="JXQ81"/>
      <c r="JXR81"/>
      <c r="JXS81"/>
      <c r="JXT81"/>
      <c r="JXU81"/>
      <c r="JXV81"/>
      <c r="JXW81"/>
      <c r="JXX81"/>
      <c r="JXY81"/>
      <c r="JXZ81"/>
      <c r="JYA81"/>
      <c r="JYB81"/>
      <c r="JYC81"/>
      <c r="JYD81"/>
      <c r="JYE81"/>
      <c r="JYF81"/>
      <c r="JYG81"/>
      <c r="JYH81"/>
      <c r="JYI81"/>
      <c r="JYJ81"/>
      <c r="JYK81"/>
      <c r="JYL81"/>
      <c r="JYM81"/>
      <c r="JYN81"/>
      <c r="JYO81"/>
      <c r="JYP81"/>
      <c r="JYQ81"/>
      <c r="JYR81"/>
      <c r="JYS81"/>
      <c r="JYT81"/>
      <c r="JYU81"/>
      <c r="JYV81"/>
      <c r="JYW81"/>
      <c r="JYX81"/>
      <c r="JYY81"/>
      <c r="JYZ81"/>
      <c r="JZA81"/>
      <c r="JZB81"/>
      <c r="JZC81"/>
      <c r="JZD81"/>
      <c r="JZE81"/>
      <c r="JZF81"/>
      <c r="JZG81"/>
      <c r="JZH81"/>
      <c r="JZI81"/>
      <c r="JZJ81"/>
      <c r="JZK81"/>
      <c r="JZL81"/>
      <c r="JZM81"/>
      <c r="JZN81"/>
      <c r="JZO81"/>
      <c r="JZP81"/>
      <c r="JZQ81"/>
      <c r="JZR81"/>
      <c r="JZS81"/>
      <c r="JZT81"/>
      <c r="JZU81"/>
      <c r="JZV81"/>
      <c r="JZW81"/>
      <c r="JZX81"/>
      <c r="JZY81"/>
      <c r="JZZ81"/>
      <c r="KAA81"/>
      <c r="KAB81"/>
      <c r="KAC81"/>
      <c r="KAD81"/>
      <c r="KAE81"/>
      <c r="KAF81"/>
      <c r="KAG81"/>
      <c r="KAH81"/>
      <c r="KAI81"/>
      <c r="KAJ81"/>
      <c r="KAK81"/>
      <c r="KAL81"/>
      <c r="KAM81"/>
      <c r="KAN81"/>
      <c r="KAO81"/>
      <c r="KAP81"/>
      <c r="KAQ81"/>
      <c r="KAR81"/>
      <c r="KAS81"/>
      <c r="KAT81"/>
      <c r="KAU81"/>
      <c r="KAV81"/>
      <c r="KAW81"/>
      <c r="KAX81"/>
      <c r="KAY81"/>
      <c r="KAZ81"/>
      <c r="KBA81"/>
      <c r="KBB81"/>
      <c r="KBC81"/>
      <c r="KBD81"/>
      <c r="KBE81"/>
      <c r="KBF81"/>
      <c r="KBG81"/>
      <c r="KBH81"/>
      <c r="KBI81"/>
      <c r="KBJ81"/>
      <c r="KBK81"/>
      <c r="KBL81"/>
      <c r="KBM81"/>
      <c r="KBN81"/>
      <c r="KBO81"/>
      <c r="KBP81"/>
      <c r="KBQ81"/>
      <c r="KBR81"/>
      <c r="KBS81"/>
      <c r="KBT81"/>
      <c r="KBU81"/>
      <c r="KBV81"/>
      <c r="KBW81"/>
      <c r="KBX81"/>
      <c r="KBY81"/>
      <c r="KBZ81"/>
      <c r="KCA81"/>
      <c r="KCB81"/>
      <c r="KCC81"/>
      <c r="KCD81"/>
      <c r="KCE81"/>
      <c r="KCF81"/>
      <c r="KCG81"/>
      <c r="KCH81"/>
      <c r="KCI81"/>
      <c r="KCJ81"/>
      <c r="KCK81"/>
      <c r="KCL81"/>
      <c r="KCM81"/>
      <c r="KCN81"/>
      <c r="KCO81"/>
      <c r="KCP81"/>
      <c r="KCQ81"/>
      <c r="KCR81"/>
      <c r="KCS81"/>
      <c r="KCT81"/>
      <c r="KCU81"/>
      <c r="KCV81"/>
      <c r="KCW81"/>
      <c r="KCX81"/>
      <c r="KCY81"/>
      <c r="KCZ81"/>
      <c r="KDA81"/>
      <c r="KDB81"/>
      <c r="KDC81"/>
      <c r="KDD81"/>
      <c r="KDE81"/>
      <c r="KDF81"/>
      <c r="KDG81"/>
      <c r="KDH81"/>
      <c r="KDI81"/>
      <c r="KDJ81"/>
      <c r="KDK81"/>
      <c r="KDL81"/>
      <c r="KDM81"/>
      <c r="KDN81"/>
      <c r="KDO81"/>
      <c r="KDP81"/>
      <c r="KDQ81"/>
      <c r="KDR81"/>
      <c r="KDS81"/>
      <c r="KDT81"/>
      <c r="KDU81"/>
      <c r="KDV81"/>
      <c r="KDW81"/>
      <c r="KDX81"/>
      <c r="KDY81"/>
      <c r="KDZ81"/>
      <c r="KEA81"/>
      <c r="KEB81"/>
      <c r="KEC81"/>
      <c r="KED81"/>
      <c r="KEE81"/>
      <c r="KEF81"/>
      <c r="KEG81"/>
      <c r="KEH81"/>
      <c r="KEI81"/>
      <c r="KEJ81"/>
      <c r="KEK81"/>
      <c r="KEL81"/>
      <c r="KEM81"/>
      <c r="KEN81"/>
      <c r="KEO81"/>
      <c r="KEP81"/>
      <c r="KEQ81"/>
      <c r="KER81"/>
      <c r="KES81"/>
      <c r="KET81"/>
      <c r="KEU81"/>
      <c r="KEV81"/>
      <c r="KEW81"/>
      <c r="KEX81"/>
      <c r="KEY81"/>
      <c r="KEZ81"/>
      <c r="KFA81"/>
      <c r="KFB81"/>
      <c r="KFC81"/>
      <c r="KFD81"/>
      <c r="KFE81"/>
      <c r="KFF81"/>
      <c r="KFG81"/>
      <c r="KFH81"/>
      <c r="KFI81"/>
      <c r="KFJ81"/>
      <c r="KFK81"/>
      <c r="KFL81"/>
      <c r="KFM81"/>
      <c r="KFN81"/>
      <c r="KFO81"/>
      <c r="KFP81"/>
      <c r="KFQ81"/>
      <c r="KFR81"/>
      <c r="KFS81"/>
      <c r="KFT81"/>
      <c r="KFU81"/>
      <c r="KFV81"/>
      <c r="KFW81"/>
      <c r="KFX81"/>
      <c r="KFY81"/>
      <c r="KFZ81"/>
      <c r="KGA81"/>
      <c r="KGB81"/>
      <c r="KGC81"/>
      <c r="KGD81"/>
      <c r="KGE81"/>
      <c r="KGF81"/>
      <c r="KGG81"/>
      <c r="KGH81"/>
      <c r="KGI81"/>
      <c r="KGJ81"/>
      <c r="KGK81"/>
      <c r="KGL81"/>
      <c r="KGM81"/>
      <c r="KGN81"/>
      <c r="KGO81"/>
      <c r="KGP81"/>
      <c r="KGQ81"/>
      <c r="KGR81"/>
      <c r="KGS81"/>
      <c r="KGT81"/>
      <c r="KGU81"/>
      <c r="KGV81"/>
      <c r="KGW81"/>
      <c r="KGX81"/>
      <c r="KGY81"/>
      <c r="KGZ81"/>
      <c r="KHA81"/>
      <c r="KHB81"/>
      <c r="KHC81"/>
      <c r="KHD81"/>
      <c r="KHE81"/>
      <c r="KHF81"/>
      <c r="KHG81"/>
      <c r="KHH81"/>
      <c r="KHI81"/>
      <c r="KHJ81"/>
      <c r="KHK81"/>
      <c r="KHL81"/>
      <c r="KHM81"/>
      <c r="KHN81"/>
      <c r="KHO81"/>
      <c r="KHP81"/>
      <c r="KHQ81"/>
      <c r="KHR81"/>
      <c r="KHS81"/>
      <c r="KHT81"/>
      <c r="KHU81"/>
      <c r="KHV81"/>
      <c r="KHW81"/>
      <c r="KHX81"/>
      <c r="KHY81"/>
      <c r="KHZ81"/>
      <c r="KIA81"/>
      <c r="KIB81"/>
      <c r="KIC81"/>
      <c r="KID81"/>
      <c r="KIE81"/>
      <c r="KIF81"/>
      <c r="KIG81"/>
      <c r="KIH81"/>
      <c r="KII81"/>
      <c r="KIJ81"/>
      <c r="KIK81"/>
      <c r="KIL81"/>
      <c r="KIM81"/>
      <c r="KIN81"/>
      <c r="KIO81"/>
      <c r="KIP81"/>
      <c r="KIQ81"/>
      <c r="KIR81"/>
      <c r="KIS81"/>
      <c r="KIT81"/>
      <c r="KIU81"/>
      <c r="KIV81"/>
      <c r="KIW81"/>
      <c r="KIX81"/>
      <c r="KIY81"/>
      <c r="KIZ81"/>
      <c r="KJA81"/>
      <c r="KJB81"/>
      <c r="KJC81"/>
      <c r="KJD81"/>
      <c r="KJE81"/>
      <c r="KJF81"/>
      <c r="KJG81"/>
      <c r="KJH81"/>
      <c r="KJI81"/>
      <c r="KJJ81"/>
      <c r="KJK81"/>
      <c r="KJL81"/>
      <c r="KJM81"/>
      <c r="KJN81"/>
      <c r="KJO81"/>
      <c r="KJP81"/>
      <c r="KJQ81"/>
      <c r="KJR81"/>
      <c r="KJS81"/>
      <c r="KJT81"/>
      <c r="KJU81"/>
      <c r="KJV81"/>
      <c r="KJW81"/>
      <c r="KJX81"/>
      <c r="KJY81"/>
      <c r="KJZ81"/>
      <c r="KKA81"/>
      <c r="KKB81"/>
      <c r="KKC81"/>
      <c r="KKD81"/>
      <c r="KKE81"/>
      <c r="KKF81"/>
      <c r="KKG81"/>
      <c r="KKH81"/>
      <c r="KKI81"/>
      <c r="KKJ81"/>
      <c r="KKK81"/>
      <c r="KKL81"/>
      <c r="KKM81"/>
      <c r="KKN81"/>
      <c r="KKO81"/>
      <c r="KKP81"/>
      <c r="KKQ81"/>
      <c r="KKR81"/>
      <c r="KKS81"/>
      <c r="KKT81"/>
      <c r="KKU81"/>
      <c r="KKV81"/>
      <c r="KKW81"/>
      <c r="KKX81"/>
      <c r="KKY81"/>
      <c r="KKZ81"/>
      <c r="KLA81"/>
      <c r="KLB81"/>
      <c r="KLC81"/>
      <c r="KLD81"/>
      <c r="KLE81"/>
      <c r="KLF81"/>
      <c r="KLG81"/>
      <c r="KLH81"/>
      <c r="KLI81"/>
      <c r="KLJ81"/>
      <c r="KLK81"/>
      <c r="KLL81"/>
      <c r="KLM81"/>
      <c r="KLN81"/>
      <c r="KLO81"/>
      <c r="KLP81"/>
      <c r="KLQ81"/>
      <c r="KLR81"/>
      <c r="KLS81"/>
      <c r="KLT81"/>
      <c r="KLU81"/>
      <c r="KLV81"/>
      <c r="KLW81"/>
      <c r="KLX81"/>
      <c r="KLY81"/>
      <c r="KLZ81"/>
      <c r="KMA81"/>
      <c r="KMB81"/>
      <c r="KMC81"/>
      <c r="KMD81"/>
      <c r="KME81"/>
      <c r="KMF81"/>
      <c r="KMG81"/>
      <c r="KMH81"/>
      <c r="KMI81"/>
      <c r="KMJ81"/>
      <c r="KMK81"/>
      <c r="KML81"/>
      <c r="KMM81"/>
      <c r="KMN81"/>
      <c r="KMO81"/>
      <c r="KMP81"/>
      <c r="KMQ81"/>
      <c r="KMR81"/>
      <c r="KMS81"/>
      <c r="KMT81"/>
      <c r="KMU81"/>
      <c r="KMV81"/>
      <c r="KMW81"/>
      <c r="KMX81"/>
      <c r="KMY81"/>
      <c r="KMZ81"/>
      <c r="KNA81"/>
      <c r="KNB81"/>
      <c r="KNC81"/>
      <c r="KND81"/>
      <c r="KNE81"/>
      <c r="KNF81"/>
      <c r="KNG81"/>
      <c r="KNH81"/>
      <c r="KNI81"/>
      <c r="KNJ81"/>
      <c r="KNK81"/>
      <c r="KNL81"/>
      <c r="KNM81"/>
      <c r="KNN81"/>
      <c r="KNO81"/>
      <c r="KNP81"/>
      <c r="KNQ81"/>
      <c r="KNR81"/>
      <c r="KNS81"/>
      <c r="KNT81"/>
      <c r="KNU81"/>
      <c r="KNV81"/>
      <c r="KNW81"/>
      <c r="KNX81"/>
      <c r="KNY81"/>
      <c r="KNZ81"/>
      <c r="KOA81"/>
      <c r="KOB81"/>
      <c r="KOC81"/>
      <c r="KOD81"/>
      <c r="KOE81"/>
      <c r="KOF81"/>
      <c r="KOG81"/>
      <c r="KOH81"/>
      <c r="KOI81"/>
      <c r="KOJ81"/>
      <c r="KOK81"/>
      <c r="KOL81"/>
      <c r="KOM81"/>
      <c r="KON81"/>
      <c r="KOO81"/>
      <c r="KOP81"/>
      <c r="KOQ81"/>
      <c r="KOR81"/>
      <c r="KOS81"/>
      <c r="KOT81"/>
      <c r="KOU81"/>
      <c r="KOV81"/>
      <c r="KOW81"/>
      <c r="KOX81"/>
      <c r="KOY81"/>
      <c r="KOZ81"/>
      <c r="KPA81"/>
      <c r="KPB81"/>
      <c r="KPC81"/>
      <c r="KPD81"/>
      <c r="KPE81"/>
      <c r="KPF81"/>
      <c r="KPG81"/>
      <c r="KPH81"/>
      <c r="KPI81"/>
      <c r="KPJ81"/>
      <c r="KPK81"/>
      <c r="KPL81"/>
      <c r="KPM81"/>
      <c r="KPN81"/>
      <c r="KPO81"/>
      <c r="KPP81"/>
      <c r="KPQ81"/>
      <c r="KPR81"/>
      <c r="KPS81"/>
      <c r="KPT81"/>
      <c r="KPU81"/>
      <c r="KPV81"/>
      <c r="KPW81"/>
      <c r="KPX81"/>
      <c r="KPY81"/>
      <c r="KPZ81"/>
      <c r="KQA81"/>
      <c r="KQB81"/>
      <c r="KQC81"/>
      <c r="KQD81"/>
      <c r="KQE81"/>
      <c r="KQF81"/>
      <c r="KQG81"/>
      <c r="KQH81"/>
      <c r="KQI81"/>
      <c r="KQJ81"/>
      <c r="KQK81"/>
      <c r="KQL81"/>
      <c r="KQM81"/>
      <c r="KQN81"/>
      <c r="KQO81"/>
      <c r="KQP81"/>
      <c r="KQQ81"/>
      <c r="KQR81"/>
      <c r="KQS81"/>
      <c r="KQT81"/>
      <c r="KQU81"/>
      <c r="KQV81"/>
      <c r="KQW81"/>
      <c r="KQX81"/>
      <c r="KQY81"/>
      <c r="KQZ81"/>
      <c r="KRA81"/>
      <c r="KRB81"/>
      <c r="KRC81"/>
      <c r="KRD81"/>
      <c r="KRE81"/>
      <c r="KRF81"/>
      <c r="KRG81"/>
      <c r="KRH81"/>
      <c r="KRI81"/>
      <c r="KRJ81"/>
      <c r="KRK81"/>
      <c r="KRL81"/>
      <c r="KRM81"/>
      <c r="KRN81"/>
      <c r="KRO81"/>
      <c r="KRP81"/>
      <c r="KRQ81"/>
      <c r="KRR81"/>
      <c r="KRS81"/>
      <c r="KRT81"/>
      <c r="KRU81"/>
      <c r="KRV81"/>
      <c r="KRW81"/>
      <c r="KRX81"/>
      <c r="KRY81"/>
      <c r="KRZ81"/>
      <c r="KSA81"/>
      <c r="KSB81"/>
      <c r="KSC81"/>
      <c r="KSD81"/>
      <c r="KSE81"/>
      <c r="KSF81"/>
      <c r="KSG81"/>
      <c r="KSH81"/>
      <c r="KSI81"/>
      <c r="KSJ81"/>
      <c r="KSK81"/>
      <c r="KSL81"/>
      <c r="KSM81"/>
      <c r="KSN81"/>
      <c r="KSO81"/>
      <c r="KSP81"/>
      <c r="KSQ81"/>
      <c r="KSR81"/>
      <c r="KSS81"/>
      <c r="KST81"/>
      <c r="KSU81"/>
      <c r="KSV81"/>
      <c r="KSW81"/>
      <c r="KSX81"/>
      <c r="KSY81"/>
      <c r="KSZ81"/>
      <c r="KTA81"/>
      <c r="KTB81"/>
      <c r="KTC81"/>
      <c r="KTD81"/>
      <c r="KTE81"/>
      <c r="KTF81"/>
      <c r="KTG81"/>
      <c r="KTH81"/>
      <c r="KTI81"/>
      <c r="KTJ81"/>
      <c r="KTK81"/>
      <c r="KTL81"/>
      <c r="KTM81"/>
      <c r="KTN81"/>
      <c r="KTO81"/>
      <c r="KTP81"/>
      <c r="KTQ81"/>
      <c r="KTR81"/>
      <c r="KTS81"/>
      <c r="KTT81"/>
      <c r="KTU81"/>
      <c r="KTV81"/>
      <c r="KTW81"/>
      <c r="KTX81"/>
      <c r="KTY81"/>
      <c r="KTZ81"/>
      <c r="KUA81"/>
      <c r="KUB81"/>
      <c r="KUC81"/>
      <c r="KUD81"/>
      <c r="KUE81"/>
      <c r="KUF81"/>
      <c r="KUG81"/>
      <c r="KUH81"/>
      <c r="KUI81"/>
      <c r="KUJ81"/>
      <c r="KUK81"/>
      <c r="KUL81"/>
      <c r="KUM81"/>
      <c r="KUN81"/>
      <c r="KUO81"/>
      <c r="KUP81"/>
      <c r="KUQ81"/>
      <c r="KUR81"/>
      <c r="KUS81"/>
      <c r="KUT81"/>
      <c r="KUU81"/>
      <c r="KUV81"/>
      <c r="KUW81"/>
      <c r="KUX81"/>
      <c r="KUY81"/>
      <c r="KUZ81"/>
      <c r="KVA81"/>
      <c r="KVB81"/>
      <c r="KVC81"/>
      <c r="KVD81"/>
      <c r="KVE81"/>
      <c r="KVF81"/>
      <c r="KVG81"/>
      <c r="KVH81"/>
      <c r="KVI81"/>
      <c r="KVJ81"/>
      <c r="KVK81"/>
      <c r="KVL81"/>
      <c r="KVM81"/>
      <c r="KVN81"/>
      <c r="KVO81"/>
      <c r="KVP81"/>
      <c r="KVQ81"/>
      <c r="KVR81"/>
      <c r="KVS81"/>
      <c r="KVT81"/>
      <c r="KVU81"/>
      <c r="KVV81"/>
      <c r="KVW81"/>
      <c r="KVX81"/>
      <c r="KVY81"/>
      <c r="KVZ81"/>
      <c r="KWA81"/>
      <c r="KWB81"/>
      <c r="KWC81"/>
      <c r="KWD81"/>
      <c r="KWE81"/>
      <c r="KWF81"/>
      <c r="KWG81"/>
      <c r="KWH81"/>
      <c r="KWI81"/>
      <c r="KWJ81"/>
      <c r="KWK81"/>
      <c r="KWL81"/>
      <c r="KWM81"/>
      <c r="KWN81"/>
      <c r="KWO81"/>
      <c r="KWP81"/>
      <c r="KWQ81"/>
      <c r="KWR81"/>
      <c r="KWS81"/>
      <c r="KWT81"/>
      <c r="KWU81"/>
      <c r="KWV81"/>
      <c r="KWW81"/>
      <c r="KWX81"/>
      <c r="KWY81"/>
      <c r="KWZ81"/>
      <c r="KXA81"/>
      <c r="KXB81"/>
      <c r="KXC81"/>
      <c r="KXD81"/>
      <c r="KXE81"/>
      <c r="KXF81"/>
      <c r="KXG81"/>
      <c r="KXH81"/>
      <c r="KXI81"/>
      <c r="KXJ81"/>
      <c r="KXK81"/>
      <c r="KXL81"/>
      <c r="KXM81"/>
      <c r="KXN81"/>
      <c r="KXO81"/>
      <c r="KXP81"/>
      <c r="KXQ81"/>
      <c r="KXR81"/>
      <c r="KXS81"/>
      <c r="KXT81"/>
      <c r="KXU81"/>
      <c r="KXV81"/>
      <c r="KXW81"/>
      <c r="KXX81"/>
      <c r="KXY81"/>
      <c r="KXZ81"/>
      <c r="KYA81"/>
      <c r="KYB81"/>
      <c r="KYC81"/>
      <c r="KYD81"/>
      <c r="KYE81"/>
      <c r="KYF81"/>
      <c r="KYG81"/>
      <c r="KYH81"/>
      <c r="KYI81"/>
      <c r="KYJ81"/>
      <c r="KYK81"/>
      <c r="KYL81"/>
      <c r="KYM81"/>
      <c r="KYN81"/>
      <c r="KYO81"/>
      <c r="KYP81"/>
      <c r="KYQ81"/>
      <c r="KYR81"/>
      <c r="KYS81"/>
      <c r="KYT81"/>
      <c r="KYU81"/>
      <c r="KYV81"/>
      <c r="KYW81"/>
      <c r="KYX81"/>
      <c r="KYY81"/>
      <c r="KYZ81"/>
      <c r="KZA81"/>
      <c r="KZB81"/>
      <c r="KZC81"/>
      <c r="KZD81"/>
      <c r="KZE81"/>
      <c r="KZF81"/>
      <c r="KZG81"/>
      <c r="KZH81"/>
      <c r="KZI81"/>
      <c r="KZJ81"/>
      <c r="KZK81"/>
      <c r="KZL81"/>
      <c r="KZM81"/>
      <c r="KZN81"/>
      <c r="KZO81"/>
      <c r="KZP81"/>
      <c r="KZQ81"/>
      <c r="KZR81"/>
      <c r="KZS81"/>
      <c r="KZT81"/>
      <c r="KZU81"/>
      <c r="KZV81"/>
      <c r="KZW81"/>
      <c r="KZX81"/>
      <c r="KZY81"/>
      <c r="KZZ81"/>
      <c r="LAA81"/>
      <c r="LAB81"/>
      <c r="LAC81"/>
      <c r="LAD81"/>
      <c r="LAE81"/>
      <c r="LAF81"/>
      <c r="LAG81"/>
      <c r="LAH81"/>
      <c r="LAI81"/>
      <c r="LAJ81"/>
      <c r="LAK81"/>
      <c r="LAL81"/>
      <c r="LAM81"/>
      <c r="LAN81"/>
      <c r="LAO81"/>
      <c r="LAP81"/>
      <c r="LAQ81"/>
      <c r="LAR81"/>
      <c r="LAS81"/>
      <c r="LAT81"/>
      <c r="LAU81"/>
      <c r="LAV81"/>
      <c r="LAW81"/>
      <c r="LAX81"/>
      <c r="LAY81"/>
      <c r="LAZ81"/>
      <c r="LBA81"/>
      <c r="LBB81"/>
      <c r="LBC81"/>
      <c r="LBD81"/>
      <c r="LBE81"/>
      <c r="LBF81"/>
      <c r="LBG81"/>
      <c r="LBH81"/>
      <c r="LBI81"/>
      <c r="LBJ81"/>
      <c r="LBK81"/>
      <c r="LBL81"/>
      <c r="LBM81"/>
      <c r="LBN81"/>
      <c r="LBO81"/>
      <c r="LBP81"/>
      <c r="LBQ81"/>
      <c r="LBR81"/>
      <c r="LBS81"/>
      <c r="LBT81"/>
      <c r="LBU81"/>
      <c r="LBV81"/>
      <c r="LBW81"/>
      <c r="LBX81"/>
      <c r="LBY81"/>
      <c r="LBZ81"/>
      <c r="LCA81"/>
      <c r="LCB81"/>
      <c r="LCC81"/>
      <c r="LCD81"/>
      <c r="LCE81"/>
      <c r="LCF81"/>
      <c r="LCG81"/>
      <c r="LCH81"/>
      <c r="LCI81"/>
      <c r="LCJ81"/>
      <c r="LCK81"/>
      <c r="LCL81"/>
      <c r="LCM81"/>
      <c r="LCN81"/>
      <c r="LCO81"/>
      <c r="LCP81"/>
      <c r="LCQ81"/>
      <c r="LCR81"/>
      <c r="LCS81"/>
      <c r="LCT81"/>
      <c r="LCU81"/>
      <c r="LCV81"/>
      <c r="LCW81"/>
      <c r="LCX81"/>
      <c r="LCY81"/>
      <c r="LCZ81"/>
      <c r="LDA81"/>
      <c r="LDB81"/>
      <c r="LDC81"/>
      <c r="LDD81"/>
      <c r="LDE81"/>
      <c r="LDF81"/>
      <c r="LDG81"/>
      <c r="LDH81"/>
      <c r="LDI81"/>
      <c r="LDJ81"/>
      <c r="LDK81"/>
      <c r="LDL81"/>
      <c r="LDM81"/>
      <c r="LDN81"/>
      <c r="LDO81"/>
      <c r="LDP81"/>
      <c r="LDQ81"/>
      <c r="LDR81"/>
      <c r="LDS81"/>
      <c r="LDT81"/>
      <c r="LDU81"/>
      <c r="LDV81"/>
      <c r="LDW81"/>
      <c r="LDX81"/>
      <c r="LDY81"/>
      <c r="LDZ81"/>
      <c r="LEA81"/>
      <c r="LEB81"/>
      <c r="LEC81"/>
      <c r="LED81"/>
      <c r="LEE81"/>
      <c r="LEF81"/>
      <c r="LEG81"/>
      <c r="LEH81"/>
      <c r="LEI81"/>
      <c r="LEJ81"/>
      <c r="LEK81"/>
      <c r="LEL81"/>
      <c r="LEM81"/>
      <c r="LEN81"/>
      <c r="LEO81"/>
      <c r="LEP81"/>
      <c r="LEQ81"/>
      <c r="LER81"/>
      <c r="LES81"/>
      <c r="LET81"/>
      <c r="LEU81"/>
      <c r="LEV81"/>
      <c r="LEW81"/>
      <c r="LEX81"/>
      <c r="LEY81"/>
      <c r="LEZ81"/>
      <c r="LFA81"/>
      <c r="LFB81"/>
      <c r="LFC81"/>
      <c r="LFD81"/>
      <c r="LFE81"/>
      <c r="LFF81"/>
      <c r="LFG81"/>
      <c r="LFH81"/>
      <c r="LFI81"/>
      <c r="LFJ81"/>
      <c r="LFK81"/>
      <c r="LFL81"/>
      <c r="LFM81"/>
      <c r="LFN81"/>
      <c r="LFO81"/>
      <c r="LFP81"/>
      <c r="LFQ81"/>
      <c r="LFR81"/>
      <c r="LFS81"/>
      <c r="LFT81"/>
      <c r="LFU81"/>
      <c r="LFV81"/>
      <c r="LFW81"/>
      <c r="LFX81"/>
      <c r="LFY81"/>
      <c r="LFZ81"/>
      <c r="LGA81"/>
      <c r="LGB81"/>
      <c r="LGC81"/>
      <c r="LGD81"/>
      <c r="LGE81"/>
      <c r="LGF81"/>
      <c r="LGG81"/>
      <c r="LGH81"/>
      <c r="LGI81"/>
      <c r="LGJ81"/>
      <c r="LGK81"/>
      <c r="LGL81"/>
      <c r="LGM81"/>
      <c r="LGN81"/>
      <c r="LGO81"/>
      <c r="LGP81"/>
      <c r="LGQ81"/>
      <c r="LGR81"/>
      <c r="LGS81"/>
      <c r="LGT81"/>
      <c r="LGU81"/>
      <c r="LGV81"/>
      <c r="LGW81"/>
      <c r="LGX81"/>
      <c r="LGY81"/>
      <c r="LGZ81"/>
      <c r="LHA81"/>
      <c r="LHB81"/>
      <c r="LHC81"/>
      <c r="LHD81"/>
      <c r="LHE81"/>
      <c r="LHF81"/>
      <c r="LHG81"/>
      <c r="LHH81"/>
      <c r="LHI81"/>
      <c r="LHJ81"/>
      <c r="LHK81"/>
      <c r="LHL81"/>
      <c r="LHM81"/>
      <c r="LHN81"/>
      <c r="LHO81"/>
      <c r="LHP81"/>
      <c r="LHQ81"/>
      <c r="LHR81"/>
      <c r="LHS81"/>
      <c r="LHT81"/>
      <c r="LHU81"/>
      <c r="LHV81"/>
      <c r="LHW81"/>
      <c r="LHX81"/>
      <c r="LHY81"/>
      <c r="LHZ81"/>
      <c r="LIA81"/>
      <c r="LIB81"/>
      <c r="LIC81"/>
      <c r="LID81"/>
      <c r="LIE81"/>
      <c r="LIF81"/>
      <c r="LIG81"/>
      <c r="LIH81"/>
      <c r="LII81"/>
      <c r="LIJ81"/>
      <c r="LIK81"/>
      <c r="LIL81"/>
      <c r="LIM81"/>
      <c r="LIN81"/>
      <c r="LIO81"/>
      <c r="LIP81"/>
      <c r="LIQ81"/>
      <c r="LIR81"/>
      <c r="LIS81"/>
      <c r="LIT81"/>
      <c r="LIU81"/>
      <c r="LIV81"/>
      <c r="LIW81"/>
      <c r="LIX81"/>
      <c r="LIY81"/>
      <c r="LIZ81"/>
      <c r="LJA81"/>
      <c r="LJB81"/>
      <c r="LJC81"/>
      <c r="LJD81"/>
      <c r="LJE81"/>
      <c r="LJF81"/>
      <c r="LJG81"/>
      <c r="LJH81"/>
      <c r="LJI81"/>
      <c r="LJJ81"/>
      <c r="LJK81"/>
      <c r="LJL81"/>
      <c r="LJM81"/>
      <c r="LJN81"/>
      <c r="LJO81"/>
      <c r="LJP81"/>
      <c r="LJQ81"/>
      <c r="LJR81"/>
      <c r="LJS81"/>
      <c r="LJT81"/>
      <c r="LJU81"/>
      <c r="LJV81"/>
      <c r="LJW81"/>
      <c r="LJX81"/>
      <c r="LJY81"/>
      <c r="LJZ81"/>
      <c r="LKA81"/>
      <c r="LKB81"/>
      <c r="LKC81"/>
      <c r="LKD81"/>
      <c r="LKE81"/>
      <c r="LKF81"/>
      <c r="LKG81"/>
      <c r="LKH81"/>
      <c r="LKI81"/>
      <c r="LKJ81"/>
      <c r="LKK81"/>
      <c r="LKL81"/>
      <c r="LKM81"/>
      <c r="LKN81"/>
      <c r="LKO81"/>
      <c r="LKP81"/>
      <c r="LKQ81"/>
      <c r="LKR81"/>
      <c r="LKS81"/>
      <c r="LKT81"/>
      <c r="LKU81"/>
      <c r="LKV81"/>
      <c r="LKW81"/>
      <c r="LKX81"/>
      <c r="LKY81"/>
      <c r="LKZ81"/>
      <c r="LLA81"/>
      <c r="LLB81"/>
      <c r="LLC81"/>
      <c r="LLD81"/>
      <c r="LLE81"/>
      <c r="LLF81"/>
      <c r="LLG81"/>
      <c r="LLH81"/>
      <c r="LLI81"/>
      <c r="LLJ81"/>
      <c r="LLK81"/>
      <c r="LLL81"/>
      <c r="LLM81"/>
      <c r="LLN81"/>
      <c r="LLO81"/>
      <c r="LLP81"/>
      <c r="LLQ81"/>
      <c r="LLR81"/>
      <c r="LLS81"/>
      <c r="LLT81"/>
      <c r="LLU81"/>
      <c r="LLV81"/>
      <c r="LLW81"/>
      <c r="LLX81"/>
      <c r="LLY81"/>
      <c r="LLZ81"/>
      <c r="LMA81"/>
      <c r="LMB81"/>
      <c r="LMC81"/>
      <c r="LMD81"/>
      <c r="LME81"/>
      <c r="LMF81"/>
      <c r="LMG81"/>
      <c r="LMH81"/>
      <c r="LMI81"/>
      <c r="LMJ81"/>
      <c r="LMK81"/>
      <c r="LML81"/>
      <c r="LMM81"/>
      <c r="LMN81"/>
      <c r="LMO81"/>
      <c r="LMP81"/>
      <c r="LMQ81"/>
      <c r="LMR81"/>
      <c r="LMS81"/>
      <c r="LMT81"/>
      <c r="LMU81"/>
      <c r="LMV81"/>
      <c r="LMW81"/>
      <c r="LMX81"/>
      <c r="LMY81"/>
      <c r="LMZ81"/>
      <c r="LNA81"/>
      <c r="LNB81"/>
      <c r="LNC81"/>
      <c r="LND81"/>
      <c r="LNE81"/>
      <c r="LNF81"/>
      <c r="LNG81"/>
      <c r="LNH81"/>
      <c r="LNI81"/>
      <c r="LNJ81"/>
      <c r="LNK81"/>
      <c r="LNL81"/>
      <c r="LNM81"/>
      <c r="LNN81"/>
      <c r="LNO81"/>
      <c r="LNP81"/>
      <c r="LNQ81"/>
      <c r="LNR81"/>
      <c r="LNS81"/>
      <c r="LNT81"/>
      <c r="LNU81"/>
      <c r="LNV81"/>
      <c r="LNW81"/>
      <c r="LNX81"/>
      <c r="LNY81"/>
      <c r="LNZ81"/>
      <c r="LOA81"/>
      <c r="LOB81"/>
      <c r="LOC81"/>
      <c r="LOD81"/>
      <c r="LOE81"/>
      <c r="LOF81"/>
      <c r="LOG81"/>
      <c r="LOH81"/>
      <c r="LOI81"/>
      <c r="LOJ81"/>
      <c r="LOK81"/>
      <c r="LOL81"/>
      <c r="LOM81"/>
      <c r="LON81"/>
      <c r="LOO81"/>
      <c r="LOP81"/>
      <c r="LOQ81"/>
      <c r="LOR81"/>
      <c r="LOS81"/>
      <c r="LOT81"/>
      <c r="LOU81"/>
      <c r="LOV81"/>
      <c r="LOW81"/>
      <c r="LOX81"/>
      <c r="LOY81"/>
      <c r="LOZ81"/>
      <c r="LPA81"/>
      <c r="LPB81"/>
      <c r="LPC81"/>
      <c r="LPD81"/>
      <c r="LPE81"/>
      <c r="LPF81"/>
      <c r="LPG81"/>
      <c r="LPH81"/>
      <c r="LPI81"/>
      <c r="LPJ81"/>
      <c r="LPK81"/>
      <c r="LPL81"/>
      <c r="LPM81"/>
      <c r="LPN81"/>
      <c r="LPO81"/>
      <c r="LPP81"/>
      <c r="LPQ81"/>
      <c r="LPR81"/>
      <c r="LPS81"/>
      <c r="LPT81"/>
      <c r="LPU81"/>
      <c r="LPV81"/>
      <c r="LPW81"/>
      <c r="LPX81"/>
      <c r="LPY81"/>
      <c r="LPZ81"/>
      <c r="LQA81"/>
      <c r="LQB81"/>
      <c r="LQC81"/>
      <c r="LQD81"/>
      <c r="LQE81"/>
      <c r="LQF81"/>
      <c r="LQG81"/>
      <c r="LQH81"/>
      <c r="LQI81"/>
      <c r="LQJ81"/>
      <c r="LQK81"/>
      <c r="LQL81"/>
      <c r="LQM81"/>
      <c r="LQN81"/>
      <c r="LQO81"/>
      <c r="LQP81"/>
      <c r="LQQ81"/>
      <c r="LQR81"/>
      <c r="LQS81"/>
      <c r="LQT81"/>
      <c r="LQU81"/>
      <c r="LQV81"/>
      <c r="LQW81"/>
      <c r="LQX81"/>
      <c r="LQY81"/>
      <c r="LQZ81"/>
      <c r="LRA81"/>
      <c r="LRB81"/>
      <c r="LRC81"/>
      <c r="LRD81"/>
      <c r="LRE81"/>
      <c r="LRF81"/>
      <c r="LRG81"/>
      <c r="LRH81"/>
      <c r="LRI81"/>
      <c r="LRJ81"/>
      <c r="LRK81"/>
      <c r="LRL81"/>
      <c r="LRM81"/>
      <c r="LRN81"/>
      <c r="LRO81"/>
      <c r="LRP81"/>
      <c r="LRQ81"/>
      <c r="LRR81"/>
      <c r="LRS81"/>
      <c r="LRT81"/>
      <c r="LRU81"/>
      <c r="LRV81"/>
      <c r="LRW81"/>
      <c r="LRX81"/>
      <c r="LRY81"/>
      <c r="LRZ81"/>
      <c r="LSA81"/>
      <c r="LSB81"/>
      <c r="LSC81"/>
      <c r="LSD81"/>
      <c r="LSE81"/>
      <c r="LSF81"/>
      <c r="LSG81"/>
      <c r="LSH81"/>
      <c r="LSI81"/>
      <c r="LSJ81"/>
      <c r="LSK81"/>
      <c r="LSL81"/>
      <c r="LSM81"/>
      <c r="LSN81"/>
      <c r="LSO81"/>
      <c r="LSP81"/>
      <c r="LSQ81"/>
      <c r="LSR81"/>
      <c r="LSS81"/>
      <c r="LST81"/>
      <c r="LSU81"/>
      <c r="LSV81"/>
      <c r="LSW81"/>
      <c r="LSX81"/>
      <c r="LSY81"/>
      <c r="LSZ81"/>
      <c r="LTA81"/>
      <c r="LTB81"/>
      <c r="LTC81"/>
      <c r="LTD81"/>
      <c r="LTE81"/>
      <c r="LTF81"/>
      <c r="LTG81"/>
      <c r="LTH81"/>
      <c r="LTI81"/>
      <c r="LTJ81"/>
      <c r="LTK81"/>
      <c r="LTL81"/>
      <c r="LTM81"/>
      <c r="LTN81"/>
      <c r="LTO81"/>
      <c r="LTP81"/>
      <c r="LTQ81"/>
      <c r="LTR81"/>
      <c r="LTS81"/>
      <c r="LTT81"/>
      <c r="LTU81"/>
      <c r="LTV81"/>
      <c r="LTW81"/>
      <c r="LTX81"/>
      <c r="LTY81"/>
      <c r="LTZ81"/>
      <c r="LUA81"/>
      <c r="LUB81"/>
      <c r="LUC81"/>
      <c r="LUD81"/>
      <c r="LUE81"/>
      <c r="LUF81"/>
      <c r="LUG81"/>
      <c r="LUH81"/>
      <c r="LUI81"/>
      <c r="LUJ81"/>
      <c r="LUK81"/>
      <c r="LUL81"/>
      <c r="LUM81"/>
      <c r="LUN81"/>
      <c r="LUO81"/>
      <c r="LUP81"/>
      <c r="LUQ81"/>
      <c r="LUR81"/>
      <c r="LUS81"/>
      <c r="LUT81"/>
      <c r="LUU81"/>
      <c r="LUV81"/>
      <c r="LUW81"/>
      <c r="LUX81"/>
      <c r="LUY81"/>
      <c r="LUZ81"/>
      <c r="LVA81"/>
      <c r="LVB81"/>
      <c r="LVC81"/>
      <c r="LVD81"/>
      <c r="LVE81"/>
      <c r="LVF81"/>
      <c r="LVG81"/>
      <c r="LVH81"/>
      <c r="LVI81"/>
      <c r="LVJ81"/>
      <c r="LVK81"/>
      <c r="LVL81"/>
      <c r="LVM81"/>
      <c r="LVN81"/>
      <c r="LVO81"/>
      <c r="LVP81"/>
      <c r="LVQ81"/>
      <c r="LVR81"/>
      <c r="LVS81"/>
      <c r="LVT81"/>
      <c r="LVU81"/>
      <c r="LVV81"/>
      <c r="LVW81"/>
      <c r="LVX81"/>
      <c r="LVY81"/>
      <c r="LVZ81"/>
      <c r="LWA81"/>
      <c r="LWB81"/>
      <c r="LWC81"/>
      <c r="LWD81"/>
      <c r="LWE81"/>
      <c r="LWF81"/>
      <c r="LWG81"/>
      <c r="LWH81"/>
      <c r="LWI81"/>
      <c r="LWJ81"/>
      <c r="LWK81"/>
      <c r="LWL81"/>
      <c r="LWM81"/>
      <c r="LWN81"/>
      <c r="LWO81"/>
      <c r="LWP81"/>
      <c r="LWQ81"/>
      <c r="LWR81"/>
      <c r="LWS81"/>
      <c r="LWT81"/>
      <c r="LWU81"/>
      <c r="LWV81"/>
      <c r="LWW81"/>
      <c r="LWX81"/>
      <c r="LWY81"/>
      <c r="LWZ81"/>
      <c r="LXA81"/>
      <c r="LXB81"/>
      <c r="LXC81"/>
      <c r="LXD81"/>
      <c r="LXE81"/>
      <c r="LXF81"/>
      <c r="LXG81"/>
      <c r="LXH81"/>
      <c r="LXI81"/>
      <c r="LXJ81"/>
      <c r="LXK81"/>
      <c r="LXL81"/>
      <c r="LXM81"/>
      <c r="LXN81"/>
      <c r="LXO81"/>
      <c r="LXP81"/>
      <c r="LXQ81"/>
      <c r="LXR81"/>
      <c r="LXS81"/>
      <c r="LXT81"/>
      <c r="LXU81"/>
      <c r="LXV81"/>
      <c r="LXW81"/>
      <c r="LXX81"/>
      <c r="LXY81"/>
      <c r="LXZ81"/>
      <c r="LYA81"/>
      <c r="LYB81"/>
      <c r="LYC81"/>
      <c r="LYD81"/>
      <c r="LYE81"/>
      <c r="LYF81"/>
      <c r="LYG81"/>
      <c r="LYH81"/>
      <c r="LYI81"/>
      <c r="LYJ81"/>
      <c r="LYK81"/>
      <c r="LYL81"/>
      <c r="LYM81"/>
      <c r="LYN81"/>
      <c r="LYO81"/>
      <c r="LYP81"/>
      <c r="LYQ81"/>
      <c r="LYR81"/>
      <c r="LYS81"/>
      <c r="LYT81"/>
      <c r="LYU81"/>
      <c r="LYV81"/>
      <c r="LYW81"/>
      <c r="LYX81"/>
      <c r="LYY81"/>
      <c r="LYZ81"/>
      <c r="LZA81"/>
      <c r="LZB81"/>
      <c r="LZC81"/>
      <c r="LZD81"/>
      <c r="LZE81"/>
      <c r="LZF81"/>
      <c r="LZG81"/>
      <c r="LZH81"/>
      <c r="LZI81"/>
      <c r="LZJ81"/>
      <c r="LZK81"/>
      <c r="LZL81"/>
      <c r="LZM81"/>
      <c r="LZN81"/>
      <c r="LZO81"/>
      <c r="LZP81"/>
      <c r="LZQ81"/>
      <c r="LZR81"/>
      <c r="LZS81"/>
      <c r="LZT81"/>
      <c r="LZU81"/>
      <c r="LZV81"/>
      <c r="LZW81"/>
      <c r="LZX81"/>
      <c r="LZY81"/>
      <c r="LZZ81"/>
      <c r="MAA81"/>
      <c r="MAB81"/>
      <c r="MAC81"/>
      <c r="MAD81"/>
      <c r="MAE81"/>
      <c r="MAF81"/>
      <c r="MAG81"/>
      <c r="MAH81"/>
      <c r="MAI81"/>
      <c r="MAJ81"/>
      <c r="MAK81"/>
      <c r="MAL81"/>
      <c r="MAM81"/>
      <c r="MAN81"/>
      <c r="MAO81"/>
      <c r="MAP81"/>
      <c r="MAQ81"/>
      <c r="MAR81"/>
      <c r="MAS81"/>
      <c r="MAT81"/>
      <c r="MAU81"/>
      <c r="MAV81"/>
      <c r="MAW81"/>
      <c r="MAX81"/>
      <c r="MAY81"/>
      <c r="MAZ81"/>
      <c r="MBA81"/>
      <c r="MBB81"/>
      <c r="MBC81"/>
      <c r="MBD81"/>
      <c r="MBE81"/>
      <c r="MBF81"/>
      <c r="MBG81"/>
      <c r="MBH81"/>
      <c r="MBI81"/>
      <c r="MBJ81"/>
      <c r="MBK81"/>
      <c r="MBL81"/>
      <c r="MBM81"/>
      <c r="MBN81"/>
      <c r="MBO81"/>
      <c r="MBP81"/>
      <c r="MBQ81"/>
      <c r="MBR81"/>
      <c r="MBS81"/>
      <c r="MBT81"/>
      <c r="MBU81"/>
      <c r="MBV81"/>
      <c r="MBW81"/>
      <c r="MBX81"/>
      <c r="MBY81"/>
      <c r="MBZ81"/>
      <c r="MCA81"/>
      <c r="MCB81"/>
      <c r="MCC81"/>
      <c r="MCD81"/>
      <c r="MCE81"/>
      <c r="MCF81"/>
      <c r="MCG81"/>
      <c r="MCH81"/>
      <c r="MCI81"/>
      <c r="MCJ81"/>
      <c r="MCK81"/>
      <c r="MCL81"/>
      <c r="MCM81"/>
      <c r="MCN81"/>
      <c r="MCO81"/>
      <c r="MCP81"/>
      <c r="MCQ81"/>
      <c r="MCR81"/>
      <c r="MCS81"/>
      <c r="MCT81"/>
      <c r="MCU81"/>
      <c r="MCV81"/>
      <c r="MCW81"/>
      <c r="MCX81"/>
      <c r="MCY81"/>
      <c r="MCZ81"/>
      <c r="MDA81"/>
      <c r="MDB81"/>
      <c r="MDC81"/>
      <c r="MDD81"/>
      <c r="MDE81"/>
      <c r="MDF81"/>
      <c r="MDG81"/>
      <c r="MDH81"/>
      <c r="MDI81"/>
      <c r="MDJ81"/>
      <c r="MDK81"/>
      <c r="MDL81"/>
      <c r="MDM81"/>
      <c r="MDN81"/>
      <c r="MDO81"/>
      <c r="MDP81"/>
      <c r="MDQ81"/>
      <c r="MDR81"/>
      <c r="MDS81"/>
      <c r="MDT81"/>
      <c r="MDU81"/>
      <c r="MDV81"/>
      <c r="MDW81"/>
      <c r="MDX81"/>
      <c r="MDY81"/>
      <c r="MDZ81"/>
      <c r="MEA81"/>
      <c r="MEB81"/>
      <c r="MEC81"/>
      <c r="MED81"/>
      <c r="MEE81"/>
      <c r="MEF81"/>
      <c r="MEG81"/>
      <c r="MEH81"/>
      <c r="MEI81"/>
      <c r="MEJ81"/>
      <c r="MEK81"/>
      <c r="MEL81"/>
      <c r="MEM81"/>
      <c r="MEN81"/>
      <c r="MEO81"/>
      <c r="MEP81"/>
      <c r="MEQ81"/>
      <c r="MER81"/>
      <c r="MES81"/>
      <c r="MET81"/>
      <c r="MEU81"/>
      <c r="MEV81"/>
      <c r="MEW81"/>
      <c r="MEX81"/>
      <c r="MEY81"/>
      <c r="MEZ81"/>
      <c r="MFA81"/>
      <c r="MFB81"/>
      <c r="MFC81"/>
      <c r="MFD81"/>
      <c r="MFE81"/>
      <c r="MFF81"/>
      <c r="MFG81"/>
      <c r="MFH81"/>
      <c r="MFI81"/>
      <c r="MFJ81"/>
      <c r="MFK81"/>
      <c r="MFL81"/>
      <c r="MFM81"/>
      <c r="MFN81"/>
      <c r="MFO81"/>
      <c r="MFP81"/>
      <c r="MFQ81"/>
      <c r="MFR81"/>
      <c r="MFS81"/>
      <c r="MFT81"/>
      <c r="MFU81"/>
      <c r="MFV81"/>
      <c r="MFW81"/>
      <c r="MFX81"/>
      <c r="MFY81"/>
      <c r="MFZ81"/>
      <c r="MGA81"/>
      <c r="MGB81"/>
      <c r="MGC81"/>
      <c r="MGD81"/>
      <c r="MGE81"/>
      <c r="MGF81"/>
      <c r="MGG81"/>
      <c r="MGH81"/>
      <c r="MGI81"/>
      <c r="MGJ81"/>
      <c r="MGK81"/>
      <c r="MGL81"/>
      <c r="MGM81"/>
      <c r="MGN81"/>
      <c r="MGO81"/>
      <c r="MGP81"/>
      <c r="MGQ81"/>
      <c r="MGR81"/>
      <c r="MGS81"/>
      <c r="MGT81"/>
      <c r="MGU81"/>
      <c r="MGV81"/>
      <c r="MGW81"/>
      <c r="MGX81"/>
      <c r="MGY81"/>
      <c r="MGZ81"/>
      <c r="MHA81"/>
      <c r="MHB81"/>
      <c r="MHC81"/>
      <c r="MHD81"/>
      <c r="MHE81"/>
      <c r="MHF81"/>
      <c r="MHG81"/>
      <c r="MHH81"/>
      <c r="MHI81"/>
      <c r="MHJ81"/>
      <c r="MHK81"/>
      <c r="MHL81"/>
      <c r="MHM81"/>
      <c r="MHN81"/>
      <c r="MHO81"/>
      <c r="MHP81"/>
      <c r="MHQ81"/>
      <c r="MHR81"/>
      <c r="MHS81"/>
      <c r="MHT81"/>
      <c r="MHU81"/>
      <c r="MHV81"/>
      <c r="MHW81"/>
      <c r="MHX81"/>
      <c r="MHY81"/>
      <c r="MHZ81"/>
      <c r="MIA81"/>
      <c r="MIB81"/>
      <c r="MIC81"/>
      <c r="MID81"/>
      <c r="MIE81"/>
      <c r="MIF81"/>
      <c r="MIG81"/>
      <c r="MIH81"/>
      <c r="MII81"/>
      <c r="MIJ81"/>
      <c r="MIK81"/>
      <c r="MIL81"/>
      <c r="MIM81"/>
      <c r="MIN81"/>
      <c r="MIO81"/>
      <c r="MIP81"/>
      <c r="MIQ81"/>
      <c r="MIR81"/>
      <c r="MIS81"/>
      <c r="MIT81"/>
      <c r="MIU81"/>
      <c r="MIV81"/>
      <c r="MIW81"/>
      <c r="MIX81"/>
      <c r="MIY81"/>
      <c r="MIZ81"/>
      <c r="MJA81"/>
      <c r="MJB81"/>
      <c r="MJC81"/>
      <c r="MJD81"/>
      <c r="MJE81"/>
      <c r="MJF81"/>
      <c r="MJG81"/>
      <c r="MJH81"/>
      <c r="MJI81"/>
      <c r="MJJ81"/>
      <c r="MJK81"/>
      <c r="MJL81"/>
      <c r="MJM81"/>
      <c r="MJN81"/>
      <c r="MJO81"/>
      <c r="MJP81"/>
      <c r="MJQ81"/>
      <c r="MJR81"/>
      <c r="MJS81"/>
      <c r="MJT81"/>
      <c r="MJU81"/>
      <c r="MJV81"/>
      <c r="MJW81"/>
      <c r="MJX81"/>
      <c r="MJY81"/>
      <c r="MJZ81"/>
      <c r="MKA81"/>
      <c r="MKB81"/>
      <c r="MKC81"/>
      <c r="MKD81"/>
      <c r="MKE81"/>
      <c r="MKF81"/>
      <c r="MKG81"/>
      <c r="MKH81"/>
      <c r="MKI81"/>
      <c r="MKJ81"/>
      <c r="MKK81"/>
      <c r="MKL81"/>
      <c r="MKM81"/>
      <c r="MKN81"/>
      <c r="MKO81"/>
      <c r="MKP81"/>
      <c r="MKQ81"/>
      <c r="MKR81"/>
      <c r="MKS81"/>
      <c r="MKT81"/>
      <c r="MKU81"/>
      <c r="MKV81"/>
      <c r="MKW81"/>
      <c r="MKX81"/>
      <c r="MKY81"/>
      <c r="MKZ81"/>
      <c r="MLA81"/>
      <c r="MLB81"/>
      <c r="MLC81"/>
      <c r="MLD81"/>
      <c r="MLE81"/>
      <c r="MLF81"/>
      <c r="MLG81"/>
      <c r="MLH81"/>
      <c r="MLI81"/>
      <c r="MLJ81"/>
      <c r="MLK81"/>
      <c r="MLL81"/>
      <c r="MLM81"/>
      <c r="MLN81"/>
      <c r="MLO81"/>
      <c r="MLP81"/>
      <c r="MLQ81"/>
      <c r="MLR81"/>
      <c r="MLS81"/>
      <c r="MLT81"/>
      <c r="MLU81"/>
      <c r="MLV81"/>
      <c r="MLW81"/>
      <c r="MLX81"/>
      <c r="MLY81"/>
      <c r="MLZ81"/>
      <c r="MMA81"/>
      <c r="MMB81"/>
      <c r="MMC81"/>
      <c r="MMD81"/>
      <c r="MME81"/>
      <c r="MMF81"/>
      <c r="MMG81"/>
      <c r="MMH81"/>
      <c r="MMI81"/>
      <c r="MMJ81"/>
      <c r="MMK81"/>
      <c r="MML81"/>
      <c r="MMM81"/>
      <c r="MMN81"/>
      <c r="MMO81"/>
      <c r="MMP81"/>
      <c r="MMQ81"/>
      <c r="MMR81"/>
      <c r="MMS81"/>
      <c r="MMT81"/>
      <c r="MMU81"/>
      <c r="MMV81"/>
      <c r="MMW81"/>
      <c r="MMX81"/>
      <c r="MMY81"/>
      <c r="MMZ81"/>
      <c r="MNA81"/>
      <c r="MNB81"/>
      <c r="MNC81"/>
      <c r="MND81"/>
      <c r="MNE81"/>
      <c r="MNF81"/>
      <c r="MNG81"/>
      <c r="MNH81"/>
      <c r="MNI81"/>
      <c r="MNJ81"/>
      <c r="MNK81"/>
      <c r="MNL81"/>
      <c r="MNM81"/>
      <c r="MNN81"/>
      <c r="MNO81"/>
      <c r="MNP81"/>
      <c r="MNQ81"/>
      <c r="MNR81"/>
      <c r="MNS81"/>
      <c r="MNT81"/>
      <c r="MNU81"/>
      <c r="MNV81"/>
      <c r="MNW81"/>
      <c r="MNX81"/>
      <c r="MNY81"/>
      <c r="MNZ81"/>
      <c r="MOA81"/>
      <c r="MOB81"/>
      <c r="MOC81"/>
      <c r="MOD81"/>
      <c r="MOE81"/>
      <c r="MOF81"/>
      <c r="MOG81"/>
      <c r="MOH81"/>
      <c r="MOI81"/>
      <c r="MOJ81"/>
      <c r="MOK81"/>
      <c r="MOL81"/>
      <c r="MOM81"/>
      <c r="MON81"/>
      <c r="MOO81"/>
      <c r="MOP81"/>
      <c r="MOQ81"/>
      <c r="MOR81"/>
      <c r="MOS81"/>
      <c r="MOT81"/>
      <c r="MOU81"/>
      <c r="MOV81"/>
      <c r="MOW81"/>
      <c r="MOX81"/>
      <c r="MOY81"/>
      <c r="MOZ81"/>
      <c r="MPA81"/>
      <c r="MPB81"/>
      <c r="MPC81"/>
      <c r="MPD81"/>
      <c r="MPE81"/>
      <c r="MPF81"/>
      <c r="MPG81"/>
      <c r="MPH81"/>
      <c r="MPI81"/>
      <c r="MPJ81"/>
      <c r="MPK81"/>
      <c r="MPL81"/>
      <c r="MPM81"/>
      <c r="MPN81"/>
      <c r="MPO81"/>
      <c r="MPP81"/>
      <c r="MPQ81"/>
      <c r="MPR81"/>
      <c r="MPS81"/>
      <c r="MPT81"/>
      <c r="MPU81"/>
      <c r="MPV81"/>
      <c r="MPW81"/>
      <c r="MPX81"/>
      <c r="MPY81"/>
      <c r="MPZ81"/>
      <c r="MQA81"/>
      <c r="MQB81"/>
      <c r="MQC81"/>
      <c r="MQD81"/>
      <c r="MQE81"/>
      <c r="MQF81"/>
      <c r="MQG81"/>
      <c r="MQH81"/>
      <c r="MQI81"/>
      <c r="MQJ81"/>
      <c r="MQK81"/>
      <c r="MQL81"/>
      <c r="MQM81"/>
      <c r="MQN81"/>
      <c r="MQO81"/>
      <c r="MQP81"/>
      <c r="MQQ81"/>
      <c r="MQR81"/>
      <c r="MQS81"/>
      <c r="MQT81"/>
      <c r="MQU81"/>
      <c r="MQV81"/>
      <c r="MQW81"/>
      <c r="MQX81"/>
      <c r="MQY81"/>
      <c r="MQZ81"/>
      <c r="MRA81"/>
      <c r="MRB81"/>
      <c r="MRC81"/>
      <c r="MRD81"/>
      <c r="MRE81"/>
      <c r="MRF81"/>
      <c r="MRG81"/>
      <c r="MRH81"/>
      <c r="MRI81"/>
      <c r="MRJ81"/>
      <c r="MRK81"/>
      <c r="MRL81"/>
      <c r="MRM81"/>
      <c r="MRN81"/>
      <c r="MRO81"/>
      <c r="MRP81"/>
      <c r="MRQ81"/>
      <c r="MRR81"/>
      <c r="MRS81"/>
      <c r="MRT81"/>
      <c r="MRU81"/>
      <c r="MRV81"/>
      <c r="MRW81"/>
      <c r="MRX81"/>
      <c r="MRY81"/>
      <c r="MRZ81"/>
      <c r="MSA81"/>
      <c r="MSB81"/>
      <c r="MSC81"/>
      <c r="MSD81"/>
      <c r="MSE81"/>
      <c r="MSF81"/>
      <c r="MSG81"/>
      <c r="MSH81"/>
      <c r="MSI81"/>
      <c r="MSJ81"/>
      <c r="MSK81"/>
      <c r="MSL81"/>
      <c r="MSM81"/>
      <c r="MSN81"/>
      <c r="MSO81"/>
      <c r="MSP81"/>
      <c r="MSQ81"/>
      <c r="MSR81"/>
      <c r="MSS81"/>
      <c r="MST81"/>
      <c r="MSU81"/>
      <c r="MSV81"/>
      <c r="MSW81"/>
      <c r="MSX81"/>
      <c r="MSY81"/>
      <c r="MSZ81"/>
      <c r="MTA81"/>
      <c r="MTB81"/>
      <c r="MTC81"/>
      <c r="MTD81"/>
      <c r="MTE81"/>
      <c r="MTF81"/>
      <c r="MTG81"/>
      <c r="MTH81"/>
      <c r="MTI81"/>
      <c r="MTJ81"/>
      <c r="MTK81"/>
      <c r="MTL81"/>
      <c r="MTM81"/>
      <c r="MTN81"/>
      <c r="MTO81"/>
      <c r="MTP81"/>
      <c r="MTQ81"/>
      <c r="MTR81"/>
      <c r="MTS81"/>
      <c r="MTT81"/>
      <c r="MTU81"/>
      <c r="MTV81"/>
      <c r="MTW81"/>
      <c r="MTX81"/>
      <c r="MTY81"/>
      <c r="MTZ81"/>
      <c r="MUA81"/>
      <c r="MUB81"/>
      <c r="MUC81"/>
      <c r="MUD81"/>
      <c r="MUE81"/>
      <c r="MUF81"/>
      <c r="MUG81"/>
      <c r="MUH81"/>
      <c r="MUI81"/>
      <c r="MUJ81"/>
      <c r="MUK81"/>
      <c r="MUL81"/>
      <c r="MUM81"/>
      <c r="MUN81"/>
      <c r="MUO81"/>
      <c r="MUP81"/>
      <c r="MUQ81"/>
      <c r="MUR81"/>
      <c r="MUS81"/>
      <c r="MUT81"/>
      <c r="MUU81"/>
      <c r="MUV81"/>
      <c r="MUW81"/>
      <c r="MUX81"/>
      <c r="MUY81"/>
      <c r="MUZ81"/>
      <c r="MVA81"/>
      <c r="MVB81"/>
      <c r="MVC81"/>
      <c r="MVD81"/>
      <c r="MVE81"/>
      <c r="MVF81"/>
      <c r="MVG81"/>
      <c r="MVH81"/>
      <c r="MVI81"/>
      <c r="MVJ81"/>
      <c r="MVK81"/>
      <c r="MVL81"/>
      <c r="MVM81"/>
      <c r="MVN81"/>
      <c r="MVO81"/>
      <c r="MVP81"/>
      <c r="MVQ81"/>
      <c r="MVR81"/>
      <c r="MVS81"/>
      <c r="MVT81"/>
      <c r="MVU81"/>
      <c r="MVV81"/>
      <c r="MVW81"/>
      <c r="MVX81"/>
      <c r="MVY81"/>
      <c r="MVZ81"/>
      <c r="MWA81"/>
      <c r="MWB81"/>
      <c r="MWC81"/>
      <c r="MWD81"/>
      <c r="MWE81"/>
      <c r="MWF81"/>
      <c r="MWG81"/>
      <c r="MWH81"/>
      <c r="MWI81"/>
      <c r="MWJ81"/>
      <c r="MWK81"/>
      <c r="MWL81"/>
      <c r="MWM81"/>
      <c r="MWN81"/>
      <c r="MWO81"/>
      <c r="MWP81"/>
      <c r="MWQ81"/>
      <c r="MWR81"/>
      <c r="MWS81"/>
      <c r="MWT81"/>
      <c r="MWU81"/>
      <c r="MWV81"/>
      <c r="MWW81"/>
      <c r="MWX81"/>
      <c r="MWY81"/>
      <c r="MWZ81"/>
      <c r="MXA81"/>
      <c r="MXB81"/>
      <c r="MXC81"/>
      <c r="MXD81"/>
      <c r="MXE81"/>
      <c r="MXF81"/>
      <c r="MXG81"/>
      <c r="MXH81"/>
      <c r="MXI81"/>
      <c r="MXJ81"/>
      <c r="MXK81"/>
      <c r="MXL81"/>
      <c r="MXM81"/>
      <c r="MXN81"/>
      <c r="MXO81"/>
      <c r="MXP81"/>
      <c r="MXQ81"/>
      <c r="MXR81"/>
      <c r="MXS81"/>
      <c r="MXT81"/>
      <c r="MXU81"/>
      <c r="MXV81"/>
      <c r="MXW81"/>
      <c r="MXX81"/>
      <c r="MXY81"/>
      <c r="MXZ81"/>
      <c r="MYA81"/>
      <c r="MYB81"/>
      <c r="MYC81"/>
      <c r="MYD81"/>
      <c r="MYE81"/>
      <c r="MYF81"/>
      <c r="MYG81"/>
      <c r="MYH81"/>
      <c r="MYI81"/>
      <c r="MYJ81"/>
      <c r="MYK81"/>
      <c r="MYL81"/>
      <c r="MYM81"/>
      <c r="MYN81"/>
      <c r="MYO81"/>
      <c r="MYP81"/>
      <c r="MYQ81"/>
      <c r="MYR81"/>
      <c r="MYS81"/>
      <c r="MYT81"/>
      <c r="MYU81"/>
      <c r="MYV81"/>
      <c r="MYW81"/>
      <c r="MYX81"/>
      <c r="MYY81"/>
      <c r="MYZ81"/>
      <c r="MZA81"/>
      <c r="MZB81"/>
      <c r="MZC81"/>
      <c r="MZD81"/>
      <c r="MZE81"/>
      <c r="MZF81"/>
      <c r="MZG81"/>
      <c r="MZH81"/>
      <c r="MZI81"/>
      <c r="MZJ81"/>
      <c r="MZK81"/>
      <c r="MZL81"/>
      <c r="MZM81"/>
      <c r="MZN81"/>
      <c r="MZO81"/>
      <c r="MZP81"/>
      <c r="MZQ81"/>
      <c r="MZR81"/>
      <c r="MZS81"/>
      <c r="MZT81"/>
      <c r="MZU81"/>
      <c r="MZV81"/>
      <c r="MZW81"/>
      <c r="MZX81"/>
      <c r="MZY81"/>
      <c r="MZZ81"/>
      <c r="NAA81"/>
      <c r="NAB81"/>
      <c r="NAC81"/>
      <c r="NAD81"/>
      <c r="NAE81"/>
      <c r="NAF81"/>
      <c r="NAG81"/>
      <c r="NAH81"/>
      <c r="NAI81"/>
      <c r="NAJ81"/>
      <c r="NAK81"/>
      <c r="NAL81"/>
      <c r="NAM81"/>
      <c r="NAN81"/>
      <c r="NAO81"/>
      <c r="NAP81"/>
      <c r="NAQ81"/>
      <c r="NAR81"/>
      <c r="NAS81"/>
      <c r="NAT81"/>
      <c r="NAU81"/>
      <c r="NAV81"/>
      <c r="NAW81"/>
      <c r="NAX81"/>
      <c r="NAY81"/>
      <c r="NAZ81"/>
      <c r="NBA81"/>
      <c r="NBB81"/>
      <c r="NBC81"/>
      <c r="NBD81"/>
      <c r="NBE81"/>
      <c r="NBF81"/>
      <c r="NBG81"/>
      <c r="NBH81"/>
      <c r="NBI81"/>
      <c r="NBJ81"/>
      <c r="NBK81"/>
      <c r="NBL81"/>
      <c r="NBM81"/>
      <c r="NBN81"/>
      <c r="NBO81"/>
      <c r="NBP81"/>
      <c r="NBQ81"/>
      <c r="NBR81"/>
      <c r="NBS81"/>
      <c r="NBT81"/>
      <c r="NBU81"/>
      <c r="NBV81"/>
      <c r="NBW81"/>
      <c r="NBX81"/>
      <c r="NBY81"/>
      <c r="NBZ81"/>
      <c r="NCA81"/>
      <c r="NCB81"/>
      <c r="NCC81"/>
      <c r="NCD81"/>
      <c r="NCE81"/>
      <c r="NCF81"/>
      <c r="NCG81"/>
      <c r="NCH81"/>
      <c r="NCI81"/>
      <c r="NCJ81"/>
      <c r="NCK81"/>
      <c r="NCL81"/>
      <c r="NCM81"/>
      <c r="NCN81"/>
      <c r="NCO81"/>
      <c r="NCP81"/>
      <c r="NCQ81"/>
      <c r="NCR81"/>
      <c r="NCS81"/>
      <c r="NCT81"/>
      <c r="NCU81"/>
      <c r="NCV81"/>
      <c r="NCW81"/>
      <c r="NCX81"/>
      <c r="NCY81"/>
      <c r="NCZ81"/>
      <c r="NDA81"/>
      <c r="NDB81"/>
      <c r="NDC81"/>
      <c r="NDD81"/>
      <c r="NDE81"/>
      <c r="NDF81"/>
      <c r="NDG81"/>
      <c r="NDH81"/>
      <c r="NDI81"/>
      <c r="NDJ81"/>
      <c r="NDK81"/>
      <c r="NDL81"/>
      <c r="NDM81"/>
      <c r="NDN81"/>
      <c r="NDO81"/>
      <c r="NDP81"/>
      <c r="NDQ81"/>
      <c r="NDR81"/>
      <c r="NDS81"/>
      <c r="NDT81"/>
      <c r="NDU81"/>
      <c r="NDV81"/>
      <c r="NDW81"/>
      <c r="NDX81"/>
      <c r="NDY81"/>
      <c r="NDZ81"/>
      <c r="NEA81"/>
      <c r="NEB81"/>
      <c r="NEC81"/>
      <c r="NED81"/>
      <c r="NEE81"/>
      <c r="NEF81"/>
      <c r="NEG81"/>
      <c r="NEH81"/>
      <c r="NEI81"/>
      <c r="NEJ81"/>
      <c r="NEK81"/>
      <c r="NEL81"/>
      <c r="NEM81"/>
      <c r="NEN81"/>
      <c r="NEO81"/>
      <c r="NEP81"/>
      <c r="NEQ81"/>
      <c r="NER81"/>
      <c r="NES81"/>
      <c r="NET81"/>
      <c r="NEU81"/>
      <c r="NEV81"/>
      <c r="NEW81"/>
      <c r="NEX81"/>
      <c r="NEY81"/>
      <c r="NEZ81"/>
      <c r="NFA81"/>
      <c r="NFB81"/>
      <c r="NFC81"/>
      <c r="NFD81"/>
      <c r="NFE81"/>
      <c r="NFF81"/>
      <c r="NFG81"/>
      <c r="NFH81"/>
      <c r="NFI81"/>
      <c r="NFJ81"/>
      <c r="NFK81"/>
      <c r="NFL81"/>
      <c r="NFM81"/>
      <c r="NFN81"/>
      <c r="NFO81"/>
      <c r="NFP81"/>
      <c r="NFQ81"/>
      <c r="NFR81"/>
      <c r="NFS81"/>
      <c r="NFT81"/>
      <c r="NFU81"/>
      <c r="NFV81"/>
      <c r="NFW81"/>
      <c r="NFX81"/>
      <c r="NFY81"/>
      <c r="NFZ81"/>
      <c r="NGA81"/>
      <c r="NGB81"/>
      <c r="NGC81"/>
      <c r="NGD81"/>
      <c r="NGE81"/>
      <c r="NGF81"/>
      <c r="NGG81"/>
      <c r="NGH81"/>
      <c r="NGI81"/>
      <c r="NGJ81"/>
      <c r="NGK81"/>
      <c r="NGL81"/>
      <c r="NGM81"/>
      <c r="NGN81"/>
      <c r="NGO81"/>
      <c r="NGP81"/>
      <c r="NGQ81"/>
      <c r="NGR81"/>
      <c r="NGS81"/>
      <c r="NGT81"/>
      <c r="NGU81"/>
      <c r="NGV81"/>
      <c r="NGW81"/>
      <c r="NGX81"/>
      <c r="NGY81"/>
      <c r="NGZ81"/>
      <c r="NHA81"/>
      <c r="NHB81"/>
      <c r="NHC81"/>
      <c r="NHD81"/>
      <c r="NHE81"/>
      <c r="NHF81"/>
      <c r="NHG81"/>
      <c r="NHH81"/>
      <c r="NHI81"/>
      <c r="NHJ81"/>
      <c r="NHK81"/>
      <c r="NHL81"/>
      <c r="NHM81"/>
      <c r="NHN81"/>
      <c r="NHO81"/>
      <c r="NHP81"/>
      <c r="NHQ81"/>
      <c r="NHR81"/>
      <c r="NHS81"/>
      <c r="NHT81"/>
      <c r="NHU81"/>
      <c r="NHV81"/>
      <c r="NHW81"/>
      <c r="NHX81"/>
      <c r="NHY81"/>
      <c r="NHZ81"/>
      <c r="NIA81"/>
      <c r="NIB81"/>
      <c r="NIC81"/>
      <c r="NID81"/>
      <c r="NIE81"/>
      <c r="NIF81"/>
      <c r="NIG81"/>
      <c r="NIH81"/>
      <c r="NII81"/>
      <c r="NIJ81"/>
      <c r="NIK81"/>
      <c r="NIL81"/>
      <c r="NIM81"/>
      <c r="NIN81"/>
      <c r="NIO81"/>
      <c r="NIP81"/>
      <c r="NIQ81"/>
      <c r="NIR81"/>
      <c r="NIS81"/>
      <c r="NIT81"/>
      <c r="NIU81"/>
      <c r="NIV81"/>
      <c r="NIW81"/>
      <c r="NIX81"/>
      <c r="NIY81"/>
      <c r="NIZ81"/>
      <c r="NJA81"/>
      <c r="NJB81"/>
      <c r="NJC81"/>
      <c r="NJD81"/>
      <c r="NJE81"/>
      <c r="NJF81"/>
      <c r="NJG81"/>
      <c r="NJH81"/>
      <c r="NJI81"/>
      <c r="NJJ81"/>
      <c r="NJK81"/>
      <c r="NJL81"/>
      <c r="NJM81"/>
      <c r="NJN81"/>
      <c r="NJO81"/>
      <c r="NJP81"/>
      <c r="NJQ81"/>
      <c r="NJR81"/>
      <c r="NJS81"/>
      <c r="NJT81"/>
      <c r="NJU81"/>
      <c r="NJV81"/>
      <c r="NJW81"/>
      <c r="NJX81"/>
      <c r="NJY81"/>
      <c r="NJZ81"/>
      <c r="NKA81"/>
      <c r="NKB81"/>
      <c r="NKC81"/>
      <c r="NKD81"/>
      <c r="NKE81"/>
      <c r="NKF81"/>
      <c r="NKG81"/>
      <c r="NKH81"/>
      <c r="NKI81"/>
      <c r="NKJ81"/>
      <c r="NKK81"/>
      <c r="NKL81"/>
      <c r="NKM81"/>
      <c r="NKN81"/>
      <c r="NKO81"/>
      <c r="NKP81"/>
      <c r="NKQ81"/>
      <c r="NKR81"/>
      <c r="NKS81"/>
      <c r="NKT81"/>
      <c r="NKU81"/>
      <c r="NKV81"/>
      <c r="NKW81"/>
      <c r="NKX81"/>
      <c r="NKY81"/>
      <c r="NKZ81"/>
      <c r="NLA81"/>
      <c r="NLB81"/>
      <c r="NLC81"/>
      <c r="NLD81"/>
      <c r="NLE81"/>
      <c r="NLF81"/>
      <c r="NLG81"/>
      <c r="NLH81"/>
      <c r="NLI81"/>
      <c r="NLJ81"/>
      <c r="NLK81"/>
      <c r="NLL81"/>
      <c r="NLM81"/>
      <c r="NLN81"/>
      <c r="NLO81"/>
      <c r="NLP81"/>
      <c r="NLQ81"/>
      <c r="NLR81"/>
      <c r="NLS81"/>
      <c r="NLT81"/>
      <c r="NLU81"/>
      <c r="NLV81"/>
      <c r="NLW81"/>
      <c r="NLX81"/>
      <c r="NLY81"/>
      <c r="NLZ81"/>
      <c r="NMA81"/>
      <c r="NMB81"/>
      <c r="NMC81"/>
      <c r="NMD81"/>
      <c r="NME81"/>
      <c r="NMF81"/>
      <c r="NMG81"/>
      <c r="NMH81"/>
      <c r="NMI81"/>
      <c r="NMJ81"/>
      <c r="NMK81"/>
      <c r="NML81"/>
      <c r="NMM81"/>
      <c r="NMN81"/>
      <c r="NMO81"/>
      <c r="NMP81"/>
      <c r="NMQ81"/>
      <c r="NMR81"/>
      <c r="NMS81"/>
      <c r="NMT81"/>
      <c r="NMU81"/>
      <c r="NMV81"/>
      <c r="NMW81"/>
      <c r="NMX81"/>
      <c r="NMY81"/>
      <c r="NMZ81"/>
      <c r="NNA81"/>
      <c r="NNB81"/>
      <c r="NNC81"/>
      <c r="NND81"/>
      <c r="NNE81"/>
      <c r="NNF81"/>
      <c r="NNG81"/>
      <c r="NNH81"/>
      <c r="NNI81"/>
      <c r="NNJ81"/>
      <c r="NNK81"/>
      <c r="NNL81"/>
      <c r="NNM81"/>
      <c r="NNN81"/>
      <c r="NNO81"/>
      <c r="NNP81"/>
      <c r="NNQ81"/>
      <c r="NNR81"/>
      <c r="NNS81"/>
      <c r="NNT81"/>
      <c r="NNU81"/>
      <c r="NNV81"/>
      <c r="NNW81"/>
      <c r="NNX81"/>
      <c r="NNY81"/>
      <c r="NNZ81"/>
      <c r="NOA81"/>
      <c r="NOB81"/>
      <c r="NOC81"/>
      <c r="NOD81"/>
      <c r="NOE81"/>
      <c r="NOF81"/>
      <c r="NOG81"/>
      <c r="NOH81"/>
      <c r="NOI81"/>
      <c r="NOJ81"/>
      <c r="NOK81"/>
      <c r="NOL81"/>
      <c r="NOM81"/>
      <c r="NON81"/>
      <c r="NOO81"/>
      <c r="NOP81"/>
      <c r="NOQ81"/>
      <c r="NOR81"/>
      <c r="NOS81"/>
      <c r="NOT81"/>
      <c r="NOU81"/>
      <c r="NOV81"/>
      <c r="NOW81"/>
      <c r="NOX81"/>
      <c r="NOY81"/>
      <c r="NOZ81"/>
      <c r="NPA81"/>
      <c r="NPB81"/>
      <c r="NPC81"/>
      <c r="NPD81"/>
      <c r="NPE81"/>
      <c r="NPF81"/>
      <c r="NPG81"/>
      <c r="NPH81"/>
      <c r="NPI81"/>
      <c r="NPJ81"/>
      <c r="NPK81"/>
      <c r="NPL81"/>
      <c r="NPM81"/>
      <c r="NPN81"/>
      <c r="NPO81"/>
      <c r="NPP81"/>
      <c r="NPQ81"/>
      <c r="NPR81"/>
      <c r="NPS81"/>
      <c r="NPT81"/>
      <c r="NPU81"/>
      <c r="NPV81"/>
      <c r="NPW81"/>
      <c r="NPX81"/>
      <c r="NPY81"/>
      <c r="NPZ81"/>
      <c r="NQA81"/>
      <c r="NQB81"/>
      <c r="NQC81"/>
      <c r="NQD81"/>
      <c r="NQE81"/>
      <c r="NQF81"/>
      <c r="NQG81"/>
      <c r="NQH81"/>
      <c r="NQI81"/>
      <c r="NQJ81"/>
      <c r="NQK81"/>
      <c r="NQL81"/>
      <c r="NQM81"/>
      <c r="NQN81"/>
      <c r="NQO81"/>
      <c r="NQP81"/>
      <c r="NQQ81"/>
      <c r="NQR81"/>
      <c r="NQS81"/>
      <c r="NQT81"/>
      <c r="NQU81"/>
      <c r="NQV81"/>
      <c r="NQW81"/>
      <c r="NQX81"/>
      <c r="NQY81"/>
      <c r="NQZ81"/>
      <c r="NRA81"/>
      <c r="NRB81"/>
      <c r="NRC81"/>
      <c r="NRD81"/>
      <c r="NRE81"/>
      <c r="NRF81"/>
      <c r="NRG81"/>
      <c r="NRH81"/>
      <c r="NRI81"/>
      <c r="NRJ81"/>
      <c r="NRK81"/>
      <c r="NRL81"/>
      <c r="NRM81"/>
      <c r="NRN81"/>
      <c r="NRO81"/>
      <c r="NRP81"/>
      <c r="NRQ81"/>
      <c r="NRR81"/>
      <c r="NRS81"/>
      <c r="NRT81"/>
      <c r="NRU81"/>
      <c r="NRV81"/>
      <c r="NRW81"/>
      <c r="NRX81"/>
      <c r="NRY81"/>
      <c r="NRZ81"/>
      <c r="NSA81"/>
      <c r="NSB81"/>
      <c r="NSC81"/>
      <c r="NSD81"/>
      <c r="NSE81"/>
      <c r="NSF81"/>
      <c r="NSG81"/>
      <c r="NSH81"/>
      <c r="NSI81"/>
      <c r="NSJ81"/>
      <c r="NSK81"/>
      <c r="NSL81"/>
      <c r="NSM81"/>
      <c r="NSN81"/>
      <c r="NSO81"/>
      <c r="NSP81"/>
      <c r="NSQ81"/>
      <c r="NSR81"/>
      <c r="NSS81"/>
      <c r="NST81"/>
      <c r="NSU81"/>
      <c r="NSV81"/>
      <c r="NSW81"/>
      <c r="NSX81"/>
      <c r="NSY81"/>
      <c r="NSZ81"/>
      <c r="NTA81"/>
      <c r="NTB81"/>
      <c r="NTC81"/>
      <c r="NTD81"/>
      <c r="NTE81"/>
      <c r="NTF81"/>
      <c r="NTG81"/>
      <c r="NTH81"/>
      <c r="NTI81"/>
      <c r="NTJ81"/>
      <c r="NTK81"/>
      <c r="NTL81"/>
      <c r="NTM81"/>
      <c r="NTN81"/>
      <c r="NTO81"/>
      <c r="NTP81"/>
      <c r="NTQ81"/>
      <c r="NTR81"/>
      <c r="NTS81"/>
      <c r="NTT81"/>
      <c r="NTU81"/>
      <c r="NTV81"/>
      <c r="NTW81"/>
      <c r="NTX81"/>
      <c r="NTY81"/>
      <c r="NTZ81"/>
      <c r="NUA81"/>
      <c r="NUB81"/>
      <c r="NUC81"/>
      <c r="NUD81"/>
      <c r="NUE81"/>
      <c r="NUF81"/>
      <c r="NUG81"/>
      <c r="NUH81"/>
      <c r="NUI81"/>
      <c r="NUJ81"/>
      <c r="NUK81"/>
      <c r="NUL81"/>
      <c r="NUM81"/>
      <c r="NUN81"/>
      <c r="NUO81"/>
      <c r="NUP81"/>
      <c r="NUQ81"/>
      <c r="NUR81"/>
      <c r="NUS81"/>
      <c r="NUT81"/>
      <c r="NUU81"/>
      <c r="NUV81"/>
      <c r="NUW81"/>
      <c r="NUX81"/>
      <c r="NUY81"/>
      <c r="NUZ81"/>
      <c r="NVA81"/>
      <c r="NVB81"/>
      <c r="NVC81"/>
      <c r="NVD81"/>
      <c r="NVE81"/>
      <c r="NVF81"/>
      <c r="NVG81"/>
      <c r="NVH81"/>
      <c r="NVI81"/>
      <c r="NVJ81"/>
      <c r="NVK81"/>
      <c r="NVL81"/>
      <c r="NVM81"/>
      <c r="NVN81"/>
      <c r="NVO81"/>
      <c r="NVP81"/>
      <c r="NVQ81"/>
      <c r="NVR81"/>
      <c r="NVS81"/>
      <c r="NVT81"/>
      <c r="NVU81"/>
      <c r="NVV81"/>
      <c r="NVW81"/>
      <c r="NVX81"/>
      <c r="NVY81"/>
      <c r="NVZ81"/>
      <c r="NWA81"/>
      <c r="NWB81"/>
      <c r="NWC81"/>
      <c r="NWD81"/>
      <c r="NWE81"/>
      <c r="NWF81"/>
      <c r="NWG81"/>
      <c r="NWH81"/>
      <c r="NWI81"/>
      <c r="NWJ81"/>
      <c r="NWK81"/>
      <c r="NWL81"/>
      <c r="NWM81"/>
      <c r="NWN81"/>
      <c r="NWO81"/>
      <c r="NWP81"/>
      <c r="NWQ81"/>
      <c r="NWR81"/>
      <c r="NWS81"/>
      <c r="NWT81"/>
      <c r="NWU81"/>
      <c r="NWV81"/>
      <c r="NWW81"/>
      <c r="NWX81"/>
      <c r="NWY81"/>
      <c r="NWZ81"/>
      <c r="NXA81"/>
      <c r="NXB81"/>
      <c r="NXC81"/>
      <c r="NXD81"/>
      <c r="NXE81"/>
      <c r="NXF81"/>
      <c r="NXG81"/>
      <c r="NXH81"/>
      <c r="NXI81"/>
      <c r="NXJ81"/>
      <c r="NXK81"/>
      <c r="NXL81"/>
      <c r="NXM81"/>
      <c r="NXN81"/>
      <c r="NXO81"/>
      <c r="NXP81"/>
      <c r="NXQ81"/>
      <c r="NXR81"/>
      <c r="NXS81"/>
      <c r="NXT81"/>
      <c r="NXU81"/>
      <c r="NXV81"/>
      <c r="NXW81"/>
      <c r="NXX81"/>
      <c r="NXY81"/>
      <c r="NXZ81"/>
      <c r="NYA81"/>
      <c r="NYB81"/>
      <c r="NYC81"/>
      <c r="NYD81"/>
      <c r="NYE81"/>
      <c r="NYF81"/>
      <c r="NYG81"/>
      <c r="NYH81"/>
      <c r="NYI81"/>
      <c r="NYJ81"/>
      <c r="NYK81"/>
      <c r="NYL81"/>
      <c r="NYM81"/>
      <c r="NYN81"/>
      <c r="NYO81"/>
      <c r="NYP81"/>
      <c r="NYQ81"/>
      <c r="NYR81"/>
      <c r="NYS81"/>
      <c r="NYT81"/>
      <c r="NYU81"/>
      <c r="NYV81"/>
      <c r="NYW81"/>
      <c r="NYX81"/>
      <c r="NYY81"/>
      <c r="NYZ81"/>
      <c r="NZA81"/>
      <c r="NZB81"/>
      <c r="NZC81"/>
      <c r="NZD81"/>
      <c r="NZE81"/>
      <c r="NZF81"/>
      <c r="NZG81"/>
      <c r="NZH81"/>
      <c r="NZI81"/>
      <c r="NZJ81"/>
      <c r="NZK81"/>
      <c r="NZL81"/>
      <c r="NZM81"/>
      <c r="NZN81"/>
      <c r="NZO81"/>
      <c r="NZP81"/>
      <c r="NZQ81"/>
      <c r="NZR81"/>
      <c r="NZS81"/>
      <c r="NZT81"/>
      <c r="NZU81"/>
      <c r="NZV81"/>
      <c r="NZW81"/>
      <c r="NZX81"/>
      <c r="NZY81"/>
      <c r="NZZ81"/>
      <c r="OAA81"/>
      <c r="OAB81"/>
      <c r="OAC81"/>
      <c r="OAD81"/>
      <c r="OAE81"/>
      <c r="OAF81"/>
      <c r="OAG81"/>
      <c r="OAH81"/>
      <c r="OAI81"/>
      <c r="OAJ81"/>
      <c r="OAK81"/>
      <c r="OAL81"/>
      <c r="OAM81"/>
      <c r="OAN81"/>
      <c r="OAO81"/>
      <c r="OAP81"/>
      <c r="OAQ81"/>
      <c r="OAR81"/>
      <c r="OAS81"/>
      <c r="OAT81"/>
      <c r="OAU81"/>
      <c r="OAV81"/>
      <c r="OAW81"/>
      <c r="OAX81"/>
      <c r="OAY81"/>
      <c r="OAZ81"/>
      <c r="OBA81"/>
      <c r="OBB81"/>
      <c r="OBC81"/>
      <c r="OBD81"/>
      <c r="OBE81"/>
      <c r="OBF81"/>
      <c r="OBG81"/>
      <c r="OBH81"/>
      <c r="OBI81"/>
      <c r="OBJ81"/>
      <c r="OBK81"/>
      <c r="OBL81"/>
      <c r="OBM81"/>
      <c r="OBN81"/>
      <c r="OBO81"/>
      <c r="OBP81"/>
      <c r="OBQ81"/>
      <c r="OBR81"/>
      <c r="OBS81"/>
      <c r="OBT81"/>
      <c r="OBU81"/>
      <c r="OBV81"/>
      <c r="OBW81"/>
      <c r="OBX81"/>
      <c r="OBY81"/>
      <c r="OBZ81"/>
      <c r="OCA81"/>
      <c r="OCB81"/>
      <c r="OCC81"/>
      <c r="OCD81"/>
      <c r="OCE81"/>
      <c r="OCF81"/>
      <c r="OCG81"/>
      <c r="OCH81"/>
      <c r="OCI81"/>
      <c r="OCJ81"/>
      <c r="OCK81"/>
      <c r="OCL81"/>
      <c r="OCM81"/>
      <c r="OCN81"/>
      <c r="OCO81"/>
      <c r="OCP81"/>
      <c r="OCQ81"/>
      <c r="OCR81"/>
      <c r="OCS81"/>
      <c r="OCT81"/>
      <c r="OCU81"/>
      <c r="OCV81"/>
      <c r="OCW81"/>
      <c r="OCX81"/>
      <c r="OCY81"/>
      <c r="OCZ81"/>
      <c r="ODA81"/>
      <c r="ODB81"/>
      <c r="ODC81"/>
      <c r="ODD81"/>
      <c r="ODE81"/>
      <c r="ODF81"/>
      <c r="ODG81"/>
      <c r="ODH81"/>
      <c r="ODI81"/>
      <c r="ODJ81"/>
      <c r="ODK81"/>
      <c r="ODL81"/>
      <c r="ODM81"/>
      <c r="ODN81"/>
      <c r="ODO81"/>
      <c r="ODP81"/>
      <c r="ODQ81"/>
      <c r="ODR81"/>
      <c r="ODS81"/>
      <c r="ODT81"/>
      <c r="ODU81"/>
      <c r="ODV81"/>
      <c r="ODW81"/>
      <c r="ODX81"/>
      <c r="ODY81"/>
      <c r="ODZ81"/>
      <c r="OEA81"/>
      <c r="OEB81"/>
      <c r="OEC81"/>
      <c r="OED81"/>
      <c r="OEE81"/>
      <c r="OEF81"/>
      <c r="OEG81"/>
      <c r="OEH81"/>
      <c r="OEI81"/>
      <c r="OEJ81"/>
      <c r="OEK81"/>
      <c r="OEL81"/>
      <c r="OEM81"/>
      <c r="OEN81"/>
      <c r="OEO81"/>
      <c r="OEP81"/>
      <c r="OEQ81"/>
      <c r="OER81"/>
      <c r="OES81"/>
      <c r="OET81"/>
      <c r="OEU81"/>
      <c r="OEV81"/>
      <c r="OEW81"/>
      <c r="OEX81"/>
      <c r="OEY81"/>
      <c r="OEZ81"/>
      <c r="OFA81"/>
      <c r="OFB81"/>
      <c r="OFC81"/>
      <c r="OFD81"/>
      <c r="OFE81"/>
      <c r="OFF81"/>
      <c r="OFG81"/>
      <c r="OFH81"/>
      <c r="OFI81"/>
      <c r="OFJ81"/>
      <c r="OFK81"/>
      <c r="OFL81"/>
      <c r="OFM81"/>
      <c r="OFN81"/>
      <c r="OFO81"/>
      <c r="OFP81"/>
      <c r="OFQ81"/>
      <c r="OFR81"/>
      <c r="OFS81"/>
      <c r="OFT81"/>
      <c r="OFU81"/>
      <c r="OFV81"/>
      <c r="OFW81"/>
      <c r="OFX81"/>
      <c r="OFY81"/>
      <c r="OFZ81"/>
      <c r="OGA81"/>
      <c r="OGB81"/>
      <c r="OGC81"/>
      <c r="OGD81"/>
      <c r="OGE81"/>
      <c r="OGF81"/>
      <c r="OGG81"/>
      <c r="OGH81"/>
      <c r="OGI81"/>
      <c r="OGJ81"/>
      <c r="OGK81"/>
      <c r="OGL81"/>
      <c r="OGM81"/>
      <c r="OGN81"/>
      <c r="OGO81"/>
      <c r="OGP81"/>
      <c r="OGQ81"/>
      <c r="OGR81"/>
      <c r="OGS81"/>
      <c r="OGT81"/>
      <c r="OGU81"/>
      <c r="OGV81"/>
      <c r="OGW81"/>
      <c r="OGX81"/>
      <c r="OGY81"/>
      <c r="OGZ81"/>
      <c r="OHA81"/>
      <c r="OHB81"/>
      <c r="OHC81"/>
      <c r="OHD81"/>
      <c r="OHE81"/>
      <c r="OHF81"/>
      <c r="OHG81"/>
      <c r="OHH81"/>
      <c r="OHI81"/>
      <c r="OHJ81"/>
      <c r="OHK81"/>
      <c r="OHL81"/>
      <c r="OHM81"/>
      <c r="OHN81"/>
      <c r="OHO81"/>
      <c r="OHP81"/>
      <c r="OHQ81"/>
      <c r="OHR81"/>
      <c r="OHS81"/>
      <c r="OHT81"/>
      <c r="OHU81"/>
      <c r="OHV81"/>
      <c r="OHW81"/>
      <c r="OHX81"/>
      <c r="OHY81"/>
      <c r="OHZ81"/>
      <c r="OIA81"/>
      <c r="OIB81"/>
      <c r="OIC81"/>
      <c r="OID81"/>
      <c r="OIE81"/>
      <c r="OIF81"/>
      <c r="OIG81"/>
      <c r="OIH81"/>
      <c r="OII81"/>
      <c r="OIJ81"/>
      <c r="OIK81"/>
      <c r="OIL81"/>
      <c r="OIM81"/>
      <c r="OIN81"/>
      <c r="OIO81"/>
      <c r="OIP81"/>
      <c r="OIQ81"/>
      <c r="OIR81"/>
      <c r="OIS81"/>
      <c r="OIT81"/>
      <c r="OIU81"/>
      <c r="OIV81"/>
      <c r="OIW81"/>
      <c r="OIX81"/>
      <c r="OIY81"/>
      <c r="OIZ81"/>
      <c r="OJA81"/>
      <c r="OJB81"/>
      <c r="OJC81"/>
      <c r="OJD81"/>
      <c r="OJE81"/>
      <c r="OJF81"/>
      <c r="OJG81"/>
      <c r="OJH81"/>
      <c r="OJI81"/>
      <c r="OJJ81"/>
      <c r="OJK81"/>
      <c r="OJL81"/>
      <c r="OJM81"/>
      <c r="OJN81"/>
      <c r="OJO81"/>
      <c r="OJP81"/>
      <c r="OJQ81"/>
      <c r="OJR81"/>
      <c r="OJS81"/>
      <c r="OJT81"/>
      <c r="OJU81"/>
      <c r="OJV81"/>
      <c r="OJW81"/>
      <c r="OJX81"/>
      <c r="OJY81"/>
      <c r="OJZ81"/>
      <c r="OKA81"/>
      <c r="OKB81"/>
      <c r="OKC81"/>
      <c r="OKD81"/>
      <c r="OKE81"/>
      <c r="OKF81"/>
      <c r="OKG81"/>
      <c r="OKH81"/>
      <c r="OKI81"/>
      <c r="OKJ81"/>
      <c r="OKK81"/>
      <c r="OKL81"/>
      <c r="OKM81"/>
      <c r="OKN81"/>
      <c r="OKO81"/>
      <c r="OKP81"/>
      <c r="OKQ81"/>
      <c r="OKR81"/>
      <c r="OKS81"/>
      <c r="OKT81"/>
      <c r="OKU81"/>
      <c r="OKV81"/>
      <c r="OKW81"/>
      <c r="OKX81"/>
      <c r="OKY81"/>
      <c r="OKZ81"/>
      <c r="OLA81"/>
      <c r="OLB81"/>
      <c r="OLC81"/>
      <c r="OLD81"/>
      <c r="OLE81"/>
      <c r="OLF81"/>
      <c r="OLG81"/>
      <c r="OLH81"/>
      <c r="OLI81"/>
      <c r="OLJ81"/>
      <c r="OLK81"/>
      <c r="OLL81"/>
      <c r="OLM81"/>
      <c r="OLN81"/>
      <c r="OLO81"/>
      <c r="OLP81"/>
      <c r="OLQ81"/>
      <c r="OLR81"/>
      <c r="OLS81"/>
      <c r="OLT81"/>
      <c r="OLU81"/>
      <c r="OLV81"/>
      <c r="OLW81"/>
      <c r="OLX81"/>
      <c r="OLY81"/>
      <c r="OLZ81"/>
      <c r="OMA81"/>
      <c r="OMB81"/>
      <c r="OMC81"/>
      <c r="OMD81"/>
      <c r="OME81"/>
      <c r="OMF81"/>
      <c r="OMG81"/>
      <c r="OMH81"/>
      <c r="OMI81"/>
      <c r="OMJ81"/>
      <c r="OMK81"/>
      <c r="OML81"/>
      <c r="OMM81"/>
      <c r="OMN81"/>
      <c r="OMO81"/>
      <c r="OMP81"/>
      <c r="OMQ81"/>
      <c r="OMR81"/>
      <c r="OMS81"/>
      <c r="OMT81"/>
      <c r="OMU81"/>
      <c r="OMV81"/>
      <c r="OMW81"/>
      <c r="OMX81"/>
      <c r="OMY81"/>
      <c r="OMZ81"/>
      <c r="ONA81"/>
      <c r="ONB81"/>
      <c r="ONC81"/>
      <c r="OND81"/>
      <c r="ONE81"/>
      <c r="ONF81"/>
      <c r="ONG81"/>
      <c r="ONH81"/>
      <c r="ONI81"/>
      <c r="ONJ81"/>
      <c r="ONK81"/>
      <c r="ONL81"/>
      <c r="ONM81"/>
      <c r="ONN81"/>
      <c r="ONO81"/>
      <c r="ONP81"/>
      <c r="ONQ81"/>
      <c r="ONR81"/>
      <c r="ONS81"/>
      <c r="ONT81"/>
      <c r="ONU81"/>
      <c r="ONV81"/>
      <c r="ONW81"/>
      <c r="ONX81"/>
      <c r="ONY81"/>
      <c r="ONZ81"/>
      <c r="OOA81"/>
      <c r="OOB81"/>
      <c r="OOC81"/>
      <c r="OOD81"/>
      <c r="OOE81"/>
      <c r="OOF81"/>
      <c r="OOG81"/>
      <c r="OOH81"/>
      <c r="OOI81"/>
      <c r="OOJ81"/>
      <c r="OOK81"/>
      <c r="OOL81"/>
      <c r="OOM81"/>
      <c r="OON81"/>
      <c r="OOO81"/>
      <c r="OOP81"/>
      <c r="OOQ81"/>
      <c r="OOR81"/>
      <c r="OOS81"/>
      <c r="OOT81"/>
      <c r="OOU81"/>
      <c r="OOV81"/>
      <c r="OOW81"/>
      <c r="OOX81"/>
      <c r="OOY81"/>
      <c r="OOZ81"/>
      <c r="OPA81"/>
      <c r="OPB81"/>
      <c r="OPC81"/>
      <c r="OPD81"/>
      <c r="OPE81"/>
      <c r="OPF81"/>
      <c r="OPG81"/>
      <c r="OPH81"/>
      <c r="OPI81"/>
      <c r="OPJ81"/>
      <c r="OPK81"/>
      <c r="OPL81"/>
      <c r="OPM81"/>
      <c r="OPN81"/>
      <c r="OPO81"/>
      <c r="OPP81"/>
      <c r="OPQ81"/>
      <c r="OPR81"/>
      <c r="OPS81"/>
      <c r="OPT81"/>
      <c r="OPU81"/>
      <c r="OPV81"/>
      <c r="OPW81"/>
      <c r="OPX81"/>
      <c r="OPY81"/>
      <c r="OPZ81"/>
      <c r="OQA81"/>
      <c r="OQB81"/>
      <c r="OQC81"/>
      <c r="OQD81"/>
      <c r="OQE81"/>
      <c r="OQF81"/>
      <c r="OQG81"/>
      <c r="OQH81"/>
      <c r="OQI81"/>
      <c r="OQJ81"/>
      <c r="OQK81"/>
      <c r="OQL81"/>
      <c r="OQM81"/>
      <c r="OQN81"/>
      <c r="OQO81"/>
      <c r="OQP81"/>
      <c r="OQQ81"/>
      <c r="OQR81"/>
      <c r="OQS81"/>
      <c r="OQT81"/>
      <c r="OQU81"/>
      <c r="OQV81"/>
      <c r="OQW81"/>
      <c r="OQX81"/>
      <c r="OQY81"/>
      <c r="OQZ81"/>
      <c r="ORA81"/>
      <c r="ORB81"/>
      <c r="ORC81"/>
      <c r="ORD81"/>
      <c r="ORE81"/>
      <c r="ORF81"/>
      <c r="ORG81"/>
      <c r="ORH81"/>
      <c r="ORI81"/>
      <c r="ORJ81"/>
      <c r="ORK81"/>
      <c r="ORL81"/>
      <c r="ORM81"/>
      <c r="ORN81"/>
      <c r="ORO81"/>
      <c r="ORP81"/>
      <c r="ORQ81"/>
      <c r="ORR81"/>
      <c r="ORS81"/>
      <c r="ORT81"/>
      <c r="ORU81"/>
      <c r="ORV81"/>
      <c r="ORW81"/>
      <c r="ORX81"/>
      <c r="ORY81"/>
      <c r="ORZ81"/>
      <c r="OSA81"/>
      <c r="OSB81"/>
      <c r="OSC81"/>
      <c r="OSD81"/>
      <c r="OSE81"/>
      <c r="OSF81"/>
      <c r="OSG81"/>
      <c r="OSH81"/>
      <c r="OSI81"/>
      <c r="OSJ81"/>
      <c r="OSK81"/>
      <c r="OSL81"/>
      <c r="OSM81"/>
      <c r="OSN81"/>
      <c r="OSO81"/>
      <c r="OSP81"/>
      <c r="OSQ81"/>
      <c r="OSR81"/>
      <c r="OSS81"/>
      <c r="OST81"/>
      <c r="OSU81"/>
      <c r="OSV81"/>
      <c r="OSW81"/>
      <c r="OSX81"/>
      <c r="OSY81"/>
      <c r="OSZ81"/>
      <c r="OTA81"/>
      <c r="OTB81"/>
      <c r="OTC81"/>
      <c r="OTD81"/>
      <c r="OTE81"/>
      <c r="OTF81"/>
      <c r="OTG81"/>
      <c r="OTH81"/>
      <c r="OTI81"/>
      <c r="OTJ81"/>
      <c r="OTK81"/>
      <c r="OTL81"/>
      <c r="OTM81"/>
      <c r="OTN81"/>
      <c r="OTO81"/>
      <c r="OTP81"/>
      <c r="OTQ81"/>
      <c r="OTR81"/>
      <c r="OTS81"/>
      <c r="OTT81"/>
      <c r="OTU81"/>
      <c r="OTV81"/>
      <c r="OTW81"/>
      <c r="OTX81"/>
      <c r="OTY81"/>
      <c r="OTZ81"/>
      <c r="OUA81"/>
      <c r="OUB81"/>
      <c r="OUC81"/>
      <c r="OUD81"/>
      <c r="OUE81"/>
      <c r="OUF81"/>
      <c r="OUG81"/>
      <c r="OUH81"/>
      <c r="OUI81"/>
      <c r="OUJ81"/>
      <c r="OUK81"/>
      <c r="OUL81"/>
      <c r="OUM81"/>
      <c r="OUN81"/>
      <c r="OUO81"/>
      <c r="OUP81"/>
      <c r="OUQ81"/>
      <c r="OUR81"/>
      <c r="OUS81"/>
      <c r="OUT81"/>
      <c r="OUU81"/>
      <c r="OUV81"/>
      <c r="OUW81"/>
      <c r="OUX81"/>
      <c r="OUY81"/>
      <c r="OUZ81"/>
      <c r="OVA81"/>
      <c r="OVB81"/>
      <c r="OVC81"/>
      <c r="OVD81"/>
      <c r="OVE81"/>
      <c r="OVF81"/>
      <c r="OVG81"/>
      <c r="OVH81"/>
      <c r="OVI81"/>
      <c r="OVJ81"/>
      <c r="OVK81"/>
      <c r="OVL81"/>
      <c r="OVM81"/>
      <c r="OVN81"/>
      <c r="OVO81"/>
      <c r="OVP81"/>
      <c r="OVQ81"/>
      <c r="OVR81"/>
      <c r="OVS81"/>
      <c r="OVT81"/>
      <c r="OVU81"/>
      <c r="OVV81"/>
      <c r="OVW81"/>
      <c r="OVX81"/>
      <c r="OVY81"/>
      <c r="OVZ81"/>
      <c r="OWA81"/>
      <c r="OWB81"/>
      <c r="OWC81"/>
      <c r="OWD81"/>
      <c r="OWE81"/>
      <c r="OWF81"/>
      <c r="OWG81"/>
      <c r="OWH81"/>
      <c r="OWI81"/>
      <c r="OWJ81"/>
      <c r="OWK81"/>
      <c r="OWL81"/>
      <c r="OWM81"/>
      <c r="OWN81"/>
      <c r="OWO81"/>
      <c r="OWP81"/>
      <c r="OWQ81"/>
      <c r="OWR81"/>
      <c r="OWS81"/>
      <c r="OWT81"/>
      <c r="OWU81"/>
      <c r="OWV81"/>
      <c r="OWW81"/>
      <c r="OWX81"/>
      <c r="OWY81"/>
      <c r="OWZ81"/>
      <c r="OXA81"/>
      <c r="OXB81"/>
      <c r="OXC81"/>
      <c r="OXD81"/>
      <c r="OXE81"/>
      <c r="OXF81"/>
      <c r="OXG81"/>
      <c r="OXH81"/>
      <c r="OXI81"/>
      <c r="OXJ81"/>
      <c r="OXK81"/>
      <c r="OXL81"/>
      <c r="OXM81"/>
      <c r="OXN81"/>
      <c r="OXO81"/>
      <c r="OXP81"/>
      <c r="OXQ81"/>
      <c r="OXR81"/>
      <c r="OXS81"/>
      <c r="OXT81"/>
      <c r="OXU81"/>
      <c r="OXV81"/>
      <c r="OXW81"/>
      <c r="OXX81"/>
      <c r="OXY81"/>
      <c r="OXZ81"/>
      <c r="OYA81"/>
      <c r="OYB81"/>
      <c r="OYC81"/>
      <c r="OYD81"/>
      <c r="OYE81"/>
      <c r="OYF81"/>
      <c r="OYG81"/>
      <c r="OYH81"/>
      <c r="OYI81"/>
      <c r="OYJ81"/>
      <c r="OYK81"/>
      <c r="OYL81"/>
      <c r="OYM81"/>
      <c r="OYN81"/>
      <c r="OYO81"/>
      <c r="OYP81"/>
      <c r="OYQ81"/>
      <c r="OYR81"/>
      <c r="OYS81"/>
      <c r="OYT81"/>
      <c r="OYU81"/>
      <c r="OYV81"/>
      <c r="OYW81"/>
      <c r="OYX81"/>
      <c r="OYY81"/>
      <c r="OYZ81"/>
      <c r="OZA81"/>
      <c r="OZB81"/>
      <c r="OZC81"/>
      <c r="OZD81"/>
      <c r="OZE81"/>
      <c r="OZF81"/>
      <c r="OZG81"/>
      <c r="OZH81"/>
      <c r="OZI81"/>
      <c r="OZJ81"/>
      <c r="OZK81"/>
      <c r="OZL81"/>
      <c r="OZM81"/>
      <c r="OZN81"/>
      <c r="OZO81"/>
      <c r="OZP81"/>
      <c r="OZQ81"/>
      <c r="OZR81"/>
      <c r="OZS81"/>
      <c r="OZT81"/>
      <c r="OZU81"/>
      <c r="OZV81"/>
      <c r="OZW81"/>
      <c r="OZX81"/>
      <c r="OZY81"/>
      <c r="OZZ81"/>
      <c r="PAA81"/>
      <c r="PAB81"/>
      <c r="PAC81"/>
      <c r="PAD81"/>
      <c r="PAE81"/>
      <c r="PAF81"/>
      <c r="PAG81"/>
      <c r="PAH81"/>
      <c r="PAI81"/>
      <c r="PAJ81"/>
      <c r="PAK81"/>
      <c r="PAL81"/>
      <c r="PAM81"/>
      <c r="PAN81"/>
      <c r="PAO81"/>
      <c r="PAP81"/>
      <c r="PAQ81"/>
      <c r="PAR81"/>
      <c r="PAS81"/>
      <c r="PAT81"/>
      <c r="PAU81"/>
      <c r="PAV81"/>
      <c r="PAW81"/>
      <c r="PAX81"/>
      <c r="PAY81"/>
      <c r="PAZ81"/>
      <c r="PBA81"/>
      <c r="PBB81"/>
      <c r="PBC81"/>
      <c r="PBD81"/>
      <c r="PBE81"/>
      <c r="PBF81"/>
      <c r="PBG81"/>
      <c r="PBH81"/>
      <c r="PBI81"/>
      <c r="PBJ81"/>
      <c r="PBK81"/>
      <c r="PBL81"/>
      <c r="PBM81"/>
      <c r="PBN81"/>
      <c r="PBO81"/>
      <c r="PBP81"/>
      <c r="PBQ81"/>
      <c r="PBR81"/>
      <c r="PBS81"/>
      <c r="PBT81"/>
      <c r="PBU81"/>
      <c r="PBV81"/>
      <c r="PBW81"/>
      <c r="PBX81"/>
      <c r="PBY81"/>
      <c r="PBZ81"/>
      <c r="PCA81"/>
      <c r="PCB81"/>
      <c r="PCC81"/>
      <c r="PCD81"/>
      <c r="PCE81"/>
      <c r="PCF81"/>
      <c r="PCG81"/>
      <c r="PCH81"/>
      <c r="PCI81"/>
      <c r="PCJ81"/>
      <c r="PCK81"/>
      <c r="PCL81"/>
      <c r="PCM81"/>
      <c r="PCN81"/>
      <c r="PCO81"/>
      <c r="PCP81"/>
      <c r="PCQ81"/>
      <c r="PCR81"/>
      <c r="PCS81"/>
      <c r="PCT81"/>
      <c r="PCU81"/>
      <c r="PCV81"/>
      <c r="PCW81"/>
      <c r="PCX81"/>
      <c r="PCY81"/>
      <c r="PCZ81"/>
      <c r="PDA81"/>
      <c r="PDB81"/>
      <c r="PDC81"/>
      <c r="PDD81"/>
      <c r="PDE81"/>
      <c r="PDF81"/>
      <c r="PDG81"/>
      <c r="PDH81"/>
      <c r="PDI81"/>
      <c r="PDJ81"/>
      <c r="PDK81"/>
      <c r="PDL81"/>
      <c r="PDM81"/>
      <c r="PDN81"/>
      <c r="PDO81"/>
      <c r="PDP81"/>
      <c r="PDQ81"/>
      <c r="PDR81"/>
      <c r="PDS81"/>
      <c r="PDT81"/>
      <c r="PDU81"/>
      <c r="PDV81"/>
      <c r="PDW81"/>
      <c r="PDX81"/>
      <c r="PDY81"/>
      <c r="PDZ81"/>
      <c r="PEA81"/>
      <c r="PEB81"/>
      <c r="PEC81"/>
      <c r="PED81"/>
      <c r="PEE81"/>
      <c r="PEF81"/>
      <c r="PEG81"/>
      <c r="PEH81"/>
      <c r="PEI81"/>
      <c r="PEJ81"/>
      <c r="PEK81"/>
      <c r="PEL81"/>
      <c r="PEM81"/>
      <c r="PEN81"/>
      <c r="PEO81"/>
      <c r="PEP81"/>
      <c r="PEQ81"/>
      <c r="PER81"/>
      <c r="PES81"/>
      <c r="PET81"/>
      <c r="PEU81"/>
      <c r="PEV81"/>
      <c r="PEW81"/>
      <c r="PEX81"/>
      <c r="PEY81"/>
      <c r="PEZ81"/>
      <c r="PFA81"/>
      <c r="PFB81"/>
      <c r="PFC81"/>
      <c r="PFD81"/>
      <c r="PFE81"/>
      <c r="PFF81"/>
      <c r="PFG81"/>
      <c r="PFH81"/>
      <c r="PFI81"/>
      <c r="PFJ81"/>
      <c r="PFK81"/>
      <c r="PFL81"/>
      <c r="PFM81"/>
      <c r="PFN81"/>
      <c r="PFO81"/>
      <c r="PFP81"/>
      <c r="PFQ81"/>
      <c r="PFR81"/>
      <c r="PFS81"/>
      <c r="PFT81"/>
      <c r="PFU81"/>
      <c r="PFV81"/>
      <c r="PFW81"/>
      <c r="PFX81"/>
      <c r="PFY81"/>
      <c r="PFZ81"/>
      <c r="PGA81"/>
      <c r="PGB81"/>
      <c r="PGC81"/>
      <c r="PGD81"/>
      <c r="PGE81"/>
      <c r="PGF81"/>
      <c r="PGG81"/>
      <c r="PGH81"/>
      <c r="PGI81"/>
      <c r="PGJ81"/>
      <c r="PGK81"/>
      <c r="PGL81"/>
      <c r="PGM81"/>
      <c r="PGN81"/>
      <c r="PGO81"/>
      <c r="PGP81"/>
      <c r="PGQ81"/>
      <c r="PGR81"/>
      <c r="PGS81"/>
      <c r="PGT81"/>
      <c r="PGU81"/>
      <c r="PGV81"/>
      <c r="PGW81"/>
      <c r="PGX81"/>
      <c r="PGY81"/>
      <c r="PGZ81"/>
      <c r="PHA81"/>
      <c r="PHB81"/>
      <c r="PHC81"/>
      <c r="PHD81"/>
      <c r="PHE81"/>
      <c r="PHF81"/>
      <c r="PHG81"/>
      <c r="PHH81"/>
      <c r="PHI81"/>
      <c r="PHJ81"/>
      <c r="PHK81"/>
      <c r="PHL81"/>
      <c r="PHM81"/>
      <c r="PHN81"/>
      <c r="PHO81"/>
      <c r="PHP81"/>
      <c r="PHQ81"/>
      <c r="PHR81"/>
      <c r="PHS81"/>
      <c r="PHT81"/>
      <c r="PHU81"/>
      <c r="PHV81"/>
      <c r="PHW81"/>
      <c r="PHX81"/>
      <c r="PHY81"/>
      <c r="PHZ81"/>
      <c r="PIA81"/>
      <c r="PIB81"/>
      <c r="PIC81"/>
      <c r="PID81"/>
      <c r="PIE81"/>
      <c r="PIF81"/>
      <c r="PIG81"/>
      <c r="PIH81"/>
      <c r="PII81"/>
      <c r="PIJ81"/>
      <c r="PIK81"/>
      <c r="PIL81"/>
      <c r="PIM81"/>
      <c r="PIN81"/>
      <c r="PIO81"/>
      <c r="PIP81"/>
      <c r="PIQ81"/>
      <c r="PIR81"/>
      <c r="PIS81"/>
      <c r="PIT81"/>
      <c r="PIU81"/>
      <c r="PIV81"/>
      <c r="PIW81"/>
      <c r="PIX81"/>
      <c r="PIY81"/>
      <c r="PIZ81"/>
      <c r="PJA81"/>
      <c r="PJB81"/>
      <c r="PJC81"/>
      <c r="PJD81"/>
      <c r="PJE81"/>
      <c r="PJF81"/>
      <c r="PJG81"/>
      <c r="PJH81"/>
      <c r="PJI81"/>
      <c r="PJJ81"/>
      <c r="PJK81"/>
      <c r="PJL81"/>
      <c r="PJM81"/>
      <c r="PJN81"/>
      <c r="PJO81"/>
      <c r="PJP81"/>
      <c r="PJQ81"/>
      <c r="PJR81"/>
      <c r="PJS81"/>
      <c r="PJT81"/>
      <c r="PJU81"/>
      <c r="PJV81"/>
      <c r="PJW81"/>
      <c r="PJX81"/>
      <c r="PJY81"/>
      <c r="PJZ81"/>
      <c r="PKA81"/>
      <c r="PKB81"/>
      <c r="PKC81"/>
      <c r="PKD81"/>
      <c r="PKE81"/>
      <c r="PKF81"/>
      <c r="PKG81"/>
      <c r="PKH81"/>
      <c r="PKI81"/>
      <c r="PKJ81"/>
      <c r="PKK81"/>
      <c r="PKL81"/>
      <c r="PKM81"/>
      <c r="PKN81"/>
      <c r="PKO81"/>
      <c r="PKP81"/>
      <c r="PKQ81"/>
      <c r="PKR81"/>
      <c r="PKS81"/>
      <c r="PKT81"/>
      <c r="PKU81"/>
      <c r="PKV81"/>
      <c r="PKW81"/>
      <c r="PKX81"/>
      <c r="PKY81"/>
      <c r="PKZ81"/>
      <c r="PLA81"/>
      <c r="PLB81"/>
      <c r="PLC81"/>
      <c r="PLD81"/>
      <c r="PLE81"/>
      <c r="PLF81"/>
      <c r="PLG81"/>
      <c r="PLH81"/>
      <c r="PLI81"/>
      <c r="PLJ81"/>
      <c r="PLK81"/>
      <c r="PLL81"/>
      <c r="PLM81"/>
      <c r="PLN81"/>
      <c r="PLO81"/>
      <c r="PLP81"/>
      <c r="PLQ81"/>
      <c r="PLR81"/>
      <c r="PLS81"/>
      <c r="PLT81"/>
      <c r="PLU81"/>
      <c r="PLV81"/>
      <c r="PLW81"/>
      <c r="PLX81"/>
      <c r="PLY81"/>
      <c r="PLZ81"/>
      <c r="PMA81"/>
      <c r="PMB81"/>
      <c r="PMC81"/>
      <c r="PMD81"/>
      <c r="PME81"/>
      <c r="PMF81"/>
      <c r="PMG81"/>
      <c r="PMH81"/>
      <c r="PMI81"/>
      <c r="PMJ81"/>
      <c r="PMK81"/>
      <c r="PML81"/>
      <c r="PMM81"/>
      <c r="PMN81"/>
      <c r="PMO81"/>
      <c r="PMP81"/>
      <c r="PMQ81"/>
      <c r="PMR81"/>
      <c r="PMS81"/>
      <c r="PMT81"/>
      <c r="PMU81"/>
      <c r="PMV81"/>
      <c r="PMW81"/>
      <c r="PMX81"/>
      <c r="PMY81"/>
      <c r="PMZ81"/>
      <c r="PNA81"/>
      <c r="PNB81"/>
      <c r="PNC81"/>
      <c r="PND81"/>
      <c r="PNE81"/>
      <c r="PNF81"/>
      <c r="PNG81"/>
      <c r="PNH81"/>
      <c r="PNI81"/>
      <c r="PNJ81"/>
      <c r="PNK81"/>
      <c r="PNL81"/>
      <c r="PNM81"/>
      <c r="PNN81"/>
      <c r="PNO81"/>
      <c r="PNP81"/>
      <c r="PNQ81"/>
      <c r="PNR81"/>
      <c r="PNS81"/>
      <c r="PNT81"/>
      <c r="PNU81"/>
      <c r="PNV81"/>
      <c r="PNW81"/>
      <c r="PNX81"/>
      <c r="PNY81"/>
      <c r="PNZ81"/>
      <c r="POA81"/>
      <c r="POB81"/>
      <c r="POC81"/>
      <c r="POD81"/>
      <c r="POE81"/>
      <c r="POF81"/>
      <c r="POG81"/>
      <c r="POH81"/>
      <c r="POI81"/>
      <c r="POJ81"/>
      <c r="POK81"/>
      <c r="POL81"/>
      <c r="POM81"/>
      <c r="PON81"/>
      <c r="POO81"/>
      <c r="POP81"/>
      <c r="POQ81"/>
      <c r="POR81"/>
      <c r="POS81"/>
      <c r="POT81"/>
      <c r="POU81"/>
      <c r="POV81"/>
      <c r="POW81"/>
      <c r="POX81"/>
      <c r="POY81"/>
      <c r="POZ81"/>
      <c r="PPA81"/>
      <c r="PPB81"/>
      <c r="PPC81"/>
      <c r="PPD81"/>
      <c r="PPE81"/>
      <c r="PPF81"/>
      <c r="PPG81"/>
      <c r="PPH81"/>
      <c r="PPI81"/>
      <c r="PPJ81"/>
      <c r="PPK81"/>
      <c r="PPL81"/>
      <c r="PPM81"/>
      <c r="PPN81"/>
      <c r="PPO81"/>
      <c r="PPP81"/>
      <c r="PPQ81"/>
      <c r="PPR81"/>
      <c r="PPS81"/>
      <c r="PPT81"/>
      <c r="PPU81"/>
      <c r="PPV81"/>
      <c r="PPW81"/>
      <c r="PPX81"/>
      <c r="PPY81"/>
      <c r="PPZ81"/>
      <c r="PQA81"/>
      <c r="PQB81"/>
      <c r="PQC81"/>
      <c r="PQD81"/>
      <c r="PQE81"/>
      <c r="PQF81"/>
      <c r="PQG81"/>
      <c r="PQH81"/>
      <c r="PQI81"/>
      <c r="PQJ81"/>
      <c r="PQK81"/>
      <c r="PQL81"/>
      <c r="PQM81"/>
      <c r="PQN81"/>
      <c r="PQO81"/>
      <c r="PQP81"/>
      <c r="PQQ81"/>
      <c r="PQR81"/>
      <c r="PQS81"/>
      <c r="PQT81"/>
      <c r="PQU81"/>
      <c r="PQV81"/>
      <c r="PQW81"/>
      <c r="PQX81"/>
      <c r="PQY81"/>
      <c r="PQZ81"/>
      <c r="PRA81"/>
      <c r="PRB81"/>
      <c r="PRC81"/>
      <c r="PRD81"/>
      <c r="PRE81"/>
      <c r="PRF81"/>
      <c r="PRG81"/>
      <c r="PRH81"/>
      <c r="PRI81"/>
      <c r="PRJ81"/>
      <c r="PRK81"/>
      <c r="PRL81"/>
      <c r="PRM81"/>
      <c r="PRN81"/>
      <c r="PRO81"/>
      <c r="PRP81"/>
      <c r="PRQ81"/>
      <c r="PRR81"/>
      <c r="PRS81"/>
      <c r="PRT81"/>
      <c r="PRU81"/>
      <c r="PRV81"/>
      <c r="PRW81"/>
      <c r="PRX81"/>
      <c r="PRY81"/>
      <c r="PRZ81"/>
      <c r="PSA81"/>
      <c r="PSB81"/>
      <c r="PSC81"/>
      <c r="PSD81"/>
      <c r="PSE81"/>
      <c r="PSF81"/>
      <c r="PSG81"/>
      <c r="PSH81"/>
      <c r="PSI81"/>
      <c r="PSJ81"/>
      <c r="PSK81"/>
      <c r="PSL81"/>
      <c r="PSM81"/>
      <c r="PSN81"/>
      <c r="PSO81"/>
      <c r="PSP81"/>
      <c r="PSQ81"/>
      <c r="PSR81"/>
      <c r="PSS81"/>
      <c r="PST81"/>
      <c r="PSU81"/>
      <c r="PSV81"/>
      <c r="PSW81"/>
      <c r="PSX81"/>
      <c r="PSY81"/>
      <c r="PSZ81"/>
      <c r="PTA81"/>
      <c r="PTB81"/>
      <c r="PTC81"/>
      <c r="PTD81"/>
      <c r="PTE81"/>
      <c r="PTF81"/>
      <c r="PTG81"/>
      <c r="PTH81"/>
      <c r="PTI81"/>
      <c r="PTJ81"/>
      <c r="PTK81"/>
      <c r="PTL81"/>
      <c r="PTM81"/>
      <c r="PTN81"/>
      <c r="PTO81"/>
      <c r="PTP81"/>
      <c r="PTQ81"/>
      <c r="PTR81"/>
      <c r="PTS81"/>
      <c r="PTT81"/>
      <c r="PTU81"/>
      <c r="PTV81"/>
      <c r="PTW81"/>
      <c r="PTX81"/>
      <c r="PTY81"/>
      <c r="PTZ81"/>
      <c r="PUA81"/>
      <c r="PUB81"/>
      <c r="PUC81"/>
      <c r="PUD81"/>
      <c r="PUE81"/>
      <c r="PUF81"/>
      <c r="PUG81"/>
      <c r="PUH81"/>
      <c r="PUI81"/>
      <c r="PUJ81"/>
      <c r="PUK81"/>
      <c r="PUL81"/>
      <c r="PUM81"/>
      <c r="PUN81"/>
      <c r="PUO81"/>
      <c r="PUP81"/>
      <c r="PUQ81"/>
      <c r="PUR81"/>
      <c r="PUS81"/>
      <c r="PUT81"/>
      <c r="PUU81"/>
      <c r="PUV81"/>
      <c r="PUW81"/>
      <c r="PUX81"/>
      <c r="PUY81"/>
      <c r="PUZ81"/>
      <c r="PVA81"/>
      <c r="PVB81"/>
      <c r="PVC81"/>
      <c r="PVD81"/>
      <c r="PVE81"/>
      <c r="PVF81"/>
      <c r="PVG81"/>
      <c r="PVH81"/>
      <c r="PVI81"/>
      <c r="PVJ81"/>
      <c r="PVK81"/>
      <c r="PVL81"/>
      <c r="PVM81"/>
      <c r="PVN81"/>
      <c r="PVO81"/>
      <c r="PVP81"/>
      <c r="PVQ81"/>
      <c r="PVR81"/>
      <c r="PVS81"/>
      <c r="PVT81"/>
      <c r="PVU81"/>
      <c r="PVV81"/>
      <c r="PVW81"/>
      <c r="PVX81"/>
      <c r="PVY81"/>
      <c r="PVZ81"/>
      <c r="PWA81"/>
      <c r="PWB81"/>
      <c r="PWC81"/>
      <c r="PWD81"/>
      <c r="PWE81"/>
      <c r="PWF81"/>
      <c r="PWG81"/>
      <c r="PWH81"/>
      <c r="PWI81"/>
      <c r="PWJ81"/>
      <c r="PWK81"/>
      <c r="PWL81"/>
      <c r="PWM81"/>
      <c r="PWN81"/>
      <c r="PWO81"/>
      <c r="PWP81"/>
      <c r="PWQ81"/>
      <c r="PWR81"/>
      <c r="PWS81"/>
      <c r="PWT81"/>
      <c r="PWU81"/>
      <c r="PWV81"/>
      <c r="PWW81"/>
      <c r="PWX81"/>
      <c r="PWY81"/>
      <c r="PWZ81"/>
      <c r="PXA81"/>
      <c r="PXB81"/>
      <c r="PXC81"/>
      <c r="PXD81"/>
      <c r="PXE81"/>
      <c r="PXF81"/>
      <c r="PXG81"/>
      <c r="PXH81"/>
      <c r="PXI81"/>
      <c r="PXJ81"/>
      <c r="PXK81"/>
      <c r="PXL81"/>
      <c r="PXM81"/>
      <c r="PXN81"/>
      <c r="PXO81"/>
      <c r="PXP81"/>
      <c r="PXQ81"/>
      <c r="PXR81"/>
      <c r="PXS81"/>
      <c r="PXT81"/>
      <c r="PXU81"/>
      <c r="PXV81"/>
      <c r="PXW81"/>
      <c r="PXX81"/>
      <c r="PXY81"/>
      <c r="PXZ81"/>
      <c r="PYA81"/>
      <c r="PYB81"/>
      <c r="PYC81"/>
      <c r="PYD81"/>
      <c r="PYE81"/>
      <c r="PYF81"/>
      <c r="PYG81"/>
      <c r="PYH81"/>
      <c r="PYI81"/>
      <c r="PYJ81"/>
      <c r="PYK81"/>
      <c r="PYL81"/>
      <c r="PYM81"/>
      <c r="PYN81"/>
      <c r="PYO81"/>
      <c r="PYP81"/>
      <c r="PYQ81"/>
      <c r="PYR81"/>
      <c r="PYS81"/>
      <c r="PYT81"/>
      <c r="PYU81"/>
      <c r="PYV81"/>
      <c r="PYW81"/>
      <c r="PYX81"/>
      <c r="PYY81"/>
      <c r="PYZ81"/>
      <c r="PZA81"/>
      <c r="PZB81"/>
      <c r="PZC81"/>
      <c r="PZD81"/>
      <c r="PZE81"/>
      <c r="PZF81"/>
      <c r="PZG81"/>
      <c r="PZH81"/>
      <c r="PZI81"/>
      <c r="PZJ81"/>
      <c r="PZK81"/>
      <c r="PZL81"/>
      <c r="PZM81"/>
      <c r="PZN81"/>
      <c r="PZO81"/>
      <c r="PZP81"/>
      <c r="PZQ81"/>
      <c r="PZR81"/>
      <c r="PZS81"/>
      <c r="PZT81"/>
      <c r="PZU81"/>
      <c r="PZV81"/>
      <c r="PZW81"/>
      <c r="PZX81"/>
      <c r="PZY81"/>
      <c r="PZZ81"/>
      <c r="QAA81"/>
      <c r="QAB81"/>
      <c r="QAC81"/>
      <c r="QAD81"/>
      <c r="QAE81"/>
      <c r="QAF81"/>
      <c r="QAG81"/>
      <c r="QAH81"/>
      <c r="QAI81"/>
      <c r="QAJ81"/>
      <c r="QAK81"/>
      <c r="QAL81"/>
      <c r="QAM81"/>
      <c r="QAN81"/>
      <c r="QAO81"/>
      <c r="QAP81"/>
      <c r="QAQ81"/>
      <c r="QAR81"/>
      <c r="QAS81"/>
      <c r="QAT81"/>
      <c r="QAU81"/>
      <c r="QAV81"/>
      <c r="QAW81"/>
      <c r="QAX81"/>
      <c r="QAY81"/>
      <c r="QAZ81"/>
      <c r="QBA81"/>
      <c r="QBB81"/>
      <c r="QBC81"/>
      <c r="QBD81"/>
      <c r="QBE81"/>
      <c r="QBF81"/>
      <c r="QBG81"/>
      <c r="QBH81"/>
      <c r="QBI81"/>
      <c r="QBJ81"/>
      <c r="QBK81"/>
      <c r="QBL81"/>
      <c r="QBM81"/>
      <c r="QBN81"/>
      <c r="QBO81"/>
      <c r="QBP81"/>
      <c r="QBQ81"/>
      <c r="QBR81"/>
      <c r="QBS81"/>
      <c r="QBT81"/>
      <c r="QBU81"/>
      <c r="QBV81"/>
      <c r="QBW81"/>
      <c r="QBX81"/>
      <c r="QBY81"/>
      <c r="QBZ81"/>
      <c r="QCA81"/>
      <c r="QCB81"/>
      <c r="QCC81"/>
      <c r="QCD81"/>
      <c r="QCE81"/>
      <c r="QCF81"/>
      <c r="QCG81"/>
      <c r="QCH81"/>
      <c r="QCI81"/>
      <c r="QCJ81"/>
      <c r="QCK81"/>
      <c r="QCL81"/>
      <c r="QCM81"/>
      <c r="QCN81"/>
      <c r="QCO81"/>
      <c r="QCP81"/>
      <c r="QCQ81"/>
      <c r="QCR81"/>
      <c r="QCS81"/>
      <c r="QCT81"/>
      <c r="QCU81"/>
      <c r="QCV81"/>
      <c r="QCW81"/>
      <c r="QCX81"/>
      <c r="QCY81"/>
      <c r="QCZ81"/>
      <c r="QDA81"/>
      <c r="QDB81"/>
      <c r="QDC81"/>
      <c r="QDD81"/>
      <c r="QDE81"/>
      <c r="QDF81"/>
      <c r="QDG81"/>
      <c r="QDH81"/>
      <c r="QDI81"/>
      <c r="QDJ81"/>
      <c r="QDK81"/>
      <c r="QDL81"/>
      <c r="QDM81"/>
      <c r="QDN81"/>
      <c r="QDO81"/>
      <c r="QDP81"/>
      <c r="QDQ81"/>
      <c r="QDR81"/>
      <c r="QDS81"/>
      <c r="QDT81"/>
      <c r="QDU81"/>
      <c r="QDV81"/>
      <c r="QDW81"/>
      <c r="QDX81"/>
      <c r="QDY81"/>
      <c r="QDZ81"/>
      <c r="QEA81"/>
      <c r="QEB81"/>
      <c r="QEC81"/>
      <c r="QED81"/>
      <c r="QEE81"/>
      <c r="QEF81"/>
      <c r="QEG81"/>
      <c r="QEH81"/>
      <c r="QEI81"/>
      <c r="QEJ81"/>
      <c r="QEK81"/>
      <c r="QEL81"/>
      <c r="QEM81"/>
      <c r="QEN81"/>
      <c r="QEO81"/>
      <c r="QEP81"/>
      <c r="QEQ81"/>
      <c r="QER81"/>
      <c r="QES81"/>
      <c r="QET81"/>
      <c r="QEU81"/>
      <c r="QEV81"/>
      <c r="QEW81"/>
      <c r="QEX81"/>
      <c r="QEY81"/>
      <c r="QEZ81"/>
      <c r="QFA81"/>
      <c r="QFB81"/>
      <c r="QFC81"/>
      <c r="QFD81"/>
      <c r="QFE81"/>
      <c r="QFF81"/>
      <c r="QFG81"/>
      <c r="QFH81"/>
      <c r="QFI81"/>
      <c r="QFJ81"/>
      <c r="QFK81"/>
      <c r="QFL81"/>
      <c r="QFM81"/>
      <c r="QFN81"/>
      <c r="QFO81"/>
      <c r="QFP81"/>
      <c r="QFQ81"/>
      <c r="QFR81"/>
      <c r="QFS81"/>
      <c r="QFT81"/>
      <c r="QFU81"/>
      <c r="QFV81"/>
      <c r="QFW81"/>
      <c r="QFX81"/>
      <c r="QFY81"/>
      <c r="QFZ81"/>
      <c r="QGA81"/>
      <c r="QGB81"/>
      <c r="QGC81"/>
      <c r="QGD81"/>
      <c r="QGE81"/>
      <c r="QGF81"/>
      <c r="QGG81"/>
      <c r="QGH81"/>
      <c r="QGI81"/>
      <c r="QGJ81"/>
      <c r="QGK81"/>
      <c r="QGL81"/>
      <c r="QGM81"/>
      <c r="QGN81"/>
      <c r="QGO81"/>
      <c r="QGP81"/>
      <c r="QGQ81"/>
      <c r="QGR81"/>
      <c r="QGS81"/>
      <c r="QGT81"/>
      <c r="QGU81"/>
      <c r="QGV81"/>
      <c r="QGW81"/>
      <c r="QGX81"/>
      <c r="QGY81"/>
      <c r="QGZ81"/>
      <c r="QHA81"/>
      <c r="QHB81"/>
      <c r="QHC81"/>
      <c r="QHD81"/>
      <c r="QHE81"/>
      <c r="QHF81"/>
      <c r="QHG81"/>
      <c r="QHH81"/>
      <c r="QHI81"/>
      <c r="QHJ81"/>
      <c r="QHK81"/>
      <c r="QHL81"/>
      <c r="QHM81"/>
      <c r="QHN81"/>
      <c r="QHO81"/>
      <c r="QHP81"/>
      <c r="QHQ81"/>
      <c r="QHR81"/>
      <c r="QHS81"/>
      <c r="QHT81"/>
      <c r="QHU81"/>
      <c r="QHV81"/>
      <c r="QHW81"/>
      <c r="QHX81"/>
      <c r="QHY81"/>
      <c r="QHZ81"/>
      <c r="QIA81"/>
      <c r="QIB81"/>
      <c r="QIC81"/>
      <c r="QID81"/>
      <c r="QIE81"/>
      <c r="QIF81"/>
      <c r="QIG81"/>
      <c r="QIH81"/>
      <c r="QII81"/>
      <c r="QIJ81"/>
      <c r="QIK81"/>
      <c r="QIL81"/>
      <c r="QIM81"/>
      <c r="QIN81"/>
      <c r="QIO81"/>
      <c r="QIP81"/>
      <c r="QIQ81"/>
      <c r="QIR81"/>
      <c r="QIS81"/>
      <c r="QIT81"/>
      <c r="QIU81"/>
      <c r="QIV81"/>
      <c r="QIW81"/>
      <c r="QIX81"/>
      <c r="QIY81"/>
      <c r="QIZ81"/>
      <c r="QJA81"/>
      <c r="QJB81"/>
      <c r="QJC81"/>
      <c r="QJD81"/>
      <c r="QJE81"/>
      <c r="QJF81"/>
      <c r="QJG81"/>
      <c r="QJH81"/>
      <c r="QJI81"/>
      <c r="QJJ81"/>
      <c r="QJK81"/>
      <c r="QJL81"/>
      <c r="QJM81"/>
      <c r="QJN81"/>
      <c r="QJO81"/>
      <c r="QJP81"/>
      <c r="QJQ81"/>
      <c r="QJR81"/>
      <c r="QJS81"/>
      <c r="QJT81"/>
      <c r="QJU81"/>
      <c r="QJV81"/>
      <c r="QJW81"/>
      <c r="QJX81"/>
      <c r="QJY81"/>
      <c r="QJZ81"/>
      <c r="QKA81"/>
      <c r="QKB81"/>
      <c r="QKC81"/>
      <c r="QKD81"/>
      <c r="QKE81"/>
      <c r="QKF81"/>
      <c r="QKG81"/>
      <c r="QKH81"/>
      <c r="QKI81"/>
      <c r="QKJ81"/>
      <c r="QKK81"/>
      <c r="QKL81"/>
      <c r="QKM81"/>
      <c r="QKN81"/>
      <c r="QKO81"/>
      <c r="QKP81"/>
      <c r="QKQ81"/>
      <c r="QKR81"/>
      <c r="QKS81"/>
      <c r="QKT81"/>
      <c r="QKU81"/>
      <c r="QKV81"/>
      <c r="QKW81"/>
      <c r="QKX81"/>
      <c r="QKY81"/>
      <c r="QKZ81"/>
      <c r="QLA81"/>
      <c r="QLB81"/>
      <c r="QLC81"/>
      <c r="QLD81"/>
      <c r="QLE81"/>
      <c r="QLF81"/>
      <c r="QLG81"/>
      <c r="QLH81"/>
      <c r="QLI81"/>
      <c r="QLJ81"/>
      <c r="QLK81"/>
      <c r="QLL81"/>
      <c r="QLM81"/>
      <c r="QLN81"/>
      <c r="QLO81"/>
      <c r="QLP81"/>
      <c r="QLQ81"/>
      <c r="QLR81"/>
      <c r="QLS81"/>
      <c r="QLT81"/>
      <c r="QLU81"/>
      <c r="QLV81"/>
      <c r="QLW81"/>
      <c r="QLX81"/>
      <c r="QLY81"/>
      <c r="QLZ81"/>
      <c r="QMA81"/>
      <c r="QMB81"/>
      <c r="QMC81"/>
      <c r="QMD81"/>
      <c r="QME81"/>
      <c r="QMF81"/>
      <c r="QMG81"/>
      <c r="QMH81"/>
      <c r="QMI81"/>
      <c r="QMJ81"/>
      <c r="QMK81"/>
      <c r="QML81"/>
      <c r="QMM81"/>
      <c r="QMN81"/>
      <c r="QMO81"/>
      <c r="QMP81"/>
      <c r="QMQ81"/>
      <c r="QMR81"/>
      <c r="QMS81"/>
      <c r="QMT81"/>
      <c r="QMU81"/>
      <c r="QMV81"/>
      <c r="QMW81"/>
      <c r="QMX81"/>
      <c r="QMY81"/>
      <c r="QMZ81"/>
      <c r="QNA81"/>
      <c r="QNB81"/>
      <c r="QNC81"/>
      <c r="QND81"/>
      <c r="QNE81"/>
      <c r="QNF81"/>
      <c r="QNG81"/>
      <c r="QNH81"/>
      <c r="QNI81"/>
      <c r="QNJ81"/>
      <c r="QNK81"/>
      <c r="QNL81"/>
      <c r="QNM81"/>
      <c r="QNN81"/>
      <c r="QNO81"/>
      <c r="QNP81"/>
      <c r="QNQ81"/>
      <c r="QNR81"/>
      <c r="QNS81"/>
      <c r="QNT81"/>
      <c r="QNU81"/>
      <c r="QNV81"/>
      <c r="QNW81"/>
      <c r="QNX81"/>
      <c r="QNY81"/>
      <c r="QNZ81"/>
      <c r="QOA81"/>
      <c r="QOB81"/>
      <c r="QOC81"/>
      <c r="QOD81"/>
      <c r="QOE81"/>
      <c r="QOF81"/>
      <c r="QOG81"/>
      <c r="QOH81"/>
      <c r="QOI81"/>
      <c r="QOJ81"/>
      <c r="QOK81"/>
      <c r="QOL81"/>
      <c r="QOM81"/>
      <c r="QON81"/>
      <c r="QOO81"/>
      <c r="QOP81"/>
      <c r="QOQ81"/>
      <c r="QOR81"/>
      <c r="QOS81"/>
      <c r="QOT81"/>
      <c r="QOU81"/>
      <c r="QOV81"/>
      <c r="QOW81"/>
      <c r="QOX81"/>
      <c r="QOY81"/>
      <c r="QOZ81"/>
      <c r="QPA81"/>
      <c r="QPB81"/>
      <c r="QPC81"/>
      <c r="QPD81"/>
      <c r="QPE81"/>
      <c r="QPF81"/>
      <c r="QPG81"/>
      <c r="QPH81"/>
      <c r="QPI81"/>
      <c r="QPJ81"/>
      <c r="QPK81"/>
      <c r="QPL81"/>
      <c r="QPM81"/>
      <c r="QPN81"/>
      <c r="QPO81"/>
      <c r="QPP81"/>
      <c r="QPQ81"/>
      <c r="QPR81"/>
      <c r="QPS81"/>
      <c r="QPT81"/>
      <c r="QPU81"/>
      <c r="QPV81"/>
      <c r="QPW81"/>
      <c r="QPX81"/>
      <c r="QPY81"/>
      <c r="QPZ81"/>
      <c r="QQA81"/>
      <c r="QQB81"/>
      <c r="QQC81"/>
      <c r="QQD81"/>
      <c r="QQE81"/>
      <c r="QQF81"/>
      <c r="QQG81"/>
      <c r="QQH81"/>
      <c r="QQI81"/>
      <c r="QQJ81"/>
      <c r="QQK81"/>
      <c r="QQL81"/>
      <c r="QQM81"/>
      <c r="QQN81"/>
      <c r="QQO81"/>
      <c r="QQP81"/>
      <c r="QQQ81"/>
      <c r="QQR81"/>
      <c r="QQS81"/>
      <c r="QQT81"/>
      <c r="QQU81"/>
      <c r="QQV81"/>
      <c r="QQW81"/>
      <c r="QQX81"/>
      <c r="QQY81"/>
      <c r="QQZ81"/>
      <c r="QRA81"/>
      <c r="QRB81"/>
      <c r="QRC81"/>
      <c r="QRD81"/>
      <c r="QRE81"/>
      <c r="QRF81"/>
      <c r="QRG81"/>
      <c r="QRH81"/>
      <c r="QRI81"/>
      <c r="QRJ81"/>
      <c r="QRK81"/>
      <c r="QRL81"/>
      <c r="QRM81"/>
      <c r="QRN81"/>
      <c r="QRO81"/>
      <c r="QRP81"/>
      <c r="QRQ81"/>
      <c r="QRR81"/>
      <c r="QRS81"/>
      <c r="QRT81"/>
      <c r="QRU81"/>
      <c r="QRV81"/>
      <c r="QRW81"/>
      <c r="QRX81"/>
      <c r="QRY81"/>
      <c r="QRZ81"/>
      <c r="QSA81"/>
      <c r="QSB81"/>
      <c r="QSC81"/>
      <c r="QSD81"/>
      <c r="QSE81"/>
      <c r="QSF81"/>
      <c r="QSG81"/>
      <c r="QSH81"/>
      <c r="QSI81"/>
      <c r="QSJ81"/>
      <c r="QSK81"/>
      <c r="QSL81"/>
      <c r="QSM81"/>
      <c r="QSN81"/>
      <c r="QSO81"/>
      <c r="QSP81"/>
      <c r="QSQ81"/>
      <c r="QSR81"/>
      <c r="QSS81"/>
      <c r="QST81"/>
      <c r="QSU81"/>
      <c r="QSV81"/>
      <c r="QSW81"/>
      <c r="QSX81"/>
      <c r="QSY81"/>
      <c r="QSZ81"/>
      <c r="QTA81"/>
      <c r="QTB81"/>
      <c r="QTC81"/>
      <c r="QTD81"/>
      <c r="QTE81"/>
      <c r="QTF81"/>
      <c r="QTG81"/>
      <c r="QTH81"/>
      <c r="QTI81"/>
      <c r="QTJ81"/>
      <c r="QTK81"/>
      <c r="QTL81"/>
      <c r="QTM81"/>
      <c r="QTN81"/>
      <c r="QTO81"/>
      <c r="QTP81"/>
      <c r="QTQ81"/>
      <c r="QTR81"/>
      <c r="QTS81"/>
      <c r="QTT81"/>
      <c r="QTU81"/>
      <c r="QTV81"/>
      <c r="QTW81"/>
      <c r="QTX81"/>
      <c r="QTY81"/>
      <c r="QTZ81"/>
      <c r="QUA81"/>
      <c r="QUB81"/>
      <c r="QUC81"/>
      <c r="QUD81"/>
      <c r="QUE81"/>
      <c r="QUF81"/>
      <c r="QUG81"/>
      <c r="QUH81"/>
      <c r="QUI81"/>
      <c r="QUJ81"/>
      <c r="QUK81"/>
      <c r="QUL81"/>
      <c r="QUM81"/>
      <c r="QUN81"/>
      <c r="QUO81"/>
      <c r="QUP81"/>
      <c r="QUQ81"/>
      <c r="QUR81"/>
      <c r="QUS81"/>
      <c r="QUT81"/>
      <c r="QUU81"/>
      <c r="QUV81"/>
      <c r="QUW81"/>
      <c r="QUX81"/>
      <c r="QUY81"/>
      <c r="QUZ81"/>
      <c r="QVA81"/>
      <c r="QVB81"/>
      <c r="QVC81"/>
      <c r="QVD81"/>
      <c r="QVE81"/>
      <c r="QVF81"/>
      <c r="QVG81"/>
      <c r="QVH81"/>
      <c r="QVI81"/>
      <c r="QVJ81"/>
      <c r="QVK81"/>
      <c r="QVL81"/>
      <c r="QVM81"/>
      <c r="QVN81"/>
      <c r="QVO81"/>
      <c r="QVP81"/>
      <c r="QVQ81"/>
      <c r="QVR81"/>
      <c r="QVS81"/>
      <c r="QVT81"/>
      <c r="QVU81"/>
      <c r="QVV81"/>
      <c r="QVW81"/>
      <c r="QVX81"/>
      <c r="QVY81"/>
      <c r="QVZ81"/>
      <c r="QWA81"/>
      <c r="QWB81"/>
      <c r="QWC81"/>
      <c r="QWD81"/>
      <c r="QWE81"/>
      <c r="QWF81"/>
      <c r="QWG81"/>
      <c r="QWH81"/>
      <c r="QWI81"/>
      <c r="QWJ81"/>
      <c r="QWK81"/>
      <c r="QWL81"/>
      <c r="QWM81"/>
      <c r="QWN81"/>
      <c r="QWO81"/>
      <c r="QWP81"/>
      <c r="QWQ81"/>
      <c r="QWR81"/>
      <c r="QWS81"/>
      <c r="QWT81"/>
      <c r="QWU81"/>
      <c r="QWV81"/>
      <c r="QWW81"/>
      <c r="QWX81"/>
      <c r="QWY81"/>
      <c r="QWZ81"/>
      <c r="QXA81"/>
      <c r="QXB81"/>
      <c r="QXC81"/>
      <c r="QXD81"/>
      <c r="QXE81"/>
      <c r="QXF81"/>
      <c r="QXG81"/>
      <c r="QXH81"/>
      <c r="QXI81"/>
      <c r="QXJ81"/>
      <c r="QXK81"/>
      <c r="QXL81"/>
      <c r="QXM81"/>
      <c r="QXN81"/>
      <c r="QXO81"/>
      <c r="QXP81"/>
      <c r="QXQ81"/>
      <c r="QXR81"/>
      <c r="QXS81"/>
      <c r="QXT81"/>
      <c r="QXU81"/>
      <c r="QXV81"/>
      <c r="QXW81"/>
      <c r="QXX81"/>
      <c r="QXY81"/>
      <c r="QXZ81"/>
      <c r="QYA81"/>
      <c r="QYB81"/>
      <c r="QYC81"/>
      <c r="QYD81"/>
      <c r="QYE81"/>
      <c r="QYF81"/>
      <c r="QYG81"/>
      <c r="QYH81"/>
      <c r="QYI81"/>
      <c r="QYJ81"/>
      <c r="QYK81"/>
      <c r="QYL81"/>
      <c r="QYM81"/>
      <c r="QYN81"/>
      <c r="QYO81"/>
      <c r="QYP81"/>
      <c r="QYQ81"/>
      <c r="QYR81"/>
      <c r="QYS81"/>
      <c r="QYT81"/>
      <c r="QYU81"/>
      <c r="QYV81"/>
      <c r="QYW81"/>
      <c r="QYX81"/>
      <c r="QYY81"/>
      <c r="QYZ81"/>
      <c r="QZA81"/>
      <c r="QZB81"/>
      <c r="QZC81"/>
      <c r="QZD81"/>
      <c r="QZE81"/>
      <c r="QZF81"/>
      <c r="QZG81"/>
      <c r="QZH81"/>
      <c r="QZI81"/>
      <c r="QZJ81"/>
      <c r="QZK81"/>
      <c r="QZL81"/>
      <c r="QZM81"/>
      <c r="QZN81"/>
      <c r="QZO81"/>
      <c r="QZP81"/>
      <c r="QZQ81"/>
      <c r="QZR81"/>
      <c r="QZS81"/>
      <c r="QZT81"/>
      <c r="QZU81"/>
      <c r="QZV81"/>
      <c r="QZW81"/>
      <c r="QZX81"/>
      <c r="QZY81"/>
      <c r="QZZ81"/>
      <c r="RAA81"/>
      <c r="RAB81"/>
      <c r="RAC81"/>
      <c r="RAD81"/>
      <c r="RAE81"/>
      <c r="RAF81"/>
      <c r="RAG81"/>
      <c r="RAH81"/>
      <c r="RAI81"/>
      <c r="RAJ81"/>
      <c r="RAK81"/>
      <c r="RAL81"/>
      <c r="RAM81"/>
      <c r="RAN81"/>
      <c r="RAO81"/>
      <c r="RAP81"/>
      <c r="RAQ81"/>
      <c r="RAR81"/>
      <c r="RAS81"/>
      <c r="RAT81"/>
      <c r="RAU81"/>
      <c r="RAV81"/>
      <c r="RAW81"/>
      <c r="RAX81"/>
      <c r="RAY81"/>
      <c r="RAZ81"/>
      <c r="RBA81"/>
      <c r="RBB81"/>
      <c r="RBC81"/>
      <c r="RBD81"/>
      <c r="RBE81"/>
      <c r="RBF81"/>
      <c r="RBG81"/>
      <c r="RBH81"/>
      <c r="RBI81"/>
      <c r="RBJ81"/>
      <c r="RBK81"/>
      <c r="RBL81"/>
      <c r="RBM81"/>
      <c r="RBN81"/>
      <c r="RBO81"/>
      <c r="RBP81"/>
      <c r="RBQ81"/>
      <c r="RBR81"/>
      <c r="RBS81"/>
      <c r="RBT81"/>
      <c r="RBU81"/>
      <c r="RBV81"/>
      <c r="RBW81"/>
      <c r="RBX81"/>
      <c r="RBY81"/>
      <c r="RBZ81"/>
      <c r="RCA81"/>
      <c r="RCB81"/>
      <c r="RCC81"/>
      <c r="RCD81"/>
      <c r="RCE81"/>
      <c r="RCF81"/>
      <c r="RCG81"/>
      <c r="RCH81"/>
      <c r="RCI81"/>
      <c r="RCJ81"/>
      <c r="RCK81"/>
      <c r="RCL81"/>
      <c r="RCM81"/>
      <c r="RCN81"/>
      <c r="RCO81"/>
      <c r="RCP81"/>
      <c r="RCQ81"/>
      <c r="RCR81"/>
      <c r="RCS81"/>
      <c r="RCT81"/>
      <c r="RCU81"/>
      <c r="RCV81"/>
      <c r="RCW81"/>
      <c r="RCX81"/>
      <c r="RCY81"/>
      <c r="RCZ81"/>
      <c r="RDA81"/>
      <c r="RDB81"/>
      <c r="RDC81"/>
      <c r="RDD81"/>
      <c r="RDE81"/>
      <c r="RDF81"/>
      <c r="RDG81"/>
      <c r="RDH81"/>
      <c r="RDI81"/>
      <c r="RDJ81"/>
      <c r="RDK81"/>
      <c r="RDL81"/>
      <c r="RDM81"/>
      <c r="RDN81"/>
      <c r="RDO81"/>
      <c r="RDP81"/>
      <c r="RDQ81"/>
      <c r="RDR81"/>
      <c r="RDS81"/>
      <c r="RDT81"/>
      <c r="RDU81"/>
      <c r="RDV81"/>
      <c r="RDW81"/>
      <c r="RDX81"/>
      <c r="RDY81"/>
      <c r="RDZ81"/>
      <c r="REA81"/>
      <c r="REB81"/>
      <c r="REC81"/>
      <c r="RED81"/>
      <c r="REE81"/>
      <c r="REF81"/>
      <c r="REG81"/>
      <c r="REH81"/>
      <c r="REI81"/>
      <c r="REJ81"/>
      <c r="REK81"/>
      <c r="REL81"/>
      <c r="REM81"/>
      <c r="REN81"/>
      <c r="REO81"/>
      <c r="REP81"/>
      <c r="REQ81"/>
      <c r="RER81"/>
      <c r="RES81"/>
      <c r="RET81"/>
      <c r="REU81"/>
      <c r="REV81"/>
      <c r="REW81"/>
      <c r="REX81"/>
      <c r="REY81"/>
      <c r="REZ81"/>
      <c r="RFA81"/>
      <c r="RFB81"/>
      <c r="RFC81"/>
      <c r="RFD81"/>
      <c r="RFE81"/>
      <c r="RFF81"/>
      <c r="RFG81"/>
      <c r="RFH81"/>
      <c r="RFI81"/>
      <c r="RFJ81"/>
      <c r="RFK81"/>
      <c r="RFL81"/>
      <c r="RFM81"/>
      <c r="RFN81"/>
      <c r="RFO81"/>
      <c r="RFP81"/>
      <c r="RFQ81"/>
      <c r="RFR81"/>
      <c r="RFS81"/>
      <c r="RFT81"/>
      <c r="RFU81"/>
      <c r="RFV81"/>
      <c r="RFW81"/>
      <c r="RFX81"/>
      <c r="RFY81"/>
      <c r="RFZ81"/>
      <c r="RGA81"/>
      <c r="RGB81"/>
      <c r="RGC81"/>
      <c r="RGD81"/>
      <c r="RGE81"/>
      <c r="RGF81"/>
      <c r="RGG81"/>
      <c r="RGH81"/>
      <c r="RGI81"/>
      <c r="RGJ81"/>
      <c r="RGK81"/>
      <c r="RGL81"/>
      <c r="RGM81"/>
      <c r="RGN81"/>
      <c r="RGO81"/>
      <c r="RGP81"/>
      <c r="RGQ81"/>
      <c r="RGR81"/>
      <c r="RGS81"/>
      <c r="RGT81"/>
      <c r="RGU81"/>
      <c r="RGV81"/>
      <c r="RGW81"/>
      <c r="RGX81"/>
      <c r="RGY81"/>
      <c r="RGZ81"/>
      <c r="RHA81"/>
      <c r="RHB81"/>
      <c r="RHC81"/>
      <c r="RHD81"/>
      <c r="RHE81"/>
      <c r="RHF81"/>
      <c r="RHG81"/>
      <c r="RHH81"/>
      <c r="RHI81"/>
      <c r="RHJ81"/>
      <c r="RHK81"/>
      <c r="RHL81"/>
      <c r="RHM81"/>
      <c r="RHN81"/>
      <c r="RHO81"/>
      <c r="RHP81"/>
      <c r="RHQ81"/>
      <c r="RHR81"/>
      <c r="RHS81"/>
      <c r="RHT81"/>
      <c r="RHU81"/>
      <c r="RHV81"/>
      <c r="RHW81"/>
      <c r="RHX81"/>
      <c r="RHY81"/>
      <c r="RHZ81"/>
      <c r="RIA81"/>
      <c r="RIB81"/>
      <c r="RIC81"/>
      <c r="RID81"/>
      <c r="RIE81"/>
      <c r="RIF81"/>
      <c r="RIG81"/>
      <c r="RIH81"/>
      <c r="RII81"/>
      <c r="RIJ81"/>
      <c r="RIK81"/>
      <c r="RIL81"/>
      <c r="RIM81"/>
      <c r="RIN81"/>
      <c r="RIO81"/>
      <c r="RIP81"/>
      <c r="RIQ81"/>
      <c r="RIR81"/>
      <c r="RIS81"/>
      <c r="RIT81"/>
      <c r="RIU81"/>
      <c r="RIV81"/>
      <c r="RIW81"/>
      <c r="RIX81"/>
      <c r="RIY81"/>
      <c r="RIZ81"/>
      <c r="RJA81"/>
      <c r="RJB81"/>
      <c r="RJC81"/>
      <c r="RJD81"/>
      <c r="RJE81"/>
      <c r="RJF81"/>
      <c r="RJG81"/>
      <c r="RJH81"/>
      <c r="RJI81"/>
      <c r="RJJ81"/>
      <c r="RJK81"/>
      <c r="RJL81"/>
      <c r="RJM81"/>
      <c r="RJN81"/>
      <c r="RJO81"/>
      <c r="RJP81"/>
      <c r="RJQ81"/>
      <c r="RJR81"/>
      <c r="RJS81"/>
      <c r="RJT81"/>
      <c r="RJU81"/>
      <c r="RJV81"/>
      <c r="RJW81"/>
      <c r="RJX81"/>
      <c r="RJY81"/>
      <c r="RJZ81"/>
      <c r="RKA81"/>
      <c r="RKB81"/>
      <c r="RKC81"/>
      <c r="RKD81"/>
      <c r="RKE81"/>
      <c r="RKF81"/>
      <c r="RKG81"/>
      <c r="RKH81"/>
      <c r="RKI81"/>
      <c r="RKJ81"/>
      <c r="RKK81"/>
      <c r="RKL81"/>
      <c r="RKM81"/>
      <c r="RKN81"/>
      <c r="RKO81"/>
      <c r="RKP81"/>
      <c r="RKQ81"/>
      <c r="RKR81"/>
      <c r="RKS81"/>
      <c r="RKT81"/>
      <c r="RKU81"/>
      <c r="RKV81"/>
      <c r="RKW81"/>
      <c r="RKX81"/>
      <c r="RKY81"/>
      <c r="RKZ81"/>
      <c r="RLA81"/>
      <c r="RLB81"/>
      <c r="RLC81"/>
      <c r="RLD81"/>
      <c r="RLE81"/>
      <c r="RLF81"/>
      <c r="RLG81"/>
      <c r="RLH81"/>
      <c r="RLI81"/>
      <c r="RLJ81"/>
      <c r="RLK81"/>
      <c r="RLL81"/>
      <c r="RLM81"/>
      <c r="RLN81"/>
      <c r="RLO81"/>
      <c r="RLP81"/>
      <c r="RLQ81"/>
      <c r="RLR81"/>
      <c r="RLS81"/>
      <c r="RLT81"/>
      <c r="RLU81"/>
      <c r="RLV81"/>
      <c r="RLW81"/>
      <c r="RLX81"/>
      <c r="RLY81"/>
      <c r="RLZ81"/>
      <c r="RMA81"/>
      <c r="RMB81"/>
      <c r="RMC81"/>
      <c r="RMD81"/>
      <c r="RME81"/>
      <c r="RMF81"/>
      <c r="RMG81"/>
      <c r="RMH81"/>
      <c r="RMI81"/>
      <c r="RMJ81"/>
      <c r="RMK81"/>
      <c r="RML81"/>
      <c r="RMM81"/>
      <c r="RMN81"/>
      <c r="RMO81"/>
      <c r="RMP81"/>
      <c r="RMQ81"/>
      <c r="RMR81"/>
      <c r="RMS81"/>
      <c r="RMT81"/>
      <c r="RMU81"/>
      <c r="RMV81"/>
      <c r="RMW81"/>
      <c r="RMX81"/>
      <c r="RMY81"/>
      <c r="RMZ81"/>
      <c r="RNA81"/>
      <c r="RNB81"/>
      <c r="RNC81"/>
      <c r="RND81"/>
      <c r="RNE81"/>
      <c r="RNF81"/>
      <c r="RNG81"/>
      <c r="RNH81"/>
      <c r="RNI81"/>
      <c r="RNJ81"/>
      <c r="RNK81"/>
      <c r="RNL81"/>
      <c r="RNM81"/>
      <c r="RNN81"/>
      <c r="RNO81"/>
      <c r="RNP81"/>
      <c r="RNQ81"/>
      <c r="RNR81"/>
      <c r="RNS81"/>
      <c r="RNT81"/>
      <c r="RNU81"/>
      <c r="RNV81"/>
      <c r="RNW81"/>
      <c r="RNX81"/>
      <c r="RNY81"/>
      <c r="RNZ81"/>
      <c r="ROA81"/>
      <c r="ROB81"/>
      <c r="ROC81"/>
      <c r="ROD81"/>
      <c r="ROE81"/>
      <c r="ROF81"/>
      <c r="ROG81"/>
      <c r="ROH81"/>
      <c r="ROI81"/>
      <c r="ROJ81"/>
      <c r="ROK81"/>
      <c r="ROL81"/>
      <c r="ROM81"/>
      <c r="RON81"/>
      <c r="ROO81"/>
      <c r="ROP81"/>
      <c r="ROQ81"/>
      <c r="ROR81"/>
      <c r="ROS81"/>
      <c r="ROT81"/>
      <c r="ROU81"/>
      <c r="ROV81"/>
      <c r="ROW81"/>
      <c r="ROX81"/>
      <c r="ROY81"/>
      <c r="ROZ81"/>
      <c r="RPA81"/>
      <c r="RPB81"/>
      <c r="RPC81"/>
      <c r="RPD81"/>
      <c r="RPE81"/>
      <c r="RPF81"/>
      <c r="RPG81"/>
      <c r="RPH81"/>
      <c r="RPI81"/>
      <c r="RPJ81"/>
      <c r="RPK81"/>
      <c r="RPL81"/>
      <c r="RPM81"/>
      <c r="RPN81"/>
      <c r="RPO81"/>
      <c r="RPP81"/>
      <c r="RPQ81"/>
      <c r="RPR81"/>
      <c r="RPS81"/>
      <c r="RPT81"/>
      <c r="RPU81"/>
      <c r="RPV81"/>
      <c r="RPW81"/>
      <c r="RPX81"/>
      <c r="RPY81"/>
      <c r="RPZ81"/>
      <c r="RQA81"/>
      <c r="RQB81"/>
      <c r="RQC81"/>
      <c r="RQD81"/>
      <c r="RQE81"/>
      <c r="RQF81"/>
      <c r="RQG81"/>
      <c r="RQH81"/>
      <c r="RQI81"/>
      <c r="RQJ81"/>
      <c r="RQK81"/>
      <c r="RQL81"/>
      <c r="RQM81"/>
      <c r="RQN81"/>
      <c r="RQO81"/>
      <c r="RQP81"/>
      <c r="RQQ81"/>
      <c r="RQR81"/>
      <c r="RQS81"/>
      <c r="RQT81"/>
      <c r="RQU81"/>
      <c r="RQV81"/>
      <c r="RQW81"/>
      <c r="RQX81"/>
      <c r="RQY81"/>
      <c r="RQZ81"/>
      <c r="RRA81"/>
      <c r="RRB81"/>
      <c r="RRC81"/>
      <c r="RRD81"/>
      <c r="RRE81"/>
      <c r="RRF81"/>
      <c r="RRG81"/>
      <c r="RRH81"/>
      <c r="RRI81"/>
      <c r="RRJ81"/>
      <c r="RRK81"/>
      <c r="RRL81"/>
      <c r="RRM81"/>
      <c r="RRN81"/>
      <c r="RRO81"/>
      <c r="RRP81"/>
      <c r="RRQ81"/>
      <c r="RRR81"/>
      <c r="RRS81"/>
      <c r="RRT81"/>
      <c r="RRU81"/>
      <c r="RRV81"/>
      <c r="RRW81"/>
      <c r="RRX81"/>
      <c r="RRY81"/>
      <c r="RRZ81"/>
      <c r="RSA81"/>
      <c r="RSB81"/>
      <c r="RSC81"/>
      <c r="RSD81"/>
      <c r="RSE81"/>
      <c r="RSF81"/>
      <c r="RSG81"/>
      <c r="RSH81"/>
      <c r="RSI81"/>
      <c r="RSJ81"/>
      <c r="RSK81"/>
      <c r="RSL81"/>
      <c r="RSM81"/>
      <c r="RSN81"/>
      <c r="RSO81"/>
      <c r="RSP81"/>
      <c r="RSQ81"/>
      <c r="RSR81"/>
      <c r="RSS81"/>
      <c r="RST81"/>
      <c r="RSU81"/>
      <c r="RSV81"/>
      <c r="RSW81"/>
      <c r="RSX81"/>
      <c r="RSY81"/>
      <c r="RSZ81"/>
      <c r="RTA81"/>
      <c r="RTB81"/>
      <c r="RTC81"/>
      <c r="RTD81"/>
      <c r="RTE81"/>
      <c r="RTF81"/>
      <c r="RTG81"/>
      <c r="RTH81"/>
      <c r="RTI81"/>
      <c r="RTJ81"/>
      <c r="RTK81"/>
      <c r="RTL81"/>
      <c r="RTM81"/>
      <c r="RTN81"/>
      <c r="RTO81"/>
      <c r="RTP81"/>
      <c r="RTQ81"/>
      <c r="RTR81"/>
      <c r="RTS81"/>
      <c r="RTT81"/>
      <c r="RTU81"/>
      <c r="RTV81"/>
      <c r="RTW81"/>
      <c r="RTX81"/>
      <c r="RTY81"/>
      <c r="RTZ81"/>
      <c r="RUA81"/>
      <c r="RUB81"/>
      <c r="RUC81"/>
      <c r="RUD81"/>
      <c r="RUE81"/>
      <c r="RUF81"/>
      <c r="RUG81"/>
      <c r="RUH81"/>
      <c r="RUI81"/>
      <c r="RUJ81"/>
      <c r="RUK81"/>
      <c r="RUL81"/>
      <c r="RUM81"/>
      <c r="RUN81"/>
      <c r="RUO81"/>
      <c r="RUP81"/>
      <c r="RUQ81"/>
      <c r="RUR81"/>
      <c r="RUS81"/>
      <c r="RUT81"/>
      <c r="RUU81"/>
      <c r="RUV81"/>
      <c r="RUW81"/>
      <c r="RUX81"/>
      <c r="RUY81"/>
      <c r="RUZ81"/>
      <c r="RVA81"/>
      <c r="RVB81"/>
      <c r="RVC81"/>
      <c r="RVD81"/>
      <c r="RVE81"/>
      <c r="RVF81"/>
      <c r="RVG81"/>
      <c r="RVH81"/>
      <c r="RVI81"/>
      <c r="RVJ81"/>
      <c r="RVK81"/>
      <c r="RVL81"/>
      <c r="RVM81"/>
      <c r="RVN81"/>
      <c r="RVO81"/>
      <c r="RVP81"/>
      <c r="RVQ81"/>
      <c r="RVR81"/>
      <c r="RVS81"/>
      <c r="RVT81"/>
      <c r="RVU81"/>
      <c r="RVV81"/>
      <c r="RVW81"/>
      <c r="RVX81"/>
      <c r="RVY81"/>
      <c r="RVZ81"/>
      <c r="RWA81"/>
      <c r="RWB81"/>
      <c r="RWC81"/>
      <c r="RWD81"/>
      <c r="RWE81"/>
      <c r="RWF81"/>
      <c r="RWG81"/>
      <c r="RWH81"/>
      <c r="RWI81"/>
      <c r="RWJ81"/>
      <c r="RWK81"/>
      <c r="RWL81"/>
      <c r="RWM81"/>
      <c r="RWN81"/>
      <c r="RWO81"/>
      <c r="RWP81"/>
      <c r="RWQ81"/>
      <c r="RWR81"/>
      <c r="RWS81"/>
      <c r="RWT81"/>
      <c r="RWU81"/>
      <c r="RWV81"/>
      <c r="RWW81"/>
      <c r="RWX81"/>
      <c r="RWY81"/>
      <c r="RWZ81"/>
      <c r="RXA81"/>
      <c r="RXB81"/>
      <c r="RXC81"/>
      <c r="RXD81"/>
      <c r="RXE81"/>
      <c r="RXF81"/>
      <c r="RXG81"/>
      <c r="RXH81"/>
      <c r="RXI81"/>
      <c r="RXJ81"/>
      <c r="RXK81"/>
      <c r="RXL81"/>
      <c r="RXM81"/>
      <c r="RXN81"/>
      <c r="RXO81"/>
      <c r="RXP81"/>
      <c r="RXQ81"/>
      <c r="RXR81"/>
      <c r="RXS81"/>
      <c r="RXT81"/>
      <c r="RXU81"/>
      <c r="RXV81"/>
      <c r="RXW81"/>
      <c r="RXX81"/>
      <c r="RXY81"/>
      <c r="RXZ81"/>
      <c r="RYA81"/>
      <c r="RYB81"/>
      <c r="RYC81"/>
      <c r="RYD81"/>
      <c r="RYE81"/>
      <c r="RYF81"/>
      <c r="RYG81"/>
      <c r="RYH81"/>
      <c r="RYI81"/>
      <c r="RYJ81"/>
      <c r="RYK81"/>
      <c r="RYL81"/>
      <c r="RYM81"/>
      <c r="RYN81"/>
      <c r="RYO81"/>
      <c r="RYP81"/>
      <c r="RYQ81"/>
      <c r="RYR81"/>
      <c r="RYS81"/>
      <c r="RYT81"/>
      <c r="RYU81"/>
      <c r="RYV81"/>
      <c r="RYW81"/>
      <c r="RYX81"/>
      <c r="RYY81"/>
      <c r="RYZ81"/>
      <c r="RZA81"/>
      <c r="RZB81"/>
      <c r="RZC81"/>
      <c r="RZD81"/>
      <c r="RZE81"/>
      <c r="RZF81"/>
      <c r="RZG81"/>
      <c r="RZH81"/>
      <c r="RZI81"/>
      <c r="RZJ81"/>
      <c r="RZK81"/>
      <c r="RZL81"/>
      <c r="RZM81"/>
      <c r="RZN81"/>
      <c r="RZO81"/>
      <c r="RZP81"/>
      <c r="RZQ81"/>
      <c r="RZR81"/>
      <c r="RZS81"/>
      <c r="RZT81"/>
      <c r="RZU81"/>
      <c r="RZV81"/>
      <c r="RZW81"/>
      <c r="RZX81"/>
      <c r="RZY81"/>
      <c r="RZZ81"/>
      <c r="SAA81"/>
      <c r="SAB81"/>
      <c r="SAC81"/>
      <c r="SAD81"/>
      <c r="SAE81"/>
      <c r="SAF81"/>
      <c r="SAG81"/>
      <c r="SAH81"/>
      <c r="SAI81"/>
      <c r="SAJ81"/>
      <c r="SAK81"/>
      <c r="SAL81"/>
      <c r="SAM81"/>
      <c r="SAN81"/>
      <c r="SAO81"/>
      <c r="SAP81"/>
      <c r="SAQ81"/>
      <c r="SAR81"/>
      <c r="SAS81"/>
      <c r="SAT81"/>
      <c r="SAU81"/>
      <c r="SAV81"/>
      <c r="SAW81"/>
      <c r="SAX81"/>
      <c r="SAY81"/>
      <c r="SAZ81"/>
      <c r="SBA81"/>
      <c r="SBB81"/>
      <c r="SBC81"/>
      <c r="SBD81"/>
      <c r="SBE81"/>
      <c r="SBF81"/>
      <c r="SBG81"/>
      <c r="SBH81"/>
      <c r="SBI81"/>
      <c r="SBJ81"/>
      <c r="SBK81"/>
      <c r="SBL81"/>
      <c r="SBM81"/>
      <c r="SBN81"/>
      <c r="SBO81"/>
      <c r="SBP81"/>
      <c r="SBQ81"/>
      <c r="SBR81"/>
      <c r="SBS81"/>
      <c r="SBT81"/>
      <c r="SBU81"/>
      <c r="SBV81"/>
      <c r="SBW81"/>
      <c r="SBX81"/>
      <c r="SBY81"/>
      <c r="SBZ81"/>
      <c r="SCA81"/>
      <c r="SCB81"/>
      <c r="SCC81"/>
      <c r="SCD81"/>
      <c r="SCE81"/>
      <c r="SCF81"/>
      <c r="SCG81"/>
      <c r="SCH81"/>
      <c r="SCI81"/>
      <c r="SCJ81"/>
      <c r="SCK81"/>
      <c r="SCL81"/>
      <c r="SCM81"/>
      <c r="SCN81"/>
      <c r="SCO81"/>
      <c r="SCP81"/>
      <c r="SCQ81"/>
      <c r="SCR81"/>
      <c r="SCS81"/>
      <c r="SCT81"/>
      <c r="SCU81"/>
      <c r="SCV81"/>
      <c r="SCW81"/>
      <c r="SCX81"/>
      <c r="SCY81"/>
      <c r="SCZ81"/>
      <c r="SDA81"/>
      <c r="SDB81"/>
      <c r="SDC81"/>
      <c r="SDD81"/>
      <c r="SDE81"/>
      <c r="SDF81"/>
      <c r="SDG81"/>
      <c r="SDH81"/>
      <c r="SDI81"/>
      <c r="SDJ81"/>
      <c r="SDK81"/>
      <c r="SDL81"/>
      <c r="SDM81"/>
      <c r="SDN81"/>
      <c r="SDO81"/>
      <c r="SDP81"/>
      <c r="SDQ81"/>
      <c r="SDR81"/>
      <c r="SDS81"/>
      <c r="SDT81"/>
      <c r="SDU81"/>
      <c r="SDV81"/>
      <c r="SDW81"/>
      <c r="SDX81"/>
      <c r="SDY81"/>
      <c r="SDZ81"/>
      <c r="SEA81"/>
      <c r="SEB81"/>
      <c r="SEC81"/>
      <c r="SED81"/>
      <c r="SEE81"/>
      <c r="SEF81"/>
      <c r="SEG81"/>
      <c r="SEH81"/>
      <c r="SEI81"/>
      <c r="SEJ81"/>
      <c r="SEK81"/>
      <c r="SEL81"/>
      <c r="SEM81"/>
      <c r="SEN81"/>
      <c r="SEO81"/>
      <c r="SEP81"/>
      <c r="SEQ81"/>
      <c r="SER81"/>
      <c r="SES81"/>
      <c r="SET81"/>
      <c r="SEU81"/>
      <c r="SEV81"/>
      <c r="SEW81"/>
      <c r="SEX81"/>
      <c r="SEY81"/>
      <c r="SEZ81"/>
      <c r="SFA81"/>
      <c r="SFB81"/>
      <c r="SFC81"/>
      <c r="SFD81"/>
      <c r="SFE81"/>
      <c r="SFF81"/>
      <c r="SFG81"/>
      <c r="SFH81"/>
      <c r="SFI81"/>
      <c r="SFJ81"/>
      <c r="SFK81"/>
      <c r="SFL81"/>
      <c r="SFM81"/>
      <c r="SFN81"/>
      <c r="SFO81"/>
      <c r="SFP81"/>
      <c r="SFQ81"/>
      <c r="SFR81"/>
      <c r="SFS81"/>
      <c r="SFT81"/>
      <c r="SFU81"/>
      <c r="SFV81"/>
      <c r="SFW81"/>
      <c r="SFX81"/>
      <c r="SFY81"/>
      <c r="SFZ81"/>
      <c r="SGA81"/>
      <c r="SGB81"/>
      <c r="SGC81"/>
      <c r="SGD81"/>
      <c r="SGE81"/>
      <c r="SGF81"/>
      <c r="SGG81"/>
      <c r="SGH81"/>
      <c r="SGI81"/>
      <c r="SGJ81"/>
      <c r="SGK81"/>
      <c r="SGL81"/>
      <c r="SGM81"/>
      <c r="SGN81"/>
      <c r="SGO81"/>
      <c r="SGP81"/>
      <c r="SGQ81"/>
      <c r="SGR81"/>
      <c r="SGS81"/>
      <c r="SGT81"/>
      <c r="SGU81"/>
      <c r="SGV81"/>
      <c r="SGW81"/>
      <c r="SGX81"/>
      <c r="SGY81"/>
      <c r="SGZ81"/>
      <c r="SHA81"/>
      <c r="SHB81"/>
      <c r="SHC81"/>
      <c r="SHD81"/>
      <c r="SHE81"/>
      <c r="SHF81"/>
      <c r="SHG81"/>
      <c r="SHH81"/>
      <c r="SHI81"/>
      <c r="SHJ81"/>
      <c r="SHK81"/>
      <c r="SHL81"/>
      <c r="SHM81"/>
      <c r="SHN81"/>
      <c r="SHO81"/>
      <c r="SHP81"/>
      <c r="SHQ81"/>
      <c r="SHR81"/>
      <c r="SHS81"/>
      <c r="SHT81"/>
      <c r="SHU81"/>
      <c r="SHV81"/>
      <c r="SHW81"/>
      <c r="SHX81"/>
      <c r="SHY81"/>
      <c r="SHZ81"/>
      <c r="SIA81"/>
      <c r="SIB81"/>
      <c r="SIC81"/>
      <c r="SID81"/>
      <c r="SIE81"/>
      <c r="SIF81"/>
      <c r="SIG81"/>
      <c r="SIH81"/>
      <c r="SII81"/>
      <c r="SIJ81"/>
      <c r="SIK81"/>
      <c r="SIL81"/>
      <c r="SIM81"/>
      <c r="SIN81"/>
      <c r="SIO81"/>
      <c r="SIP81"/>
      <c r="SIQ81"/>
      <c r="SIR81"/>
      <c r="SIS81"/>
      <c r="SIT81"/>
      <c r="SIU81"/>
      <c r="SIV81"/>
      <c r="SIW81"/>
      <c r="SIX81"/>
      <c r="SIY81"/>
      <c r="SIZ81"/>
      <c r="SJA81"/>
      <c r="SJB81"/>
      <c r="SJC81"/>
      <c r="SJD81"/>
      <c r="SJE81"/>
      <c r="SJF81"/>
      <c r="SJG81"/>
      <c r="SJH81"/>
      <c r="SJI81"/>
      <c r="SJJ81"/>
      <c r="SJK81"/>
      <c r="SJL81"/>
      <c r="SJM81"/>
      <c r="SJN81"/>
      <c r="SJO81"/>
      <c r="SJP81"/>
      <c r="SJQ81"/>
      <c r="SJR81"/>
      <c r="SJS81"/>
      <c r="SJT81"/>
      <c r="SJU81"/>
      <c r="SJV81"/>
      <c r="SJW81"/>
      <c r="SJX81"/>
      <c r="SJY81"/>
      <c r="SJZ81"/>
      <c r="SKA81"/>
      <c r="SKB81"/>
      <c r="SKC81"/>
      <c r="SKD81"/>
      <c r="SKE81"/>
      <c r="SKF81"/>
      <c r="SKG81"/>
      <c r="SKH81"/>
      <c r="SKI81"/>
      <c r="SKJ81"/>
      <c r="SKK81"/>
      <c r="SKL81"/>
      <c r="SKM81"/>
      <c r="SKN81"/>
      <c r="SKO81"/>
      <c r="SKP81"/>
      <c r="SKQ81"/>
      <c r="SKR81"/>
      <c r="SKS81"/>
      <c r="SKT81"/>
      <c r="SKU81"/>
      <c r="SKV81"/>
      <c r="SKW81"/>
      <c r="SKX81"/>
      <c r="SKY81"/>
      <c r="SKZ81"/>
      <c r="SLA81"/>
      <c r="SLB81"/>
      <c r="SLC81"/>
      <c r="SLD81"/>
      <c r="SLE81"/>
      <c r="SLF81"/>
      <c r="SLG81"/>
      <c r="SLH81"/>
      <c r="SLI81"/>
      <c r="SLJ81"/>
      <c r="SLK81"/>
      <c r="SLL81"/>
      <c r="SLM81"/>
      <c r="SLN81"/>
      <c r="SLO81"/>
      <c r="SLP81"/>
      <c r="SLQ81"/>
      <c r="SLR81"/>
      <c r="SLS81"/>
      <c r="SLT81"/>
      <c r="SLU81"/>
      <c r="SLV81"/>
      <c r="SLW81"/>
      <c r="SLX81"/>
      <c r="SLY81"/>
      <c r="SLZ81"/>
      <c r="SMA81"/>
      <c r="SMB81"/>
      <c r="SMC81"/>
      <c r="SMD81"/>
      <c r="SME81"/>
      <c r="SMF81"/>
      <c r="SMG81"/>
      <c r="SMH81"/>
      <c r="SMI81"/>
      <c r="SMJ81"/>
      <c r="SMK81"/>
      <c r="SML81"/>
      <c r="SMM81"/>
      <c r="SMN81"/>
      <c r="SMO81"/>
      <c r="SMP81"/>
      <c r="SMQ81"/>
      <c r="SMR81"/>
      <c r="SMS81"/>
      <c r="SMT81"/>
      <c r="SMU81"/>
      <c r="SMV81"/>
      <c r="SMW81"/>
      <c r="SMX81"/>
      <c r="SMY81"/>
      <c r="SMZ81"/>
      <c r="SNA81"/>
      <c r="SNB81"/>
      <c r="SNC81"/>
      <c r="SND81"/>
      <c r="SNE81"/>
      <c r="SNF81"/>
      <c r="SNG81"/>
      <c r="SNH81"/>
      <c r="SNI81"/>
      <c r="SNJ81"/>
      <c r="SNK81"/>
      <c r="SNL81"/>
      <c r="SNM81"/>
      <c r="SNN81"/>
      <c r="SNO81"/>
      <c r="SNP81"/>
      <c r="SNQ81"/>
      <c r="SNR81"/>
      <c r="SNS81"/>
      <c r="SNT81"/>
      <c r="SNU81"/>
      <c r="SNV81"/>
      <c r="SNW81"/>
      <c r="SNX81"/>
      <c r="SNY81"/>
      <c r="SNZ81"/>
      <c r="SOA81"/>
      <c r="SOB81"/>
      <c r="SOC81"/>
      <c r="SOD81"/>
      <c r="SOE81"/>
      <c r="SOF81"/>
      <c r="SOG81"/>
      <c r="SOH81"/>
      <c r="SOI81"/>
      <c r="SOJ81"/>
      <c r="SOK81"/>
      <c r="SOL81"/>
      <c r="SOM81"/>
      <c r="SON81"/>
      <c r="SOO81"/>
      <c r="SOP81"/>
      <c r="SOQ81"/>
      <c r="SOR81"/>
      <c r="SOS81"/>
      <c r="SOT81"/>
      <c r="SOU81"/>
      <c r="SOV81"/>
      <c r="SOW81"/>
      <c r="SOX81"/>
      <c r="SOY81"/>
      <c r="SOZ81"/>
      <c r="SPA81"/>
      <c r="SPB81"/>
      <c r="SPC81"/>
      <c r="SPD81"/>
      <c r="SPE81"/>
      <c r="SPF81"/>
      <c r="SPG81"/>
      <c r="SPH81"/>
      <c r="SPI81"/>
      <c r="SPJ81"/>
      <c r="SPK81"/>
      <c r="SPL81"/>
      <c r="SPM81"/>
      <c r="SPN81"/>
      <c r="SPO81"/>
      <c r="SPP81"/>
      <c r="SPQ81"/>
      <c r="SPR81"/>
      <c r="SPS81"/>
      <c r="SPT81"/>
      <c r="SPU81"/>
      <c r="SPV81"/>
      <c r="SPW81"/>
      <c r="SPX81"/>
      <c r="SPY81"/>
      <c r="SPZ81"/>
      <c r="SQA81"/>
      <c r="SQB81"/>
      <c r="SQC81"/>
      <c r="SQD81"/>
      <c r="SQE81"/>
      <c r="SQF81"/>
      <c r="SQG81"/>
      <c r="SQH81"/>
      <c r="SQI81"/>
      <c r="SQJ81"/>
      <c r="SQK81"/>
      <c r="SQL81"/>
      <c r="SQM81"/>
      <c r="SQN81"/>
      <c r="SQO81"/>
      <c r="SQP81"/>
      <c r="SQQ81"/>
      <c r="SQR81"/>
      <c r="SQS81"/>
      <c r="SQT81"/>
      <c r="SQU81"/>
      <c r="SQV81"/>
      <c r="SQW81"/>
      <c r="SQX81"/>
      <c r="SQY81"/>
      <c r="SQZ81"/>
      <c r="SRA81"/>
      <c r="SRB81"/>
      <c r="SRC81"/>
      <c r="SRD81"/>
      <c r="SRE81"/>
      <c r="SRF81"/>
      <c r="SRG81"/>
      <c r="SRH81"/>
      <c r="SRI81"/>
      <c r="SRJ81"/>
      <c r="SRK81"/>
      <c r="SRL81"/>
      <c r="SRM81"/>
      <c r="SRN81"/>
      <c r="SRO81"/>
      <c r="SRP81"/>
      <c r="SRQ81"/>
      <c r="SRR81"/>
      <c r="SRS81"/>
      <c r="SRT81"/>
      <c r="SRU81"/>
      <c r="SRV81"/>
      <c r="SRW81"/>
      <c r="SRX81"/>
      <c r="SRY81"/>
      <c r="SRZ81"/>
      <c r="SSA81"/>
      <c r="SSB81"/>
      <c r="SSC81"/>
      <c r="SSD81"/>
      <c r="SSE81"/>
      <c r="SSF81"/>
      <c r="SSG81"/>
      <c r="SSH81"/>
      <c r="SSI81"/>
      <c r="SSJ81"/>
      <c r="SSK81"/>
      <c r="SSL81"/>
      <c r="SSM81"/>
      <c r="SSN81"/>
      <c r="SSO81"/>
      <c r="SSP81"/>
      <c r="SSQ81"/>
      <c r="SSR81"/>
      <c r="SSS81"/>
      <c r="SST81"/>
      <c r="SSU81"/>
      <c r="SSV81"/>
      <c r="SSW81"/>
      <c r="SSX81"/>
      <c r="SSY81"/>
      <c r="SSZ81"/>
      <c r="STA81"/>
      <c r="STB81"/>
      <c r="STC81"/>
      <c r="STD81"/>
      <c r="STE81"/>
      <c r="STF81"/>
      <c r="STG81"/>
      <c r="STH81"/>
      <c r="STI81"/>
      <c r="STJ81"/>
      <c r="STK81"/>
      <c r="STL81"/>
      <c r="STM81"/>
      <c r="STN81"/>
      <c r="STO81"/>
      <c r="STP81"/>
      <c r="STQ81"/>
      <c r="STR81"/>
      <c r="STS81"/>
      <c r="STT81"/>
      <c r="STU81"/>
      <c r="STV81"/>
      <c r="STW81"/>
      <c r="STX81"/>
      <c r="STY81"/>
      <c r="STZ81"/>
      <c r="SUA81"/>
      <c r="SUB81"/>
      <c r="SUC81"/>
      <c r="SUD81"/>
      <c r="SUE81"/>
      <c r="SUF81"/>
      <c r="SUG81"/>
      <c r="SUH81"/>
      <c r="SUI81"/>
      <c r="SUJ81"/>
      <c r="SUK81"/>
      <c r="SUL81"/>
      <c r="SUM81"/>
      <c r="SUN81"/>
      <c r="SUO81"/>
      <c r="SUP81"/>
      <c r="SUQ81"/>
      <c r="SUR81"/>
      <c r="SUS81"/>
      <c r="SUT81"/>
      <c r="SUU81"/>
      <c r="SUV81"/>
      <c r="SUW81"/>
      <c r="SUX81"/>
      <c r="SUY81"/>
      <c r="SUZ81"/>
      <c r="SVA81"/>
      <c r="SVB81"/>
      <c r="SVC81"/>
      <c r="SVD81"/>
      <c r="SVE81"/>
      <c r="SVF81"/>
      <c r="SVG81"/>
      <c r="SVH81"/>
      <c r="SVI81"/>
      <c r="SVJ81"/>
      <c r="SVK81"/>
      <c r="SVL81"/>
      <c r="SVM81"/>
      <c r="SVN81"/>
      <c r="SVO81"/>
      <c r="SVP81"/>
      <c r="SVQ81"/>
      <c r="SVR81"/>
      <c r="SVS81"/>
      <c r="SVT81"/>
      <c r="SVU81"/>
      <c r="SVV81"/>
      <c r="SVW81"/>
      <c r="SVX81"/>
      <c r="SVY81"/>
      <c r="SVZ81"/>
      <c r="SWA81"/>
      <c r="SWB81"/>
      <c r="SWC81"/>
      <c r="SWD81"/>
      <c r="SWE81"/>
      <c r="SWF81"/>
      <c r="SWG81"/>
      <c r="SWH81"/>
      <c r="SWI81"/>
      <c r="SWJ81"/>
      <c r="SWK81"/>
      <c r="SWL81"/>
      <c r="SWM81"/>
      <c r="SWN81"/>
      <c r="SWO81"/>
      <c r="SWP81"/>
      <c r="SWQ81"/>
      <c r="SWR81"/>
      <c r="SWS81"/>
      <c r="SWT81"/>
      <c r="SWU81"/>
      <c r="SWV81"/>
      <c r="SWW81"/>
      <c r="SWX81"/>
      <c r="SWY81"/>
      <c r="SWZ81"/>
      <c r="SXA81"/>
      <c r="SXB81"/>
      <c r="SXC81"/>
      <c r="SXD81"/>
      <c r="SXE81"/>
      <c r="SXF81"/>
      <c r="SXG81"/>
      <c r="SXH81"/>
      <c r="SXI81"/>
      <c r="SXJ81"/>
      <c r="SXK81"/>
      <c r="SXL81"/>
      <c r="SXM81"/>
      <c r="SXN81"/>
      <c r="SXO81"/>
      <c r="SXP81"/>
      <c r="SXQ81"/>
      <c r="SXR81"/>
      <c r="SXS81"/>
      <c r="SXT81"/>
      <c r="SXU81"/>
      <c r="SXV81"/>
      <c r="SXW81"/>
      <c r="SXX81"/>
      <c r="SXY81"/>
      <c r="SXZ81"/>
      <c r="SYA81"/>
      <c r="SYB81"/>
      <c r="SYC81"/>
      <c r="SYD81"/>
      <c r="SYE81"/>
      <c r="SYF81"/>
      <c r="SYG81"/>
      <c r="SYH81"/>
      <c r="SYI81"/>
      <c r="SYJ81"/>
      <c r="SYK81"/>
      <c r="SYL81"/>
      <c r="SYM81"/>
      <c r="SYN81"/>
      <c r="SYO81"/>
      <c r="SYP81"/>
      <c r="SYQ81"/>
      <c r="SYR81"/>
      <c r="SYS81"/>
      <c r="SYT81"/>
      <c r="SYU81"/>
      <c r="SYV81"/>
      <c r="SYW81"/>
      <c r="SYX81"/>
      <c r="SYY81"/>
      <c r="SYZ81"/>
      <c r="SZA81"/>
      <c r="SZB81"/>
      <c r="SZC81"/>
      <c r="SZD81"/>
      <c r="SZE81"/>
      <c r="SZF81"/>
      <c r="SZG81"/>
      <c r="SZH81"/>
      <c r="SZI81"/>
      <c r="SZJ81"/>
      <c r="SZK81"/>
      <c r="SZL81"/>
      <c r="SZM81"/>
      <c r="SZN81"/>
      <c r="SZO81"/>
      <c r="SZP81"/>
      <c r="SZQ81"/>
      <c r="SZR81"/>
      <c r="SZS81"/>
      <c r="SZT81"/>
      <c r="SZU81"/>
      <c r="SZV81"/>
      <c r="SZW81"/>
      <c r="SZX81"/>
      <c r="SZY81"/>
      <c r="SZZ81"/>
      <c r="TAA81"/>
      <c r="TAB81"/>
      <c r="TAC81"/>
      <c r="TAD81"/>
      <c r="TAE81"/>
      <c r="TAF81"/>
      <c r="TAG81"/>
      <c r="TAH81"/>
      <c r="TAI81"/>
      <c r="TAJ81"/>
      <c r="TAK81"/>
      <c r="TAL81"/>
      <c r="TAM81"/>
      <c r="TAN81"/>
      <c r="TAO81"/>
      <c r="TAP81"/>
      <c r="TAQ81"/>
      <c r="TAR81"/>
      <c r="TAS81"/>
      <c r="TAT81"/>
      <c r="TAU81"/>
      <c r="TAV81"/>
      <c r="TAW81"/>
      <c r="TAX81"/>
      <c r="TAY81"/>
      <c r="TAZ81"/>
      <c r="TBA81"/>
      <c r="TBB81"/>
      <c r="TBC81"/>
      <c r="TBD81"/>
      <c r="TBE81"/>
      <c r="TBF81"/>
      <c r="TBG81"/>
      <c r="TBH81"/>
      <c r="TBI81"/>
      <c r="TBJ81"/>
      <c r="TBK81"/>
      <c r="TBL81"/>
      <c r="TBM81"/>
      <c r="TBN81"/>
      <c r="TBO81"/>
      <c r="TBP81"/>
      <c r="TBQ81"/>
      <c r="TBR81"/>
      <c r="TBS81"/>
      <c r="TBT81"/>
      <c r="TBU81"/>
      <c r="TBV81"/>
      <c r="TBW81"/>
      <c r="TBX81"/>
      <c r="TBY81"/>
      <c r="TBZ81"/>
      <c r="TCA81"/>
      <c r="TCB81"/>
      <c r="TCC81"/>
      <c r="TCD81"/>
      <c r="TCE81"/>
      <c r="TCF81"/>
      <c r="TCG81"/>
      <c r="TCH81"/>
      <c r="TCI81"/>
      <c r="TCJ81"/>
      <c r="TCK81"/>
      <c r="TCL81"/>
      <c r="TCM81"/>
      <c r="TCN81"/>
      <c r="TCO81"/>
      <c r="TCP81"/>
      <c r="TCQ81"/>
      <c r="TCR81"/>
      <c r="TCS81"/>
      <c r="TCT81"/>
      <c r="TCU81"/>
      <c r="TCV81"/>
      <c r="TCW81"/>
      <c r="TCX81"/>
      <c r="TCY81"/>
      <c r="TCZ81"/>
      <c r="TDA81"/>
      <c r="TDB81"/>
      <c r="TDC81"/>
      <c r="TDD81"/>
      <c r="TDE81"/>
      <c r="TDF81"/>
      <c r="TDG81"/>
      <c r="TDH81"/>
      <c r="TDI81"/>
      <c r="TDJ81"/>
      <c r="TDK81"/>
      <c r="TDL81"/>
      <c r="TDM81"/>
      <c r="TDN81"/>
      <c r="TDO81"/>
      <c r="TDP81"/>
      <c r="TDQ81"/>
      <c r="TDR81"/>
      <c r="TDS81"/>
      <c r="TDT81"/>
      <c r="TDU81"/>
      <c r="TDV81"/>
      <c r="TDW81"/>
      <c r="TDX81"/>
      <c r="TDY81"/>
      <c r="TDZ81"/>
      <c r="TEA81"/>
      <c r="TEB81"/>
      <c r="TEC81"/>
      <c r="TED81"/>
      <c r="TEE81"/>
      <c r="TEF81"/>
      <c r="TEG81"/>
      <c r="TEH81"/>
      <c r="TEI81"/>
      <c r="TEJ81"/>
      <c r="TEK81"/>
      <c r="TEL81"/>
      <c r="TEM81"/>
      <c r="TEN81"/>
      <c r="TEO81"/>
      <c r="TEP81"/>
      <c r="TEQ81"/>
      <c r="TER81"/>
      <c r="TES81"/>
      <c r="TET81"/>
      <c r="TEU81"/>
      <c r="TEV81"/>
      <c r="TEW81"/>
      <c r="TEX81"/>
      <c r="TEY81"/>
      <c r="TEZ81"/>
      <c r="TFA81"/>
      <c r="TFB81"/>
      <c r="TFC81"/>
      <c r="TFD81"/>
      <c r="TFE81"/>
      <c r="TFF81"/>
      <c r="TFG81"/>
      <c r="TFH81"/>
      <c r="TFI81"/>
      <c r="TFJ81"/>
      <c r="TFK81"/>
      <c r="TFL81"/>
      <c r="TFM81"/>
      <c r="TFN81"/>
      <c r="TFO81"/>
      <c r="TFP81"/>
      <c r="TFQ81"/>
      <c r="TFR81"/>
      <c r="TFS81"/>
      <c r="TFT81"/>
      <c r="TFU81"/>
      <c r="TFV81"/>
      <c r="TFW81"/>
      <c r="TFX81"/>
      <c r="TFY81"/>
      <c r="TFZ81"/>
      <c r="TGA81"/>
      <c r="TGB81"/>
      <c r="TGC81"/>
      <c r="TGD81"/>
      <c r="TGE81"/>
      <c r="TGF81"/>
      <c r="TGG81"/>
      <c r="TGH81"/>
      <c r="TGI81"/>
      <c r="TGJ81"/>
      <c r="TGK81"/>
      <c r="TGL81"/>
      <c r="TGM81"/>
      <c r="TGN81"/>
      <c r="TGO81"/>
      <c r="TGP81"/>
      <c r="TGQ81"/>
      <c r="TGR81"/>
      <c r="TGS81"/>
      <c r="TGT81"/>
      <c r="TGU81"/>
      <c r="TGV81"/>
      <c r="TGW81"/>
      <c r="TGX81"/>
      <c r="TGY81"/>
      <c r="TGZ81"/>
      <c r="THA81"/>
      <c r="THB81"/>
      <c r="THC81"/>
      <c r="THD81"/>
      <c r="THE81"/>
      <c r="THF81"/>
      <c r="THG81"/>
      <c r="THH81"/>
      <c r="THI81"/>
      <c r="THJ81"/>
      <c r="THK81"/>
      <c r="THL81"/>
      <c r="THM81"/>
      <c r="THN81"/>
      <c r="THO81"/>
      <c r="THP81"/>
      <c r="THQ81"/>
      <c r="THR81"/>
      <c r="THS81"/>
      <c r="THT81"/>
      <c r="THU81"/>
      <c r="THV81"/>
      <c r="THW81"/>
      <c r="THX81"/>
      <c r="THY81"/>
      <c r="THZ81"/>
      <c r="TIA81"/>
      <c r="TIB81"/>
      <c r="TIC81"/>
      <c r="TID81"/>
      <c r="TIE81"/>
      <c r="TIF81"/>
      <c r="TIG81"/>
      <c r="TIH81"/>
      <c r="TII81"/>
      <c r="TIJ81"/>
      <c r="TIK81"/>
      <c r="TIL81"/>
      <c r="TIM81"/>
      <c r="TIN81"/>
      <c r="TIO81"/>
      <c r="TIP81"/>
      <c r="TIQ81"/>
      <c r="TIR81"/>
      <c r="TIS81"/>
      <c r="TIT81"/>
      <c r="TIU81"/>
      <c r="TIV81"/>
      <c r="TIW81"/>
      <c r="TIX81"/>
      <c r="TIY81"/>
      <c r="TIZ81"/>
      <c r="TJA81"/>
      <c r="TJB81"/>
      <c r="TJC81"/>
      <c r="TJD81"/>
      <c r="TJE81"/>
      <c r="TJF81"/>
      <c r="TJG81"/>
      <c r="TJH81"/>
      <c r="TJI81"/>
      <c r="TJJ81"/>
      <c r="TJK81"/>
      <c r="TJL81"/>
      <c r="TJM81"/>
      <c r="TJN81"/>
      <c r="TJO81"/>
      <c r="TJP81"/>
      <c r="TJQ81"/>
      <c r="TJR81"/>
      <c r="TJS81"/>
      <c r="TJT81"/>
      <c r="TJU81"/>
      <c r="TJV81"/>
      <c r="TJW81"/>
      <c r="TJX81"/>
      <c r="TJY81"/>
      <c r="TJZ81"/>
      <c r="TKA81"/>
      <c r="TKB81"/>
      <c r="TKC81"/>
      <c r="TKD81"/>
      <c r="TKE81"/>
      <c r="TKF81"/>
      <c r="TKG81"/>
      <c r="TKH81"/>
      <c r="TKI81"/>
      <c r="TKJ81"/>
      <c r="TKK81"/>
      <c r="TKL81"/>
      <c r="TKM81"/>
      <c r="TKN81"/>
      <c r="TKO81"/>
      <c r="TKP81"/>
      <c r="TKQ81"/>
      <c r="TKR81"/>
      <c r="TKS81"/>
      <c r="TKT81"/>
      <c r="TKU81"/>
      <c r="TKV81"/>
      <c r="TKW81"/>
      <c r="TKX81"/>
      <c r="TKY81"/>
      <c r="TKZ81"/>
      <c r="TLA81"/>
      <c r="TLB81"/>
      <c r="TLC81"/>
      <c r="TLD81"/>
      <c r="TLE81"/>
      <c r="TLF81"/>
      <c r="TLG81"/>
      <c r="TLH81"/>
      <c r="TLI81"/>
      <c r="TLJ81"/>
      <c r="TLK81"/>
      <c r="TLL81"/>
      <c r="TLM81"/>
      <c r="TLN81"/>
      <c r="TLO81"/>
      <c r="TLP81"/>
      <c r="TLQ81"/>
      <c r="TLR81"/>
      <c r="TLS81"/>
      <c r="TLT81"/>
      <c r="TLU81"/>
      <c r="TLV81"/>
      <c r="TLW81"/>
      <c r="TLX81"/>
      <c r="TLY81"/>
      <c r="TLZ81"/>
      <c r="TMA81"/>
      <c r="TMB81"/>
      <c r="TMC81"/>
      <c r="TMD81"/>
      <c r="TME81"/>
      <c r="TMF81"/>
      <c r="TMG81"/>
      <c r="TMH81"/>
      <c r="TMI81"/>
      <c r="TMJ81"/>
      <c r="TMK81"/>
      <c r="TML81"/>
      <c r="TMM81"/>
      <c r="TMN81"/>
      <c r="TMO81"/>
      <c r="TMP81"/>
      <c r="TMQ81"/>
      <c r="TMR81"/>
      <c r="TMS81"/>
      <c r="TMT81"/>
      <c r="TMU81"/>
      <c r="TMV81"/>
      <c r="TMW81"/>
      <c r="TMX81"/>
      <c r="TMY81"/>
      <c r="TMZ81"/>
      <c r="TNA81"/>
      <c r="TNB81"/>
      <c r="TNC81"/>
      <c r="TND81"/>
      <c r="TNE81"/>
      <c r="TNF81"/>
      <c r="TNG81"/>
      <c r="TNH81"/>
      <c r="TNI81"/>
      <c r="TNJ81"/>
      <c r="TNK81"/>
      <c r="TNL81"/>
      <c r="TNM81"/>
      <c r="TNN81"/>
      <c r="TNO81"/>
      <c r="TNP81"/>
      <c r="TNQ81"/>
      <c r="TNR81"/>
      <c r="TNS81"/>
      <c r="TNT81"/>
      <c r="TNU81"/>
      <c r="TNV81"/>
      <c r="TNW81"/>
      <c r="TNX81"/>
      <c r="TNY81"/>
      <c r="TNZ81"/>
      <c r="TOA81"/>
      <c r="TOB81"/>
      <c r="TOC81"/>
      <c r="TOD81"/>
      <c r="TOE81"/>
      <c r="TOF81"/>
      <c r="TOG81"/>
      <c r="TOH81"/>
      <c r="TOI81"/>
      <c r="TOJ81"/>
      <c r="TOK81"/>
      <c r="TOL81"/>
      <c r="TOM81"/>
      <c r="TON81"/>
      <c r="TOO81"/>
      <c r="TOP81"/>
      <c r="TOQ81"/>
      <c r="TOR81"/>
      <c r="TOS81"/>
      <c r="TOT81"/>
      <c r="TOU81"/>
      <c r="TOV81"/>
      <c r="TOW81"/>
      <c r="TOX81"/>
      <c r="TOY81"/>
      <c r="TOZ81"/>
      <c r="TPA81"/>
      <c r="TPB81"/>
      <c r="TPC81"/>
      <c r="TPD81"/>
      <c r="TPE81"/>
      <c r="TPF81"/>
      <c r="TPG81"/>
      <c r="TPH81"/>
      <c r="TPI81"/>
      <c r="TPJ81"/>
      <c r="TPK81"/>
      <c r="TPL81"/>
      <c r="TPM81"/>
      <c r="TPN81"/>
      <c r="TPO81"/>
      <c r="TPP81"/>
      <c r="TPQ81"/>
      <c r="TPR81"/>
      <c r="TPS81"/>
      <c r="TPT81"/>
      <c r="TPU81"/>
      <c r="TPV81"/>
      <c r="TPW81"/>
      <c r="TPX81"/>
      <c r="TPY81"/>
      <c r="TPZ81"/>
      <c r="TQA81"/>
      <c r="TQB81"/>
      <c r="TQC81"/>
      <c r="TQD81"/>
      <c r="TQE81"/>
      <c r="TQF81"/>
      <c r="TQG81"/>
      <c r="TQH81"/>
      <c r="TQI81"/>
      <c r="TQJ81"/>
      <c r="TQK81"/>
      <c r="TQL81"/>
      <c r="TQM81"/>
      <c r="TQN81"/>
      <c r="TQO81"/>
      <c r="TQP81"/>
      <c r="TQQ81"/>
      <c r="TQR81"/>
      <c r="TQS81"/>
      <c r="TQT81"/>
      <c r="TQU81"/>
      <c r="TQV81"/>
      <c r="TQW81"/>
      <c r="TQX81"/>
      <c r="TQY81"/>
      <c r="TQZ81"/>
      <c r="TRA81"/>
      <c r="TRB81"/>
      <c r="TRC81"/>
      <c r="TRD81"/>
      <c r="TRE81"/>
      <c r="TRF81"/>
      <c r="TRG81"/>
      <c r="TRH81"/>
      <c r="TRI81"/>
      <c r="TRJ81"/>
      <c r="TRK81"/>
      <c r="TRL81"/>
      <c r="TRM81"/>
      <c r="TRN81"/>
      <c r="TRO81"/>
      <c r="TRP81"/>
      <c r="TRQ81"/>
      <c r="TRR81"/>
      <c r="TRS81"/>
      <c r="TRT81"/>
      <c r="TRU81"/>
      <c r="TRV81"/>
      <c r="TRW81"/>
      <c r="TRX81"/>
      <c r="TRY81"/>
      <c r="TRZ81"/>
      <c r="TSA81"/>
      <c r="TSB81"/>
      <c r="TSC81"/>
      <c r="TSD81"/>
      <c r="TSE81"/>
      <c r="TSF81"/>
      <c r="TSG81"/>
      <c r="TSH81"/>
      <c r="TSI81"/>
      <c r="TSJ81"/>
      <c r="TSK81"/>
      <c r="TSL81"/>
      <c r="TSM81"/>
      <c r="TSN81"/>
      <c r="TSO81"/>
      <c r="TSP81"/>
      <c r="TSQ81"/>
      <c r="TSR81"/>
      <c r="TSS81"/>
      <c r="TST81"/>
      <c r="TSU81"/>
      <c r="TSV81"/>
      <c r="TSW81"/>
      <c r="TSX81"/>
      <c r="TSY81"/>
      <c r="TSZ81"/>
      <c r="TTA81"/>
      <c r="TTB81"/>
      <c r="TTC81"/>
      <c r="TTD81"/>
      <c r="TTE81"/>
      <c r="TTF81"/>
      <c r="TTG81"/>
      <c r="TTH81"/>
      <c r="TTI81"/>
      <c r="TTJ81"/>
      <c r="TTK81"/>
      <c r="TTL81"/>
      <c r="TTM81"/>
      <c r="TTN81"/>
      <c r="TTO81"/>
      <c r="TTP81"/>
      <c r="TTQ81"/>
      <c r="TTR81"/>
      <c r="TTS81"/>
      <c r="TTT81"/>
      <c r="TTU81"/>
      <c r="TTV81"/>
      <c r="TTW81"/>
      <c r="TTX81"/>
      <c r="TTY81"/>
      <c r="TTZ81"/>
      <c r="TUA81"/>
      <c r="TUB81"/>
      <c r="TUC81"/>
      <c r="TUD81"/>
      <c r="TUE81"/>
      <c r="TUF81"/>
      <c r="TUG81"/>
      <c r="TUH81"/>
      <c r="TUI81"/>
      <c r="TUJ81"/>
      <c r="TUK81"/>
      <c r="TUL81"/>
      <c r="TUM81"/>
      <c r="TUN81"/>
      <c r="TUO81"/>
      <c r="TUP81"/>
      <c r="TUQ81"/>
      <c r="TUR81"/>
      <c r="TUS81"/>
      <c r="TUT81"/>
      <c r="TUU81"/>
      <c r="TUV81"/>
      <c r="TUW81"/>
      <c r="TUX81"/>
      <c r="TUY81"/>
      <c r="TUZ81"/>
      <c r="TVA81"/>
      <c r="TVB81"/>
      <c r="TVC81"/>
      <c r="TVD81"/>
      <c r="TVE81"/>
      <c r="TVF81"/>
      <c r="TVG81"/>
      <c r="TVH81"/>
      <c r="TVI81"/>
      <c r="TVJ81"/>
      <c r="TVK81"/>
      <c r="TVL81"/>
      <c r="TVM81"/>
      <c r="TVN81"/>
      <c r="TVO81"/>
      <c r="TVP81"/>
      <c r="TVQ81"/>
      <c r="TVR81"/>
      <c r="TVS81"/>
      <c r="TVT81"/>
      <c r="TVU81"/>
      <c r="TVV81"/>
      <c r="TVW81"/>
      <c r="TVX81"/>
      <c r="TVY81"/>
      <c r="TVZ81"/>
      <c r="TWA81"/>
      <c r="TWB81"/>
      <c r="TWC81"/>
      <c r="TWD81"/>
      <c r="TWE81"/>
      <c r="TWF81"/>
      <c r="TWG81"/>
      <c r="TWH81"/>
      <c r="TWI81"/>
      <c r="TWJ81"/>
      <c r="TWK81"/>
      <c r="TWL81"/>
      <c r="TWM81"/>
      <c r="TWN81"/>
      <c r="TWO81"/>
      <c r="TWP81"/>
      <c r="TWQ81"/>
      <c r="TWR81"/>
      <c r="TWS81"/>
      <c r="TWT81"/>
      <c r="TWU81"/>
      <c r="TWV81"/>
      <c r="TWW81"/>
      <c r="TWX81"/>
      <c r="TWY81"/>
      <c r="TWZ81"/>
      <c r="TXA81"/>
      <c r="TXB81"/>
      <c r="TXC81"/>
      <c r="TXD81"/>
      <c r="TXE81"/>
      <c r="TXF81"/>
      <c r="TXG81"/>
      <c r="TXH81"/>
      <c r="TXI81"/>
      <c r="TXJ81"/>
      <c r="TXK81"/>
      <c r="TXL81"/>
      <c r="TXM81"/>
      <c r="TXN81"/>
      <c r="TXO81"/>
      <c r="TXP81"/>
      <c r="TXQ81"/>
      <c r="TXR81"/>
      <c r="TXS81"/>
      <c r="TXT81"/>
      <c r="TXU81"/>
      <c r="TXV81"/>
      <c r="TXW81"/>
      <c r="TXX81"/>
      <c r="TXY81"/>
      <c r="TXZ81"/>
      <c r="TYA81"/>
      <c r="TYB81"/>
      <c r="TYC81"/>
      <c r="TYD81"/>
      <c r="TYE81"/>
      <c r="TYF81"/>
      <c r="TYG81"/>
      <c r="TYH81"/>
      <c r="TYI81"/>
      <c r="TYJ81"/>
      <c r="TYK81"/>
      <c r="TYL81"/>
      <c r="TYM81"/>
      <c r="TYN81"/>
      <c r="TYO81"/>
      <c r="TYP81"/>
      <c r="TYQ81"/>
      <c r="TYR81"/>
      <c r="TYS81"/>
      <c r="TYT81"/>
      <c r="TYU81"/>
      <c r="TYV81"/>
      <c r="TYW81"/>
      <c r="TYX81"/>
      <c r="TYY81"/>
      <c r="TYZ81"/>
      <c r="TZA81"/>
      <c r="TZB81"/>
      <c r="TZC81"/>
      <c r="TZD81"/>
      <c r="TZE81"/>
      <c r="TZF81"/>
      <c r="TZG81"/>
      <c r="TZH81"/>
      <c r="TZI81"/>
      <c r="TZJ81"/>
      <c r="TZK81"/>
      <c r="TZL81"/>
      <c r="TZM81"/>
      <c r="TZN81"/>
      <c r="TZO81"/>
      <c r="TZP81"/>
      <c r="TZQ81"/>
      <c r="TZR81"/>
      <c r="TZS81"/>
      <c r="TZT81"/>
      <c r="TZU81"/>
      <c r="TZV81"/>
      <c r="TZW81"/>
      <c r="TZX81"/>
      <c r="TZY81"/>
      <c r="TZZ81"/>
      <c r="UAA81"/>
      <c r="UAB81"/>
      <c r="UAC81"/>
      <c r="UAD81"/>
      <c r="UAE81"/>
      <c r="UAF81"/>
      <c r="UAG81"/>
      <c r="UAH81"/>
      <c r="UAI81"/>
      <c r="UAJ81"/>
      <c r="UAK81"/>
      <c r="UAL81"/>
      <c r="UAM81"/>
      <c r="UAN81"/>
      <c r="UAO81"/>
      <c r="UAP81"/>
      <c r="UAQ81"/>
      <c r="UAR81"/>
      <c r="UAS81"/>
      <c r="UAT81"/>
      <c r="UAU81"/>
      <c r="UAV81"/>
      <c r="UAW81"/>
      <c r="UAX81"/>
      <c r="UAY81"/>
      <c r="UAZ81"/>
      <c r="UBA81"/>
      <c r="UBB81"/>
      <c r="UBC81"/>
      <c r="UBD81"/>
      <c r="UBE81"/>
      <c r="UBF81"/>
      <c r="UBG81"/>
      <c r="UBH81"/>
      <c r="UBI81"/>
      <c r="UBJ81"/>
      <c r="UBK81"/>
      <c r="UBL81"/>
      <c r="UBM81"/>
      <c r="UBN81"/>
      <c r="UBO81"/>
      <c r="UBP81"/>
      <c r="UBQ81"/>
      <c r="UBR81"/>
      <c r="UBS81"/>
      <c r="UBT81"/>
      <c r="UBU81"/>
      <c r="UBV81"/>
      <c r="UBW81"/>
      <c r="UBX81"/>
      <c r="UBY81"/>
      <c r="UBZ81"/>
      <c r="UCA81"/>
      <c r="UCB81"/>
      <c r="UCC81"/>
      <c r="UCD81"/>
      <c r="UCE81"/>
      <c r="UCF81"/>
      <c r="UCG81"/>
      <c r="UCH81"/>
      <c r="UCI81"/>
      <c r="UCJ81"/>
      <c r="UCK81"/>
      <c r="UCL81"/>
      <c r="UCM81"/>
      <c r="UCN81"/>
      <c r="UCO81"/>
      <c r="UCP81"/>
      <c r="UCQ81"/>
      <c r="UCR81"/>
      <c r="UCS81"/>
      <c r="UCT81"/>
      <c r="UCU81"/>
      <c r="UCV81"/>
      <c r="UCW81"/>
      <c r="UCX81"/>
      <c r="UCY81"/>
      <c r="UCZ81"/>
      <c r="UDA81"/>
      <c r="UDB81"/>
      <c r="UDC81"/>
      <c r="UDD81"/>
      <c r="UDE81"/>
      <c r="UDF81"/>
      <c r="UDG81"/>
      <c r="UDH81"/>
      <c r="UDI81"/>
      <c r="UDJ81"/>
      <c r="UDK81"/>
      <c r="UDL81"/>
      <c r="UDM81"/>
      <c r="UDN81"/>
      <c r="UDO81"/>
      <c r="UDP81"/>
      <c r="UDQ81"/>
      <c r="UDR81"/>
      <c r="UDS81"/>
      <c r="UDT81"/>
      <c r="UDU81"/>
      <c r="UDV81"/>
      <c r="UDW81"/>
      <c r="UDX81"/>
      <c r="UDY81"/>
      <c r="UDZ81"/>
      <c r="UEA81"/>
      <c r="UEB81"/>
      <c r="UEC81"/>
      <c r="UED81"/>
      <c r="UEE81"/>
      <c r="UEF81"/>
      <c r="UEG81"/>
      <c r="UEH81"/>
      <c r="UEI81"/>
      <c r="UEJ81"/>
      <c r="UEK81"/>
      <c r="UEL81"/>
      <c r="UEM81"/>
      <c r="UEN81"/>
      <c r="UEO81"/>
      <c r="UEP81"/>
      <c r="UEQ81"/>
      <c r="UER81"/>
      <c r="UES81"/>
      <c r="UET81"/>
      <c r="UEU81"/>
      <c r="UEV81"/>
      <c r="UEW81"/>
      <c r="UEX81"/>
      <c r="UEY81"/>
      <c r="UEZ81"/>
      <c r="UFA81"/>
      <c r="UFB81"/>
      <c r="UFC81"/>
      <c r="UFD81"/>
      <c r="UFE81"/>
      <c r="UFF81"/>
      <c r="UFG81"/>
      <c r="UFH81"/>
      <c r="UFI81"/>
      <c r="UFJ81"/>
      <c r="UFK81"/>
      <c r="UFL81"/>
      <c r="UFM81"/>
      <c r="UFN81"/>
      <c r="UFO81"/>
      <c r="UFP81"/>
      <c r="UFQ81"/>
      <c r="UFR81"/>
      <c r="UFS81"/>
      <c r="UFT81"/>
      <c r="UFU81"/>
      <c r="UFV81"/>
      <c r="UFW81"/>
      <c r="UFX81"/>
      <c r="UFY81"/>
      <c r="UFZ81"/>
      <c r="UGA81"/>
      <c r="UGB81"/>
      <c r="UGC81"/>
      <c r="UGD81"/>
      <c r="UGE81"/>
      <c r="UGF81"/>
      <c r="UGG81"/>
      <c r="UGH81"/>
      <c r="UGI81"/>
      <c r="UGJ81"/>
      <c r="UGK81"/>
      <c r="UGL81"/>
      <c r="UGM81"/>
      <c r="UGN81"/>
      <c r="UGO81"/>
      <c r="UGP81"/>
      <c r="UGQ81"/>
      <c r="UGR81"/>
      <c r="UGS81"/>
      <c r="UGT81"/>
      <c r="UGU81"/>
      <c r="UGV81"/>
      <c r="UGW81"/>
      <c r="UGX81"/>
      <c r="UGY81"/>
      <c r="UGZ81"/>
      <c r="UHA81"/>
      <c r="UHB81"/>
      <c r="UHC81"/>
      <c r="UHD81"/>
      <c r="UHE81"/>
      <c r="UHF81"/>
      <c r="UHG81"/>
      <c r="UHH81"/>
      <c r="UHI81"/>
      <c r="UHJ81"/>
      <c r="UHK81"/>
      <c r="UHL81"/>
      <c r="UHM81"/>
      <c r="UHN81"/>
      <c r="UHO81"/>
      <c r="UHP81"/>
      <c r="UHQ81"/>
      <c r="UHR81"/>
      <c r="UHS81"/>
      <c r="UHT81"/>
      <c r="UHU81"/>
      <c r="UHV81"/>
      <c r="UHW81"/>
      <c r="UHX81"/>
      <c r="UHY81"/>
      <c r="UHZ81"/>
      <c r="UIA81"/>
      <c r="UIB81"/>
      <c r="UIC81"/>
      <c r="UID81"/>
      <c r="UIE81"/>
      <c r="UIF81"/>
      <c r="UIG81"/>
      <c r="UIH81"/>
      <c r="UII81"/>
      <c r="UIJ81"/>
      <c r="UIK81"/>
      <c r="UIL81"/>
      <c r="UIM81"/>
      <c r="UIN81"/>
      <c r="UIO81"/>
      <c r="UIP81"/>
      <c r="UIQ81"/>
      <c r="UIR81"/>
      <c r="UIS81"/>
      <c r="UIT81"/>
      <c r="UIU81"/>
      <c r="UIV81"/>
      <c r="UIW81"/>
      <c r="UIX81"/>
      <c r="UIY81"/>
      <c r="UIZ81"/>
      <c r="UJA81"/>
      <c r="UJB81"/>
      <c r="UJC81"/>
      <c r="UJD81"/>
      <c r="UJE81"/>
      <c r="UJF81"/>
      <c r="UJG81"/>
      <c r="UJH81"/>
      <c r="UJI81"/>
      <c r="UJJ81"/>
      <c r="UJK81"/>
      <c r="UJL81"/>
      <c r="UJM81"/>
      <c r="UJN81"/>
      <c r="UJO81"/>
      <c r="UJP81"/>
      <c r="UJQ81"/>
      <c r="UJR81"/>
      <c r="UJS81"/>
      <c r="UJT81"/>
      <c r="UJU81"/>
      <c r="UJV81"/>
      <c r="UJW81"/>
      <c r="UJX81"/>
      <c r="UJY81"/>
      <c r="UJZ81"/>
      <c r="UKA81"/>
      <c r="UKB81"/>
      <c r="UKC81"/>
      <c r="UKD81"/>
      <c r="UKE81"/>
      <c r="UKF81"/>
      <c r="UKG81"/>
      <c r="UKH81"/>
      <c r="UKI81"/>
      <c r="UKJ81"/>
      <c r="UKK81"/>
      <c r="UKL81"/>
      <c r="UKM81"/>
      <c r="UKN81"/>
      <c r="UKO81"/>
      <c r="UKP81"/>
      <c r="UKQ81"/>
      <c r="UKR81"/>
      <c r="UKS81"/>
      <c r="UKT81"/>
      <c r="UKU81"/>
      <c r="UKV81"/>
      <c r="UKW81"/>
      <c r="UKX81"/>
      <c r="UKY81"/>
      <c r="UKZ81"/>
      <c r="ULA81"/>
      <c r="ULB81"/>
      <c r="ULC81"/>
      <c r="ULD81"/>
      <c r="ULE81"/>
      <c r="ULF81"/>
      <c r="ULG81"/>
      <c r="ULH81"/>
      <c r="ULI81"/>
      <c r="ULJ81"/>
      <c r="ULK81"/>
      <c r="ULL81"/>
      <c r="ULM81"/>
      <c r="ULN81"/>
      <c r="ULO81"/>
      <c r="ULP81"/>
      <c r="ULQ81"/>
      <c r="ULR81"/>
      <c r="ULS81"/>
      <c r="ULT81"/>
      <c r="ULU81"/>
      <c r="ULV81"/>
      <c r="ULW81"/>
      <c r="ULX81"/>
      <c r="ULY81"/>
      <c r="ULZ81"/>
      <c r="UMA81"/>
      <c r="UMB81"/>
      <c r="UMC81"/>
      <c r="UMD81"/>
      <c r="UME81"/>
      <c r="UMF81"/>
      <c r="UMG81"/>
      <c r="UMH81"/>
      <c r="UMI81"/>
      <c r="UMJ81"/>
      <c r="UMK81"/>
      <c r="UML81"/>
      <c r="UMM81"/>
      <c r="UMN81"/>
      <c r="UMO81"/>
      <c r="UMP81"/>
      <c r="UMQ81"/>
      <c r="UMR81"/>
      <c r="UMS81"/>
      <c r="UMT81"/>
      <c r="UMU81"/>
      <c r="UMV81"/>
      <c r="UMW81"/>
      <c r="UMX81"/>
      <c r="UMY81"/>
      <c r="UMZ81"/>
      <c r="UNA81"/>
      <c r="UNB81"/>
      <c r="UNC81"/>
      <c r="UND81"/>
      <c r="UNE81"/>
      <c r="UNF81"/>
      <c r="UNG81"/>
      <c r="UNH81"/>
      <c r="UNI81"/>
      <c r="UNJ81"/>
      <c r="UNK81"/>
      <c r="UNL81"/>
      <c r="UNM81"/>
      <c r="UNN81"/>
      <c r="UNO81"/>
      <c r="UNP81"/>
      <c r="UNQ81"/>
      <c r="UNR81"/>
      <c r="UNS81"/>
      <c r="UNT81"/>
      <c r="UNU81"/>
      <c r="UNV81"/>
      <c r="UNW81"/>
      <c r="UNX81"/>
      <c r="UNY81"/>
      <c r="UNZ81"/>
      <c r="UOA81"/>
      <c r="UOB81"/>
      <c r="UOC81"/>
      <c r="UOD81"/>
      <c r="UOE81"/>
      <c r="UOF81"/>
      <c r="UOG81"/>
      <c r="UOH81"/>
      <c r="UOI81"/>
      <c r="UOJ81"/>
      <c r="UOK81"/>
      <c r="UOL81"/>
      <c r="UOM81"/>
      <c r="UON81"/>
      <c r="UOO81"/>
      <c r="UOP81"/>
      <c r="UOQ81"/>
      <c r="UOR81"/>
      <c r="UOS81"/>
      <c r="UOT81"/>
      <c r="UOU81"/>
      <c r="UOV81"/>
      <c r="UOW81"/>
      <c r="UOX81"/>
      <c r="UOY81"/>
      <c r="UOZ81"/>
      <c r="UPA81"/>
      <c r="UPB81"/>
      <c r="UPC81"/>
      <c r="UPD81"/>
      <c r="UPE81"/>
      <c r="UPF81"/>
      <c r="UPG81"/>
      <c r="UPH81"/>
      <c r="UPI81"/>
      <c r="UPJ81"/>
      <c r="UPK81"/>
      <c r="UPL81"/>
      <c r="UPM81"/>
      <c r="UPN81"/>
      <c r="UPO81"/>
      <c r="UPP81"/>
      <c r="UPQ81"/>
      <c r="UPR81"/>
      <c r="UPS81"/>
      <c r="UPT81"/>
      <c r="UPU81"/>
      <c r="UPV81"/>
      <c r="UPW81"/>
      <c r="UPX81"/>
      <c r="UPY81"/>
      <c r="UPZ81"/>
      <c r="UQA81"/>
      <c r="UQB81"/>
      <c r="UQC81"/>
      <c r="UQD81"/>
      <c r="UQE81"/>
      <c r="UQF81"/>
      <c r="UQG81"/>
      <c r="UQH81"/>
      <c r="UQI81"/>
      <c r="UQJ81"/>
      <c r="UQK81"/>
      <c r="UQL81"/>
      <c r="UQM81"/>
      <c r="UQN81"/>
      <c r="UQO81"/>
      <c r="UQP81"/>
      <c r="UQQ81"/>
      <c r="UQR81"/>
      <c r="UQS81"/>
      <c r="UQT81"/>
      <c r="UQU81"/>
      <c r="UQV81"/>
      <c r="UQW81"/>
      <c r="UQX81"/>
      <c r="UQY81"/>
      <c r="UQZ81"/>
      <c r="URA81"/>
      <c r="URB81"/>
      <c r="URC81"/>
      <c r="URD81"/>
      <c r="URE81"/>
      <c r="URF81"/>
      <c r="URG81"/>
      <c r="URH81"/>
      <c r="URI81"/>
      <c r="URJ81"/>
      <c r="URK81"/>
      <c r="URL81"/>
      <c r="URM81"/>
      <c r="URN81"/>
      <c r="URO81"/>
      <c r="URP81"/>
      <c r="URQ81"/>
      <c r="URR81"/>
      <c r="URS81"/>
      <c r="URT81"/>
      <c r="URU81"/>
      <c r="URV81"/>
      <c r="URW81"/>
      <c r="URX81"/>
      <c r="URY81"/>
      <c r="URZ81"/>
      <c r="USA81"/>
      <c r="USB81"/>
      <c r="USC81"/>
      <c r="USD81"/>
      <c r="USE81"/>
      <c r="USF81"/>
      <c r="USG81"/>
      <c r="USH81"/>
      <c r="USI81"/>
      <c r="USJ81"/>
      <c r="USK81"/>
      <c r="USL81"/>
      <c r="USM81"/>
      <c r="USN81"/>
      <c r="USO81"/>
      <c r="USP81"/>
      <c r="USQ81"/>
      <c r="USR81"/>
      <c r="USS81"/>
      <c r="UST81"/>
      <c r="USU81"/>
      <c r="USV81"/>
      <c r="USW81"/>
      <c r="USX81"/>
      <c r="USY81"/>
      <c r="USZ81"/>
      <c r="UTA81"/>
      <c r="UTB81"/>
      <c r="UTC81"/>
      <c r="UTD81"/>
      <c r="UTE81"/>
      <c r="UTF81"/>
      <c r="UTG81"/>
      <c r="UTH81"/>
      <c r="UTI81"/>
      <c r="UTJ81"/>
      <c r="UTK81"/>
      <c r="UTL81"/>
      <c r="UTM81"/>
      <c r="UTN81"/>
      <c r="UTO81"/>
      <c r="UTP81"/>
      <c r="UTQ81"/>
      <c r="UTR81"/>
      <c r="UTS81"/>
      <c r="UTT81"/>
      <c r="UTU81"/>
      <c r="UTV81"/>
      <c r="UTW81"/>
      <c r="UTX81"/>
      <c r="UTY81"/>
      <c r="UTZ81"/>
      <c r="UUA81"/>
      <c r="UUB81"/>
      <c r="UUC81"/>
      <c r="UUD81"/>
      <c r="UUE81"/>
      <c r="UUF81"/>
      <c r="UUG81"/>
      <c r="UUH81"/>
      <c r="UUI81"/>
      <c r="UUJ81"/>
      <c r="UUK81"/>
      <c r="UUL81"/>
      <c r="UUM81"/>
      <c r="UUN81"/>
      <c r="UUO81"/>
      <c r="UUP81"/>
      <c r="UUQ81"/>
      <c r="UUR81"/>
      <c r="UUS81"/>
      <c r="UUT81"/>
      <c r="UUU81"/>
      <c r="UUV81"/>
      <c r="UUW81"/>
      <c r="UUX81"/>
      <c r="UUY81"/>
      <c r="UUZ81"/>
      <c r="UVA81"/>
      <c r="UVB81"/>
      <c r="UVC81"/>
      <c r="UVD81"/>
      <c r="UVE81"/>
      <c r="UVF81"/>
      <c r="UVG81"/>
      <c r="UVH81"/>
      <c r="UVI81"/>
      <c r="UVJ81"/>
      <c r="UVK81"/>
      <c r="UVL81"/>
      <c r="UVM81"/>
      <c r="UVN81"/>
      <c r="UVO81"/>
      <c r="UVP81"/>
      <c r="UVQ81"/>
      <c r="UVR81"/>
      <c r="UVS81"/>
      <c r="UVT81"/>
      <c r="UVU81"/>
      <c r="UVV81"/>
      <c r="UVW81"/>
      <c r="UVX81"/>
      <c r="UVY81"/>
      <c r="UVZ81"/>
      <c r="UWA81"/>
      <c r="UWB81"/>
      <c r="UWC81"/>
      <c r="UWD81"/>
      <c r="UWE81"/>
      <c r="UWF81"/>
      <c r="UWG81"/>
      <c r="UWH81"/>
      <c r="UWI81"/>
      <c r="UWJ81"/>
      <c r="UWK81"/>
      <c r="UWL81"/>
      <c r="UWM81"/>
      <c r="UWN81"/>
      <c r="UWO81"/>
      <c r="UWP81"/>
      <c r="UWQ81"/>
      <c r="UWR81"/>
      <c r="UWS81"/>
      <c r="UWT81"/>
      <c r="UWU81"/>
      <c r="UWV81"/>
      <c r="UWW81"/>
      <c r="UWX81"/>
      <c r="UWY81"/>
      <c r="UWZ81"/>
      <c r="UXA81"/>
      <c r="UXB81"/>
      <c r="UXC81"/>
      <c r="UXD81"/>
      <c r="UXE81"/>
      <c r="UXF81"/>
      <c r="UXG81"/>
      <c r="UXH81"/>
      <c r="UXI81"/>
      <c r="UXJ81"/>
      <c r="UXK81"/>
      <c r="UXL81"/>
      <c r="UXM81"/>
      <c r="UXN81"/>
      <c r="UXO81"/>
      <c r="UXP81"/>
      <c r="UXQ81"/>
      <c r="UXR81"/>
      <c r="UXS81"/>
      <c r="UXT81"/>
      <c r="UXU81"/>
      <c r="UXV81"/>
      <c r="UXW81"/>
      <c r="UXX81"/>
      <c r="UXY81"/>
      <c r="UXZ81"/>
      <c r="UYA81"/>
      <c r="UYB81"/>
      <c r="UYC81"/>
      <c r="UYD81"/>
      <c r="UYE81"/>
      <c r="UYF81"/>
      <c r="UYG81"/>
      <c r="UYH81"/>
      <c r="UYI81"/>
      <c r="UYJ81"/>
      <c r="UYK81"/>
      <c r="UYL81"/>
      <c r="UYM81"/>
      <c r="UYN81"/>
      <c r="UYO81"/>
      <c r="UYP81"/>
      <c r="UYQ81"/>
      <c r="UYR81"/>
      <c r="UYS81"/>
      <c r="UYT81"/>
      <c r="UYU81"/>
      <c r="UYV81"/>
      <c r="UYW81"/>
      <c r="UYX81"/>
      <c r="UYY81"/>
      <c r="UYZ81"/>
      <c r="UZA81"/>
      <c r="UZB81"/>
      <c r="UZC81"/>
      <c r="UZD81"/>
      <c r="UZE81"/>
      <c r="UZF81"/>
      <c r="UZG81"/>
      <c r="UZH81"/>
      <c r="UZI81"/>
      <c r="UZJ81"/>
      <c r="UZK81"/>
      <c r="UZL81"/>
      <c r="UZM81"/>
      <c r="UZN81"/>
      <c r="UZO81"/>
      <c r="UZP81"/>
      <c r="UZQ81"/>
      <c r="UZR81"/>
      <c r="UZS81"/>
      <c r="UZT81"/>
      <c r="UZU81"/>
      <c r="UZV81"/>
      <c r="UZW81"/>
      <c r="UZX81"/>
      <c r="UZY81"/>
      <c r="UZZ81"/>
      <c r="VAA81"/>
      <c r="VAB81"/>
      <c r="VAC81"/>
      <c r="VAD81"/>
      <c r="VAE81"/>
      <c r="VAF81"/>
      <c r="VAG81"/>
      <c r="VAH81"/>
      <c r="VAI81"/>
      <c r="VAJ81"/>
      <c r="VAK81"/>
      <c r="VAL81"/>
      <c r="VAM81"/>
      <c r="VAN81"/>
      <c r="VAO81"/>
      <c r="VAP81"/>
      <c r="VAQ81"/>
      <c r="VAR81"/>
      <c r="VAS81"/>
      <c r="VAT81"/>
      <c r="VAU81"/>
      <c r="VAV81"/>
      <c r="VAW81"/>
      <c r="VAX81"/>
      <c r="VAY81"/>
      <c r="VAZ81"/>
      <c r="VBA81"/>
      <c r="VBB81"/>
      <c r="VBC81"/>
      <c r="VBD81"/>
      <c r="VBE81"/>
      <c r="VBF81"/>
      <c r="VBG81"/>
      <c r="VBH81"/>
      <c r="VBI81"/>
      <c r="VBJ81"/>
      <c r="VBK81"/>
      <c r="VBL81"/>
      <c r="VBM81"/>
      <c r="VBN81"/>
      <c r="VBO81"/>
      <c r="VBP81"/>
      <c r="VBQ81"/>
      <c r="VBR81"/>
      <c r="VBS81"/>
      <c r="VBT81"/>
      <c r="VBU81"/>
      <c r="VBV81"/>
      <c r="VBW81"/>
      <c r="VBX81"/>
      <c r="VBY81"/>
      <c r="VBZ81"/>
      <c r="VCA81"/>
      <c r="VCB81"/>
      <c r="VCC81"/>
      <c r="VCD81"/>
      <c r="VCE81"/>
      <c r="VCF81"/>
      <c r="VCG81"/>
      <c r="VCH81"/>
      <c r="VCI81"/>
      <c r="VCJ81"/>
      <c r="VCK81"/>
      <c r="VCL81"/>
      <c r="VCM81"/>
      <c r="VCN81"/>
      <c r="VCO81"/>
      <c r="VCP81"/>
      <c r="VCQ81"/>
      <c r="VCR81"/>
      <c r="VCS81"/>
      <c r="VCT81"/>
      <c r="VCU81"/>
      <c r="VCV81"/>
      <c r="VCW81"/>
      <c r="VCX81"/>
      <c r="VCY81"/>
      <c r="VCZ81"/>
      <c r="VDA81"/>
      <c r="VDB81"/>
      <c r="VDC81"/>
      <c r="VDD81"/>
      <c r="VDE81"/>
      <c r="VDF81"/>
      <c r="VDG81"/>
      <c r="VDH81"/>
      <c r="VDI81"/>
      <c r="VDJ81"/>
      <c r="VDK81"/>
      <c r="VDL81"/>
      <c r="VDM81"/>
      <c r="VDN81"/>
      <c r="VDO81"/>
      <c r="VDP81"/>
      <c r="VDQ81"/>
      <c r="VDR81"/>
      <c r="VDS81"/>
      <c r="VDT81"/>
      <c r="VDU81"/>
      <c r="VDV81"/>
      <c r="VDW81"/>
      <c r="VDX81"/>
      <c r="VDY81"/>
      <c r="VDZ81"/>
      <c r="VEA81"/>
      <c r="VEB81"/>
      <c r="VEC81"/>
      <c r="VED81"/>
      <c r="VEE81"/>
      <c r="VEF81"/>
      <c r="VEG81"/>
      <c r="VEH81"/>
      <c r="VEI81"/>
      <c r="VEJ81"/>
      <c r="VEK81"/>
      <c r="VEL81"/>
      <c r="VEM81"/>
      <c r="VEN81"/>
      <c r="VEO81"/>
      <c r="VEP81"/>
      <c r="VEQ81"/>
      <c r="VER81"/>
      <c r="VES81"/>
      <c r="VET81"/>
      <c r="VEU81"/>
      <c r="VEV81"/>
      <c r="VEW81"/>
      <c r="VEX81"/>
      <c r="VEY81"/>
      <c r="VEZ81"/>
      <c r="VFA81"/>
      <c r="VFB81"/>
      <c r="VFC81"/>
      <c r="VFD81"/>
      <c r="VFE81"/>
      <c r="VFF81"/>
      <c r="VFG81"/>
      <c r="VFH81"/>
      <c r="VFI81"/>
      <c r="VFJ81"/>
      <c r="VFK81"/>
      <c r="VFL81"/>
      <c r="VFM81"/>
      <c r="VFN81"/>
      <c r="VFO81"/>
      <c r="VFP81"/>
      <c r="VFQ81"/>
      <c r="VFR81"/>
      <c r="VFS81"/>
      <c r="VFT81"/>
      <c r="VFU81"/>
      <c r="VFV81"/>
      <c r="VFW81"/>
      <c r="VFX81"/>
      <c r="VFY81"/>
      <c r="VFZ81"/>
      <c r="VGA81"/>
      <c r="VGB81"/>
      <c r="VGC81"/>
      <c r="VGD81"/>
      <c r="VGE81"/>
      <c r="VGF81"/>
      <c r="VGG81"/>
      <c r="VGH81"/>
      <c r="VGI81"/>
      <c r="VGJ81"/>
      <c r="VGK81"/>
      <c r="VGL81"/>
      <c r="VGM81"/>
      <c r="VGN81"/>
      <c r="VGO81"/>
      <c r="VGP81"/>
      <c r="VGQ81"/>
      <c r="VGR81"/>
      <c r="VGS81"/>
      <c r="VGT81"/>
      <c r="VGU81"/>
      <c r="VGV81"/>
      <c r="VGW81"/>
      <c r="VGX81"/>
      <c r="VGY81"/>
      <c r="VGZ81"/>
      <c r="VHA81"/>
      <c r="VHB81"/>
      <c r="VHC81"/>
      <c r="VHD81"/>
      <c r="VHE81"/>
      <c r="VHF81"/>
      <c r="VHG81"/>
      <c r="VHH81"/>
      <c r="VHI81"/>
      <c r="VHJ81"/>
      <c r="VHK81"/>
      <c r="VHL81"/>
      <c r="VHM81"/>
      <c r="VHN81"/>
      <c r="VHO81"/>
      <c r="VHP81"/>
      <c r="VHQ81"/>
      <c r="VHR81"/>
      <c r="VHS81"/>
      <c r="VHT81"/>
      <c r="VHU81"/>
      <c r="VHV81"/>
      <c r="VHW81"/>
      <c r="VHX81"/>
      <c r="VHY81"/>
      <c r="VHZ81"/>
      <c r="VIA81"/>
      <c r="VIB81"/>
      <c r="VIC81"/>
      <c r="VID81"/>
      <c r="VIE81"/>
      <c r="VIF81"/>
      <c r="VIG81"/>
      <c r="VIH81"/>
      <c r="VII81"/>
      <c r="VIJ81"/>
      <c r="VIK81"/>
      <c r="VIL81"/>
      <c r="VIM81"/>
      <c r="VIN81"/>
      <c r="VIO81"/>
      <c r="VIP81"/>
      <c r="VIQ81"/>
      <c r="VIR81"/>
      <c r="VIS81"/>
      <c r="VIT81"/>
      <c r="VIU81"/>
      <c r="VIV81"/>
      <c r="VIW81"/>
      <c r="VIX81"/>
      <c r="VIY81"/>
      <c r="VIZ81"/>
      <c r="VJA81"/>
      <c r="VJB81"/>
      <c r="VJC81"/>
      <c r="VJD81"/>
      <c r="VJE81"/>
      <c r="VJF81"/>
      <c r="VJG81"/>
      <c r="VJH81"/>
      <c r="VJI81"/>
      <c r="VJJ81"/>
      <c r="VJK81"/>
      <c r="VJL81"/>
      <c r="VJM81"/>
      <c r="VJN81"/>
      <c r="VJO81"/>
      <c r="VJP81"/>
      <c r="VJQ81"/>
      <c r="VJR81"/>
      <c r="VJS81"/>
      <c r="VJT81"/>
      <c r="VJU81"/>
      <c r="VJV81"/>
      <c r="VJW81"/>
      <c r="VJX81"/>
      <c r="VJY81"/>
      <c r="VJZ81"/>
      <c r="VKA81"/>
      <c r="VKB81"/>
      <c r="VKC81"/>
      <c r="VKD81"/>
      <c r="VKE81"/>
      <c r="VKF81"/>
      <c r="VKG81"/>
      <c r="VKH81"/>
      <c r="VKI81"/>
      <c r="VKJ81"/>
      <c r="VKK81"/>
      <c r="VKL81"/>
      <c r="VKM81"/>
      <c r="VKN81"/>
      <c r="VKO81"/>
      <c r="VKP81"/>
      <c r="VKQ81"/>
      <c r="VKR81"/>
      <c r="VKS81"/>
      <c r="VKT81"/>
      <c r="VKU81"/>
      <c r="VKV81"/>
      <c r="VKW81"/>
      <c r="VKX81"/>
      <c r="VKY81"/>
      <c r="VKZ81"/>
      <c r="VLA81"/>
      <c r="VLB81"/>
      <c r="VLC81"/>
      <c r="VLD81"/>
      <c r="VLE81"/>
      <c r="VLF81"/>
      <c r="VLG81"/>
      <c r="VLH81"/>
      <c r="VLI81"/>
      <c r="VLJ81"/>
      <c r="VLK81"/>
      <c r="VLL81"/>
      <c r="VLM81"/>
      <c r="VLN81"/>
      <c r="VLO81"/>
      <c r="VLP81"/>
      <c r="VLQ81"/>
      <c r="VLR81"/>
      <c r="VLS81"/>
      <c r="VLT81"/>
      <c r="VLU81"/>
      <c r="VLV81"/>
      <c r="VLW81"/>
      <c r="VLX81"/>
      <c r="VLY81"/>
      <c r="VLZ81"/>
      <c r="VMA81"/>
      <c r="VMB81"/>
      <c r="VMC81"/>
      <c r="VMD81"/>
      <c r="VME81"/>
      <c r="VMF81"/>
      <c r="VMG81"/>
      <c r="VMH81"/>
      <c r="VMI81"/>
      <c r="VMJ81"/>
      <c r="VMK81"/>
      <c r="VML81"/>
      <c r="VMM81"/>
      <c r="VMN81"/>
      <c r="VMO81"/>
      <c r="VMP81"/>
      <c r="VMQ81"/>
      <c r="VMR81"/>
      <c r="VMS81"/>
      <c r="VMT81"/>
      <c r="VMU81"/>
      <c r="VMV81"/>
      <c r="VMW81"/>
      <c r="VMX81"/>
      <c r="VMY81"/>
      <c r="VMZ81"/>
      <c r="VNA81"/>
      <c r="VNB81"/>
      <c r="VNC81"/>
      <c r="VND81"/>
      <c r="VNE81"/>
      <c r="VNF81"/>
      <c r="VNG81"/>
      <c r="VNH81"/>
      <c r="VNI81"/>
      <c r="VNJ81"/>
      <c r="VNK81"/>
      <c r="VNL81"/>
      <c r="VNM81"/>
      <c r="VNN81"/>
      <c r="VNO81"/>
      <c r="VNP81"/>
      <c r="VNQ81"/>
      <c r="VNR81"/>
      <c r="VNS81"/>
      <c r="VNT81"/>
      <c r="VNU81"/>
      <c r="VNV81"/>
      <c r="VNW81"/>
      <c r="VNX81"/>
      <c r="VNY81"/>
      <c r="VNZ81"/>
      <c r="VOA81"/>
      <c r="VOB81"/>
      <c r="VOC81"/>
      <c r="VOD81"/>
      <c r="VOE81"/>
      <c r="VOF81"/>
      <c r="VOG81"/>
      <c r="VOH81"/>
      <c r="VOI81"/>
      <c r="VOJ81"/>
      <c r="VOK81"/>
      <c r="VOL81"/>
      <c r="VOM81"/>
      <c r="VON81"/>
      <c r="VOO81"/>
      <c r="VOP81"/>
      <c r="VOQ81"/>
      <c r="VOR81"/>
      <c r="VOS81"/>
      <c r="VOT81"/>
      <c r="VOU81"/>
      <c r="VOV81"/>
      <c r="VOW81"/>
      <c r="VOX81"/>
      <c r="VOY81"/>
      <c r="VOZ81"/>
      <c r="VPA81"/>
      <c r="VPB81"/>
      <c r="VPC81"/>
      <c r="VPD81"/>
      <c r="VPE81"/>
      <c r="VPF81"/>
      <c r="VPG81"/>
      <c r="VPH81"/>
      <c r="VPI81"/>
      <c r="VPJ81"/>
      <c r="VPK81"/>
      <c r="VPL81"/>
      <c r="VPM81"/>
      <c r="VPN81"/>
      <c r="VPO81"/>
      <c r="VPP81"/>
      <c r="VPQ81"/>
      <c r="VPR81"/>
      <c r="VPS81"/>
      <c r="VPT81"/>
      <c r="VPU81"/>
      <c r="VPV81"/>
      <c r="VPW81"/>
      <c r="VPX81"/>
      <c r="VPY81"/>
      <c r="VPZ81"/>
      <c r="VQA81"/>
      <c r="VQB81"/>
      <c r="VQC81"/>
      <c r="VQD81"/>
      <c r="VQE81"/>
      <c r="VQF81"/>
      <c r="VQG81"/>
      <c r="VQH81"/>
      <c r="VQI81"/>
      <c r="VQJ81"/>
      <c r="VQK81"/>
      <c r="VQL81"/>
      <c r="VQM81"/>
      <c r="VQN81"/>
      <c r="VQO81"/>
      <c r="VQP81"/>
      <c r="VQQ81"/>
      <c r="VQR81"/>
      <c r="VQS81"/>
      <c r="VQT81"/>
      <c r="VQU81"/>
      <c r="VQV81"/>
      <c r="VQW81"/>
      <c r="VQX81"/>
      <c r="VQY81"/>
      <c r="VQZ81"/>
      <c r="VRA81"/>
      <c r="VRB81"/>
      <c r="VRC81"/>
      <c r="VRD81"/>
      <c r="VRE81"/>
      <c r="VRF81"/>
      <c r="VRG81"/>
      <c r="VRH81"/>
      <c r="VRI81"/>
      <c r="VRJ81"/>
      <c r="VRK81"/>
      <c r="VRL81"/>
      <c r="VRM81"/>
      <c r="VRN81"/>
      <c r="VRO81"/>
      <c r="VRP81"/>
      <c r="VRQ81"/>
      <c r="VRR81"/>
      <c r="VRS81"/>
      <c r="VRT81"/>
      <c r="VRU81"/>
      <c r="VRV81"/>
      <c r="VRW81"/>
      <c r="VRX81"/>
      <c r="VRY81"/>
      <c r="VRZ81"/>
      <c r="VSA81"/>
      <c r="VSB81"/>
      <c r="VSC81"/>
      <c r="VSD81"/>
      <c r="VSE81"/>
      <c r="VSF81"/>
      <c r="VSG81"/>
      <c r="VSH81"/>
      <c r="VSI81"/>
      <c r="VSJ81"/>
      <c r="VSK81"/>
      <c r="VSL81"/>
      <c r="VSM81"/>
      <c r="VSN81"/>
      <c r="VSO81"/>
      <c r="VSP81"/>
      <c r="VSQ81"/>
      <c r="VSR81"/>
      <c r="VSS81"/>
      <c r="VST81"/>
      <c r="VSU81"/>
      <c r="VSV81"/>
      <c r="VSW81"/>
      <c r="VSX81"/>
      <c r="VSY81"/>
      <c r="VSZ81"/>
      <c r="VTA81"/>
      <c r="VTB81"/>
      <c r="VTC81"/>
      <c r="VTD81"/>
      <c r="VTE81"/>
      <c r="VTF81"/>
      <c r="VTG81"/>
      <c r="VTH81"/>
      <c r="VTI81"/>
      <c r="VTJ81"/>
      <c r="VTK81"/>
      <c r="VTL81"/>
      <c r="VTM81"/>
      <c r="VTN81"/>
      <c r="VTO81"/>
      <c r="VTP81"/>
      <c r="VTQ81"/>
      <c r="VTR81"/>
      <c r="VTS81"/>
      <c r="VTT81"/>
      <c r="VTU81"/>
      <c r="VTV81"/>
      <c r="VTW81"/>
      <c r="VTX81"/>
      <c r="VTY81"/>
      <c r="VTZ81"/>
      <c r="VUA81"/>
      <c r="VUB81"/>
      <c r="VUC81"/>
      <c r="VUD81"/>
      <c r="VUE81"/>
      <c r="VUF81"/>
      <c r="VUG81"/>
      <c r="VUH81"/>
      <c r="VUI81"/>
      <c r="VUJ81"/>
      <c r="VUK81"/>
      <c r="VUL81"/>
      <c r="VUM81"/>
      <c r="VUN81"/>
      <c r="VUO81"/>
      <c r="VUP81"/>
      <c r="VUQ81"/>
      <c r="VUR81"/>
      <c r="VUS81"/>
      <c r="VUT81"/>
      <c r="VUU81"/>
      <c r="VUV81"/>
      <c r="VUW81"/>
      <c r="VUX81"/>
      <c r="VUY81"/>
      <c r="VUZ81"/>
      <c r="VVA81"/>
      <c r="VVB81"/>
      <c r="VVC81"/>
      <c r="VVD81"/>
      <c r="VVE81"/>
      <c r="VVF81"/>
      <c r="VVG81"/>
      <c r="VVH81"/>
      <c r="VVI81"/>
      <c r="VVJ81"/>
      <c r="VVK81"/>
      <c r="VVL81"/>
      <c r="VVM81"/>
      <c r="VVN81"/>
      <c r="VVO81"/>
      <c r="VVP81"/>
      <c r="VVQ81"/>
      <c r="VVR81"/>
      <c r="VVS81"/>
      <c r="VVT81"/>
      <c r="VVU81"/>
      <c r="VVV81"/>
      <c r="VVW81"/>
      <c r="VVX81"/>
      <c r="VVY81"/>
      <c r="VVZ81"/>
      <c r="VWA81"/>
      <c r="VWB81"/>
      <c r="VWC81"/>
      <c r="VWD81"/>
      <c r="VWE81"/>
      <c r="VWF81"/>
      <c r="VWG81"/>
      <c r="VWH81"/>
      <c r="VWI81"/>
      <c r="VWJ81"/>
      <c r="VWK81"/>
      <c r="VWL81"/>
      <c r="VWM81"/>
      <c r="VWN81"/>
      <c r="VWO81"/>
      <c r="VWP81"/>
      <c r="VWQ81"/>
      <c r="VWR81"/>
      <c r="VWS81"/>
      <c r="VWT81"/>
      <c r="VWU81"/>
      <c r="VWV81"/>
      <c r="VWW81"/>
      <c r="VWX81"/>
      <c r="VWY81"/>
      <c r="VWZ81"/>
      <c r="VXA81"/>
      <c r="VXB81"/>
      <c r="VXC81"/>
      <c r="VXD81"/>
      <c r="VXE81"/>
      <c r="VXF81"/>
      <c r="VXG81"/>
      <c r="VXH81"/>
      <c r="VXI81"/>
      <c r="VXJ81"/>
      <c r="VXK81"/>
      <c r="VXL81"/>
      <c r="VXM81"/>
      <c r="VXN81"/>
      <c r="VXO81"/>
      <c r="VXP81"/>
      <c r="VXQ81"/>
      <c r="VXR81"/>
      <c r="VXS81"/>
      <c r="VXT81"/>
      <c r="VXU81"/>
      <c r="VXV81"/>
      <c r="VXW81"/>
      <c r="VXX81"/>
      <c r="VXY81"/>
      <c r="VXZ81"/>
      <c r="VYA81"/>
      <c r="VYB81"/>
      <c r="VYC81"/>
      <c r="VYD81"/>
      <c r="VYE81"/>
      <c r="VYF81"/>
      <c r="VYG81"/>
      <c r="VYH81"/>
      <c r="VYI81"/>
      <c r="VYJ81"/>
      <c r="VYK81"/>
      <c r="VYL81"/>
      <c r="VYM81"/>
      <c r="VYN81"/>
      <c r="VYO81"/>
      <c r="VYP81"/>
      <c r="VYQ81"/>
      <c r="VYR81"/>
      <c r="VYS81"/>
      <c r="VYT81"/>
      <c r="VYU81"/>
      <c r="VYV81"/>
      <c r="VYW81"/>
      <c r="VYX81"/>
      <c r="VYY81"/>
      <c r="VYZ81"/>
      <c r="VZA81"/>
      <c r="VZB81"/>
      <c r="VZC81"/>
      <c r="VZD81"/>
      <c r="VZE81"/>
      <c r="VZF81"/>
      <c r="VZG81"/>
      <c r="VZH81"/>
      <c r="VZI81"/>
      <c r="VZJ81"/>
      <c r="VZK81"/>
      <c r="VZL81"/>
      <c r="VZM81"/>
      <c r="VZN81"/>
      <c r="VZO81"/>
      <c r="VZP81"/>
      <c r="VZQ81"/>
      <c r="VZR81"/>
      <c r="VZS81"/>
      <c r="VZT81"/>
      <c r="VZU81"/>
      <c r="VZV81"/>
      <c r="VZW81"/>
      <c r="VZX81"/>
      <c r="VZY81"/>
      <c r="VZZ81"/>
      <c r="WAA81"/>
      <c r="WAB81"/>
      <c r="WAC81"/>
      <c r="WAD81"/>
      <c r="WAE81"/>
      <c r="WAF81"/>
      <c r="WAG81"/>
      <c r="WAH81"/>
      <c r="WAI81"/>
      <c r="WAJ81"/>
      <c r="WAK81"/>
      <c r="WAL81"/>
      <c r="WAM81"/>
      <c r="WAN81"/>
      <c r="WAO81"/>
      <c r="WAP81"/>
      <c r="WAQ81"/>
      <c r="WAR81"/>
      <c r="WAS81"/>
      <c r="WAT81"/>
      <c r="WAU81"/>
      <c r="WAV81"/>
      <c r="WAW81"/>
      <c r="WAX81"/>
      <c r="WAY81"/>
      <c r="WAZ81"/>
      <c r="WBA81"/>
      <c r="WBB81"/>
      <c r="WBC81"/>
      <c r="WBD81"/>
      <c r="WBE81"/>
      <c r="WBF81"/>
      <c r="WBG81"/>
      <c r="WBH81"/>
      <c r="WBI81"/>
      <c r="WBJ81"/>
      <c r="WBK81"/>
      <c r="WBL81"/>
      <c r="WBM81"/>
      <c r="WBN81"/>
      <c r="WBO81"/>
      <c r="WBP81"/>
      <c r="WBQ81"/>
      <c r="WBR81"/>
      <c r="WBS81"/>
      <c r="WBT81"/>
      <c r="WBU81"/>
      <c r="WBV81"/>
      <c r="WBW81"/>
      <c r="WBX81"/>
      <c r="WBY81"/>
      <c r="WBZ81"/>
      <c r="WCA81"/>
      <c r="WCB81"/>
      <c r="WCC81"/>
      <c r="WCD81"/>
      <c r="WCE81"/>
      <c r="WCF81"/>
      <c r="WCG81"/>
      <c r="WCH81"/>
      <c r="WCI81"/>
      <c r="WCJ81"/>
      <c r="WCK81"/>
      <c r="WCL81"/>
      <c r="WCM81"/>
      <c r="WCN81"/>
      <c r="WCO81"/>
      <c r="WCP81"/>
      <c r="WCQ81"/>
      <c r="WCR81"/>
      <c r="WCS81"/>
      <c r="WCT81"/>
      <c r="WCU81"/>
      <c r="WCV81"/>
      <c r="WCW81"/>
      <c r="WCX81"/>
      <c r="WCY81"/>
      <c r="WCZ81"/>
      <c r="WDA81"/>
      <c r="WDB81"/>
      <c r="WDC81"/>
      <c r="WDD81"/>
      <c r="WDE81"/>
      <c r="WDF81"/>
      <c r="WDG81"/>
      <c r="WDH81"/>
      <c r="WDI81"/>
      <c r="WDJ81"/>
      <c r="WDK81"/>
      <c r="WDL81"/>
      <c r="WDM81"/>
      <c r="WDN81"/>
      <c r="WDO81"/>
      <c r="WDP81"/>
      <c r="WDQ81"/>
      <c r="WDR81"/>
      <c r="WDS81"/>
      <c r="WDT81"/>
      <c r="WDU81"/>
      <c r="WDV81"/>
      <c r="WDW81"/>
      <c r="WDX81"/>
      <c r="WDY81"/>
      <c r="WDZ81"/>
      <c r="WEA81"/>
      <c r="WEB81"/>
      <c r="WEC81"/>
      <c r="WED81"/>
      <c r="WEE81"/>
      <c r="WEF81"/>
      <c r="WEG81"/>
      <c r="WEH81"/>
      <c r="WEI81"/>
      <c r="WEJ81"/>
      <c r="WEK81"/>
      <c r="WEL81"/>
      <c r="WEM81"/>
      <c r="WEN81"/>
      <c r="WEO81"/>
      <c r="WEP81"/>
      <c r="WEQ81"/>
      <c r="WER81"/>
      <c r="WES81"/>
      <c r="WET81"/>
      <c r="WEU81"/>
      <c r="WEV81"/>
      <c r="WEW81"/>
      <c r="WEX81"/>
      <c r="WEY81"/>
      <c r="WEZ81"/>
      <c r="WFA81"/>
      <c r="WFB81"/>
      <c r="WFC81"/>
      <c r="WFD81"/>
      <c r="WFE81"/>
      <c r="WFF81"/>
      <c r="WFG81"/>
      <c r="WFH81"/>
      <c r="WFI81"/>
      <c r="WFJ81"/>
      <c r="WFK81"/>
      <c r="WFL81"/>
      <c r="WFM81"/>
      <c r="WFN81"/>
      <c r="WFO81"/>
      <c r="WFP81"/>
      <c r="WFQ81"/>
      <c r="WFR81"/>
      <c r="WFS81"/>
      <c r="WFT81"/>
      <c r="WFU81"/>
      <c r="WFV81"/>
      <c r="WFW81"/>
      <c r="WFX81"/>
      <c r="WFY81"/>
      <c r="WFZ81"/>
      <c r="WGA81"/>
      <c r="WGB81"/>
      <c r="WGC81"/>
      <c r="WGD81"/>
      <c r="WGE81"/>
      <c r="WGF81"/>
      <c r="WGG81"/>
      <c r="WGH81"/>
      <c r="WGI81"/>
      <c r="WGJ81"/>
      <c r="WGK81"/>
      <c r="WGL81"/>
      <c r="WGM81"/>
      <c r="WGN81"/>
      <c r="WGO81"/>
      <c r="WGP81"/>
      <c r="WGQ81"/>
      <c r="WGR81"/>
      <c r="WGS81"/>
      <c r="WGT81"/>
      <c r="WGU81"/>
      <c r="WGV81"/>
      <c r="WGW81"/>
      <c r="WGX81"/>
      <c r="WGY81"/>
      <c r="WGZ81"/>
      <c r="WHA81"/>
      <c r="WHB81"/>
      <c r="WHC81"/>
      <c r="WHD81"/>
      <c r="WHE81"/>
      <c r="WHF81"/>
      <c r="WHG81"/>
      <c r="WHH81"/>
      <c r="WHI81"/>
      <c r="WHJ81"/>
      <c r="WHK81"/>
      <c r="WHL81"/>
      <c r="WHM81"/>
      <c r="WHN81"/>
      <c r="WHO81"/>
      <c r="WHP81"/>
      <c r="WHQ81"/>
      <c r="WHR81"/>
      <c r="WHS81"/>
      <c r="WHT81"/>
      <c r="WHU81"/>
      <c r="WHV81"/>
      <c r="WHW81"/>
      <c r="WHX81"/>
      <c r="WHY81"/>
      <c r="WHZ81"/>
      <c r="WIA81"/>
      <c r="WIB81"/>
      <c r="WIC81"/>
      <c r="WID81"/>
      <c r="WIE81"/>
      <c r="WIF81"/>
      <c r="WIG81"/>
      <c r="WIH81"/>
      <c r="WII81"/>
      <c r="WIJ81"/>
      <c r="WIK81"/>
      <c r="WIL81"/>
      <c r="WIM81"/>
      <c r="WIN81"/>
      <c r="WIO81"/>
      <c r="WIP81"/>
      <c r="WIQ81"/>
      <c r="WIR81"/>
      <c r="WIS81"/>
      <c r="WIT81"/>
      <c r="WIU81"/>
      <c r="WIV81"/>
      <c r="WIW81"/>
      <c r="WIX81"/>
      <c r="WIY81"/>
      <c r="WIZ81"/>
      <c r="WJA81"/>
      <c r="WJB81"/>
      <c r="WJC81"/>
      <c r="WJD81"/>
      <c r="WJE81"/>
      <c r="WJF81"/>
      <c r="WJG81"/>
      <c r="WJH81"/>
      <c r="WJI81"/>
      <c r="WJJ81"/>
      <c r="WJK81"/>
      <c r="WJL81"/>
      <c r="WJM81"/>
      <c r="WJN81"/>
      <c r="WJO81"/>
      <c r="WJP81"/>
      <c r="WJQ81"/>
      <c r="WJR81"/>
      <c r="WJS81"/>
      <c r="WJT81"/>
      <c r="WJU81"/>
      <c r="WJV81"/>
      <c r="WJW81"/>
      <c r="WJX81"/>
      <c r="WJY81"/>
      <c r="WJZ81"/>
      <c r="WKA81"/>
      <c r="WKB81"/>
      <c r="WKC81"/>
      <c r="WKD81"/>
      <c r="WKE81"/>
      <c r="WKF81"/>
      <c r="WKG81"/>
      <c r="WKH81"/>
      <c r="WKI81"/>
      <c r="WKJ81"/>
      <c r="WKK81"/>
      <c r="WKL81"/>
      <c r="WKM81"/>
      <c r="WKN81"/>
      <c r="WKO81"/>
      <c r="WKP81"/>
      <c r="WKQ81"/>
      <c r="WKR81"/>
      <c r="WKS81"/>
      <c r="WKT81"/>
      <c r="WKU81"/>
      <c r="WKV81"/>
      <c r="WKW81"/>
      <c r="WKX81"/>
      <c r="WKY81"/>
      <c r="WKZ81"/>
      <c r="WLA81"/>
      <c r="WLB81"/>
      <c r="WLC81"/>
      <c r="WLD81"/>
      <c r="WLE81"/>
      <c r="WLF81"/>
      <c r="WLG81"/>
      <c r="WLH81"/>
      <c r="WLI81"/>
      <c r="WLJ81"/>
      <c r="WLK81"/>
      <c r="WLL81"/>
      <c r="WLM81"/>
      <c r="WLN81"/>
      <c r="WLO81"/>
      <c r="WLP81"/>
      <c r="WLQ81"/>
      <c r="WLR81"/>
      <c r="WLS81"/>
      <c r="WLT81"/>
      <c r="WLU81"/>
      <c r="WLV81"/>
      <c r="WLW81"/>
      <c r="WLX81"/>
      <c r="WLY81"/>
      <c r="WLZ81"/>
      <c r="WMA81"/>
      <c r="WMB81"/>
      <c r="WMC81"/>
      <c r="WMD81"/>
      <c r="WME81"/>
      <c r="WMF81"/>
      <c r="WMG81"/>
      <c r="WMH81"/>
      <c r="WMI81"/>
      <c r="WMJ81"/>
      <c r="WMK81"/>
      <c r="WML81"/>
      <c r="WMM81"/>
      <c r="WMN81"/>
      <c r="WMO81"/>
      <c r="WMP81"/>
      <c r="WMQ81"/>
      <c r="WMR81"/>
      <c r="WMS81"/>
      <c r="WMT81"/>
      <c r="WMU81"/>
      <c r="WMV81"/>
      <c r="WMW81"/>
      <c r="WMX81"/>
      <c r="WMY81"/>
      <c r="WMZ81"/>
      <c r="WNA81"/>
      <c r="WNB81"/>
      <c r="WNC81"/>
      <c r="WND81"/>
      <c r="WNE81"/>
      <c r="WNF81"/>
      <c r="WNG81"/>
      <c r="WNH81"/>
      <c r="WNI81"/>
      <c r="WNJ81"/>
      <c r="WNK81"/>
      <c r="WNL81"/>
      <c r="WNM81"/>
      <c r="WNN81"/>
      <c r="WNO81"/>
      <c r="WNP81"/>
      <c r="WNQ81"/>
      <c r="WNR81"/>
      <c r="WNS81"/>
      <c r="WNT81"/>
      <c r="WNU81"/>
      <c r="WNV81"/>
      <c r="WNW81"/>
      <c r="WNX81"/>
      <c r="WNY81"/>
      <c r="WNZ81"/>
      <c r="WOA81"/>
      <c r="WOB81"/>
      <c r="WOC81"/>
      <c r="WOD81"/>
      <c r="WOE81"/>
      <c r="WOF81"/>
      <c r="WOG81"/>
      <c r="WOH81"/>
      <c r="WOI81"/>
      <c r="WOJ81"/>
      <c r="WOK81"/>
      <c r="WOL81"/>
      <c r="WOM81"/>
      <c r="WON81"/>
      <c r="WOO81"/>
      <c r="WOP81"/>
      <c r="WOQ81"/>
      <c r="WOR81"/>
      <c r="WOS81"/>
      <c r="WOT81"/>
      <c r="WOU81"/>
      <c r="WOV81"/>
      <c r="WOW81"/>
      <c r="WOX81"/>
      <c r="WOY81"/>
      <c r="WOZ81"/>
      <c r="WPA81"/>
      <c r="WPB81"/>
      <c r="WPC81"/>
      <c r="WPD81"/>
      <c r="WPE81"/>
      <c r="WPF81"/>
      <c r="WPG81"/>
      <c r="WPH81"/>
      <c r="WPI81"/>
      <c r="WPJ81"/>
      <c r="WPK81"/>
      <c r="WPL81"/>
      <c r="WPM81"/>
      <c r="WPN81"/>
      <c r="WPO81"/>
      <c r="WPP81"/>
      <c r="WPQ81"/>
      <c r="WPR81"/>
      <c r="WPS81"/>
      <c r="WPT81"/>
      <c r="WPU81"/>
      <c r="WPV81"/>
      <c r="WPW81"/>
      <c r="WPX81"/>
      <c r="WPY81"/>
      <c r="WPZ81"/>
      <c r="WQA81"/>
      <c r="WQB81"/>
      <c r="WQC81"/>
      <c r="WQD81"/>
      <c r="WQE81"/>
      <c r="WQF81"/>
      <c r="WQG81"/>
      <c r="WQH81"/>
      <c r="WQI81"/>
      <c r="WQJ81"/>
      <c r="WQK81"/>
      <c r="WQL81"/>
      <c r="WQM81"/>
      <c r="WQN81"/>
      <c r="WQO81"/>
      <c r="WQP81"/>
      <c r="WQQ81"/>
      <c r="WQR81"/>
      <c r="WQS81"/>
      <c r="WQT81"/>
      <c r="WQU81"/>
      <c r="WQV81"/>
      <c r="WQW81"/>
      <c r="WQX81"/>
      <c r="WQY81"/>
      <c r="WQZ81"/>
      <c r="WRA81"/>
      <c r="WRB81"/>
      <c r="WRC81"/>
      <c r="WRD81"/>
      <c r="WRE81"/>
      <c r="WRF81"/>
      <c r="WRG81"/>
      <c r="WRH81"/>
      <c r="WRI81"/>
      <c r="WRJ81"/>
      <c r="WRK81"/>
      <c r="WRL81"/>
      <c r="WRM81"/>
      <c r="WRN81"/>
      <c r="WRO81"/>
      <c r="WRP81"/>
      <c r="WRQ81"/>
      <c r="WRR81"/>
      <c r="WRS81"/>
      <c r="WRT81"/>
      <c r="WRU81"/>
      <c r="WRV81"/>
      <c r="WRW81"/>
      <c r="WRX81"/>
      <c r="WRY81"/>
      <c r="WRZ81"/>
      <c r="WSA81"/>
      <c r="WSB81"/>
      <c r="WSC81"/>
      <c r="WSD81"/>
      <c r="WSE81"/>
      <c r="WSF81"/>
      <c r="WSG81"/>
      <c r="WSH81"/>
      <c r="WSI81"/>
      <c r="WSJ81"/>
      <c r="WSK81"/>
      <c r="WSL81"/>
      <c r="WSM81"/>
      <c r="WSN81"/>
      <c r="WSO81"/>
      <c r="WSP81"/>
      <c r="WSQ81"/>
      <c r="WSR81"/>
      <c r="WSS81"/>
      <c r="WST81"/>
      <c r="WSU81"/>
      <c r="WSV81"/>
      <c r="WSW81"/>
      <c r="WSX81"/>
      <c r="WSY81"/>
      <c r="WSZ81"/>
      <c r="WTA81"/>
      <c r="WTB81"/>
      <c r="WTC81"/>
      <c r="WTD81"/>
      <c r="WTE81"/>
      <c r="WTF81"/>
      <c r="WTG81"/>
      <c r="WTH81"/>
      <c r="WTI81"/>
      <c r="WTJ81"/>
      <c r="WTK81"/>
      <c r="WTL81"/>
      <c r="WTM81"/>
      <c r="WTN81"/>
      <c r="WTO81"/>
      <c r="WTP81"/>
      <c r="WTQ81"/>
      <c r="WTR81"/>
      <c r="WTS81"/>
      <c r="WTT81"/>
      <c r="WTU81"/>
      <c r="WTV81"/>
      <c r="WTW81"/>
      <c r="WTX81"/>
      <c r="WTY81"/>
      <c r="WTZ81"/>
      <c r="WUA81"/>
      <c r="WUB81"/>
      <c r="WUC81"/>
      <c r="WUD81"/>
      <c r="WUE81"/>
      <c r="WUF81"/>
      <c r="WUG81"/>
      <c r="WUH81"/>
      <c r="WUI81"/>
      <c r="WUJ81"/>
      <c r="WUK81"/>
      <c r="WUL81"/>
      <c r="WUM81"/>
      <c r="WUN81"/>
      <c r="WUO81"/>
      <c r="WUP81"/>
      <c r="WUQ81"/>
      <c r="WUR81"/>
      <c r="WUS81"/>
      <c r="WUT81"/>
      <c r="WUU81"/>
      <c r="WUV81"/>
      <c r="WUW81"/>
      <c r="WUX81"/>
      <c r="WUY81"/>
      <c r="WUZ81"/>
      <c r="WVA81"/>
      <c r="WVB81"/>
      <c r="WVC81"/>
      <c r="WVD81"/>
      <c r="WVE81"/>
      <c r="WVF81"/>
      <c r="WVG81"/>
      <c r="WVH81"/>
      <c r="WVI81"/>
      <c r="WVJ81"/>
      <c r="WVK81"/>
      <c r="WVL81"/>
      <c r="WVM81"/>
      <c r="WVN81"/>
      <c r="WVO81"/>
      <c r="WVP81"/>
      <c r="WVQ81"/>
      <c r="WVR81"/>
      <c r="WVS81"/>
      <c r="WVT81"/>
      <c r="WVU81"/>
      <c r="WVV81"/>
      <c r="WVW81"/>
      <c r="WVX81"/>
      <c r="WVY81"/>
      <c r="WVZ81"/>
      <c r="WWA81"/>
      <c r="WWB81"/>
      <c r="WWC81"/>
      <c r="WWD81"/>
      <c r="WWE81"/>
      <c r="WWF81"/>
      <c r="WWG81"/>
      <c r="WWH81"/>
      <c r="WWI81"/>
      <c r="WWJ81"/>
      <c r="WWK81"/>
      <c r="WWL81"/>
      <c r="WWM81"/>
      <c r="WWN81"/>
      <c r="WWO81"/>
      <c r="WWP81"/>
      <c r="WWQ81"/>
      <c r="WWR81"/>
      <c r="WWS81"/>
      <c r="WWT81"/>
      <c r="WWU81"/>
      <c r="WWV81"/>
      <c r="WWW81"/>
      <c r="WWX81"/>
      <c r="WWY81"/>
      <c r="WWZ81"/>
      <c r="WXA81"/>
      <c r="WXB81"/>
      <c r="WXC81"/>
      <c r="WXD81"/>
      <c r="WXE81"/>
      <c r="WXF81"/>
      <c r="WXG81"/>
      <c r="WXH81"/>
      <c r="WXI81"/>
      <c r="WXJ81"/>
      <c r="WXK81"/>
      <c r="WXL81"/>
      <c r="WXM81"/>
      <c r="WXN81"/>
      <c r="WXO81"/>
      <c r="WXP81"/>
      <c r="WXQ81"/>
      <c r="WXR81"/>
      <c r="WXS81"/>
      <c r="WXT81"/>
      <c r="WXU81"/>
      <c r="WXV81"/>
      <c r="WXW81"/>
      <c r="WXX81"/>
      <c r="WXY81"/>
      <c r="WXZ81"/>
      <c r="WYA81"/>
      <c r="WYB81"/>
      <c r="WYC81"/>
      <c r="WYD81"/>
      <c r="WYE81"/>
      <c r="WYF81"/>
      <c r="WYG81"/>
      <c r="WYH81"/>
      <c r="WYI81"/>
      <c r="WYJ81"/>
      <c r="WYK81"/>
      <c r="WYL81"/>
      <c r="WYM81"/>
      <c r="WYN81"/>
      <c r="WYO81"/>
      <c r="WYP81"/>
      <c r="WYQ81"/>
      <c r="WYR81"/>
      <c r="WYS81"/>
      <c r="WYT81"/>
      <c r="WYU81"/>
      <c r="WYV81"/>
      <c r="WYW81"/>
      <c r="WYX81"/>
      <c r="WYY81"/>
      <c r="WYZ81"/>
      <c r="WZA81"/>
      <c r="WZB81"/>
      <c r="WZC81"/>
      <c r="WZD81"/>
      <c r="WZE81"/>
      <c r="WZF81"/>
      <c r="WZG81"/>
      <c r="WZH81"/>
      <c r="WZI81"/>
      <c r="WZJ81"/>
      <c r="WZK81"/>
      <c r="WZL81"/>
      <c r="WZM81"/>
      <c r="WZN81"/>
      <c r="WZO81"/>
      <c r="WZP81"/>
      <c r="WZQ81"/>
      <c r="WZR81"/>
      <c r="WZS81"/>
      <c r="WZT81"/>
      <c r="WZU81"/>
      <c r="WZV81"/>
      <c r="WZW81"/>
      <c r="WZX81"/>
      <c r="WZY81"/>
      <c r="WZZ81"/>
      <c r="XAA81"/>
      <c r="XAB81"/>
      <c r="XAC81"/>
      <c r="XAD81"/>
      <c r="XAE81"/>
      <c r="XAF81"/>
      <c r="XAG81"/>
      <c r="XAH81"/>
      <c r="XAI81"/>
      <c r="XAJ81"/>
      <c r="XAK81"/>
      <c r="XAL81"/>
      <c r="XAM81"/>
      <c r="XAN81"/>
      <c r="XAO81"/>
      <c r="XAP81"/>
      <c r="XAQ81"/>
      <c r="XAR81"/>
      <c r="XAS81"/>
      <c r="XAT81"/>
      <c r="XAU81"/>
      <c r="XAV81"/>
      <c r="XAW81"/>
      <c r="XAX81"/>
      <c r="XAY81"/>
      <c r="XAZ81"/>
      <c r="XBA81"/>
      <c r="XBB81"/>
      <c r="XBC81"/>
      <c r="XBD81"/>
      <c r="XBE81"/>
      <c r="XBF81"/>
      <c r="XBG81"/>
      <c r="XBH81"/>
      <c r="XBI81"/>
      <c r="XBJ81"/>
      <c r="XBK81"/>
      <c r="XBL81"/>
      <c r="XBM81"/>
      <c r="XBN81"/>
      <c r="XBO81"/>
      <c r="XBP81"/>
      <c r="XBQ81"/>
      <c r="XBR81"/>
      <c r="XBS81"/>
      <c r="XBT81"/>
      <c r="XBU81"/>
      <c r="XBV81"/>
      <c r="XBW81"/>
      <c r="XBX81"/>
      <c r="XBY81"/>
      <c r="XBZ81"/>
      <c r="XCA81"/>
      <c r="XCB81"/>
      <c r="XCC81"/>
      <c r="XCD81"/>
      <c r="XCE81"/>
      <c r="XCF81"/>
      <c r="XCG81"/>
      <c r="XCH81"/>
      <c r="XCI81"/>
      <c r="XCJ81"/>
      <c r="XCK81"/>
      <c r="XCL81"/>
      <c r="XCM81"/>
      <c r="XCN81"/>
      <c r="XCO81"/>
      <c r="XCP81"/>
      <c r="XCQ81"/>
      <c r="XCR81"/>
      <c r="XCS81"/>
      <c r="XCT81"/>
      <c r="XCU81"/>
      <c r="XCV81"/>
      <c r="XCW81"/>
      <c r="XCX81"/>
      <c r="XCY81"/>
      <c r="XCZ81"/>
      <c r="XDA81"/>
      <c r="XDB81"/>
      <c r="XDC81"/>
      <c r="XDD81"/>
      <c r="XDE81"/>
      <c r="XDF81"/>
      <c r="XDG81"/>
      <c r="XDH81"/>
      <c r="XDI81"/>
      <c r="XDJ81"/>
      <c r="XDK81"/>
      <c r="XDL81"/>
      <c r="XDM81"/>
      <c r="XDN81"/>
      <c r="XDO81"/>
      <c r="XDP81"/>
      <c r="XDQ81"/>
      <c r="XDR81"/>
      <c r="XDS81"/>
      <c r="XDT81"/>
    </row>
    <row r="82" spans="1:16348" s="2" customFormat="1">
      <c r="A82"/>
      <c r="B82"/>
      <c r="C82" s="5"/>
      <c r="D82" s="34"/>
      <c r="E82" s="61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U82" s="225"/>
      <c r="V82" s="225"/>
      <c r="W82"/>
      <c r="X82"/>
      <c r="Z82"/>
      <c r="AA82" s="225"/>
      <c r="AB82" s="225"/>
      <c r="AC82" s="225"/>
      <c r="AD82" s="225"/>
      <c r="AE82" s="225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  <c r="BEF82"/>
      <c r="BEG82"/>
      <c r="BEH82"/>
      <c r="BEI82"/>
      <c r="BEJ82"/>
      <c r="BEK82"/>
      <c r="BEL82"/>
      <c r="BEM82"/>
      <c r="BEN82"/>
      <c r="BEO82"/>
      <c r="BEP82"/>
      <c r="BEQ82"/>
      <c r="BER82"/>
      <c r="BES82"/>
      <c r="BET82"/>
      <c r="BEU82"/>
      <c r="BEV82"/>
      <c r="BEW82"/>
      <c r="BEX82"/>
      <c r="BEY82"/>
      <c r="BEZ82"/>
      <c r="BFA82"/>
      <c r="BFB82"/>
      <c r="BFC82"/>
      <c r="BFD82"/>
      <c r="BFE82"/>
      <c r="BFF82"/>
      <c r="BFG82"/>
      <c r="BFH82"/>
      <c r="BFI82"/>
      <c r="BFJ82"/>
      <c r="BFK82"/>
      <c r="BFL82"/>
      <c r="BFM82"/>
      <c r="BFN82"/>
      <c r="BFO82"/>
      <c r="BFP82"/>
      <c r="BFQ82"/>
      <c r="BFR82"/>
      <c r="BFS82"/>
      <c r="BFT82"/>
      <c r="BFU82"/>
      <c r="BFV82"/>
      <c r="BFW82"/>
      <c r="BFX82"/>
      <c r="BFY82"/>
      <c r="BFZ82"/>
      <c r="BGA82"/>
      <c r="BGB82"/>
      <c r="BGC82"/>
      <c r="BGD82"/>
      <c r="BGE82"/>
      <c r="BGF82"/>
      <c r="BGG82"/>
      <c r="BGH82"/>
      <c r="BGI82"/>
      <c r="BGJ82"/>
      <c r="BGK82"/>
      <c r="BGL82"/>
      <c r="BGM82"/>
      <c r="BGN82"/>
      <c r="BGO82"/>
      <c r="BGP82"/>
      <c r="BGQ82"/>
      <c r="BGR82"/>
      <c r="BGS82"/>
      <c r="BGT82"/>
      <c r="BGU82"/>
      <c r="BGV82"/>
      <c r="BGW82"/>
      <c r="BGX82"/>
      <c r="BGY82"/>
      <c r="BGZ82"/>
      <c r="BHA82"/>
      <c r="BHB82"/>
      <c r="BHC82"/>
      <c r="BHD82"/>
      <c r="BHE82"/>
      <c r="BHF82"/>
      <c r="BHG82"/>
      <c r="BHH82"/>
      <c r="BHI82"/>
      <c r="BHJ82"/>
      <c r="BHK82"/>
      <c r="BHL82"/>
      <c r="BHM82"/>
      <c r="BHN82"/>
      <c r="BHO82"/>
      <c r="BHP82"/>
      <c r="BHQ82"/>
      <c r="BHR82"/>
      <c r="BHS82"/>
      <c r="BHT82"/>
      <c r="BHU82"/>
      <c r="BHV82"/>
      <c r="BHW82"/>
      <c r="BHX82"/>
      <c r="BHY82"/>
      <c r="BHZ82"/>
      <c r="BIA82"/>
      <c r="BIB82"/>
      <c r="BIC82"/>
      <c r="BID82"/>
      <c r="BIE82"/>
      <c r="BIF82"/>
      <c r="BIG82"/>
      <c r="BIH82"/>
      <c r="BII82"/>
      <c r="BIJ82"/>
      <c r="BIK82"/>
      <c r="BIL82"/>
      <c r="BIM82"/>
      <c r="BIN82"/>
      <c r="BIO82"/>
      <c r="BIP82"/>
      <c r="BIQ82"/>
      <c r="BIR82"/>
      <c r="BIS82"/>
      <c r="BIT82"/>
      <c r="BIU82"/>
      <c r="BIV82"/>
      <c r="BIW82"/>
      <c r="BIX82"/>
      <c r="BIY82"/>
      <c r="BIZ82"/>
      <c r="BJA82"/>
      <c r="BJB82"/>
      <c r="BJC82"/>
      <c r="BJD82"/>
      <c r="BJE82"/>
      <c r="BJF82"/>
      <c r="BJG82"/>
      <c r="BJH82"/>
      <c r="BJI82"/>
      <c r="BJJ82"/>
      <c r="BJK82"/>
      <c r="BJL82"/>
      <c r="BJM82"/>
      <c r="BJN82"/>
      <c r="BJO82"/>
      <c r="BJP82"/>
      <c r="BJQ82"/>
      <c r="BJR82"/>
      <c r="BJS82"/>
      <c r="BJT82"/>
      <c r="BJU82"/>
      <c r="BJV82"/>
      <c r="BJW82"/>
      <c r="BJX82"/>
      <c r="BJY82"/>
      <c r="BJZ82"/>
      <c r="BKA82"/>
      <c r="BKB82"/>
      <c r="BKC82"/>
      <c r="BKD82"/>
      <c r="BKE82"/>
      <c r="BKF82"/>
      <c r="BKG82"/>
      <c r="BKH82"/>
      <c r="BKI82"/>
      <c r="BKJ82"/>
      <c r="BKK82"/>
      <c r="BKL82"/>
      <c r="BKM82"/>
      <c r="BKN82"/>
      <c r="BKO82"/>
      <c r="BKP82"/>
      <c r="BKQ82"/>
      <c r="BKR82"/>
      <c r="BKS82"/>
      <c r="BKT82"/>
      <c r="BKU82"/>
      <c r="BKV82"/>
      <c r="BKW82"/>
      <c r="BKX82"/>
      <c r="BKY82"/>
      <c r="BKZ82"/>
      <c r="BLA82"/>
      <c r="BLB82"/>
      <c r="BLC82"/>
      <c r="BLD82"/>
      <c r="BLE82"/>
      <c r="BLF82"/>
      <c r="BLG82"/>
      <c r="BLH82"/>
      <c r="BLI82"/>
      <c r="BLJ82"/>
      <c r="BLK82"/>
      <c r="BLL82"/>
      <c r="BLM82"/>
      <c r="BLN82"/>
      <c r="BLO82"/>
      <c r="BLP82"/>
      <c r="BLQ82"/>
      <c r="BLR82"/>
      <c r="BLS82"/>
      <c r="BLT82"/>
      <c r="BLU82"/>
      <c r="BLV82"/>
      <c r="BLW82"/>
      <c r="BLX82"/>
      <c r="BLY82"/>
      <c r="BLZ82"/>
      <c r="BMA82"/>
      <c r="BMB82"/>
      <c r="BMC82"/>
      <c r="BMD82"/>
      <c r="BME82"/>
      <c r="BMF82"/>
      <c r="BMG82"/>
      <c r="BMH82"/>
      <c r="BMI82"/>
      <c r="BMJ82"/>
      <c r="BMK82"/>
      <c r="BML82"/>
      <c r="BMM82"/>
      <c r="BMN82"/>
      <c r="BMO82"/>
      <c r="BMP82"/>
      <c r="BMQ82"/>
      <c r="BMR82"/>
      <c r="BMS82"/>
      <c r="BMT82"/>
      <c r="BMU82"/>
      <c r="BMV82"/>
      <c r="BMW82"/>
      <c r="BMX82"/>
      <c r="BMY82"/>
      <c r="BMZ82"/>
      <c r="BNA82"/>
      <c r="BNB82"/>
      <c r="BNC82"/>
      <c r="BND82"/>
      <c r="BNE82"/>
      <c r="BNF82"/>
      <c r="BNG82"/>
      <c r="BNH82"/>
      <c r="BNI82"/>
      <c r="BNJ82"/>
      <c r="BNK82"/>
      <c r="BNL82"/>
      <c r="BNM82"/>
      <c r="BNN82"/>
      <c r="BNO82"/>
      <c r="BNP82"/>
      <c r="BNQ82"/>
      <c r="BNR82"/>
      <c r="BNS82"/>
      <c r="BNT82"/>
      <c r="BNU82"/>
      <c r="BNV82"/>
      <c r="BNW82"/>
      <c r="BNX82"/>
      <c r="BNY82"/>
      <c r="BNZ82"/>
      <c r="BOA82"/>
      <c r="BOB82"/>
      <c r="BOC82"/>
      <c r="BOD82"/>
      <c r="BOE82"/>
      <c r="BOF82"/>
      <c r="BOG82"/>
      <c r="BOH82"/>
      <c r="BOI82"/>
      <c r="BOJ82"/>
      <c r="BOK82"/>
      <c r="BOL82"/>
      <c r="BOM82"/>
      <c r="BON82"/>
      <c r="BOO82"/>
      <c r="BOP82"/>
      <c r="BOQ82"/>
      <c r="BOR82"/>
      <c r="BOS82"/>
      <c r="BOT82"/>
      <c r="BOU82"/>
      <c r="BOV82"/>
      <c r="BOW82"/>
      <c r="BOX82"/>
      <c r="BOY82"/>
      <c r="BOZ82"/>
      <c r="BPA82"/>
      <c r="BPB82"/>
      <c r="BPC82"/>
      <c r="BPD82"/>
      <c r="BPE82"/>
      <c r="BPF82"/>
      <c r="BPG82"/>
      <c r="BPH82"/>
      <c r="BPI82"/>
      <c r="BPJ82"/>
      <c r="BPK82"/>
      <c r="BPL82"/>
      <c r="BPM82"/>
      <c r="BPN82"/>
      <c r="BPO82"/>
      <c r="BPP82"/>
      <c r="BPQ82"/>
      <c r="BPR82"/>
      <c r="BPS82"/>
      <c r="BPT82"/>
      <c r="BPU82"/>
      <c r="BPV82"/>
      <c r="BPW82"/>
      <c r="BPX82"/>
      <c r="BPY82"/>
      <c r="BPZ82"/>
      <c r="BQA82"/>
      <c r="BQB82"/>
      <c r="BQC82"/>
      <c r="BQD82"/>
      <c r="BQE82"/>
      <c r="BQF82"/>
      <c r="BQG82"/>
      <c r="BQH82"/>
      <c r="BQI82"/>
      <c r="BQJ82"/>
      <c r="BQK82"/>
      <c r="BQL82"/>
      <c r="BQM82"/>
      <c r="BQN82"/>
      <c r="BQO82"/>
      <c r="BQP82"/>
      <c r="BQQ82"/>
      <c r="BQR82"/>
      <c r="BQS82"/>
      <c r="BQT82"/>
      <c r="BQU82"/>
      <c r="BQV82"/>
      <c r="BQW82"/>
      <c r="BQX82"/>
      <c r="BQY82"/>
      <c r="BQZ82"/>
      <c r="BRA82"/>
      <c r="BRB82"/>
      <c r="BRC82"/>
      <c r="BRD82"/>
      <c r="BRE82"/>
      <c r="BRF82"/>
      <c r="BRG82"/>
      <c r="BRH82"/>
      <c r="BRI82"/>
      <c r="BRJ82"/>
      <c r="BRK82"/>
      <c r="BRL82"/>
      <c r="BRM82"/>
      <c r="BRN82"/>
      <c r="BRO82"/>
      <c r="BRP82"/>
      <c r="BRQ82"/>
      <c r="BRR82"/>
      <c r="BRS82"/>
      <c r="BRT82"/>
      <c r="BRU82"/>
      <c r="BRV82"/>
      <c r="BRW82"/>
      <c r="BRX82"/>
      <c r="BRY82"/>
      <c r="BRZ82"/>
      <c r="BSA82"/>
      <c r="BSB82"/>
      <c r="BSC82"/>
      <c r="BSD82"/>
      <c r="BSE82"/>
      <c r="BSF82"/>
      <c r="BSG82"/>
      <c r="BSH82"/>
      <c r="BSI82"/>
      <c r="BSJ82"/>
      <c r="BSK82"/>
      <c r="BSL82"/>
      <c r="BSM82"/>
      <c r="BSN82"/>
      <c r="BSO82"/>
      <c r="BSP82"/>
      <c r="BSQ82"/>
      <c r="BSR82"/>
      <c r="BSS82"/>
      <c r="BST82"/>
      <c r="BSU82"/>
      <c r="BSV82"/>
      <c r="BSW82"/>
      <c r="BSX82"/>
      <c r="BSY82"/>
      <c r="BSZ82"/>
      <c r="BTA82"/>
      <c r="BTB82"/>
      <c r="BTC82"/>
      <c r="BTD82"/>
      <c r="BTE82"/>
      <c r="BTF82"/>
      <c r="BTG82"/>
      <c r="BTH82"/>
      <c r="BTI82"/>
      <c r="BTJ82"/>
      <c r="BTK82"/>
      <c r="BTL82"/>
      <c r="BTM82"/>
      <c r="BTN82"/>
      <c r="BTO82"/>
      <c r="BTP82"/>
      <c r="BTQ82"/>
      <c r="BTR82"/>
      <c r="BTS82"/>
      <c r="BTT82"/>
      <c r="BTU82"/>
      <c r="BTV82"/>
      <c r="BTW82"/>
      <c r="BTX82"/>
      <c r="BTY82"/>
      <c r="BTZ82"/>
      <c r="BUA82"/>
      <c r="BUB82"/>
      <c r="BUC82"/>
      <c r="BUD82"/>
      <c r="BUE82"/>
      <c r="BUF82"/>
      <c r="BUG82"/>
      <c r="BUH82"/>
      <c r="BUI82"/>
      <c r="BUJ82"/>
      <c r="BUK82"/>
      <c r="BUL82"/>
      <c r="BUM82"/>
      <c r="BUN82"/>
      <c r="BUO82"/>
      <c r="BUP82"/>
      <c r="BUQ82"/>
      <c r="BUR82"/>
      <c r="BUS82"/>
      <c r="BUT82"/>
      <c r="BUU82"/>
      <c r="BUV82"/>
      <c r="BUW82"/>
      <c r="BUX82"/>
      <c r="BUY82"/>
      <c r="BUZ82"/>
      <c r="BVA82"/>
      <c r="BVB82"/>
      <c r="BVC82"/>
      <c r="BVD82"/>
      <c r="BVE82"/>
      <c r="BVF82"/>
      <c r="BVG82"/>
      <c r="BVH82"/>
      <c r="BVI82"/>
      <c r="BVJ82"/>
      <c r="BVK82"/>
      <c r="BVL82"/>
      <c r="BVM82"/>
      <c r="BVN82"/>
      <c r="BVO82"/>
      <c r="BVP82"/>
      <c r="BVQ82"/>
      <c r="BVR82"/>
      <c r="BVS82"/>
      <c r="BVT82"/>
      <c r="BVU82"/>
      <c r="BVV82"/>
      <c r="BVW82"/>
      <c r="BVX82"/>
      <c r="BVY82"/>
      <c r="BVZ82"/>
      <c r="BWA82"/>
      <c r="BWB82"/>
      <c r="BWC82"/>
      <c r="BWD82"/>
      <c r="BWE82"/>
      <c r="BWF82"/>
      <c r="BWG82"/>
      <c r="BWH82"/>
      <c r="BWI82"/>
      <c r="BWJ82"/>
      <c r="BWK82"/>
      <c r="BWL82"/>
      <c r="BWM82"/>
      <c r="BWN82"/>
      <c r="BWO82"/>
      <c r="BWP82"/>
      <c r="BWQ82"/>
      <c r="BWR82"/>
      <c r="BWS82"/>
      <c r="BWT82"/>
      <c r="BWU82"/>
      <c r="BWV82"/>
      <c r="BWW82"/>
      <c r="BWX82"/>
      <c r="BWY82"/>
      <c r="BWZ82"/>
      <c r="BXA82"/>
      <c r="BXB82"/>
      <c r="BXC82"/>
      <c r="BXD82"/>
      <c r="BXE82"/>
      <c r="BXF82"/>
      <c r="BXG82"/>
      <c r="BXH82"/>
      <c r="BXI82"/>
      <c r="BXJ82"/>
      <c r="BXK82"/>
      <c r="BXL82"/>
      <c r="BXM82"/>
      <c r="BXN82"/>
      <c r="BXO82"/>
      <c r="BXP82"/>
      <c r="BXQ82"/>
      <c r="BXR82"/>
      <c r="BXS82"/>
      <c r="BXT82"/>
      <c r="BXU82"/>
      <c r="BXV82"/>
      <c r="BXW82"/>
      <c r="BXX82"/>
      <c r="BXY82"/>
      <c r="BXZ82"/>
      <c r="BYA82"/>
      <c r="BYB82"/>
      <c r="BYC82"/>
      <c r="BYD82"/>
      <c r="BYE82"/>
      <c r="BYF82"/>
      <c r="BYG82"/>
      <c r="BYH82"/>
      <c r="BYI82"/>
      <c r="BYJ82"/>
      <c r="BYK82"/>
      <c r="BYL82"/>
      <c r="BYM82"/>
      <c r="BYN82"/>
      <c r="BYO82"/>
      <c r="BYP82"/>
      <c r="BYQ82"/>
      <c r="BYR82"/>
      <c r="BYS82"/>
      <c r="BYT82"/>
      <c r="BYU82"/>
      <c r="BYV82"/>
      <c r="BYW82"/>
      <c r="BYX82"/>
      <c r="BYY82"/>
      <c r="BYZ82"/>
      <c r="BZA82"/>
      <c r="BZB82"/>
      <c r="BZC82"/>
      <c r="BZD82"/>
      <c r="BZE82"/>
      <c r="BZF82"/>
      <c r="BZG82"/>
      <c r="BZH82"/>
      <c r="BZI82"/>
      <c r="BZJ82"/>
      <c r="BZK82"/>
      <c r="BZL82"/>
      <c r="BZM82"/>
      <c r="BZN82"/>
      <c r="BZO82"/>
      <c r="BZP82"/>
      <c r="BZQ82"/>
      <c r="BZR82"/>
      <c r="BZS82"/>
      <c r="BZT82"/>
      <c r="BZU82"/>
      <c r="BZV82"/>
      <c r="BZW82"/>
      <c r="BZX82"/>
      <c r="BZY82"/>
      <c r="BZZ82"/>
      <c r="CAA82"/>
      <c r="CAB82"/>
      <c r="CAC82"/>
      <c r="CAD82"/>
      <c r="CAE82"/>
      <c r="CAF82"/>
      <c r="CAG82"/>
      <c r="CAH82"/>
      <c r="CAI82"/>
      <c r="CAJ82"/>
      <c r="CAK82"/>
      <c r="CAL82"/>
      <c r="CAM82"/>
      <c r="CAN82"/>
      <c r="CAO82"/>
      <c r="CAP82"/>
      <c r="CAQ82"/>
      <c r="CAR82"/>
      <c r="CAS82"/>
      <c r="CAT82"/>
      <c r="CAU82"/>
      <c r="CAV82"/>
      <c r="CAW82"/>
      <c r="CAX82"/>
      <c r="CAY82"/>
      <c r="CAZ82"/>
      <c r="CBA82"/>
      <c r="CBB82"/>
      <c r="CBC82"/>
      <c r="CBD82"/>
      <c r="CBE82"/>
      <c r="CBF82"/>
      <c r="CBG82"/>
      <c r="CBH82"/>
      <c r="CBI82"/>
      <c r="CBJ82"/>
      <c r="CBK82"/>
      <c r="CBL82"/>
      <c r="CBM82"/>
      <c r="CBN82"/>
      <c r="CBO82"/>
      <c r="CBP82"/>
      <c r="CBQ82"/>
      <c r="CBR82"/>
      <c r="CBS82"/>
      <c r="CBT82"/>
      <c r="CBU82"/>
      <c r="CBV82"/>
      <c r="CBW82"/>
      <c r="CBX82"/>
      <c r="CBY82"/>
      <c r="CBZ82"/>
      <c r="CCA82"/>
      <c r="CCB82"/>
      <c r="CCC82"/>
      <c r="CCD82"/>
      <c r="CCE82"/>
      <c r="CCF82"/>
      <c r="CCG82"/>
      <c r="CCH82"/>
      <c r="CCI82"/>
      <c r="CCJ82"/>
      <c r="CCK82"/>
      <c r="CCL82"/>
      <c r="CCM82"/>
      <c r="CCN82"/>
      <c r="CCO82"/>
      <c r="CCP82"/>
      <c r="CCQ82"/>
      <c r="CCR82"/>
      <c r="CCS82"/>
      <c r="CCT82"/>
      <c r="CCU82"/>
      <c r="CCV82"/>
      <c r="CCW82"/>
      <c r="CCX82"/>
      <c r="CCY82"/>
      <c r="CCZ82"/>
      <c r="CDA82"/>
      <c r="CDB82"/>
      <c r="CDC82"/>
      <c r="CDD82"/>
      <c r="CDE82"/>
      <c r="CDF82"/>
      <c r="CDG82"/>
      <c r="CDH82"/>
      <c r="CDI82"/>
      <c r="CDJ82"/>
      <c r="CDK82"/>
      <c r="CDL82"/>
      <c r="CDM82"/>
      <c r="CDN82"/>
      <c r="CDO82"/>
      <c r="CDP82"/>
      <c r="CDQ82"/>
      <c r="CDR82"/>
      <c r="CDS82"/>
      <c r="CDT82"/>
      <c r="CDU82"/>
      <c r="CDV82"/>
      <c r="CDW82"/>
      <c r="CDX82"/>
      <c r="CDY82"/>
      <c r="CDZ82"/>
      <c r="CEA82"/>
      <c r="CEB82"/>
      <c r="CEC82"/>
      <c r="CED82"/>
      <c r="CEE82"/>
      <c r="CEF82"/>
      <c r="CEG82"/>
      <c r="CEH82"/>
      <c r="CEI82"/>
      <c r="CEJ82"/>
      <c r="CEK82"/>
      <c r="CEL82"/>
      <c r="CEM82"/>
      <c r="CEN82"/>
      <c r="CEO82"/>
      <c r="CEP82"/>
      <c r="CEQ82"/>
      <c r="CER82"/>
      <c r="CES82"/>
      <c r="CET82"/>
      <c r="CEU82"/>
      <c r="CEV82"/>
      <c r="CEW82"/>
      <c r="CEX82"/>
      <c r="CEY82"/>
      <c r="CEZ82"/>
      <c r="CFA82"/>
      <c r="CFB82"/>
      <c r="CFC82"/>
      <c r="CFD82"/>
      <c r="CFE82"/>
      <c r="CFF82"/>
      <c r="CFG82"/>
      <c r="CFH82"/>
      <c r="CFI82"/>
      <c r="CFJ82"/>
      <c r="CFK82"/>
      <c r="CFL82"/>
      <c r="CFM82"/>
      <c r="CFN82"/>
      <c r="CFO82"/>
      <c r="CFP82"/>
      <c r="CFQ82"/>
      <c r="CFR82"/>
      <c r="CFS82"/>
      <c r="CFT82"/>
      <c r="CFU82"/>
      <c r="CFV82"/>
      <c r="CFW82"/>
      <c r="CFX82"/>
      <c r="CFY82"/>
      <c r="CFZ82"/>
      <c r="CGA82"/>
      <c r="CGB82"/>
      <c r="CGC82"/>
      <c r="CGD82"/>
      <c r="CGE82"/>
      <c r="CGF82"/>
      <c r="CGG82"/>
      <c r="CGH82"/>
      <c r="CGI82"/>
      <c r="CGJ82"/>
      <c r="CGK82"/>
      <c r="CGL82"/>
      <c r="CGM82"/>
      <c r="CGN82"/>
      <c r="CGO82"/>
      <c r="CGP82"/>
      <c r="CGQ82"/>
      <c r="CGR82"/>
      <c r="CGS82"/>
      <c r="CGT82"/>
      <c r="CGU82"/>
      <c r="CGV82"/>
      <c r="CGW82"/>
      <c r="CGX82"/>
      <c r="CGY82"/>
      <c r="CGZ82"/>
      <c r="CHA82"/>
      <c r="CHB82"/>
      <c r="CHC82"/>
      <c r="CHD82"/>
      <c r="CHE82"/>
      <c r="CHF82"/>
      <c r="CHG82"/>
      <c r="CHH82"/>
      <c r="CHI82"/>
      <c r="CHJ82"/>
      <c r="CHK82"/>
      <c r="CHL82"/>
      <c r="CHM82"/>
      <c r="CHN82"/>
      <c r="CHO82"/>
      <c r="CHP82"/>
      <c r="CHQ82"/>
      <c r="CHR82"/>
      <c r="CHS82"/>
      <c r="CHT82"/>
      <c r="CHU82"/>
      <c r="CHV82"/>
      <c r="CHW82"/>
      <c r="CHX82"/>
      <c r="CHY82"/>
      <c r="CHZ82"/>
      <c r="CIA82"/>
      <c r="CIB82"/>
      <c r="CIC82"/>
      <c r="CID82"/>
      <c r="CIE82"/>
      <c r="CIF82"/>
      <c r="CIG82"/>
      <c r="CIH82"/>
      <c r="CII82"/>
      <c r="CIJ82"/>
      <c r="CIK82"/>
      <c r="CIL82"/>
      <c r="CIM82"/>
      <c r="CIN82"/>
      <c r="CIO82"/>
      <c r="CIP82"/>
      <c r="CIQ82"/>
      <c r="CIR82"/>
      <c r="CIS82"/>
      <c r="CIT82"/>
      <c r="CIU82"/>
      <c r="CIV82"/>
      <c r="CIW82"/>
      <c r="CIX82"/>
      <c r="CIY82"/>
      <c r="CIZ82"/>
      <c r="CJA82"/>
      <c r="CJB82"/>
      <c r="CJC82"/>
      <c r="CJD82"/>
      <c r="CJE82"/>
      <c r="CJF82"/>
      <c r="CJG82"/>
      <c r="CJH82"/>
      <c r="CJI82"/>
      <c r="CJJ82"/>
      <c r="CJK82"/>
      <c r="CJL82"/>
      <c r="CJM82"/>
      <c r="CJN82"/>
      <c r="CJO82"/>
      <c r="CJP82"/>
      <c r="CJQ82"/>
      <c r="CJR82"/>
      <c r="CJS82"/>
      <c r="CJT82"/>
      <c r="CJU82"/>
      <c r="CJV82"/>
      <c r="CJW82"/>
      <c r="CJX82"/>
      <c r="CJY82"/>
      <c r="CJZ82"/>
      <c r="CKA82"/>
      <c r="CKB82"/>
      <c r="CKC82"/>
      <c r="CKD82"/>
      <c r="CKE82"/>
      <c r="CKF82"/>
      <c r="CKG82"/>
      <c r="CKH82"/>
      <c r="CKI82"/>
      <c r="CKJ82"/>
      <c r="CKK82"/>
      <c r="CKL82"/>
      <c r="CKM82"/>
      <c r="CKN82"/>
      <c r="CKO82"/>
      <c r="CKP82"/>
      <c r="CKQ82"/>
      <c r="CKR82"/>
      <c r="CKS82"/>
      <c r="CKT82"/>
      <c r="CKU82"/>
      <c r="CKV82"/>
      <c r="CKW82"/>
      <c r="CKX82"/>
      <c r="CKY82"/>
      <c r="CKZ82"/>
      <c r="CLA82"/>
      <c r="CLB82"/>
      <c r="CLC82"/>
      <c r="CLD82"/>
      <c r="CLE82"/>
      <c r="CLF82"/>
      <c r="CLG82"/>
      <c r="CLH82"/>
      <c r="CLI82"/>
      <c r="CLJ82"/>
      <c r="CLK82"/>
      <c r="CLL82"/>
      <c r="CLM82"/>
      <c r="CLN82"/>
      <c r="CLO82"/>
      <c r="CLP82"/>
      <c r="CLQ82"/>
      <c r="CLR82"/>
      <c r="CLS82"/>
      <c r="CLT82"/>
      <c r="CLU82"/>
      <c r="CLV82"/>
      <c r="CLW82"/>
      <c r="CLX82"/>
      <c r="CLY82"/>
      <c r="CLZ82"/>
      <c r="CMA82"/>
      <c r="CMB82"/>
      <c r="CMC82"/>
      <c r="CMD82"/>
      <c r="CME82"/>
      <c r="CMF82"/>
      <c r="CMG82"/>
      <c r="CMH82"/>
      <c r="CMI82"/>
      <c r="CMJ82"/>
      <c r="CMK82"/>
      <c r="CML82"/>
      <c r="CMM82"/>
      <c r="CMN82"/>
      <c r="CMO82"/>
      <c r="CMP82"/>
      <c r="CMQ82"/>
      <c r="CMR82"/>
      <c r="CMS82"/>
      <c r="CMT82"/>
      <c r="CMU82"/>
      <c r="CMV82"/>
      <c r="CMW82"/>
      <c r="CMX82"/>
      <c r="CMY82"/>
      <c r="CMZ82"/>
      <c r="CNA82"/>
      <c r="CNB82"/>
      <c r="CNC82"/>
      <c r="CND82"/>
      <c r="CNE82"/>
      <c r="CNF82"/>
      <c r="CNG82"/>
      <c r="CNH82"/>
      <c r="CNI82"/>
      <c r="CNJ82"/>
      <c r="CNK82"/>
      <c r="CNL82"/>
      <c r="CNM82"/>
      <c r="CNN82"/>
      <c r="CNO82"/>
      <c r="CNP82"/>
      <c r="CNQ82"/>
      <c r="CNR82"/>
      <c r="CNS82"/>
      <c r="CNT82"/>
      <c r="CNU82"/>
      <c r="CNV82"/>
      <c r="CNW82"/>
      <c r="CNX82"/>
      <c r="CNY82"/>
      <c r="CNZ82"/>
      <c r="COA82"/>
      <c r="COB82"/>
      <c r="COC82"/>
      <c r="COD82"/>
      <c r="COE82"/>
      <c r="COF82"/>
      <c r="COG82"/>
      <c r="COH82"/>
      <c r="COI82"/>
      <c r="COJ82"/>
      <c r="COK82"/>
      <c r="COL82"/>
      <c r="COM82"/>
      <c r="CON82"/>
      <c r="COO82"/>
      <c r="COP82"/>
      <c r="COQ82"/>
      <c r="COR82"/>
      <c r="COS82"/>
      <c r="COT82"/>
      <c r="COU82"/>
      <c r="COV82"/>
      <c r="COW82"/>
      <c r="COX82"/>
      <c r="COY82"/>
      <c r="COZ82"/>
      <c r="CPA82"/>
      <c r="CPB82"/>
      <c r="CPC82"/>
      <c r="CPD82"/>
      <c r="CPE82"/>
      <c r="CPF82"/>
      <c r="CPG82"/>
      <c r="CPH82"/>
      <c r="CPI82"/>
      <c r="CPJ82"/>
      <c r="CPK82"/>
      <c r="CPL82"/>
      <c r="CPM82"/>
      <c r="CPN82"/>
      <c r="CPO82"/>
      <c r="CPP82"/>
      <c r="CPQ82"/>
      <c r="CPR82"/>
      <c r="CPS82"/>
      <c r="CPT82"/>
      <c r="CPU82"/>
      <c r="CPV82"/>
      <c r="CPW82"/>
      <c r="CPX82"/>
      <c r="CPY82"/>
      <c r="CPZ82"/>
      <c r="CQA82"/>
      <c r="CQB82"/>
      <c r="CQC82"/>
      <c r="CQD82"/>
      <c r="CQE82"/>
      <c r="CQF82"/>
      <c r="CQG82"/>
      <c r="CQH82"/>
      <c r="CQI82"/>
      <c r="CQJ82"/>
      <c r="CQK82"/>
      <c r="CQL82"/>
      <c r="CQM82"/>
      <c r="CQN82"/>
      <c r="CQO82"/>
      <c r="CQP82"/>
      <c r="CQQ82"/>
      <c r="CQR82"/>
      <c r="CQS82"/>
      <c r="CQT82"/>
      <c r="CQU82"/>
      <c r="CQV82"/>
      <c r="CQW82"/>
      <c r="CQX82"/>
      <c r="CQY82"/>
      <c r="CQZ82"/>
      <c r="CRA82"/>
      <c r="CRB82"/>
      <c r="CRC82"/>
      <c r="CRD82"/>
      <c r="CRE82"/>
      <c r="CRF82"/>
      <c r="CRG82"/>
      <c r="CRH82"/>
      <c r="CRI82"/>
      <c r="CRJ82"/>
      <c r="CRK82"/>
      <c r="CRL82"/>
      <c r="CRM82"/>
      <c r="CRN82"/>
      <c r="CRO82"/>
      <c r="CRP82"/>
      <c r="CRQ82"/>
      <c r="CRR82"/>
      <c r="CRS82"/>
      <c r="CRT82"/>
      <c r="CRU82"/>
      <c r="CRV82"/>
      <c r="CRW82"/>
      <c r="CRX82"/>
      <c r="CRY82"/>
      <c r="CRZ82"/>
      <c r="CSA82"/>
      <c r="CSB82"/>
      <c r="CSC82"/>
      <c r="CSD82"/>
      <c r="CSE82"/>
      <c r="CSF82"/>
      <c r="CSG82"/>
      <c r="CSH82"/>
      <c r="CSI82"/>
      <c r="CSJ82"/>
      <c r="CSK82"/>
      <c r="CSL82"/>
      <c r="CSM82"/>
      <c r="CSN82"/>
      <c r="CSO82"/>
      <c r="CSP82"/>
      <c r="CSQ82"/>
      <c r="CSR82"/>
      <c r="CSS82"/>
      <c r="CST82"/>
      <c r="CSU82"/>
      <c r="CSV82"/>
      <c r="CSW82"/>
      <c r="CSX82"/>
      <c r="CSY82"/>
      <c r="CSZ82"/>
      <c r="CTA82"/>
      <c r="CTB82"/>
      <c r="CTC82"/>
      <c r="CTD82"/>
      <c r="CTE82"/>
      <c r="CTF82"/>
      <c r="CTG82"/>
      <c r="CTH82"/>
      <c r="CTI82"/>
      <c r="CTJ82"/>
      <c r="CTK82"/>
      <c r="CTL82"/>
      <c r="CTM82"/>
      <c r="CTN82"/>
      <c r="CTO82"/>
      <c r="CTP82"/>
      <c r="CTQ82"/>
      <c r="CTR82"/>
      <c r="CTS82"/>
      <c r="CTT82"/>
      <c r="CTU82"/>
      <c r="CTV82"/>
      <c r="CTW82"/>
      <c r="CTX82"/>
      <c r="CTY82"/>
      <c r="CTZ82"/>
      <c r="CUA82"/>
      <c r="CUB82"/>
      <c r="CUC82"/>
      <c r="CUD82"/>
      <c r="CUE82"/>
      <c r="CUF82"/>
      <c r="CUG82"/>
      <c r="CUH82"/>
      <c r="CUI82"/>
      <c r="CUJ82"/>
      <c r="CUK82"/>
      <c r="CUL82"/>
      <c r="CUM82"/>
      <c r="CUN82"/>
      <c r="CUO82"/>
      <c r="CUP82"/>
      <c r="CUQ82"/>
      <c r="CUR82"/>
      <c r="CUS82"/>
      <c r="CUT82"/>
      <c r="CUU82"/>
      <c r="CUV82"/>
      <c r="CUW82"/>
      <c r="CUX82"/>
      <c r="CUY82"/>
      <c r="CUZ82"/>
      <c r="CVA82"/>
      <c r="CVB82"/>
      <c r="CVC82"/>
      <c r="CVD82"/>
      <c r="CVE82"/>
      <c r="CVF82"/>
      <c r="CVG82"/>
      <c r="CVH82"/>
      <c r="CVI82"/>
      <c r="CVJ82"/>
      <c r="CVK82"/>
      <c r="CVL82"/>
      <c r="CVM82"/>
      <c r="CVN82"/>
      <c r="CVO82"/>
      <c r="CVP82"/>
      <c r="CVQ82"/>
      <c r="CVR82"/>
      <c r="CVS82"/>
      <c r="CVT82"/>
      <c r="CVU82"/>
      <c r="CVV82"/>
      <c r="CVW82"/>
      <c r="CVX82"/>
      <c r="CVY82"/>
      <c r="CVZ82"/>
      <c r="CWA82"/>
      <c r="CWB82"/>
      <c r="CWC82"/>
      <c r="CWD82"/>
      <c r="CWE82"/>
      <c r="CWF82"/>
      <c r="CWG82"/>
      <c r="CWH82"/>
      <c r="CWI82"/>
      <c r="CWJ82"/>
      <c r="CWK82"/>
      <c r="CWL82"/>
      <c r="CWM82"/>
      <c r="CWN82"/>
      <c r="CWO82"/>
      <c r="CWP82"/>
      <c r="CWQ82"/>
      <c r="CWR82"/>
      <c r="CWS82"/>
      <c r="CWT82"/>
      <c r="CWU82"/>
      <c r="CWV82"/>
      <c r="CWW82"/>
      <c r="CWX82"/>
      <c r="CWY82"/>
      <c r="CWZ82"/>
      <c r="CXA82"/>
      <c r="CXB82"/>
      <c r="CXC82"/>
      <c r="CXD82"/>
      <c r="CXE82"/>
      <c r="CXF82"/>
      <c r="CXG82"/>
      <c r="CXH82"/>
      <c r="CXI82"/>
      <c r="CXJ82"/>
      <c r="CXK82"/>
      <c r="CXL82"/>
      <c r="CXM82"/>
      <c r="CXN82"/>
      <c r="CXO82"/>
      <c r="CXP82"/>
      <c r="CXQ82"/>
      <c r="CXR82"/>
      <c r="CXS82"/>
      <c r="CXT82"/>
      <c r="CXU82"/>
      <c r="CXV82"/>
      <c r="CXW82"/>
      <c r="CXX82"/>
      <c r="CXY82"/>
      <c r="CXZ82"/>
      <c r="CYA82"/>
      <c r="CYB82"/>
      <c r="CYC82"/>
      <c r="CYD82"/>
      <c r="CYE82"/>
      <c r="CYF82"/>
      <c r="CYG82"/>
      <c r="CYH82"/>
      <c r="CYI82"/>
      <c r="CYJ82"/>
      <c r="CYK82"/>
      <c r="CYL82"/>
      <c r="CYM82"/>
      <c r="CYN82"/>
      <c r="CYO82"/>
      <c r="CYP82"/>
      <c r="CYQ82"/>
      <c r="CYR82"/>
      <c r="CYS82"/>
      <c r="CYT82"/>
      <c r="CYU82"/>
      <c r="CYV82"/>
      <c r="CYW82"/>
      <c r="CYX82"/>
      <c r="CYY82"/>
      <c r="CYZ82"/>
      <c r="CZA82"/>
      <c r="CZB82"/>
      <c r="CZC82"/>
      <c r="CZD82"/>
      <c r="CZE82"/>
      <c r="CZF82"/>
      <c r="CZG82"/>
      <c r="CZH82"/>
      <c r="CZI82"/>
      <c r="CZJ82"/>
      <c r="CZK82"/>
      <c r="CZL82"/>
      <c r="CZM82"/>
      <c r="CZN82"/>
      <c r="CZO82"/>
      <c r="CZP82"/>
      <c r="CZQ82"/>
      <c r="CZR82"/>
      <c r="CZS82"/>
      <c r="CZT82"/>
      <c r="CZU82"/>
      <c r="CZV82"/>
      <c r="CZW82"/>
      <c r="CZX82"/>
      <c r="CZY82"/>
      <c r="CZZ82"/>
      <c r="DAA82"/>
      <c r="DAB82"/>
      <c r="DAC82"/>
      <c r="DAD82"/>
      <c r="DAE82"/>
      <c r="DAF82"/>
      <c r="DAG82"/>
      <c r="DAH82"/>
      <c r="DAI82"/>
      <c r="DAJ82"/>
      <c r="DAK82"/>
      <c r="DAL82"/>
      <c r="DAM82"/>
      <c r="DAN82"/>
      <c r="DAO82"/>
      <c r="DAP82"/>
      <c r="DAQ82"/>
      <c r="DAR82"/>
      <c r="DAS82"/>
      <c r="DAT82"/>
      <c r="DAU82"/>
      <c r="DAV82"/>
      <c r="DAW82"/>
      <c r="DAX82"/>
      <c r="DAY82"/>
      <c r="DAZ82"/>
      <c r="DBA82"/>
      <c r="DBB82"/>
      <c r="DBC82"/>
      <c r="DBD82"/>
      <c r="DBE82"/>
      <c r="DBF82"/>
      <c r="DBG82"/>
      <c r="DBH82"/>
      <c r="DBI82"/>
      <c r="DBJ82"/>
      <c r="DBK82"/>
      <c r="DBL82"/>
      <c r="DBM82"/>
      <c r="DBN82"/>
      <c r="DBO82"/>
      <c r="DBP82"/>
      <c r="DBQ82"/>
      <c r="DBR82"/>
      <c r="DBS82"/>
      <c r="DBT82"/>
      <c r="DBU82"/>
      <c r="DBV82"/>
      <c r="DBW82"/>
      <c r="DBX82"/>
      <c r="DBY82"/>
      <c r="DBZ82"/>
      <c r="DCA82"/>
      <c r="DCB82"/>
      <c r="DCC82"/>
      <c r="DCD82"/>
      <c r="DCE82"/>
      <c r="DCF82"/>
      <c r="DCG82"/>
      <c r="DCH82"/>
      <c r="DCI82"/>
      <c r="DCJ82"/>
      <c r="DCK82"/>
      <c r="DCL82"/>
      <c r="DCM82"/>
      <c r="DCN82"/>
      <c r="DCO82"/>
      <c r="DCP82"/>
      <c r="DCQ82"/>
      <c r="DCR82"/>
      <c r="DCS82"/>
      <c r="DCT82"/>
      <c r="DCU82"/>
      <c r="DCV82"/>
      <c r="DCW82"/>
      <c r="DCX82"/>
      <c r="DCY82"/>
      <c r="DCZ82"/>
      <c r="DDA82"/>
      <c r="DDB82"/>
      <c r="DDC82"/>
      <c r="DDD82"/>
      <c r="DDE82"/>
      <c r="DDF82"/>
      <c r="DDG82"/>
      <c r="DDH82"/>
      <c r="DDI82"/>
      <c r="DDJ82"/>
      <c r="DDK82"/>
      <c r="DDL82"/>
      <c r="DDM82"/>
      <c r="DDN82"/>
      <c r="DDO82"/>
      <c r="DDP82"/>
      <c r="DDQ82"/>
      <c r="DDR82"/>
      <c r="DDS82"/>
      <c r="DDT82"/>
      <c r="DDU82"/>
      <c r="DDV82"/>
      <c r="DDW82"/>
      <c r="DDX82"/>
      <c r="DDY82"/>
      <c r="DDZ82"/>
      <c r="DEA82"/>
      <c r="DEB82"/>
      <c r="DEC82"/>
      <c r="DED82"/>
      <c r="DEE82"/>
      <c r="DEF82"/>
      <c r="DEG82"/>
      <c r="DEH82"/>
      <c r="DEI82"/>
      <c r="DEJ82"/>
      <c r="DEK82"/>
      <c r="DEL82"/>
      <c r="DEM82"/>
      <c r="DEN82"/>
      <c r="DEO82"/>
      <c r="DEP82"/>
      <c r="DEQ82"/>
      <c r="DER82"/>
      <c r="DES82"/>
      <c r="DET82"/>
      <c r="DEU82"/>
      <c r="DEV82"/>
      <c r="DEW82"/>
      <c r="DEX82"/>
      <c r="DEY82"/>
      <c r="DEZ82"/>
      <c r="DFA82"/>
      <c r="DFB82"/>
      <c r="DFC82"/>
      <c r="DFD82"/>
      <c r="DFE82"/>
      <c r="DFF82"/>
      <c r="DFG82"/>
      <c r="DFH82"/>
      <c r="DFI82"/>
      <c r="DFJ82"/>
      <c r="DFK82"/>
      <c r="DFL82"/>
      <c r="DFM82"/>
      <c r="DFN82"/>
      <c r="DFO82"/>
      <c r="DFP82"/>
      <c r="DFQ82"/>
      <c r="DFR82"/>
      <c r="DFS82"/>
      <c r="DFT82"/>
      <c r="DFU82"/>
      <c r="DFV82"/>
      <c r="DFW82"/>
      <c r="DFX82"/>
      <c r="DFY82"/>
      <c r="DFZ82"/>
      <c r="DGA82"/>
      <c r="DGB82"/>
      <c r="DGC82"/>
      <c r="DGD82"/>
      <c r="DGE82"/>
      <c r="DGF82"/>
      <c r="DGG82"/>
      <c r="DGH82"/>
      <c r="DGI82"/>
      <c r="DGJ82"/>
      <c r="DGK82"/>
      <c r="DGL82"/>
      <c r="DGM82"/>
      <c r="DGN82"/>
      <c r="DGO82"/>
      <c r="DGP82"/>
      <c r="DGQ82"/>
      <c r="DGR82"/>
      <c r="DGS82"/>
      <c r="DGT82"/>
      <c r="DGU82"/>
      <c r="DGV82"/>
      <c r="DGW82"/>
      <c r="DGX82"/>
      <c r="DGY82"/>
      <c r="DGZ82"/>
      <c r="DHA82"/>
      <c r="DHB82"/>
      <c r="DHC82"/>
      <c r="DHD82"/>
      <c r="DHE82"/>
      <c r="DHF82"/>
      <c r="DHG82"/>
      <c r="DHH82"/>
      <c r="DHI82"/>
      <c r="DHJ82"/>
      <c r="DHK82"/>
      <c r="DHL82"/>
      <c r="DHM82"/>
      <c r="DHN82"/>
      <c r="DHO82"/>
      <c r="DHP82"/>
      <c r="DHQ82"/>
      <c r="DHR82"/>
      <c r="DHS82"/>
      <c r="DHT82"/>
      <c r="DHU82"/>
      <c r="DHV82"/>
      <c r="DHW82"/>
      <c r="DHX82"/>
      <c r="DHY82"/>
      <c r="DHZ82"/>
      <c r="DIA82"/>
      <c r="DIB82"/>
      <c r="DIC82"/>
      <c r="DID82"/>
      <c r="DIE82"/>
      <c r="DIF82"/>
      <c r="DIG82"/>
      <c r="DIH82"/>
      <c r="DII82"/>
      <c r="DIJ82"/>
      <c r="DIK82"/>
      <c r="DIL82"/>
      <c r="DIM82"/>
      <c r="DIN82"/>
      <c r="DIO82"/>
      <c r="DIP82"/>
      <c r="DIQ82"/>
      <c r="DIR82"/>
      <c r="DIS82"/>
      <c r="DIT82"/>
      <c r="DIU82"/>
      <c r="DIV82"/>
      <c r="DIW82"/>
      <c r="DIX82"/>
      <c r="DIY82"/>
      <c r="DIZ82"/>
      <c r="DJA82"/>
      <c r="DJB82"/>
      <c r="DJC82"/>
      <c r="DJD82"/>
      <c r="DJE82"/>
      <c r="DJF82"/>
      <c r="DJG82"/>
      <c r="DJH82"/>
      <c r="DJI82"/>
      <c r="DJJ82"/>
      <c r="DJK82"/>
      <c r="DJL82"/>
      <c r="DJM82"/>
      <c r="DJN82"/>
      <c r="DJO82"/>
      <c r="DJP82"/>
      <c r="DJQ82"/>
      <c r="DJR82"/>
      <c r="DJS82"/>
      <c r="DJT82"/>
      <c r="DJU82"/>
      <c r="DJV82"/>
      <c r="DJW82"/>
      <c r="DJX82"/>
      <c r="DJY82"/>
      <c r="DJZ82"/>
      <c r="DKA82"/>
      <c r="DKB82"/>
      <c r="DKC82"/>
      <c r="DKD82"/>
      <c r="DKE82"/>
      <c r="DKF82"/>
      <c r="DKG82"/>
      <c r="DKH82"/>
      <c r="DKI82"/>
      <c r="DKJ82"/>
      <c r="DKK82"/>
      <c r="DKL82"/>
      <c r="DKM82"/>
      <c r="DKN82"/>
      <c r="DKO82"/>
      <c r="DKP82"/>
      <c r="DKQ82"/>
      <c r="DKR82"/>
      <c r="DKS82"/>
      <c r="DKT82"/>
      <c r="DKU82"/>
      <c r="DKV82"/>
      <c r="DKW82"/>
      <c r="DKX82"/>
      <c r="DKY82"/>
      <c r="DKZ82"/>
      <c r="DLA82"/>
      <c r="DLB82"/>
      <c r="DLC82"/>
      <c r="DLD82"/>
      <c r="DLE82"/>
      <c r="DLF82"/>
      <c r="DLG82"/>
      <c r="DLH82"/>
      <c r="DLI82"/>
      <c r="DLJ82"/>
      <c r="DLK82"/>
      <c r="DLL82"/>
      <c r="DLM82"/>
      <c r="DLN82"/>
      <c r="DLO82"/>
      <c r="DLP82"/>
      <c r="DLQ82"/>
      <c r="DLR82"/>
      <c r="DLS82"/>
      <c r="DLT82"/>
      <c r="DLU82"/>
      <c r="DLV82"/>
      <c r="DLW82"/>
      <c r="DLX82"/>
      <c r="DLY82"/>
      <c r="DLZ82"/>
      <c r="DMA82"/>
      <c r="DMB82"/>
      <c r="DMC82"/>
      <c r="DMD82"/>
      <c r="DME82"/>
      <c r="DMF82"/>
      <c r="DMG82"/>
      <c r="DMH82"/>
      <c r="DMI82"/>
      <c r="DMJ82"/>
      <c r="DMK82"/>
      <c r="DML82"/>
      <c r="DMM82"/>
      <c r="DMN82"/>
      <c r="DMO82"/>
      <c r="DMP82"/>
      <c r="DMQ82"/>
      <c r="DMR82"/>
      <c r="DMS82"/>
      <c r="DMT82"/>
      <c r="DMU82"/>
      <c r="DMV82"/>
      <c r="DMW82"/>
      <c r="DMX82"/>
      <c r="DMY82"/>
      <c r="DMZ82"/>
      <c r="DNA82"/>
      <c r="DNB82"/>
      <c r="DNC82"/>
      <c r="DND82"/>
      <c r="DNE82"/>
      <c r="DNF82"/>
      <c r="DNG82"/>
      <c r="DNH82"/>
      <c r="DNI82"/>
      <c r="DNJ82"/>
      <c r="DNK82"/>
      <c r="DNL82"/>
      <c r="DNM82"/>
      <c r="DNN82"/>
      <c r="DNO82"/>
      <c r="DNP82"/>
      <c r="DNQ82"/>
      <c r="DNR82"/>
      <c r="DNS82"/>
      <c r="DNT82"/>
      <c r="DNU82"/>
      <c r="DNV82"/>
      <c r="DNW82"/>
      <c r="DNX82"/>
      <c r="DNY82"/>
      <c r="DNZ82"/>
      <c r="DOA82"/>
      <c r="DOB82"/>
      <c r="DOC82"/>
      <c r="DOD82"/>
      <c r="DOE82"/>
      <c r="DOF82"/>
      <c r="DOG82"/>
      <c r="DOH82"/>
      <c r="DOI82"/>
      <c r="DOJ82"/>
      <c r="DOK82"/>
      <c r="DOL82"/>
      <c r="DOM82"/>
      <c r="DON82"/>
      <c r="DOO82"/>
      <c r="DOP82"/>
      <c r="DOQ82"/>
      <c r="DOR82"/>
      <c r="DOS82"/>
      <c r="DOT82"/>
      <c r="DOU82"/>
      <c r="DOV82"/>
      <c r="DOW82"/>
      <c r="DOX82"/>
      <c r="DOY82"/>
      <c r="DOZ82"/>
      <c r="DPA82"/>
      <c r="DPB82"/>
      <c r="DPC82"/>
      <c r="DPD82"/>
      <c r="DPE82"/>
      <c r="DPF82"/>
      <c r="DPG82"/>
      <c r="DPH82"/>
      <c r="DPI82"/>
      <c r="DPJ82"/>
      <c r="DPK82"/>
      <c r="DPL82"/>
      <c r="DPM82"/>
      <c r="DPN82"/>
      <c r="DPO82"/>
      <c r="DPP82"/>
      <c r="DPQ82"/>
      <c r="DPR82"/>
      <c r="DPS82"/>
      <c r="DPT82"/>
      <c r="DPU82"/>
      <c r="DPV82"/>
      <c r="DPW82"/>
      <c r="DPX82"/>
      <c r="DPY82"/>
      <c r="DPZ82"/>
      <c r="DQA82"/>
      <c r="DQB82"/>
      <c r="DQC82"/>
      <c r="DQD82"/>
      <c r="DQE82"/>
      <c r="DQF82"/>
      <c r="DQG82"/>
      <c r="DQH82"/>
      <c r="DQI82"/>
      <c r="DQJ82"/>
      <c r="DQK82"/>
      <c r="DQL82"/>
      <c r="DQM82"/>
      <c r="DQN82"/>
      <c r="DQO82"/>
      <c r="DQP82"/>
      <c r="DQQ82"/>
      <c r="DQR82"/>
      <c r="DQS82"/>
      <c r="DQT82"/>
      <c r="DQU82"/>
      <c r="DQV82"/>
      <c r="DQW82"/>
      <c r="DQX82"/>
      <c r="DQY82"/>
      <c r="DQZ82"/>
      <c r="DRA82"/>
      <c r="DRB82"/>
      <c r="DRC82"/>
      <c r="DRD82"/>
      <c r="DRE82"/>
      <c r="DRF82"/>
      <c r="DRG82"/>
      <c r="DRH82"/>
      <c r="DRI82"/>
      <c r="DRJ82"/>
      <c r="DRK82"/>
      <c r="DRL82"/>
      <c r="DRM82"/>
      <c r="DRN82"/>
      <c r="DRO82"/>
      <c r="DRP82"/>
      <c r="DRQ82"/>
      <c r="DRR82"/>
      <c r="DRS82"/>
      <c r="DRT82"/>
      <c r="DRU82"/>
      <c r="DRV82"/>
      <c r="DRW82"/>
      <c r="DRX82"/>
      <c r="DRY82"/>
      <c r="DRZ82"/>
      <c r="DSA82"/>
      <c r="DSB82"/>
      <c r="DSC82"/>
      <c r="DSD82"/>
      <c r="DSE82"/>
      <c r="DSF82"/>
      <c r="DSG82"/>
      <c r="DSH82"/>
      <c r="DSI82"/>
      <c r="DSJ82"/>
      <c r="DSK82"/>
      <c r="DSL82"/>
      <c r="DSM82"/>
      <c r="DSN82"/>
      <c r="DSO82"/>
      <c r="DSP82"/>
      <c r="DSQ82"/>
      <c r="DSR82"/>
      <c r="DSS82"/>
      <c r="DST82"/>
      <c r="DSU82"/>
      <c r="DSV82"/>
      <c r="DSW82"/>
      <c r="DSX82"/>
      <c r="DSY82"/>
      <c r="DSZ82"/>
      <c r="DTA82"/>
      <c r="DTB82"/>
      <c r="DTC82"/>
      <c r="DTD82"/>
      <c r="DTE82"/>
      <c r="DTF82"/>
      <c r="DTG82"/>
      <c r="DTH82"/>
      <c r="DTI82"/>
      <c r="DTJ82"/>
      <c r="DTK82"/>
      <c r="DTL82"/>
      <c r="DTM82"/>
      <c r="DTN82"/>
      <c r="DTO82"/>
      <c r="DTP82"/>
      <c r="DTQ82"/>
      <c r="DTR82"/>
      <c r="DTS82"/>
      <c r="DTT82"/>
      <c r="DTU82"/>
      <c r="DTV82"/>
      <c r="DTW82"/>
      <c r="DTX82"/>
      <c r="DTY82"/>
      <c r="DTZ82"/>
      <c r="DUA82"/>
      <c r="DUB82"/>
      <c r="DUC82"/>
      <c r="DUD82"/>
      <c r="DUE82"/>
      <c r="DUF82"/>
      <c r="DUG82"/>
      <c r="DUH82"/>
      <c r="DUI82"/>
      <c r="DUJ82"/>
      <c r="DUK82"/>
      <c r="DUL82"/>
      <c r="DUM82"/>
      <c r="DUN82"/>
      <c r="DUO82"/>
      <c r="DUP82"/>
      <c r="DUQ82"/>
      <c r="DUR82"/>
      <c r="DUS82"/>
      <c r="DUT82"/>
      <c r="DUU82"/>
      <c r="DUV82"/>
      <c r="DUW82"/>
      <c r="DUX82"/>
      <c r="DUY82"/>
      <c r="DUZ82"/>
      <c r="DVA82"/>
      <c r="DVB82"/>
      <c r="DVC82"/>
      <c r="DVD82"/>
      <c r="DVE82"/>
      <c r="DVF82"/>
      <c r="DVG82"/>
      <c r="DVH82"/>
      <c r="DVI82"/>
      <c r="DVJ82"/>
      <c r="DVK82"/>
      <c r="DVL82"/>
      <c r="DVM82"/>
      <c r="DVN82"/>
      <c r="DVO82"/>
      <c r="DVP82"/>
      <c r="DVQ82"/>
      <c r="DVR82"/>
      <c r="DVS82"/>
      <c r="DVT82"/>
      <c r="DVU82"/>
      <c r="DVV82"/>
      <c r="DVW82"/>
      <c r="DVX82"/>
      <c r="DVY82"/>
      <c r="DVZ82"/>
      <c r="DWA82"/>
      <c r="DWB82"/>
      <c r="DWC82"/>
      <c r="DWD82"/>
      <c r="DWE82"/>
      <c r="DWF82"/>
      <c r="DWG82"/>
      <c r="DWH82"/>
      <c r="DWI82"/>
      <c r="DWJ82"/>
      <c r="DWK82"/>
      <c r="DWL82"/>
      <c r="DWM82"/>
      <c r="DWN82"/>
      <c r="DWO82"/>
      <c r="DWP82"/>
      <c r="DWQ82"/>
      <c r="DWR82"/>
      <c r="DWS82"/>
      <c r="DWT82"/>
      <c r="DWU82"/>
      <c r="DWV82"/>
      <c r="DWW82"/>
      <c r="DWX82"/>
      <c r="DWY82"/>
      <c r="DWZ82"/>
      <c r="DXA82"/>
      <c r="DXB82"/>
      <c r="DXC82"/>
      <c r="DXD82"/>
      <c r="DXE82"/>
      <c r="DXF82"/>
      <c r="DXG82"/>
      <c r="DXH82"/>
      <c r="DXI82"/>
      <c r="DXJ82"/>
      <c r="DXK82"/>
      <c r="DXL82"/>
      <c r="DXM82"/>
      <c r="DXN82"/>
      <c r="DXO82"/>
      <c r="DXP82"/>
      <c r="DXQ82"/>
      <c r="DXR82"/>
      <c r="DXS82"/>
      <c r="DXT82"/>
      <c r="DXU82"/>
      <c r="DXV82"/>
      <c r="DXW82"/>
      <c r="DXX82"/>
      <c r="DXY82"/>
      <c r="DXZ82"/>
      <c r="DYA82"/>
      <c r="DYB82"/>
      <c r="DYC82"/>
      <c r="DYD82"/>
      <c r="DYE82"/>
      <c r="DYF82"/>
      <c r="DYG82"/>
      <c r="DYH82"/>
      <c r="DYI82"/>
      <c r="DYJ82"/>
      <c r="DYK82"/>
      <c r="DYL82"/>
      <c r="DYM82"/>
      <c r="DYN82"/>
      <c r="DYO82"/>
      <c r="DYP82"/>
      <c r="DYQ82"/>
      <c r="DYR82"/>
      <c r="DYS82"/>
      <c r="DYT82"/>
      <c r="DYU82"/>
      <c r="DYV82"/>
      <c r="DYW82"/>
      <c r="DYX82"/>
      <c r="DYY82"/>
      <c r="DYZ82"/>
      <c r="DZA82"/>
      <c r="DZB82"/>
      <c r="DZC82"/>
      <c r="DZD82"/>
      <c r="DZE82"/>
      <c r="DZF82"/>
      <c r="DZG82"/>
      <c r="DZH82"/>
      <c r="DZI82"/>
      <c r="DZJ82"/>
      <c r="DZK82"/>
      <c r="DZL82"/>
      <c r="DZM82"/>
      <c r="DZN82"/>
      <c r="DZO82"/>
      <c r="DZP82"/>
      <c r="DZQ82"/>
      <c r="DZR82"/>
      <c r="DZS82"/>
      <c r="DZT82"/>
      <c r="DZU82"/>
      <c r="DZV82"/>
      <c r="DZW82"/>
      <c r="DZX82"/>
      <c r="DZY82"/>
      <c r="DZZ82"/>
      <c r="EAA82"/>
      <c r="EAB82"/>
      <c r="EAC82"/>
      <c r="EAD82"/>
      <c r="EAE82"/>
      <c r="EAF82"/>
      <c r="EAG82"/>
      <c r="EAH82"/>
      <c r="EAI82"/>
      <c r="EAJ82"/>
      <c r="EAK82"/>
      <c r="EAL82"/>
      <c r="EAM82"/>
      <c r="EAN82"/>
      <c r="EAO82"/>
      <c r="EAP82"/>
      <c r="EAQ82"/>
      <c r="EAR82"/>
      <c r="EAS82"/>
      <c r="EAT82"/>
      <c r="EAU82"/>
      <c r="EAV82"/>
      <c r="EAW82"/>
      <c r="EAX82"/>
      <c r="EAY82"/>
      <c r="EAZ82"/>
      <c r="EBA82"/>
      <c r="EBB82"/>
      <c r="EBC82"/>
      <c r="EBD82"/>
      <c r="EBE82"/>
      <c r="EBF82"/>
      <c r="EBG82"/>
      <c r="EBH82"/>
      <c r="EBI82"/>
      <c r="EBJ82"/>
      <c r="EBK82"/>
      <c r="EBL82"/>
      <c r="EBM82"/>
      <c r="EBN82"/>
      <c r="EBO82"/>
      <c r="EBP82"/>
      <c r="EBQ82"/>
      <c r="EBR82"/>
      <c r="EBS82"/>
      <c r="EBT82"/>
      <c r="EBU82"/>
      <c r="EBV82"/>
      <c r="EBW82"/>
      <c r="EBX82"/>
      <c r="EBY82"/>
      <c r="EBZ82"/>
      <c r="ECA82"/>
      <c r="ECB82"/>
      <c r="ECC82"/>
      <c r="ECD82"/>
      <c r="ECE82"/>
      <c r="ECF82"/>
      <c r="ECG82"/>
      <c r="ECH82"/>
      <c r="ECI82"/>
      <c r="ECJ82"/>
      <c r="ECK82"/>
      <c r="ECL82"/>
      <c r="ECM82"/>
      <c r="ECN82"/>
      <c r="ECO82"/>
      <c r="ECP82"/>
      <c r="ECQ82"/>
      <c r="ECR82"/>
      <c r="ECS82"/>
      <c r="ECT82"/>
      <c r="ECU82"/>
      <c r="ECV82"/>
      <c r="ECW82"/>
      <c r="ECX82"/>
      <c r="ECY82"/>
      <c r="ECZ82"/>
      <c r="EDA82"/>
      <c r="EDB82"/>
      <c r="EDC82"/>
      <c r="EDD82"/>
      <c r="EDE82"/>
      <c r="EDF82"/>
      <c r="EDG82"/>
      <c r="EDH82"/>
      <c r="EDI82"/>
      <c r="EDJ82"/>
      <c r="EDK82"/>
      <c r="EDL82"/>
      <c r="EDM82"/>
      <c r="EDN82"/>
      <c r="EDO82"/>
      <c r="EDP82"/>
      <c r="EDQ82"/>
      <c r="EDR82"/>
      <c r="EDS82"/>
      <c r="EDT82"/>
      <c r="EDU82"/>
      <c r="EDV82"/>
      <c r="EDW82"/>
      <c r="EDX82"/>
      <c r="EDY82"/>
      <c r="EDZ82"/>
      <c r="EEA82"/>
      <c r="EEB82"/>
      <c r="EEC82"/>
      <c r="EED82"/>
      <c r="EEE82"/>
      <c r="EEF82"/>
      <c r="EEG82"/>
      <c r="EEH82"/>
      <c r="EEI82"/>
      <c r="EEJ82"/>
      <c r="EEK82"/>
      <c r="EEL82"/>
      <c r="EEM82"/>
      <c r="EEN82"/>
      <c r="EEO82"/>
      <c r="EEP82"/>
      <c r="EEQ82"/>
      <c r="EER82"/>
      <c r="EES82"/>
      <c r="EET82"/>
      <c r="EEU82"/>
      <c r="EEV82"/>
      <c r="EEW82"/>
      <c r="EEX82"/>
      <c r="EEY82"/>
      <c r="EEZ82"/>
      <c r="EFA82"/>
      <c r="EFB82"/>
      <c r="EFC82"/>
      <c r="EFD82"/>
      <c r="EFE82"/>
      <c r="EFF82"/>
      <c r="EFG82"/>
      <c r="EFH82"/>
      <c r="EFI82"/>
      <c r="EFJ82"/>
      <c r="EFK82"/>
      <c r="EFL82"/>
      <c r="EFM82"/>
      <c r="EFN82"/>
      <c r="EFO82"/>
      <c r="EFP82"/>
      <c r="EFQ82"/>
      <c r="EFR82"/>
      <c r="EFS82"/>
      <c r="EFT82"/>
      <c r="EFU82"/>
      <c r="EFV82"/>
      <c r="EFW82"/>
      <c r="EFX82"/>
      <c r="EFY82"/>
      <c r="EFZ82"/>
      <c r="EGA82"/>
      <c r="EGB82"/>
      <c r="EGC82"/>
      <c r="EGD82"/>
      <c r="EGE82"/>
      <c r="EGF82"/>
      <c r="EGG82"/>
      <c r="EGH82"/>
      <c r="EGI82"/>
      <c r="EGJ82"/>
      <c r="EGK82"/>
      <c r="EGL82"/>
      <c r="EGM82"/>
      <c r="EGN82"/>
      <c r="EGO82"/>
      <c r="EGP82"/>
      <c r="EGQ82"/>
      <c r="EGR82"/>
      <c r="EGS82"/>
      <c r="EGT82"/>
      <c r="EGU82"/>
      <c r="EGV82"/>
      <c r="EGW82"/>
      <c r="EGX82"/>
      <c r="EGY82"/>
      <c r="EGZ82"/>
      <c r="EHA82"/>
      <c r="EHB82"/>
      <c r="EHC82"/>
      <c r="EHD82"/>
      <c r="EHE82"/>
      <c r="EHF82"/>
      <c r="EHG82"/>
      <c r="EHH82"/>
      <c r="EHI82"/>
      <c r="EHJ82"/>
      <c r="EHK82"/>
      <c r="EHL82"/>
      <c r="EHM82"/>
      <c r="EHN82"/>
      <c r="EHO82"/>
      <c r="EHP82"/>
      <c r="EHQ82"/>
      <c r="EHR82"/>
      <c r="EHS82"/>
      <c r="EHT82"/>
      <c r="EHU82"/>
      <c r="EHV82"/>
      <c r="EHW82"/>
      <c r="EHX82"/>
      <c r="EHY82"/>
      <c r="EHZ82"/>
      <c r="EIA82"/>
      <c r="EIB82"/>
      <c r="EIC82"/>
      <c r="EID82"/>
      <c r="EIE82"/>
      <c r="EIF82"/>
      <c r="EIG82"/>
      <c r="EIH82"/>
      <c r="EII82"/>
      <c r="EIJ82"/>
      <c r="EIK82"/>
      <c r="EIL82"/>
      <c r="EIM82"/>
      <c r="EIN82"/>
      <c r="EIO82"/>
      <c r="EIP82"/>
      <c r="EIQ82"/>
      <c r="EIR82"/>
      <c r="EIS82"/>
      <c r="EIT82"/>
      <c r="EIU82"/>
      <c r="EIV82"/>
      <c r="EIW82"/>
      <c r="EIX82"/>
      <c r="EIY82"/>
      <c r="EIZ82"/>
      <c r="EJA82"/>
      <c r="EJB82"/>
      <c r="EJC82"/>
      <c r="EJD82"/>
      <c r="EJE82"/>
      <c r="EJF82"/>
      <c r="EJG82"/>
      <c r="EJH82"/>
      <c r="EJI82"/>
      <c r="EJJ82"/>
      <c r="EJK82"/>
      <c r="EJL82"/>
      <c r="EJM82"/>
      <c r="EJN82"/>
      <c r="EJO82"/>
      <c r="EJP82"/>
      <c r="EJQ82"/>
      <c r="EJR82"/>
      <c r="EJS82"/>
      <c r="EJT82"/>
      <c r="EJU82"/>
      <c r="EJV82"/>
      <c r="EJW82"/>
      <c r="EJX82"/>
      <c r="EJY82"/>
      <c r="EJZ82"/>
      <c r="EKA82"/>
      <c r="EKB82"/>
      <c r="EKC82"/>
      <c r="EKD82"/>
      <c r="EKE82"/>
      <c r="EKF82"/>
      <c r="EKG82"/>
      <c r="EKH82"/>
      <c r="EKI82"/>
      <c r="EKJ82"/>
      <c r="EKK82"/>
      <c r="EKL82"/>
      <c r="EKM82"/>
      <c r="EKN82"/>
      <c r="EKO82"/>
      <c r="EKP82"/>
      <c r="EKQ82"/>
      <c r="EKR82"/>
      <c r="EKS82"/>
      <c r="EKT82"/>
      <c r="EKU82"/>
      <c r="EKV82"/>
      <c r="EKW82"/>
      <c r="EKX82"/>
      <c r="EKY82"/>
      <c r="EKZ82"/>
      <c r="ELA82"/>
      <c r="ELB82"/>
      <c r="ELC82"/>
      <c r="ELD82"/>
      <c r="ELE82"/>
      <c r="ELF82"/>
      <c r="ELG82"/>
      <c r="ELH82"/>
      <c r="ELI82"/>
      <c r="ELJ82"/>
      <c r="ELK82"/>
      <c r="ELL82"/>
      <c r="ELM82"/>
      <c r="ELN82"/>
      <c r="ELO82"/>
      <c r="ELP82"/>
      <c r="ELQ82"/>
      <c r="ELR82"/>
      <c r="ELS82"/>
      <c r="ELT82"/>
      <c r="ELU82"/>
      <c r="ELV82"/>
      <c r="ELW82"/>
      <c r="ELX82"/>
      <c r="ELY82"/>
      <c r="ELZ82"/>
      <c r="EMA82"/>
      <c r="EMB82"/>
      <c r="EMC82"/>
      <c r="EMD82"/>
      <c r="EME82"/>
      <c r="EMF82"/>
      <c r="EMG82"/>
      <c r="EMH82"/>
      <c r="EMI82"/>
      <c r="EMJ82"/>
      <c r="EMK82"/>
      <c r="EML82"/>
      <c r="EMM82"/>
      <c r="EMN82"/>
      <c r="EMO82"/>
      <c r="EMP82"/>
      <c r="EMQ82"/>
      <c r="EMR82"/>
      <c r="EMS82"/>
      <c r="EMT82"/>
      <c r="EMU82"/>
      <c r="EMV82"/>
      <c r="EMW82"/>
      <c r="EMX82"/>
      <c r="EMY82"/>
      <c r="EMZ82"/>
      <c r="ENA82"/>
      <c r="ENB82"/>
      <c r="ENC82"/>
      <c r="END82"/>
      <c r="ENE82"/>
      <c r="ENF82"/>
      <c r="ENG82"/>
      <c r="ENH82"/>
      <c r="ENI82"/>
      <c r="ENJ82"/>
      <c r="ENK82"/>
      <c r="ENL82"/>
      <c r="ENM82"/>
      <c r="ENN82"/>
      <c r="ENO82"/>
      <c r="ENP82"/>
      <c r="ENQ82"/>
      <c r="ENR82"/>
      <c r="ENS82"/>
      <c r="ENT82"/>
      <c r="ENU82"/>
      <c r="ENV82"/>
      <c r="ENW82"/>
      <c r="ENX82"/>
      <c r="ENY82"/>
      <c r="ENZ82"/>
      <c r="EOA82"/>
      <c r="EOB82"/>
      <c r="EOC82"/>
      <c r="EOD82"/>
      <c r="EOE82"/>
      <c r="EOF82"/>
      <c r="EOG82"/>
      <c r="EOH82"/>
      <c r="EOI82"/>
      <c r="EOJ82"/>
      <c r="EOK82"/>
      <c r="EOL82"/>
      <c r="EOM82"/>
      <c r="EON82"/>
      <c r="EOO82"/>
      <c r="EOP82"/>
      <c r="EOQ82"/>
      <c r="EOR82"/>
      <c r="EOS82"/>
      <c r="EOT82"/>
      <c r="EOU82"/>
      <c r="EOV82"/>
      <c r="EOW82"/>
      <c r="EOX82"/>
      <c r="EOY82"/>
      <c r="EOZ82"/>
      <c r="EPA82"/>
      <c r="EPB82"/>
      <c r="EPC82"/>
      <c r="EPD82"/>
      <c r="EPE82"/>
      <c r="EPF82"/>
      <c r="EPG82"/>
      <c r="EPH82"/>
      <c r="EPI82"/>
      <c r="EPJ82"/>
      <c r="EPK82"/>
      <c r="EPL82"/>
      <c r="EPM82"/>
      <c r="EPN82"/>
      <c r="EPO82"/>
      <c r="EPP82"/>
      <c r="EPQ82"/>
      <c r="EPR82"/>
      <c r="EPS82"/>
      <c r="EPT82"/>
      <c r="EPU82"/>
      <c r="EPV82"/>
      <c r="EPW82"/>
      <c r="EPX82"/>
      <c r="EPY82"/>
      <c r="EPZ82"/>
      <c r="EQA82"/>
      <c r="EQB82"/>
      <c r="EQC82"/>
      <c r="EQD82"/>
      <c r="EQE82"/>
      <c r="EQF82"/>
      <c r="EQG82"/>
      <c r="EQH82"/>
      <c r="EQI82"/>
      <c r="EQJ82"/>
      <c r="EQK82"/>
      <c r="EQL82"/>
      <c r="EQM82"/>
      <c r="EQN82"/>
      <c r="EQO82"/>
      <c r="EQP82"/>
      <c r="EQQ82"/>
      <c r="EQR82"/>
      <c r="EQS82"/>
      <c r="EQT82"/>
      <c r="EQU82"/>
      <c r="EQV82"/>
      <c r="EQW82"/>
      <c r="EQX82"/>
      <c r="EQY82"/>
      <c r="EQZ82"/>
      <c r="ERA82"/>
      <c r="ERB82"/>
      <c r="ERC82"/>
      <c r="ERD82"/>
      <c r="ERE82"/>
      <c r="ERF82"/>
      <c r="ERG82"/>
      <c r="ERH82"/>
      <c r="ERI82"/>
      <c r="ERJ82"/>
      <c r="ERK82"/>
      <c r="ERL82"/>
      <c r="ERM82"/>
      <c r="ERN82"/>
      <c r="ERO82"/>
      <c r="ERP82"/>
      <c r="ERQ82"/>
      <c r="ERR82"/>
      <c r="ERS82"/>
      <c r="ERT82"/>
      <c r="ERU82"/>
      <c r="ERV82"/>
      <c r="ERW82"/>
      <c r="ERX82"/>
      <c r="ERY82"/>
      <c r="ERZ82"/>
      <c r="ESA82"/>
      <c r="ESB82"/>
      <c r="ESC82"/>
      <c r="ESD82"/>
      <c r="ESE82"/>
      <c r="ESF82"/>
      <c r="ESG82"/>
      <c r="ESH82"/>
      <c r="ESI82"/>
      <c r="ESJ82"/>
      <c r="ESK82"/>
      <c r="ESL82"/>
      <c r="ESM82"/>
      <c r="ESN82"/>
      <c r="ESO82"/>
      <c r="ESP82"/>
      <c r="ESQ82"/>
      <c r="ESR82"/>
      <c r="ESS82"/>
      <c r="EST82"/>
      <c r="ESU82"/>
      <c r="ESV82"/>
      <c r="ESW82"/>
      <c r="ESX82"/>
      <c r="ESY82"/>
      <c r="ESZ82"/>
      <c r="ETA82"/>
      <c r="ETB82"/>
      <c r="ETC82"/>
      <c r="ETD82"/>
      <c r="ETE82"/>
      <c r="ETF82"/>
      <c r="ETG82"/>
      <c r="ETH82"/>
      <c r="ETI82"/>
      <c r="ETJ82"/>
      <c r="ETK82"/>
      <c r="ETL82"/>
      <c r="ETM82"/>
      <c r="ETN82"/>
      <c r="ETO82"/>
      <c r="ETP82"/>
      <c r="ETQ82"/>
      <c r="ETR82"/>
      <c r="ETS82"/>
      <c r="ETT82"/>
      <c r="ETU82"/>
      <c r="ETV82"/>
      <c r="ETW82"/>
      <c r="ETX82"/>
      <c r="ETY82"/>
      <c r="ETZ82"/>
      <c r="EUA82"/>
      <c r="EUB82"/>
      <c r="EUC82"/>
      <c r="EUD82"/>
      <c r="EUE82"/>
      <c r="EUF82"/>
      <c r="EUG82"/>
      <c r="EUH82"/>
      <c r="EUI82"/>
      <c r="EUJ82"/>
      <c r="EUK82"/>
      <c r="EUL82"/>
      <c r="EUM82"/>
      <c r="EUN82"/>
      <c r="EUO82"/>
      <c r="EUP82"/>
      <c r="EUQ82"/>
      <c r="EUR82"/>
      <c r="EUS82"/>
      <c r="EUT82"/>
      <c r="EUU82"/>
      <c r="EUV82"/>
      <c r="EUW82"/>
      <c r="EUX82"/>
      <c r="EUY82"/>
      <c r="EUZ82"/>
      <c r="EVA82"/>
      <c r="EVB82"/>
      <c r="EVC82"/>
      <c r="EVD82"/>
      <c r="EVE82"/>
      <c r="EVF82"/>
      <c r="EVG82"/>
      <c r="EVH82"/>
      <c r="EVI82"/>
      <c r="EVJ82"/>
      <c r="EVK82"/>
      <c r="EVL82"/>
      <c r="EVM82"/>
      <c r="EVN82"/>
      <c r="EVO82"/>
      <c r="EVP82"/>
      <c r="EVQ82"/>
      <c r="EVR82"/>
      <c r="EVS82"/>
      <c r="EVT82"/>
      <c r="EVU82"/>
      <c r="EVV82"/>
      <c r="EVW82"/>
      <c r="EVX82"/>
      <c r="EVY82"/>
      <c r="EVZ82"/>
      <c r="EWA82"/>
      <c r="EWB82"/>
      <c r="EWC82"/>
      <c r="EWD82"/>
      <c r="EWE82"/>
      <c r="EWF82"/>
      <c r="EWG82"/>
      <c r="EWH82"/>
      <c r="EWI82"/>
      <c r="EWJ82"/>
      <c r="EWK82"/>
      <c r="EWL82"/>
      <c r="EWM82"/>
      <c r="EWN82"/>
      <c r="EWO82"/>
      <c r="EWP82"/>
      <c r="EWQ82"/>
      <c r="EWR82"/>
      <c r="EWS82"/>
      <c r="EWT82"/>
      <c r="EWU82"/>
      <c r="EWV82"/>
      <c r="EWW82"/>
      <c r="EWX82"/>
      <c r="EWY82"/>
      <c r="EWZ82"/>
      <c r="EXA82"/>
      <c r="EXB82"/>
      <c r="EXC82"/>
      <c r="EXD82"/>
      <c r="EXE82"/>
      <c r="EXF82"/>
      <c r="EXG82"/>
      <c r="EXH82"/>
      <c r="EXI82"/>
      <c r="EXJ82"/>
      <c r="EXK82"/>
      <c r="EXL82"/>
      <c r="EXM82"/>
      <c r="EXN82"/>
      <c r="EXO82"/>
      <c r="EXP82"/>
      <c r="EXQ82"/>
      <c r="EXR82"/>
      <c r="EXS82"/>
      <c r="EXT82"/>
      <c r="EXU82"/>
      <c r="EXV82"/>
      <c r="EXW82"/>
      <c r="EXX82"/>
      <c r="EXY82"/>
      <c r="EXZ82"/>
      <c r="EYA82"/>
      <c r="EYB82"/>
      <c r="EYC82"/>
      <c r="EYD82"/>
      <c r="EYE82"/>
      <c r="EYF82"/>
      <c r="EYG82"/>
      <c r="EYH82"/>
      <c r="EYI82"/>
      <c r="EYJ82"/>
      <c r="EYK82"/>
      <c r="EYL82"/>
      <c r="EYM82"/>
      <c r="EYN82"/>
      <c r="EYO82"/>
      <c r="EYP82"/>
      <c r="EYQ82"/>
      <c r="EYR82"/>
      <c r="EYS82"/>
      <c r="EYT82"/>
      <c r="EYU82"/>
      <c r="EYV82"/>
      <c r="EYW82"/>
      <c r="EYX82"/>
      <c r="EYY82"/>
      <c r="EYZ82"/>
      <c r="EZA82"/>
      <c r="EZB82"/>
      <c r="EZC82"/>
      <c r="EZD82"/>
      <c r="EZE82"/>
      <c r="EZF82"/>
      <c r="EZG82"/>
      <c r="EZH82"/>
      <c r="EZI82"/>
      <c r="EZJ82"/>
      <c r="EZK82"/>
      <c r="EZL82"/>
      <c r="EZM82"/>
      <c r="EZN82"/>
      <c r="EZO82"/>
      <c r="EZP82"/>
      <c r="EZQ82"/>
      <c r="EZR82"/>
      <c r="EZS82"/>
      <c r="EZT82"/>
      <c r="EZU82"/>
      <c r="EZV82"/>
      <c r="EZW82"/>
      <c r="EZX82"/>
      <c r="EZY82"/>
      <c r="EZZ82"/>
      <c r="FAA82"/>
      <c r="FAB82"/>
      <c r="FAC82"/>
      <c r="FAD82"/>
      <c r="FAE82"/>
      <c r="FAF82"/>
      <c r="FAG82"/>
      <c r="FAH82"/>
      <c r="FAI82"/>
      <c r="FAJ82"/>
      <c r="FAK82"/>
      <c r="FAL82"/>
      <c r="FAM82"/>
      <c r="FAN82"/>
      <c r="FAO82"/>
      <c r="FAP82"/>
      <c r="FAQ82"/>
      <c r="FAR82"/>
      <c r="FAS82"/>
      <c r="FAT82"/>
      <c r="FAU82"/>
      <c r="FAV82"/>
      <c r="FAW82"/>
      <c r="FAX82"/>
      <c r="FAY82"/>
      <c r="FAZ82"/>
      <c r="FBA82"/>
      <c r="FBB82"/>
      <c r="FBC82"/>
      <c r="FBD82"/>
      <c r="FBE82"/>
      <c r="FBF82"/>
      <c r="FBG82"/>
      <c r="FBH82"/>
      <c r="FBI82"/>
      <c r="FBJ82"/>
      <c r="FBK82"/>
      <c r="FBL82"/>
      <c r="FBM82"/>
      <c r="FBN82"/>
      <c r="FBO82"/>
      <c r="FBP82"/>
      <c r="FBQ82"/>
      <c r="FBR82"/>
      <c r="FBS82"/>
      <c r="FBT82"/>
      <c r="FBU82"/>
      <c r="FBV82"/>
      <c r="FBW82"/>
      <c r="FBX82"/>
      <c r="FBY82"/>
      <c r="FBZ82"/>
      <c r="FCA82"/>
      <c r="FCB82"/>
      <c r="FCC82"/>
      <c r="FCD82"/>
      <c r="FCE82"/>
      <c r="FCF82"/>
      <c r="FCG82"/>
      <c r="FCH82"/>
      <c r="FCI82"/>
      <c r="FCJ82"/>
      <c r="FCK82"/>
      <c r="FCL82"/>
      <c r="FCM82"/>
      <c r="FCN82"/>
      <c r="FCO82"/>
      <c r="FCP82"/>
      <c r="FCQ82"/>
      <c r="FCR82"/>
      <c r="FCS82"/>
      <c r="FCT82"/>
      <c r="FCU82"/>
      <c r="FCV82"/>
      <c r="FCW82"/>
      <c r="FCX82"/>
      <c r="FCY82"/>
      <c r="FCZ82"/>
      <c r="FDA82"/>
      <c r="FDB82"/>
      <c r="FDC82"/>
      <c r="FDD82"/>
      <c r="FDE82"/>
      <c r="FDF82"/>
      <c r="FDG82"/>
      <c r="FDH82"/>
      <c r="FDI82"/>
      <c r="FDJ82"/>
      <c r="FDK82"/>
      <c r="FDL82"/>
      <c r="FDM82"/>
      <c r="FDN82"/>
      <c r="FDO82"/>
      <c r="FDP82"/>
      <c r="FDQ82"/>
      <c r="FDR82"/>
      <c r="FDS82"/>
      <c r="FDT82"/>
      <c r="FDU82"/>
      <c r="FDV82"/>
      <c r="FDW82"/>
      <c r="FDX82"/>
      <c r="FDY82"/>
      <c r="FDZ82"/>
      <c r="FEA82"/>
      <c r="FEB82"/>
      <c r="FEC82"/>
      <c r="FED82"/>
      <c r="FEE82"/>
      <c r="FEF82"/>
      <c r="FEG82"/>
      <c r="FEH82"/>
      <c r="FEI82"/>
      <c r="FEJ82"/>
      <c r="FEK82"/>
      <c r="FEL82"/>
      <c r="FEM82"/>
      <c r="FEN82"/>
      <c r="FEO82"/>
      <c r="FEP82"/>
      <c r="FEQ82"/>
      <c r="FER82"/>
      <c r="FES82"/>
      <c r="FET82"/>
      <c r="FEU82"/>
      <c r="FEV82"/>
      <c r="FEW82"/>
      <c r="FEX82"/>
      <c r="FEY82"/>
      <c r="FEZ82"/>
      <c r="FFA82"/>
      <c r="FFB82"/>
      <c r="FFC82"/>
      <c r="FFD82"/>
      <c r="FFE82"/>
      <c r="FFF82"/>
      <c r="FFG82"/>
      <c r="FFH82"/>
      <c r="FFI82"/>
      <c r="FFJ82"/>
      <c r="FFK82"/>
      <c r="FFL82"/>
      <c r="FFM82"/>
      <c r="FFN82"/>
      <c r="FFO82"/>
      <c r="FFP82"/>
      <c r="FFQ82"/>
      <c r="FFR82"/>
      <c r="FFS82"/>
      <c r="FFT82"/>
      <c r="FFU82"/>
      <c r="FFV82"/>
      <c r="FFW82"/>
      <c r="FFX82"/>
      <c r="FFY82"/>
      <c r="FFZ82"/>
      <c r="FGA82"/>
      <c r="FGB82"/>
      <c r="FGC82"/>
      <c r="FGD82"/>
      <c r="FGE82"/>
      <c r="FGF82"/>
      <c r="FGG82"/>
      <c r="FGH82"/>
      <c r="FGI82"/>
      <c r="FGJ82"/>
      <c r="FGK82"/>
      <c r="FGL82"/>
      <c r="FGM82"/>
      <c r="FGN82"/>
      <c r="FGO82"/>
      <c r="FGP82"/>
      <c r="FGQ82"/>
      <c r="FGR82"/>
      <c r="FGS82"/>
      <c r="FGT82"/>
      <c r="FGU82"/>
      <c r="FGV82"/>
      <c r="FGW82"/>
      <c r="FGX82"/>
      <c r="FGY82"/>
      <c r="FGZ82"/>
      <c r="FHA82"/>
      <c r="FHB82"/>
      <c r="FHC82"/>
      <c r="FHD82"/>
      <c r="FHE82"/>
      <c r="FHF82"/>
      <c r="FHG82"/>
      <c r="FHH82"/>
      <c r="FHI82"/>
      <c r="FHJ82"/>
      <c r="FHK82"/>
      <c r="FHL82"/>
      <c r="FHM82"/>
      <c r="FHN82"/>
      <c r="FHO82"/>
      <c r="FHP82"/>
      <c r="FHQ82"/>
      <c r="FHR82"/>
      <c r="FHS82"/>
      <c r="FHT82"/>
      <c r="FHU82"/>
      <c r="FHV82"/>
      <c r="FHW82"/>
      <c r="FHX82"/>
      <c r="FHY82"/>
      <c r="FHZ82"/>
      <c r="FIA82"/>
      <c r="FIB82"/>
      <c r="FIC82"/>
      <c r="FID82"/>
      <c r="FIE82"/>
      <c r="FIF82"/>
      <c r="FIG82"/>
      <c r="FIH82"/>
      <c r="FII82"/>
      <c r="FIJ82"/>
      <c r="FIK82"/>
      <c r="FIL82"/>
      <c r="FIM82"/>
      <c r="FIN82"/>
      <c r="FIO82"/>
      <c r="FIP82"/>
      <c r="FIQ82"/>
      <c r="FIR82"/>
      <c r="FIS82"/>
      <c r="FIT82"/>
      <c r="FIU82"/>
      <c r="FIV82"/>
      <c r="FIW82"/>
      <c r="FIX82"/>
      <c r="FIY82"/>
      <c r="FIZ82"/>
      <c r="FJA82"/>
      <c r="FJB82"/>
      <c r="FJC82"/>
      <c r="FJD82"/>
      <c r="FJE82"/>
      <c r="FJF82"/>
      <c r="FJG82"/>
      <c r="FJH82"/>
      <c r="FJI82"/>
      <c r="FJJ82"/>
      <c r="FJK82"/>
      <c r="FJL82"/>
      <c r="FJM82"/>
      <c r="FJN82"/>
      <c r="FJO82"/>
      <c r="FJP82"/>
      <c r="FJQ82"/>
      <c r="FJR82"/>
      <c r="FJS82"/>
      <c r="FJT82"/>
      <c r="FJU82"/>
      <c r="FJV82"/>
      <c r="FJW82"/>
      <c r="FJX82"/>
      <c r="FJY82"/>
      <c r="FJZ82"/>
      <c r="FKA82"/>
      <c r="FKB82"/>
      <c r="FKC82"/>
      <c r="FKD82"/>
      <c r="FKE82"/>
      <c r="FKF82"/>
      <c r="FKG82"/>
      <c r="FKH82"/>
      <c r="FKI82"/>
      <c r="FKJ82"/>
      <c r="FKK82"/>
      <c r="FKL82"/>
      <c r="FKM82"/>
      <c r="FKN82"/>
      <c r="FKO82"/>
      <c r="FKP82"/>
      <c r="FKQ82"/>
      <c r="FKR82"/>
      <c r="FKS82"/>
      <c r="FKT82"/>
      <c r="FKU82"/>
      <c r="FKV82"/>
      <c r="FKW82"/>
      <c r="FKX82"/>
      <c r="FKY82"/>
      <c r="FKZ82"/>
      <c r="FLA82"/>
      <c r="FLB82"/>
      <c r="FLC82"/>
      <c r="FLD82"/>
      <c r="FLE82"/>
      <c r="FLF82"/>
      <c r="FLG82"/>
      <c r="FLH82"/>
      <c r="FLI82"/>
      <c r="FLJ82"/>
      <c r="FLK82"/>
      <c r="FLL82"/>
      <c r="FLM82"/>
      <c r="FLN82"/>
      <c r="FLO82"/>
      <c r="FLP82"/>
      <c r="FLQ82"/>
      <c r="FLR82"/>
      <c r="FLS82"/>
      <c r="FLT82"/>
      <c r="FLU82"/>
      <c r="FLV82"/>
      <c r="FLW82"/>
      <c r="FLX82"/>
      <c r="FLY82"/>
      <c r="FLZ82"/>
      <c r="FMA82"/>
      <c r="FMB82"/>
      <c r="FMC82"/>
      <c r="FMD82"/>
      <c r="FME82"/>
      <c r="FMF82"/>
      <c r="FMG82"/>
      <c r="FMH82"/>
      <c r="FMI82"/>
      <c r="FMJ82"/>
      <c r="FMK82"/>
      <c r="FML82"/>
      <c r="FMM82"/>
      <c r="FMN82"/>
      <c r="FMO82"/>
      <c r="FMP82"/>
      <c r="FMQ82"/>
      <c r="FMR82"/>
      <c r="FMS82"/>
      <c r="FMT82"/>
      <c r="FMU82"/>
      <c r="FMV82"/>
      <c r="FMW82"/>
      <c r="FMX82"/>
      <c r="FMY82"/>
      <c r="FMZ82"/>
      <c r="FNA82"/>
      <c r="FNB82"/>
      <c r="FNC82"/>
      <c r="FND82"/>
      <c r="FNE82"/>
      <c r="FNF82"/>
      <c r="FNG82"/>
      <c r="FNH82"/>
      <c r="FNI82"/>
      <c r="FNJ82"/>
      <c r="FNK82"/>
      <c r="FNL82"/>
      <c r="FNM82"/>
      <c r="FNN82"/>
      <c r="FNO82"/>
      <c r="FNP82"/>
      <c r="FNQ82"/>
      <c r="FNR82"/>
      <c r="FNS82"/>
      <c r="FNT82"/>
      <c r="FNU82"/>
      <c r="FNV82"/>
      <c r="FNW82"/>
      <c r="FNX82"/>
      <c r="FNY82"/>
      <c r="FNZ82"/>
      <c r="FOA82"/>
      <c r="FOB82"/>
      <c r="FOC82"/>
      <c r="FOD82"/>
      <c r="FOE82"/>
      <c r="FOF82"/>
      <c r="FOG82"/>
      <c r="FOH82"/>
      <c r="FOI82"/>
      <c r="FOJ82"/>
      <c r="FOK82"/>
      <c r="FOL82"/>
      <c r="FOM82"/>
      <c r="FON82"/>
      <c r="FOO82"/>
      <c r="FOP82"/>
      <c r="FOQ82"/>
      <c r="FOR82"/>
      <c r="FOS82"/>
      <c r="FOT82"/>
      <c r="FOU82"/>
      <c r="FOV82"/>
      <c r="FOW82"/>
      <c r="FOX82"/>
      <c r="FOY82"/>
      <c r="FOZ82"/>
      <c r="FPA82"/>
      <c r="FPB82"/>
      <c r="FPC82"/>
      <c r="FPD82"/>
      <c r="FPE82"/>
      <c r="FPF82"/>
      <c r="FPG82"/>
      <c r="FPH82"/>
      <c r="FPI82"/>
      <c r="FPJ82"/>
      <c r="FPK82"/>
      <c r="FPL82"/>
      <c r="FPM82"/>
      <c r="FPN82"/>
      <c r="FPO82"/>
      <c r="FPP82"/>
      <c r="FPQ82"/>
      <c r="FPR82"/>
      <c r="FPS82"/>
      <c r="FPT82"/>
      <c r="FPU82"/>
      <c r="FPV82"/>
      <c r="FPW82"/>
      <c r="FPX82"/>
      <c r="FPY82"/>
      <c r="FPZ82"/>
      <c r="FQA82"/>
      <c r="FQB82"/>
      <c r="FQC82"/>
      <c r="FQD82"/>
      <c r="FQE82"/>
      <c r="FQF82"/>
      <c r="FQG82"/>
      <c r="FQH82"/>
      <c r="FQI82"/>
      <c r="FQJ82"/>
      <c r="FQK82"/>
      <c r="FQL82"/>
      <c r="FQM82"/>
      <c r="FQN82"/>
      <c r="FQO82"/>
      <c r="FQP82"/>
      <c r="FQQ82"/>
      <c r="FQR82"/>
      <c r="FQS82"/>
      <c r="FQT82"/>
      <c r="FQU82"/>
      <c r="FQV82"/>
      <c r="FQW82"/>
      <c r="FQX82"/>
      <c r="FQY82"/>
      <c r="FQZ82"/>
      <c r="FRA82"/>
      <c r="FRB82"/>
      <c r="FRC82"/>
      <c r="FRD82"/>
      <c r="FRE82"/>
      <c r="FRF82"/>
      <c r="FRG82"/>
      <c r="FRH82"/>
      <c r="FRI82"/>
      <c r="FRJ82"/>
      <c r="FRK82"/>
      <c r="FRL82"/>
      <c r="FRM82"/>
      <c r="FRN82"/>
      <c r="FRO82"/>
      <c r="FRP82"/>
      <c r="FRQ82"/>
      <c r="FRR82"/>
      <c r="FRS82"/>
      <c r="FRT82"/>
      <c r="FRU82"/>
      <c r="FRV82"/>
      <c r="FRW82"/>
      <c r="FRX82"/>
      <c r="FRY82"/>
      <c r="FRZ82"/>
      <c r="FSA82"/>
      <c r="FSB82"/>
      <c r="FSC82"/>
      <c r="FSD82"/>
      <c r="FSE82"/>
      <c r="FSF82"/>
      <c r="FSG82"/>
      <c r="FSH82"/>
      <c r="FSI82"/>
      <c r="FSJ82"/>
      <c r="FSK82"/>
      <c r="FSL82"/>
      <c r="FSM82"/>
      <c r="FSN82"/>
      <c r="FSO82"/>
      <c r="FSP82"/>
      <c r="FSQ82"/>
      <c r="FSR82"/>
      <c r="FSS82"/>
      <c r="FST82"/>
      <c r="FSU82"/>
      <c r="FSV82"/>
      <c r="FSW82"/>
      <c r="FSX82"/>
      <c r="FSY82"/>
      <c r="FSZ82"/>
      <c r="FTA82"/>
      <c r="FTB82"/>
      <c r="FTC82"/>
      <c r="FTD82"/>
      <c r="FTE82"/>
      <c r="FTF82"/>
      <c r="FTG82"/>
      <c r="FTH82"/>
      <c r="FTI82"/>
      <c r="FTJ82"/>
      <c r="FTK82"/>
      <c r="FTL82"/>
      <c r="FTM82"/>
      <c r="FTN82"/>
      <c r="FTO82"/>
      <c r="FTP82"/>
      <c r="FTQ82"/>
      <c r="FTR82"/>
      <c r="FTS82"/>
      <c r="FTT82"/>
      <c r="FTU82"/>
      <c r="FTV82"/>
      <c r="FTW82"/>
      <c r="FTX82"/>
      <c r="FTY82"/>
      <c r="FTZ82"/>
      <c r="FUA82"/>
      <c r="FUB82"/>
      <c r="FUC82"/>
      <c r="FUD82"/>
      <c r="FUE82"/>
      <c r="FUF82"/>
      <c r="FUG82"/>
      <c r="FUH82"/>
      <c r="FUI82"/>
      <c r="FUJ82"/>
      <c r="FUK82"/>
      <c r="FUL82"/>
      <c r="FUM82"/>
      <c r="FUN82"/>
      <c r="FUO82"/>
      <c r="FUP82"/>
      <c r="FUQ82"/>
      <c r="FUR82"/>
      <c r="FUS82"/>
      <c r="FUT82"/>
      <c r="FUU82"/>
      <c r="FUV82"/>
      <c r="FUW82"/>
      <c r="FUX82"/>
      <c r="FUY82"/>
      <c r="FUZ82"/>
      <c r="FVA82"/>
      <c r="FVB82"/>
      <c r="FVC82"/>
      <c r="FVD82"/>
      <c r="FVE82"/>
      <c r="FVF82"/>
      <c r="FVG82"/>
      <c r="FVH82"/>
      <c r="FVI82"/>
      <c r="FVJ82"/>
      <c r="FVK82"/>
      <c r="FVL82"/>
      <c r="FVM82"/>
      <c r="FVN82"/>
      <c r="FVO82"/>
      <c r="FVP82"/>
      <c r="FVQ82"/>
      <c r="FVR82"/>
      <c r="FVS82"/>
      <c r="FVT82"/>
      <c r="FVU82"/>
      <c r="FVV82"/>
      <c r="FVW82"/>
      <c r="FVX82"/>
      <c r="FVY82"/>
      <c r="FVZ82"/>
      <c r="FWA82"/>
      <c r="FWB82"/>
      <c r="FWC82"/>
      <c r="FWD82"/>
      <c r="FWE82"/>
      <c r="FWF82"/>
      <c r="FWG82"/>
      <c r="FWH82"/>
      <c r="FWI82"/>
      <c r="FWJ82"/>
      <c r="FWK82"/>
      <c r="FWL82"/>
      <c r="FWM82"/>
      <c r="FWN82"/>
      <c r="FWO82"/>
      <c r="FWP82"/>
      <c r="FWQ82"/>
      <c r="FWR82"/>
      <c r="FWS82"/>
      <c r="FWT82"/>
      <c r="FWU82"/>
      <c r="FWV82"/>
      <c r="FWW82"/>
      <c r="FWX82"/>
      <c r="FWY82"/>
      <c r="FWZ82"/>
      <c r="FXA82"/>
      <c r="FXB82"/>
      <c r="FXC82"/>
      <c r="FXD82"/>
      <c r="FXE82"/>
      <c r="FXF82"/>
      <c r="FXG82"/>
      <c r="FXH82"/>
      <c r="FXI82"/>
      <c r="FXJ82"/>
      <c r="FXK82"/>
      <c r="FXL82"/>
      <c r="FXM82"/>
      <c r="FXN82"/>
      <c r="FXO82"/>
      <c r="FXP82"/>
      <c r="FXQ82"/>
      <c r="FXR82"/>
      <c r="FXS82"/>
      <c r="FXT82"/>
      <c r="FXU82"/>
      <c r="FXV82"/>
      <c r="FXW82"/>
      <c r="FXX82"/>
      <c r="FXY82"/>
      <c r="FXZ82"/>
      <c r="FYA82"/>
      <c r="FYB82"/>
      <c r="FYC82"/>
      <c r="FYD82"/>
      <c r="FYE82"/>
      <c r="FYF82"/>
      <c r="FYG82"/>
      <c r="FYH82"/>
      <c r="FYI82"/>
      <c r="FYJ82"/>
      <c r="FYK82"/>
      <c r="FYL82"/>
      <c r="FYM82"/>
      <c r="FYN82"/>
      <c r="FYO82"/>
      <c r="FYP82"/>
      <c r="FYQ82"/>
      <c r="FYR82"/>
      <c r="FYS82"/>
      <c r="FYT82"/>
      <c r="FYU82"/>
      <c r="FYV82"/>
      <c r="FYW82"/>
      <c r="FYX82"/>
      <c r="FYY82"/>
      <c r="FYZ82"/>
      <c r="FZA82"/>
      <c r="FZB82"/>
      <c r="FZC82"/>
      <c r="FZD82"/>
      <c r="FZE82"/>
      <c r="FZF82"/>
      <c r="FZG82"/>
      <c r="FZH82"/>
      <c r="FZI82"/>
      <c r="FZJ82"/>
      <c r="FZK82"/>
      <c r="FZL82"/>
      <c r="FZM82"/>
      <c r="FZN82"/>
      <c r="FZO82"/>
      <c r="FZP82"/>
      <c r="FZQ82"/>
      <c r="FZR82"/>
      <c r="FZS82"/>
      <c r="FZT82"/>
      <c r="FZU82"/>
      <c r="FZV82"/>
      <c r="FZW82"/>
      <c r="FZX82"/>
      <c r="FZY82"/>
      <c r="FZZ82"/>
      <c r="GAA82"/>
      <c r="GAB82"/>
      <c r="GAC82"/>
      <c r="GAD82"/>
      <c r="GAE82"/>
      <c r="GAF82"/>
      <c r="GAG82"/>
      <c r="GAH82"/>
      <c r="GAI82"/>
      <c r="GAJ82"/>
      <c r="GAK82"/>
      <c r="GAL82"/>
      <c r="GAM82"/>
      <c r="GAN82"/>
      <c r="GAO82"/>
      <c r="GAP82"/>
      <c r="GAQ82"/>
      <c r="GAR82"/>
      <c r="GAS82"/>
      <c r="GAT82"/>
      <c r="GAU82"/>
      <c r="GAV82"/>
      <c r="GAW82"/>
      <c r="GAX82"/>
      <c r="GAY82"/>
      <c r="GAZ82"/>
      <c r="GBA82"/>
      <c r="GBB82"/>
      <c r="GBC82"/>
      <c r="GBD82"/>
      <c r="GBE82"/>
      <c r="GBF82"/>
      <c r="GBG82"/>
      <c r="GBH82"/>
      <c r="GBI82"/>
      <c r="GBJ82"/>
      <c r="GBK82"/>
      <c r="GBL82"/>
      <c r="GBM82"/>
      <c r="GBN82"/>
      <c r="GBO82"/>
      <c r="GBP82"/>
      <c r="GBQ82"/>
      <c r="GBR82"/>
      <c r="GBS82"/>
      <c r="GBT82"/>
      <c r="GBU82"/>
      <c r="GBV82"/>
      <c r="GBW82"/>
      <c r="GBX82"/>
      <c r="GBY82"/>
      <c r="GBZ82"/>
      <c r="GCA82"/>
      <c r="GCB82"/>
      <c r="GCC82"/>
      <c r="GCD82"/>
      <c r="GCE82"/>
      <c r="GCF82"/>
      <c r="GCG82"/>
      <c r="GCH82"/>
      <c r="GCI82"/>
      <c r="GCJ82"/>
      <c r="GCK82"/>
      <c r="GCL82"/>
      <c r="GCM82"/>
      <c r="GCN82"/>
      <c r="GCO82"/>
      <c r="GCP82"/>
      <c r="GCQ82"/>
      <c r="GCR82"/>
      <c r="GCS82"/>
      <c r="GCT82"/>
      <c r="GCU82"/>
      <c r="GCV82"/>
      <c r="GCW82"/>
      <c r="GCX82"/>
      <c r="GCY82"/>
      <c r="GCZ82"/>
      <c r="GDA82"/>
      <c r="GDB82"/>
      <c r="GDC82"/>
      <c r="GDD82"/>
      <c r="GDE82"/>
      <c r="GDF82"/>
      <c r="GDG82"/>
      <c r="GDH82"/>
      <c r="GDI82"/>
      <c r="GDJ82"/>
      <c r="GDK82"/>
      <c r="GDL82"/>
      <c r="GDM82"/>
      <c r="GDN82"/>
      <c r="GDO82"/>
      <c r="GDP82"/>
      <c r="GDQ82"/>
      <c r="GDR82"/>
      <c r="GDS82"/>
      <c r="GDT82"/>
      <c r="GDU82"/>
      <c r="GDV82"/>
      <c r="GDW82"/>
      <c r="GDX82"/>
      <c r="GDY82"/>
      <c r="GDZ82"/>
      <c r="GEA82"/>
      <c r="GEB82"/>
      <c r="GEC82"/>
      <c r="GED82"/>
      <c r="GEE82"/>
      <c r="GEF82"/>
      <c r="GEG82"/>
      <c r="GEH82"/>
      <c r="GEI82"/>
      <c r="GEJ82"/>
      <c r="GEK82"/>
      <c r="GEL82"/>
      <c r="GEM82"/>
      <c r="GEN82"/>
      <c r="GEO82"/>
      <c r="GEP82"/>
      <c r="GEQ82"/>
      <c r="GER82"/>
      <c r="GES82"/>
      <c r="GET82"/>
      <c r="GEU82"/>
      <c r="GEV82"/>
      <c r="GEW82"/>
      <c r="GEX82"/>
      <c r="GEY82"/>
      <c r="GEZ82"/>
      <c r="GFA82"/>
      <c r="GFB82"/>
      <c r="GFC82"/>
      <c r="GFD82"/>
      <c r="GFE82"/>
      <c r="GFF82"/>
      <c r="GFG82"/>
      <c r="GFH82"/>
      <c r="GFI82"/>
      <c r="GFJ82"/>
      <c r="GFK82"/>
      <c r="GFL82"/>
      <c r="GFM82"/>
      <c r="GFN82"/>
      <c r="GFO82"/>
      <c r="GFP82"/>
      <c r="GFQ82"/>
      <c r="GFR82"/>
      <c r="GFS82"/>
      <c r="GFT82"/>
      <c r="GFU82"/>
      <c r="GFV82"/>
      <c r="GFW82"/>
      <c r="GFX82"/>
      <c r="GFY82"/>
      <c r="GFZ82"/>
      <c r="GGA82"/>
      <c r="GGB82"/>
      <c r="GGC82"/>
      <c r="GGD82"/>
      <c r="GGE82"/>
      <c r="GGF82"/>
      <c r="GGG82"/>
      <c r="GGH82"/>
      <c r="GGI82"/>
      <c r="GGJ82"/>
      <c r="GGK82"/>
      <c r="GGL82"/>
      <c r="GGM82"/>
      <c r="GGN82"/>
      <c r="GGO82"/>
      <c r="GGP82"/>
      <c r="GGQ82"/>
      <c r="GGR82"/>
      <c r="GGS82"/>
      <c r="GGT82"/>
      <c r="GGU82"/>
      <c r="GGV82"/>
      <c r="GGW82"/>
      <c r="GGX82"/>
      <c r="GGY82"/>
      <c r="GGZ82"/>
      <c r="GHA82"/>
      <c r="GHB82"/>
      <c r="GHC82"/>
      <c r="GHD82"/>
      <c r="GHE82"/>
      <c r="GHF82"/>
      <c r="GHG82"/>
      <c r="GHH82"/>
      <c r="GHI82"/>
      <c r="GHJ82"/>
      <c r="GHK82"/>
      <c r="GHL82"/>
      <c r="GHM82"/>
      <c r="GHN82"/>
      <c r="GHO82"/>
      <c r="GHP82"/>
      <c r="GHQ82"/>
      <c r="GHR82"/>
      <c r="GHS82"/>
      <c r="GHT82"/>
      <c r="GHU82"/>
      <c r="GHV82"/>
      <c r="GHW82"/>
      <c r="GHX82"/>
      <c r="GHY82"/>
      <c r="GHZ82"/>
      <c r="GIA82"/>
      <c r="GIB82"/>
      <c r="GIC82"/>
      <c r="GID82"/>
      <c r="GIE82"/>
      <c r="GIF82"/>
      <c r="GIG82"/>
      <c r="GIH82"/>
      <c r="GII82"/>
      <c r="GIJ82"/>
      <c r="GIK82"/>
      <c r="GIL82"/>
      <c r="GIM82"/>
      <c r="GIN82"/>
      <c r="GIO82"/>
      <c r="GIP82"/>
      <c r="GIQ82"/>
      <c r="GIR82"/>
      <c r="GIS82"/>
      <c r="GIT82"/>
      <c r="GIU82"/>
      <c r="GIV82"/>
      <c r="GIW82"/>
      <c r="GIX82"/>
      <c r="GIY82"/>
      <c r="GIZ82"/>
      <c r="GJA82"/>
      <c r="GJB82"/>
      <c r="GJC82"/>
      <c r="GJD82"/>
      <c r="GJE82"/>
      <c r="GJF82"/>
      <c r="GJG82"/>
      <c r="GJH82"/>
      <c r="GJI82"/>
      <c r="GJJ82"/>
      <c r="GJK82"/>
      <c r="GJL82"/>
      <c r="GJM82"/>
      <c r="GJN82"/>
      <c r="GJO82"/>
      <c r="GJP82"/>
      <c r="GJQ82"/>
      <c r="GJR82"/>
      <c r="GJS82"/>
      <c r="GJT82"/>
      <c r="GJU82"/>
      <c r="GJV82"/>
      <c r="GJW82"/>
      <c r="GJX82"/>
      <c r="GJY82"/>
      <c r="GJZ82"/>
      <c r="GKA82"/>
      <c r="GKB82"/>
      <c r="GKC82"/>
      <c r="GKD82"/>
      <c r="GKE82"/>
      <c r="GKF82"/>
      <c r="GKG82"/>
      <c r="GKH82"/>
      <c r="GKI82"/>
      <c r="GKJ82"/>
      <c r="GKK82"/>
      <c r="GKL82"/>
      <c r="GKM82"/>
      <c r="GKN82"/>
      <c r="GKO82"/>
      <c r="GKP82"/>
      <c r="GKQ82"/>
      <c r="GKR82"/>
      <c r="GKS82"/>
      <c r="GKT82"/>
      <c r="GKU82"/>
      <c r="GKV82"/>
      <c r="GKW82"/>
      <c r="GKX82"/>
      <c r="GKY82"/>
      <c r="GKZ82"/>
      <c r="GLA82"/>
      <c r="GLB82"/>
      <c r="GLC82"/>
      <c r="GLD82"/>
      <c r="GLE82"/>
      <c r="GLF82"/>
      <c r="GLG82"/>
      <c r="GLH82"/>
      <c r="GLI82"/>
      <c r="GLJ82"/>
      <c r="GLK82"/>
      <c r="GLL82"/>
      <c r="GLM82"/>
      <c r="GLN82"/>
      <c r="GLO82"/>
      <c r="GLP82"/>
      <c r="GLQ82"/>
      <c r="GLR82"/>
      <c r="GLS82"/>
      <c r="GLT82"/>
      <c r="GLU82"/>
      <c r="GLV82"/>
      <c r="GLW82"/>
      <c r="GLX82"/>
      <c r="GLY82"/>
      <c r="GLZ82"/>
      <c r="GMA82"/>
      <c r="GMB82"/>
      <c r="GMC82"/>
      <c r="GMD82"/>
      <c r="GME82"/>
      <c r="GMF82"/>
      <c r="GMG82"/>
      <c r="GMH82"/>
      <c r="GMI82"/>
      <c r="GMJ82"/>
      <c r="GMK82"/>
      <c r="GML82"/>
      <c r="GMM82"/>
      <c r="GMN82"/>
      <c r="GMO82"/>
      <c r="GMP82"/>
      <c r="GMQ82"/>
      <c r="GMR82"/>
      <c r="GMS82"/>
      <c r="GMT82"/>
      <c r="GMU82"/>
      <c r="GMV82"/>
      <c r="GMW82"/>
      <c r="GMX82"/>
      <c r="GMY82"/>
      <c r="GMZ82"/>
      <c r="GNA82"/>
      <c r="GNB82"/>
      <c r="GNC82"/>
      <c r="GND82"/>
      <c r="GNE82"/>
      <c r="GNF82"/>
      <c r="GNG82"/>
      <c r="GNH82"/>
      <c r="GNI82"/>
      <c r="GNJ82"/>
      <c r="GNK82"/>
      <c r="GNL82"/>
      <c r="GNM82"/>
      <c r="GNN82"/>
      <c r="GNO82"/>
      <c r="GNP82"/>
      <c r="GNQ82"/>
      <c r="GNR82"/>
      <c r="GNS82"/>
      <c r="GNT82"/>
      <c r="GNU82"/>
      <c r="GNV82"/>
      <c r="GNW82"/>
      <c r="GNX82"/>
      <c r="GNY82"/>
      <c r="GNZ82"/>
      <c r="GOA82"/>
      <c r="GOB82"/>
      <c r="GOC82"/>
      <c r="GOD82"/>
      <c r="GOE82"/>
      <c r="GOF82"/>
      <c r="GOG82"/>
      <c r="GOH82"/>
      <c r="GOI82"/>
      <c r="GOJ82"/>
      <c r="GOK82"/>
      <c r="GOL82"/>
      <c r="GOM82"/>
      <c r="GON82"/>
      <c r="GOO82"/>
      <c r="GOP82"/>
      <c r="GOQ82"/>
      <c r="GOR82"/>
      <c r="GOS82"/>
      <c r="GOT82"/>
      <c r="GOU82"/>
      <c r="GOV82"/>
      <c r="GOW82"/>
      <c r="GOX82"/>
      <c r="GOY82"/>
      <c r="GOZ82"/>
      <c r="GPA82"/>
      <c r="GPB82"/>
      <c r="GPC82"/>
      <c r="GPD82"/>
      <c r="GPE82"/>
      <c r="GPF82"/>
      <c r="GPG82"/>
      <c r="GPH82"/>
      <c r="GPI82"/>
      <c r="GPJ82"/>
      <c r="GPK82"/>
      <c r="GPL82"/>
      <c r="GPM82"/>
      <c r="GPN82"/>
      <c r="GPO82"/>
      <c r="GPP82"/>
      <c r="GPQ82"/>
      <c r="GPR82"/>
      <c r="GPS82"/>
      <c r="GPT82"/>
      <c r="GPU82"/>
      <c r="GPV82"/>
      <c r="GPW82"/>
      <c r="GPX82"/>
      <c r="GPY82"/>
      <c r="GPZ82"/>
      <c r="GQA82"/>
      <c r="GQB82"/>
      <c r="GQC82"/>
      <c r="GQD82"/>
      <c r="GQE82"/>
      <c r="GQF82"/>
      <c r="GQG82"/>
      <c r="GQH82"/>
      <c r="GQI82"/>
      <c r="GQJ82"/>
      <c r="GQK82"/>
      <c r="GQL82"/>
      <c r="GQM82"/>
      <c r="GQN82"/>
      <c r="GQO82"/>
      <c r="GQP82"/>
      <c r="GQQ82"/>
      <c r="GQR82"/>
      <c r="GQS82"/>
      <c r="GQT82"/>
      <c r="GQU82"/>
      <c r="GQV82"/>
      <c r="GQW82"/>
      <c r="GQX82"/>
      <c r="GQY82"/>
      <c r="GQZ82"/>
      <c r="GRA82"/>
      <c r="GRB82"/>
      <c r="GRC82"/>
      <c r="GRD82"/>
      <c r="GRE82"/>
      <c r="GRF82"/>
      <c r="GRG82"/>
      <c r="GRH82"/>
      <c r="GRI82"/>
      <c r="GRJ82"/>
      <c r="GRK82"/>
      <c r="GRL82"/>
      <c r="GRM82"/>
      <c r="GRN82"/>
      <c r="GRO82"/>
      <c r="GRP82"/>
      <c r="GRQ82"/>
      <c r="GRR82"/>
      <c r="GRS82"/>
      <c r="GRT82"/>
      <c r="GRU82"/>
      <c r="GRV82"/>
      <c r="GRW82"/>
      <c r="GRX82"/>
      <c r="GRY82"/>
      <c r="GRZ82"/>
      <c r="GSA82"/>
      <c r="GSB82"/>
      <c r="GSC82"/>
      <c r="GSD82"/>
      <c r="GSE82"/>
      <c r="GSF82"/>
      <c r="GSG82"/>
      <c r="GSH82"/>
      <c r="GSI82"/>
      <c r="GSJ82"/>
      <c r="GSK82"/>
      <c r="GSL82"/>
      <c r="GSM82"/>
      <c r="GSN82"/>
      <c r="GSO82"/>
      <c r="GSP82"/>
      <c r="GSQ82"/>
      <c r="GSR82"/>
      <c r="GSS82"/>
      <c r="GST82"/>
      <c r="GSU82"/>
      <c r="GSV82"/>
      <c r="GSW82"/>
      <c r="GSX82"/>
      <c r="GSY82"/>
      <c r="GSZ82"/>
      <c r="GTA82"/>
      <c r="GTB82"/>
      <c r="GTC82"/>
      <c r="GTD82"/>
      <c r="GTE82"/>
      <c r="GTF82"/>
      <c r="GTG82"/>
      <c r="GTH82"/>
      <c r="GTI82"/>
      <c r="GTJ82"/>
      <c r="GTK82"/>
      <c r="GTL82"/>
      <c r="GTM82"/>
      <c r="GTN82"/>
      <c r="GTO82"/>
      <c r="GTP82"/>
      <c r="GTQ82"/>
      <c r="GTR82"/>
      <c r="GTS82"/>
      <c r="GTT82"/>
      <c r="GTU82"/>
      <c r="GTV82"/>
      <c r="GTW82"/>
      <c r="GTX82"/>
      <c r="GTY82"/>
      <c r="GTZ82"/>
      <c r="GUA82"/>
      <c r="GUB82"/>
      <c r="GUC82"/>
      <c r="GUD82"/>
      <c r="GUE82"/>
      <c r="GUF82"/>
      <c r="GUG82"/>
      <c r="GUH82"/>
      <c r="GUI82"/>
      <c r="GUJ82"/>
      <c r="GUK82"/>
      <c r="GUL82"/>
      <c r="GUM82"/>
      <c r="GUN82"/>
      <c r="GUO82"/>
      <c r="GUP82"/>
      <c r="GUQ82"/>
      <c r="GUR82"/>
      <c r="GUS82"/>
      <c r="GUT82"/>
      <c r="GUU82"/>
      <c r="GUV82"/>
      <c r="GUW82"/>
      <c r="GUX82"/>
      <c r="GUY82"/>
      <c r="GUZ82"/>
      <c r="GVA82"/>
      <c r="GVB82"/>
      <c r="GVC82"/>
      <c r="GVD82"/>
      <c r="GVE82"/>
      <c r="GVF82"/>
      <c r="GVG82"/>
      <c r="GVH82"/>
      <c r="GVI82"/>
      <c r="GVJ82"/>
      <c r="GVK82"/>
      <c r="GVL82"/>
      <c r="GVM82"/>
      <c r="GVN82"/>
      <c r="GVO82"/>
      <c r="GVP82"/>
      <c r="GVQ82"/>
      <c r="GVR82"/>
      <c r="GVS82"/>
      <c r="GVT82"/>
      <c r="GVU82"/>
      <c r="GVV82"/>
      <c r="GVW82"/>
      <c r="GVX82"/>
      <c r="GVY82"/>
      <c r="GVZ82"/>
      <c r="GWA82"/>
      <c r="GWB82"/>
      <c r="GWC82"/>
      <c r="GWD82"/>
      <c r="GWE82"/>
      <c r="GWF82"/>
      <c r="GWG82"/>
      <c r="GWH82"/>
      <c r="GWI82"/>
      <c r="GWJ82"/>
      <c r="GWK82"/>
      <c r="GWL82"/>
      <c r="GWM82"/>
      <c r="GWN82"/>
      <c r="GWO82"/>
      <c r="GWP82"/>
      <c r="GWQ82"/>
      <c r="GWR82"/>
      <c r="GWS82"/>
      <c r="GWT82"/>
      <c r="GWU82"/>
      <c r="GWV82"/>
      <c r="GWW82"/>
      <c r="GWX82"/>
      <c r="GWY82"/>
      <c r="GWZ82"/>
      <c r="GXA82"/>
      <c r="GXB82"/>
      <c r="GXC82"/>
      <c r="GXD82"/>
      <c r="GXE82"/>
      <c r="GXF82"/>
      <c r="GXG82"/>
      <c r="GXH82"/>
      <c r="GXI82"/>
      <c r="GXJ82"/>
      <c r="GXK82"/>
      <c r="GXL82"/>
      <c r="GXM82"/>
      <c r="GXN82"/>
      <c r="GXO82"/>
      <c r="GXP82"/>
      <c r="GXQ82"/>
      <c r="GXR82"/>
      <c r="GXS82"/>
      <c r="GXT82"/>
      <c r="GXU82"/>
      <c r="GXV82"/>
      <c r="GXW82"/>
      <c r="GXX82"/>
      <c r="GXY82"/>
      <c r="GXZ82"/>
      <c r="GYA82"/>
      <c r="GYB82"/>
      <c r="GYC82"/>
      <c r="GYD82"/>
      <c r="GYE82"/>
      <c r="GYF82"/>
      <c r="GYG82"/>
      <c r="GYH82"/>
      <c r="GYI82"/>
      <c r="GYJ82"/>
      <c r="GYK82"/>
      <c r="GYL82"/>
      <c r="GYM82"/>
      <c r="GYN82"/>
      <c r="GYO82"/>
      <c r="GYP82"/>
      <c r="GYQ82"/>
      <c r="GYR82"/>
      <c r="GYS82"/>
      <c r="GYT82"/>
      <c r="GYU82"/>
      <c r="GYV82"/>
      <c r="GYW82"/>
      <c r="GYX82"/>
      <c r="GYY82"/>
      <c r="GYZ82"/>
      <c r="GZA82"/>
      <c r="GZB82"/>
      <c r="GZC82"/>
      <c r="GZD82"/>
      <c r="GZE82"/>
      <c r="GZF82"/>
      <c r="GZG82"/>
      <c r="GZH82"/>
      <c r="GZI82"/>
      <c r="GZJ82"/>
      <c r="GZK82"/>
      <c r="GZL82"/>
      <c r="GZM82"/>
      <c r="GZN82"/>
      <c r="GZO82"/>
      <c r="GZP82"/>
      <c r="GZQ82"/>
      <c r="GZR82"/>
      <c r="GZS82"/>
      <c r="GZT82"/>
      <c r="GZU82"/>
      <c r="GZV82"/>
      <c r="GZW82"/>
      <c r="GZX82"/>
      <c r="GZY82"/>
      <c r="GZZ82"/>
      <c r="HAA82"/>
      <c r="HAB82"/>
      <c r="HAC82"/>
      <c r="HAD82"/>
      <c r="HAE82"/>
      <c r="HAF82"/>
      <c r="HAG82"/>
      <c r="HAH82"/>
      <c r="HAI82"/>
      <c r="HAJ82"/>
      <c r="HAK82"/>
      <c r="HAL82"/>
      <c r="HAM82"/>
      <c r="HAN82"/>
      <c r="HAO82"/>
      <c r="HAP82"/>
      <c r="HAQ82"/>
      <c r="HAR82"/>
      <c r="HAS82"/>
      <c r="HAT82"/>
      <c r="HAU82"/>
      <c r="HAV82"/>
      <c r="HAW82"/>
      <c r="HAX82"/>
      <c r="HAY82"/>
      <c r="HAZ82"/>
      <c r="HBA82"/>
      <c r="HBB82"/>
      <c r="HBC82"/>
      <c r="HBD82"/>
      <c r="HBE82"/>
      <c r="HBF82"/>
      <c r="HBG82"/>
      <c r="HBH82"/>
      <c r="HBI82"/>
      <c r="HBJ82"/>
      <c r="HBK82"/>
      <c r="HBL82"/>
      <c r="HBM82"/>
      <c r="HBN82"/>
      <c r="HBO82"/>
      <c r="HBP82"/>
      <c r="HBQ82"/>
      <c r="HBR82"/>
      <c r="HBS82"/>
      <c r="HBT82"/>
      <c r="HBU82"/>
      <c r="HBV82"/>
      <c r="HBW82"/>
      <c r="HBX82"/>
      <c r="HBY82"/>
      <c r="HBZ82"/>
      <c r="HCA82"/>
      <c r="HCB82"/>
      <c r="HCC82"/>
      <c r="HCD82"/>
      <c r="HCE82"/>
      <c r="HCF82"/>
      <c r="HCG82"/>
      <c r="HCH82"/>
      <c r="HCI82"/>
      <c r="HCJ82"/>
      <c r="HCK82"/>
      <c r="HCL82"/>
      <c r="HCM82"/>
      <c r="HCN82"/>
      <c r="HCO82"/>
      <c r="HCP82"/>
      <c r="HCQ82"/>
      <c r="HCR82"/>
      <c r="HCS82"/>
      <c r="HCT82"/>
      <c r="HCU82"/>
      <c r="HCV82"/>
      <c r="HCW82"/>
      <c r="HCX82"/>
      <c r="HCY82"/>
      <c r="HCZ82"/>
      <c r="HDA82"/>
      <c r="HDB82"/>
      <c r="HDC82"/>
      <c r="HDD82"/>
      <c r="HDE82"/>
      <c r="HDF82"/>
      <c r="HDG82"/>
      <c r="HDH82"/>
      <c r="HDI82"/>
      <c r="HDJ82"/>
      <c r="HDK82"/>
      <c r="HDL82"/>
      <c r="HDM82"/>
      <c r="HDN82"/>
      <c r="HDO82"/>
      <c r="HDP82"/>
      <c r="HDQ82"/>
      <c r="HDR82"/>
      <c r="HDS82"/>
      <c r="HDT82"/>
      <c r="HDU82"/>
      <c r="HDV82"/>
      <c r="HDW82"/>
      <c r="HDX82"/>
      <c r="HDY82"/>
      <c r="HDZ82"/>
      <c r="HEA82"/>
      <c r="HEB82"/>
      <c r="HEC82"/>
      <c r="HED82"/>
      <c r="HEE82"/>
      <c r="HEF82"/>
      <c r="HEG82"/>
      <c r="HEH82"/>
      <c r="HEI82"/>
      <c r="HEJ82"/>
      <c r="HEK82"/>
      <c r="HEL82"/>
      <c r="HEM82"/>
      <c r="HEN82"/>
      <c r="HEO82"/>
      <c r="HEP82"/>
      <c r="HEQ82"/>
      <c r="HER82"/>
      <c r="HES82"/>
      <c r="HET82"/>
      <c r="HEU82"/>
      <c r="HEV82"/>
      <c r="HEW82"/>
      <c r="HEX82"/>
      <c r="HEY82"/>
      <c r="HEZ82"/>
      <c r="HFA82"/>
      <c r="HFB82"/>
      <c r="HFC82"/>
      <c r="HFD82"/>
      <c r="HFE82"/>
      <c r="HFF82"/>
      <c r="HFG82"/>
      <c r="HFH82"/>
      <c r="HFI82"/>
      <c r="HFJ82"/>
      <c r="HFK82"/>
      <c r="HFL82"/>
      <c r="HFM82"/>
      <c r="HFN82"/>
      <c r="HFO82"/>
      <c r="HFP82"/>
      <c r="HFQ82"/>
      <c r="HFR82"/>
      <c r="HFS82"/>
      <c r="HFT82"/>
      <c r="HFU82"/>
      <c r="HFV82"/>
      <c r="HFW82"/>
      <c r="HFX82"/>
      <c r="HFY82"/>
      <c r="HFZ82"/>
      <c r="HGA82"/>
      <c r="HGB82"/>
      <c r="HGC82"/>
      <c r="HGD82"/>
      <c r="HGE82"/>
      <c r="HGF82"/>
      <c r="HGG82"/>
      <c r="HGH82"/>
      <c r="HGI82"/>
      <c r="HGJ82"/>
      <c r="HGK82"/>
      <c r="HGL82"/>
      <c r="HGM82"/>
      <c r="HGN82"/>
      <c r="HGO82"/>
      <c r="HGP82"/>
      <c r="HGQ82"/>
      <c r="HGR82"/>
      <c r="HGS82"/>
      <c r="HGT82"/>
      <c r="HGU82"/>
      <c r="HGV82"/>
      <c r="HGW82"/>
      <c r="HGX82"/>
      <c r="HGY82"/>
      <c r="HGZ82"/>
      <c r="HHA82"/>
      <c r="HHB82"/>
      <c r="HHC82"/>
      <c r="HHD82"/>
      <c r="HHE82"/>
      <c r="HHF82"/>
      <c r="HHG82"/>
      <c r="HHH82"/>
      <c r="HHI82"/>
      <c r="HHJ82"/>
      <c r="HHK82"/>
      <c r="HHL82"/>
      <c r="HHM82"/>
      <c r="HHN82"/>
      <c r="HHO82"/>
      <c r="HHP82"/>
      <c r="HHQ82"/>
      <c r="HHR82"/>
      <c r="HHS82"/>
      <c r="HHT82"/>
      <c r="HHU82"/>
      <c r="HHV82"/>
      <c r="HHW82"/>
      <c r="HHX82"/>
      <c r="HHY82"/>
      <c r="HHZ82"/>
      <c r="HIA82"/>
      <c r="HIB82"/>
      <c r="HIC82"/>
      <c r="HID82"/>
      <c r="HIE82"/>
      <c r="HIF82"/>
      <c r="HIG82"/>
      <c r="HIH82"/>
      <c r="HII82"/>
      <c r="HIJ82"/>
      <c r="HIK82"/>
      <c r="HIL82"/>
      <c r="HIM82"/>
      <c r="HIN82"/>
      <c r="HIO82"/>
      <c r="HIP82"/>
      <c r="HIQ82"/>
      <c r="HIR82"/>
      <c r="HIS82"/>
      <c r="HIT82"/>
      <c r="HIU82"/>
      <c r="HIV82"/>
      <c r="HIW82"/>
      <c r="HIX82"/>
      <c r="HIY82"/>
      <c r="HIZ82"/>
      <c r="HJA82"/>
      <c r="HJB82"/>
      <c r="HJC82"/>
      <c r="HJD82"/>
      <c r="HJE82"/>
      <c r="HJF82"/>
      <c r="HJG82"/>
      <c r="HJH82"/>
      <c r="HJI82"/>
      <c r="HJJ82"/>
      <c r="HJK82"/>
      <c r="HJL82"/>
      <c r="HJM82"/>
      <c r="HJN82"/>
      <c r="HJO82"/>
      <c r="HJP82"/>
      <c r="HJQ82"/>
      <c r="HJR82"/>
      <c r="HJS82"/>
      <c r="HJT82"/>
      <c r="HJU82"/>
      <c r="HJV82"/>
      <c r="HJW82"/>
      <c r="HJX82"/>
      <c r="HJY82"/>
      <c r="HJZ82"/>
      <c r="HKA82"/>
      <c r="HKB82"/>
      <c r="HKC82"/>
      <c r="HKD82"/>
      <c r="HKE82"/>
      <c r="HKF82"/>
      <c r="HKG82"/>
      <c r="HKH82"/>
      <c r="HKI82"/>
      <c r="HKJ82"/>
      <c r="HKK82"/>
      <c r="HKL82"/>
      <c r="HKM82"/>
      <c r="HKN82"/>
      <c r="HKO82"/>
      <c r="HKP82"/>
      <c r="HKQ82"/>
      <c r="HKR82"/>
      <c r="HKS82"/>
      <c r="HKT82"/>
      <c r="HKU82"/>
      <c r="HKV82"/>
      <c r="HKW82"/>
      <c r="HKX82"/>
      <c r="HKY82"/>
      <c r="HKZ82"/>
      <c r="HLA82"/>
      <c r="HLB82"/>
      <c r="HLC82"/>
      <c r="HLD82"/>
      <c r="HLE82"/>
      <c r="HLF82"/>
      <c r="HLG82"/>
      <c r="HLH82"/>
      <c r="HLI82"/>
      <c r="HLJ82"/>
      <c r="HLK82"/>
      <c r="HLL82"/>
      <c r="HLM82"/>
      <c r="HLN82"/>
      <c r="HLO82"/>
      <c r="HLP82"/>
      <c r="HLQ82"/>
      <c r="HLR82"/>
      <c r="HLS82"/>
      <c r="HLT82"/>
      <c r="HLU82"/>
      <c r="HLV82"/>
      <c r="HLW82"/>
      <c r="HLX82"/>
      <c r="HLY82"/>
      <c r="HLZ82"/>
      <c r="HMA82"/>
      <c r="HMB82"/>
      <c r="HMC82"/>
      <c r="HMD82"/>
      <c r="HME82"/>
      <c r="HMF82"/>
      <c r="HMG82"/>
      <c r="HMH82"/>
      <c r="HMI82"/>
      <c r="HMJ82"/>
      <c r="HMK82"/>
      <c r="HML82"/>
      <c r="HMM82"/>
      <c r="HMN82"/>
      <c r="HMO82"/>
      <c r="HMP82"/>
      <c r="HMQ82"/>
      <c r="HMR82"/>
      <c r="HMS82"/>
      <c r="HMT82"/>
      <c r="HMU82"/>
      <c r="HMV82"/>
      <c r="HMW82"/>
      <c r="HMX82"/>
      <c r="HMY82"/>
      <c r="HMZ82"/>
      <c r="HNA82"/>
      <c r="HNB82"/>
      <c r="HNC82"/>
      <c r="HND82"/>
      <c r="HNE82"/>
      <c r="HNF82"/>
      <c r="HNG82"/>
      <c r="HNH82"/>
      <c r="HNI82"/>
      <c r="HNJ82"/>
      <c r="HNK82"/>
      <c r="HNL82"/>
      <c r="HNM82"/>
      <c r="HNN82"/>
      <c r="HNO82"/>
      <c r="HNP82"/>
      <c r="HNQ82"/>
      <c r="HNR82"/>
      <c r="HNS82"/>
      <c r="HNT82"/>
      <c r="HNU82"/>
      <c r="HNV82"/>
      <c r="HNW82"/>
      <c r="HNX82"/>
      <c r="HNY82"/>
      <c r="HNZ82"/>
      <c r="HOA82"/>
      <c r="HOB82"/>
      <c r="HOC82"/>
      <c r="HOD82"/>
      <c r="HOE82"/>
      <c r="HOF82"/>
      <c r="HOG82"/>
      <c r="HOH82"/>
      <c r="HOI82"/>
      <c r="HOJ82"/>
      <c r="HOK82"/>
      <c r="HOL82"/>
      <c r="HOM82"/>
      <c r="HON82"/>
      <c r="HOO82"/>
      <c r="HOP82"/>
      <c r="HOQ82"/>
      <c r="HOR82"/>
      <c r="HOS82"/>
      <c r="HOT82"/>
      <c r="HOU82"/>
      <c r="HOV82"/>
      <c r="HOW82"/>
      <c r="HOX82"/>
      <c r="HOY82"/>
      <c r="HOZ82"/>
      <c r="HPA82"/>
      <c r="HPB82"/>
      <c r="HPC82"/>
      <c r="HPD82"/>
      <c r="HPE82"/>
      <c r="HPF82"/>
      <c r="HPG82"/>
      <c r="HPH82"/>
      <c r="HPI82"/>
      <c r="HPJ82"/>
      <c r="HPK82"/>
      <c r="HPL82"/>
      <c r="HPM82"/>
      <c r="HPN82"/>
      <c r="HPO82"/>
      <c r="HPP82"/>
      <c r="HPQ82"/>
      <c r="HPR82"/>
      <c r="HPS82"/>
      <c r="HPT82"/>
      <c r="HPU82"/>
      <c r="HPV82"/>
      <c r="HPW82"/>
      <c r="HPX82"/>
      <c r="HPY82"/>
      <c r="HPZ82"/>
      <c r="HQA82"/>
      <c r="HQB82"/>
      <c r="HQC82"/>
      <c r="HQD82"/>
      <c r="HQE82"/>
      <c r="HQF82"/>
      <c r="HQG82"/>
      <c r="HQH82"/>
      <c r="HQI82"/>
      <c r="HQJ82"/>
      <c r="HQK82"/>
      <c r="HQL82"/>
      <c r="HQM82"/>
      <c r="HQN82"/>
      <c r="HQO82"/>
      <c r="HQP82"/>
      <c r="HQQ82"/>
      <c r="HQR82"/>
      <c r="HQS82"/>
      <c r="HQT82"/>
      <c r="HQU82"/>
      <c r="HQV82"/>
      <c r="HQW82"/>
      <c r="HQX82"/>
      <c r="HQY82"/>
      <c r="HQZ82"/>
      <c r="HRA82"/>
      <c r="HRB82"/>
      <c r="HRC82"/>
      <c r="HRD82"/>
      <c r="HRE82"/>
      <c r="HRF82"/>
      <c r="HRG82"/>
      <c r="HRH82"/>
      <c r="HRI82"/>
      <c r="HRJ82"/>
      <c r="HRK82"/>
      <c r="HRL82"/>
      <c r="HRM82"/>
      <c r="HRN82"/>
      <c r="HRO82"/>
      <c r="HRP82"/>
      <c r="HRQ82"/>
      <c r="HRR82"/>
      <c r="HRS82"/>
      <c r="HRT82"/>
      <c r="HRU82"/>
      <c r="HRV82"/>
      <c r="HRW82"/>
      <c r="HRX82"/>
      <c r="HRY82"/>
      <c r="HRZ82"/>
      <c r="HSA82"/>
      <c r="HSB82"/>
      <c r="HSC82"/>
      <c r="HSD82"/>
      <c r="HSE82"/>
      <c r="HSF82"/>
      <c r="HSG82"/>
      <c r="HSH82"/>
      <c r="HSI82"/>
      <c r="HSJ82"/>
      <c r="HSK82"/>
      <c r="HSL82"/>
      <c r="HSM82"/>
      <c r="HSN82"/>
      <c r="HSO82"/>
      <c r="HSP82"/>
      <c r="HSQ82"/>
      <c r="HSR82"/>
      <c r="HSS82"/>
      <c r="HST82"/>
      <c r="HSU82"/>
      <c r="HSV82"/>
      <c r="HSW82"/>
      <c r="HSX82"/>
      <c r="HSY82"/>
      <c r="HSZ82"/>
      <c r="HTA82"/>
      <c r="HTB82"/>
      <c r="HTC82"/>
      <c r="HTD82"/>
      <c r="HTE82"/>
      <c r="HTF82"/>
      <c r="HTG82"/>
      <c r="HTH82"/>
      <c r="HTI82"/>
      <c r="HTJ82"/>
      <c r="HTK82"/>
      <c r="HTL82"/>
      <c r="HTM82"/>
      <c r="HTN82"/>
      <c r="HTO82"/>
      <c r="HTP82"/>
      <c r="HTQ82"/>
      <c r="HTR82"/>
      <c r="HTS82"/>
      <c r="HTT82"/>
      <c r="HTU82"/>
      <c r="HTV82"/>
      <c r="HTW82"/>
      <c r="HTX82"/>
      <c r="HTY82"/>
      <c r="HTZ82"/>
      <c r="HUA82"/>
      <c r="HUB82"/>
      <c r="HUC82"/>
      <c r="HUD82"/>
      <c r="HUE82"/>
      <c r="HUF82"/>
      <c r="HUG82"/>
      <c r="HUH82"/>
      <c r="HUI82"/>
      <c r="HUJ82"/>
      <c r="HUK82"/>
      <c r="HUL82"/>
      <c r="HUM82"/>
      <c r="HUN82"/>
      <c r="HUO82"/>
      <c r="HUP82"/>
      <c r="HUQ82"/>
      <c r="HUR82"/>
      <c r="HUS82"/>
      <c r="HUT82"/>
      <c r="HUU82"/>
      <c r="HUV82"/>
      <c r="HUW82"/>
      <c r="HUX82"/>
      <c r="HUY82"/>
      <c r="HUZ82"/>
      <c r="HVA82"/>
      <c r="HVB82"/>
      <c r="HVC82"/>
      <c r="HVD82"/>
      <c r="HVE82"/>
      <c r="HVF82"/>
      <c r="HVG82"/>
      <c r="HVH82"/>
      <c r="HVI82"/>
      <c r="HVJ82"/>
      <c r="HVK82"/>
      <c r="HVL82"/>
      <c r="HVM82"/>
      <c r="HVN82"/>
      <c r="HVO82"/>
      <c r="HVP82"/>
      <c r="HVQ82"/>
      <c r="HVR82"/>
      <c r="HVS82"/>
      <c r="HVT82"/>
      <c r="HVU82"/>
      <c r="HVV82"/>
      <c r="HVW82"/>
      <c r="HVX82"/>
      <c r="HVY82"/>
      <c r="HVZ82"/>
      <c r="HWA82"/>
      <c r="HWB82"/>
      <c r="HWC82"/>
      <c r="HWD82"/>
      <c r="HWE82"/>
      <c r="HWF82"/>
      <c r="HWG82"/>
      <c r="HWH82"/>
      <c r="HWI82"/>
      <c r="HWJ82"/>
      <c r="HWK82"/>
      <c r="HWL82"/>
      <c r="HWM82"/>
      <c r="HWN82"/>
      <c r="HWO82"/>
      <c r="HWP82"/>
      <c r="HWQ82"/>
      <c r="HWR82"/>
      <c r="HWS82"/>
      <c r="HWT82"/>
      <c r="HWU82"/>
      <c r="HWV82"/>
      <c r="HWW82"/>
      <c r="HWX82"/>
      <c r="HWY82"/>
      <c r="HWZ82"/>
      <c r="HXA82"/>
      <c r="HXB82"/>
      <c r="HXC82"/>
      <c r="HXD82"/>
      <c r="HXE82"/>
      <c r="HXF82"/>
      <c r="HXG82"/>
      <c r="HXH82"/>
      <c r="HXI82"/>
      <c r="HXJ82"/>
      <c r="HXK82"/>
      <c r="HXL82"/>
      <c r="HXM82"/>
      <c r="HXN82"/>
      <c r="HXO82"/>
      <c r="HXP82"/>
      <c r="HXQ82"/>
      <c r="HXR82"/>
      <c r="HXS82"/>
      <c r="HXT82"/>
      <c r="HXU82"/>
      <c r="HXV82"/>
      <c r="HXW82"/>
      <c r="HXX82"/>
      <c r="HXY82"/>
      <c r="HXZ82"/>
      <c r="HYA82"/>
      <c r="HYB82"/>
      <c r="HYC82"/>
      <c r="HYD82"/>
      <c r="HYE82"/>
      <c r="HYF82"/>
      <c r="HYG82"/>
      <c r="HYH82"/>
      <c r="HYI82"/>
      <c r="HYJ82"/>
      <c r="HYK82"/>
      <c r="HYL82"/>
      <c r="HYM82"/>
      <c r="HYN82"/>
      <c r="HYO82"/>
      <c r="HYP82"/>
      <c r="HYQ82"/>
      <c r="HYR82"/>
      <c r="HYS82"/>
      <c r="HYT82"/>
      <c r="HYU82"/>
      <c r="HYV82"/>
      <c r="HYW82"/>
      <c r="HYX82"/>
      <c r="HYY82"/>
      <c r="HYZ82"/>
      <c r="HZA82"/>
      <c r="HZB82"/>
      <c r="HZC82"/>
      <c r="HZD82"/>
      <c r="HZE82"/>
      <c r="HZF82"/>
      <c r="HZG82"/>
      <c r="HZH82"/>
      <c r="HZI82"/>
      <c r="HZJ82"/>
      <c r="HZK82"/>
      <c r="HZL82"/>
      <c r="HZM82"/>
      <c r="HZN82"/>
      <c r="HZO82"/>
      <c r="HZP82"/>
      <c r="HZQ82"/>
      <c r="HZR82"/>
      <c r="HZS82"/>
      <c r="HZT82"/>
      <c r="HZU82"/>
      <c r="HZV82"/>
      <c r="HZW82"/>
      <c r="HZX82"/>
      <c r="HZY82"/>
      <c r="HZZ82"/>
      <c r="IAA82"/>
      <c r="IAB82"/>
      <c r="IAC82"/>
      <c r="IAD82"/>
      <c r="IAE82"/>
      <c r="IAF82"/>
      <c r="IAG82"/>
      <c r="IAH82"/>
      <c r="IAI82"/>
      <c r="IAJ82"/>
      <c r="IAK82"/>
      <c r="IAL82"/>
      <c r="IAM82"/>
      <c r="IAN82"/>
      <c r="IAO82"/>
      <c r="IAP82"/>
      <c r="IAQ82"/>
      <c r="IAR82"/>
      <c r="IAS82"/>
      <c r="IAT82"/>
      <c r="IAU82"/>
      <c r="IAV82"/>
      <c r="IAW82"/>
      <c r="IAX82"/>
      <c r="IAY82"/>
      <c r="IAZ82"/>
      <c r="IBA82"/>
      <c r="IBB82"/>
      <c r="IBC82"/>
      <c r="IBD82"/>
      <c r="IBE82"/>
      <c r="IBF82"/>
      <c r="IBG82"/>
      <c r="IBH82"/>
      <c r="IBI82"/>
      <c r="IBJ82"/>
      <c r="IBK82"/>
      <c r="IBL82"/>
      <c r="IBM82"/>
      <c r="IBN82"/>
      <c r="IBO82"/>
      <c r="IBP82"/>
      <c r="IBQ82"/>
      <c r="IBR82"/>
      <c r="IBS82"/>
      <c r="IBT82"/>
      <c r="IBU82"/>
      <c r="IBV82"/>
      <c r="IBW82"/>
      <c r="IBX82"/>
      <c r="IBY82"/>
      <c r="IBZ82"/>
      <c r="ICA82"/>
      <c r="ICB82"/>
      <c r="ICC82"/>
      <c r="ICD82"/>
      <c r="ICE82"/>
      <c r="ICF82"/>
      <c r="ICG82"/>
      <c r="ICH82"/>
      <c r="ICI82"/>
      <c r="ICJ82"/>
      <c r="ICK82"/>
      <c r="ICL82"/>
      <c r="ICM82"/>
      <c r="ICN82"/>
      <c r="ICO82"/>
      <c r="ICP82"/>
      <c r="ICQ82"/>
      <c r="ICR82"/>
      <c r="ICS82"/>
      <c r="ICT82"/>
      <c r="ICU82"/>
      <c r="ICV82"/>
      <c r="ICW82"/>
      <c r="ICX82"/>
      <c r="ICY82"/>
      <c r="ICZ82"/>
      <c r="IDA82"/>
      <c r="IDB82"/>
      <c r="IDC82"/>
      <c r="IDD82"/>
      <c r="IDE82"/>
      <c r="IDF82"/>
      <c r="IDG82"/>
      <c r="IDH82"/>
      <c r="IDI82"/>
      <c r="IDJ82"/>
      <c r="IDK82"/>
      <c r="IDL82"/>
      <c r="IDM82"/>
      <c r="IDN82"/>
      <c r="IDO82"/>
      <c r="IDP82"/>
      <c r="IDQ82"/>
      <c r="IDR82"/>
      <c r="IDS82"/>
      <c r="IDT82"/>
      <c r="IDU82"/>
      <c r="IDV82"/>
      <c r="IDW82"/>
      <c r="IDX82"/>
      <c r="IDY82"/>
      <c r="IDZ82"/>
      <c r="IEA82"/>
      <c r="IEB82"/>
      <c r="IEC82"/>
      <c r="IED82"/>
      <c r="IEE82"/>
      <c r="IEF82"/>
      <c r="IEG82"/>
      <c r="IEH82"/>
      <c r="IEI82"/>
      <c r="IEJ82"/>
      <c r="IEK82"/>
      <c r="IEL82"/>
      <c r="IEM82"/>
      <c r="IEN82"/>
      <c r="IEO82"/>
      <c r="IEP82"/>
      <c r="IEQ82"/>
      <c r="IER82"/>
      <c r="IES82"/>
      <c r="IET82"/>
      <c r="IEU82"/>
      <c r="IEV82"/>
      <c r="IEW82"/>
      <c r="IEX82"/>
      <c r="IEY82"/>
      <c r="IEZ82"/>
      <c r="IFA82"/>
      <c r="IFB82"/>
      <c r="IFC82"/>
      <c r="IFD82"/>
      <c r="IFE82"/>
      <c r="IFF82"/>
      <c r="IFG82"/>
      <c r="IFH82"/>
      <c r="IFI82"/>
      <c r="IFJ82"/>
      <c r="IFK82"/>
      <c r="IFL82"/>
      <c r="IFM82"/>
      <c r="IFN82"/>
      <c r="IFO82"/>
      <c r="IFP82"/>
      <c r="IFQ82"/>
      <c r="IFR82"/>
      <c r="IFS82"/>
      <c r="IFT82"/>
      <c r="IFU82"/>
      <c r="IFV82"/>
      <c r="IFW82"/>
      <c r="IFX82"/>
      <c r="IFY82"/>
      <c r="IFZ82"/>
      <c r="IGA82"/>
      <c r="IGB82"/>
      <c r="IGC82"/>
      <c r="IGD82"/>
      <c r="IGE82"/>
      <c r="IGF82"/>
      <c r="IGG82"/>
      <c r="IGH82"/>
      <c r="IGI82"/>
      <c r="IGJ82"/>
      <c r="IGK82"/>
      <c r="IGL82"/>
      <c r="IGM82"/>
      <c r="IGN82"/>
      <c r="IGO82"/>
      <c r="IGP82"/>
      <c r="IGQ82"/>
      <c r="IGR82"/>
      <c r="IGS82"/>
      <c r="IGT82"/>
      <c r="IGU82"/>
      <c r="IGV82"/>
      <c r="IGW82"/>
      <c r="IGX82"/>
      <c r="IGY82"/>
      <c r="IGZ82"/>
      <c r="IHA82"/>
      <c r="IHB82"/>
      <c r="IHC82"/>
      <c r="IHD82"/>
      <c r="IHE82"/>
      <c r="IHF82"/>
      <c r="IHG82"/>
      <c r="IHH82"/>
      <c r="IHI82"/>
      <c r="IHJ82"/>
      <c r="IHK82"/>
      <c r="IHL82"/>
      <c r="IHM82"/>
      <c r="IHN82"/>
      <c r="IHO82"/>
      <c r="IHP82"/>
      <c r="IHQ82"/>
      <c r="IHR82"/>
      <c r="IHS82"/>
      <c r="IHT82"/>
      <c r="IHU82"/>
      <c r="IHV82"/>
      <c r="IHW82"/>
      <c r="IHX82"/>
      <c r="IHY82"/>
      <c r="IHZ82"/>
      <c r="IIA82"/>
      <c r="IIB82"/>
      <c r="IIC82"/>
      <c r="IID82"/>
      <c r="IIE82"/>
      <c r="IIF82"/>
      <c r="IIG82"/>
      <c r="IIH82"/>
      <c r="III82"/>
      <c r="IIJ82"/>
      <c r="IIK82"/>
      <c r="IIL82"/>
      <c r="IIM82"/>
      <c r="IIN82"/>
      <c r="IIO82"/>
      <c r="IIP82"/>
      <c r="IIQ82"/>
      <c r="IIR82"/>
      <c r="IIS82"/>
      <c r="IIT82"/>
      <c r="IIU82"/>
      <c r="IIV82"/>
      <c r="IIW82"/>
      <c r="IIX82"/>
      <c r="IIY82"/>
      <c r="IIZ82"/>
      <c r="IJA82"/>
      <c r="IJB82"/>
      <c r="IJC82"/>
      <c r="IJD82"/>
      <c r="IJE82"/>
      <c r="IJF82"/>
      <c r="IJG82"/>
      <c r="IJH82"/>
      <c r="IJI82"/>
      <c r="IJJ82"/>
      <c r="IJK82"/>
      <c r="IJL82"/>
      <c r="IJM82"/>
      <c r="IJN82"/>
      <c r="IJO82"/>
      <c r="IJP82"/>
      <c r="IJQ82"/>
      <c r="IJR82"/>
      <c r="IJS82"/>
      <c r="IJT82"/>
      <c r="IJU82"/>
      <c r="IJV82"/>
      <c r="IJW82"/>
      <c r="IJX82"/>
      <c r="IJY82"/>
      <c r="IJZ82"/>
      <c r="IKA82"/>
      <c r="IKB82"/>
      <c r="IKC82"/>
      <c r="IKD82"/>
      <c r="IKE82"/>
      <c r="IKF82"/>
      <c r="IKG82"/>
      <c r="IKH82"/>
      <c r="IKI82"/>
      <c r="IKJ82"/>
      <c r="IKK82"/>
      <c r="IKL82"/>
      <c r="IKM82"/>
      <c r="IKN82"/>
      <c r="IKO82"/>
      <c r="IKP82"/>
      <c r="IKQ82"/>
      <c r="IKR82"/>
      <c r="IKS82"/>
      <c r="IKT82"/>
      <c r="IKU82"/>
      <c r="IKV82"/>
      <c r="IKW82"/>
      <c r="IKX82"/>
      <c r="IKY82"/>
      <c r="IKZ82"/>
      <c r="ILA82"/>
      <c r="ILB82"/>
      <c r="ILC82"/>
      <c r="ILD82"/>
      <c r="ILE82"/>
      <c r="ILF82"/>
      <c r="ILG82"/>
      <c r="ILH82"/>
      <c r="ILI82"/>
      <c r="ILJ82"/>
      <c r="ILK82"/>
      <c r="ILL82"/>
      <c r="ILM82"/>
      <c r="ILN82"/>
      <c r="ILO82"/>
      <c r="ILP82"/>
      <c r="ILQ82"/>
      <c r="ILR82"/>
      <c r="ILS82"/>
      <c r="ILT82"/>
      <c r="ILU82"/>
      <c r="ILV82"/>
      <c r="ILW82"/>
      <c r="ILX82"/>
      <c r="ILY82"/>
      <c r="ILZ82"/>
      <c r="IMA82"/>
      <c r="IMB82"/>
      <c r="IMC82"/>
      <c r="IMD82"/>
      <c r="IME82"/>
      <c r="IMF82"/>
      <c r="IMG82"/>
      <c r="IMH82"/>
      <c r="IMI82"/>
      <c r="IMJ82"/>
      <c r="IMK82"/>
      <c r="IML82"/>
      <c r="IMM82"/>
      <c r="IMN82"/>
      <c r="IMO82"/>
      <c r="IMP82"/>
      <c r="IMQ82"/>
      <c r="IMR82"/>
      <c r="IMS82"/>
      <c r="IMT82"/>
      <c r="IMU82"/>
      <c r="IMV82"/>
      <c r="IMW82"/>
      <c r="IMX82"/>
      <c r="IMY82"/>
      <c r="IMZ82"/>
      <c r="INA82"/>
      <c r="INB82"/>
      <c r="INC82"/>
      <c r="IND82"/>
      <c r="INE82"/>
      <c r="INF82"/>
      <c r="ING82"/>
      <c r="INH82"/>
      <c r="INI82"/>
      <c r="INJ82"/>
      <c r="INK82"/>
      <c r="INL82"/>
      <c r="INM82"/>
      <c r="INN82"/>
      <c r="INO82"/>
      <c r="INP82"/>
      <c r="INQ82"/>
      <c r="INR82"/>
      <c r="INS82"/>
      <c r="INT82"/>
      <c r="INU82"/>
      <c r="INV82"/>
      <c r="INW82"/>
      <c r="INX82"/>
      <c r="INY82"/>
      <c r="INZ82"/>
      <c r="IOA82"/>
      <c r="IOB82"/>
      <c r="IOC82"/>
      <c r="IOD82"/>
      <c r="IOE82"/>
      <c r="IOF82"/>
      <c r="IOG82"/>
      <c r="IOH82"/>
      <c r="IOI82"/>
      <c r="IOJ82"/>
      <c r="IOK82"/>
      <c r="IOL82"/>
      <c r="IOM82"/>
      <c r="ION82"/>
      <c r="IOO82"/>
      <c r="IOP82"/>
      <c r="IOQ82"/>
      <c r="IOR82"/>
      <c r="IOS82"/>
      <c r="IOT82"/>
      <c r="IOU82"/>
      <c r="IOV82"/>
      <c r="IOW82"/>
      <c r="IOX82"/>
      <c r="IOY82"/>
      <c r="IOZ82"/>
      <c r="IPA82"/>
      <c r="IPB82"/>
      <c r="IPC82"/>
      <c r="IPD82"/>
      <c r="IPE82"/>
      <c r="IPF82"/>
      <c r="IPG82"/>
      <c r="IPH82"/>
      <c r="IPI82"/>
      <c r="IPJ82"/>
      <c r="IPK82"/>
      <c r="IPL82"/>
      <c r="IPM82"/>
      <c r="IPN82"/>
      <c r="IPO82"/>
      <c r="IPP82"/>
      <c r="IPQ82"/>
      <c r="IPR82"/>
      <c r="IPS82"/>
      <c r="IPT82"/>
      <c r="IPU82"/>
      <c r="IPV82"/>
      <c r="IPW82"/>
      <c r="IPX82"/>
      <c r="IPY82"/>
      <c r="IPZ82"/>
      <c r="IQA82"/>
      <c r="IQB82"/>
      <c r="IQC82"/>
      <c r="IQD82"/>
      <c r="IQE82"/>
      <c r="IQF82"/>
      <c r="IQG82"/>
      <c r="IQH82"/>
      <c r="IQI82"/>
      <c r="IQJ82"/>
      <c r="IQK82"/>
      <c r="IQL82"/>
      <c r="IQM82"/>
      <c r="IQN82"/>
      <c r="IQO82"/>
      <c r="IQP82"/>
      <c r="IQQ82"/>
      <c r="IQR82"/>
      <c r="IQS82"/>
      <c r="IQT82"/>
      <c r="IQU82"/>
      <c r="IQV82"/>
      <c r="IQW82"/>
      <c r="IQX82"/>
      <c r="IQY82"/>
      <c r="IQZ82"/>
      <c r="IRA82"/>
      <c r="IRB82"/>
      <c r="IRC82"/>
      <c r="IRD82"/>
      <c r="IRE82"/>
      <c r="IRF82"/>
      <c r="IRG82"/>
      <c r="IRH82"/>
      <c r="IRI82"/>
      <c r="IRJ82"/>
      <c r="IRK82"/>
      <c r="IRL82"/>
      <c r="IRM82"/>
      <c r="IRN82"/>
      <c r="IRO82"/>
      <c r="IRP82"/>
      <c r="IRQ82"/>
      <c r="IRR82"/>
      <c r="IRS82"/>
      <c r="IRT82"/>
      <c r="IRU82"/>
      <c r="IRV82"/>
      <c r="IRW82"/>
      <c r="IRX82"/>
      <c r="IRY82"/>
      <c r="IRZ82"/>
      <c r="ISA82"/>
      <c r="ISB82"/>
      <c r="ISC82"/>
      <c r="ISD82"/>
      <c r="ISE82"/>
      <c r="ISF82"/>
      <c r="ISG82"/>
      <c r="ISH82"/>
      <c r="ISI82"/>
      <c r="ISJ82"/>
      <c r="ISK82"/>
      <c r="ISL82"/>
      <c r="ISM82"/>
      <c r="ISN82"/>
      <c r="ISO82"/>
      <c r="ISP82"/>
      <c r="ISQ82"/>
      <c r="ISR82"/>
      <c r="ISS82"/>
      <c r="IST82"/>
      <c r="ISU82"/>
      <c r="ISV82"/>
      <c r="ISW82"/>
      <c r="ISX82"/>
      <c r="ISY82"/>
      <c r="ISZ82"/>
      <c r="ITA82"/>
      <c r="ITB82"/>
      <c r="ITC82"/>
      <c r="ITD82"/>
      <c r="ITE82"/>
      <c r="ITF82"/>
      <c r="ITG82"/>
      <c r="ITH82"/>
      <c r="ITI82"/>
      <c r="ITJ82"/>
      <c r="ITK82"/>
      <c r="ITL82"/>
      <c r="ITM82"/>
      <c r="ITN82"/>
      <c r="ITO82"/>
      <c r="ITP82"/>
      <c r="ITQ82"/>
      <c r="ITR82"/>
      <c r="ITS82"/>
      <c r="ITT82"/>
      <c r="ITU82"/>
      <c r="ITV82"/>
      <c r="ITW82"/>
      <c r="ITX82"/>
      <c r="ITY82"/>
      <c r="ITZ82"/>
      <c r="IUA82"/>
      <c r="IUB82"/>
      <c r="IUC82"/>
      <c r="IUD82"/>
      <c r="IUE82"/>
      <c r="IUF82"/>
      <c r="IUG82"/>
      <c r="IUH82"/>
      <c r="IUI82"/>
      <c r="IUJ82"/>
      <c r="IUK82"/>
      <c r="IUL82"/>
      <c r="IUM82"/>
      <c r="IUN82"/>
      <c r="IUO82"/>
      <c r="IUP82"/>
      <c r="IUQ82"/>
      <c r="IUR82"/>
      <c r="IUS82"/>
      <c r="IUT82"/>
      <c r="IUU82"/>
      <c r="IUV82"/>
      <c r="IUW82"/>
      <c r="IUX82"/>
      <c r="IUY82"/>
      <c r="IUZ82"/>
      <c r="IVA82"/>
      <c r="IVB82"/>
      <c r="IVC82"/>
      <c r="IVD82"/>
      <c r="IVE82"/>
      <c r="IVF82"/>
      <c r="IVG82"/>
      <c r="IVH82"/>
      <c r="IVI82"/>
      <c r="IVJ82"/>
      <c r="IVK82"/>
      <c r="IVL82"/>
      <c r="IVM82"/>
      <c r="IVN82"/>
      <c r="IVO82"/>
      <c r="IVP82"/>
      <c r="IVQ82"/>
      <c r="IVR82"/>
      <c r="IVS82"/>
      <c r="IVT82"/>
      <c r="IVU82"/>
      <c r="IVV82"/>
      <c r="IVW82"/>
      <c r="IVX82"/>
      <c r="IVY82"/>
      <c r="IVZ82"/>
      <c r="IWA82"/>
      <c r="IWB82"/>
      <c r="IWC82"/>
      <c r="IWD82"/>
      <c r="IWE82"/>
      <c r="IWF82"/>
      <c r="IWG82"/>
      <c r="IWH82"/>
      <c r="IWI82"/>
      <c r="IWJ82"/>
      <c r="IWK82"/>
      <c r="IWL82"/>
      <c r="IWM82"/>
      <c r="IWN82"/>
      <c r="IWO82"/>
      <c r="IWP82"/>
      <c r="IWQ82"/>
      <c r="IWR82"/>
      <c r="IWS82"/>
      <c r="IWT82"/>
      <c r="IWU82"/>
      <c r="IWV82"/>
      <c r="IWW82"/>
      <c r="IWX82"/>
      <c r="IWY82"/>
      <c r="IWZ82"/>
      <c r="IXA82"/>
      <c r="IXB82"/>
      <c r="IXC82"/>
      <c r="IXD82"/>
      <c r="IXE82"/>
      <c r="IXF82"/>
      <c r="IXG82"/>
      <c r="IXH82"/>
      <c r="IXI82"/>
      <c r="IXJ82"/>
      <c r="IXK82"/>
      <c r="IXL82"/>
      <c r="IXM82"/>
      <c r="IXN82"/>
      <c r="IXO82"/>
      <c r="IXP82"/>
      <c r="IXQ82"/>
      <c r="IXR82"/>
      <c r="IXS82"/>
      <c r="IXT82"/>
      <c r="IXU82"/>
      <c r="IXV82"/>
      <c r="IXW82"/>
      <c r="IXX82"/>
      <c r="IXY82"/>
      <c r="IXZ82"/>
      <c r="IYA82"/>
      <c r="IYB82"/>
      <c r="IYC82"/>
      <c r="IYD82"/>
      <c r="IYE82"/>
      <c r="IYF82"/>
      <c r="IYG82"/>
      <c r="IYH82"/>
      <c r="IYI82"/>
      <c r="IYJ82"/>
      <c r="IYK82"/>
      <c r="IYL82"/>
      <c r="IYM82"/>
      <c r="IYN82"/>
      <c r="IYO82"/>
      <c r="IYP82"/>
      <c r="IYQ82"/>
      <c r="IYR82"/>
      <c r="IYS82"/>
      <c r="IYT82"/>
      <c r="IYU82"/>
      <c r="IYV82"/>
      <c r="IYW82"/>
      <c r="IYX82"/>
      <c r="IYY82"/>
      <c r="IYZ82"/>
      <c r="IZA82"/>
      <c r="IZB82"/>
      <c r="IZC82"/>
      <c r="IZD82"/>
      <c r="IZE82"/>
      <c r="IZF82"/>
      <c r="IZG82"/>
      <c r="IZH82"/>
      <c r="IZI82"/>
      <c r="IZJ82"/>
      <c r="IZK82"/>
      <c r="IZL82"/>
      <c r="IZM82"/>
      <c r="IZN82"/>
      <c r="IZO82"/>
      <c r="IZP82"/>
      <c r="IZQ82"/>
      <c r="IZR82"/>
      <c r="IZS82"/>
      <c r="IZT82"/>
      <c r="IZU82"/>
      <c r="IZV82"/>
      <c r="IZW82"/>
      <c r="IZX82"/>
      <c r="IZY82"/>
      <c r="IZZ82"/>
      <c r="JAA82"/>
      <c r="JAB82"/>
      <c r="JAC82"/>
      <c r="JAD82"/>
      <c r="JAE82"/>
      <c r="JAF82"/>
      <c r="JAG82"/>
      <c r="JAH82"/>
      <c r="JAI82"/>
      <c r="JAJ82"/>
      <c r="JAK82"/>
      <c r="JAL82"/>
      <c r="JAM82"/>
      <c r="JAN82"/>
      <c r="JAO82"/>
      <c r="JAP82"/>
      <c r="JAQ82"/>
      <c r="JAR82"/>
      <c r="JAS82"/>
      <c r="JAT82"/>
      <c r="JAU82"/>
      <c r="JAV82"/>
      <c r="JAW82"/>
      <c r="JAX82"/>
      <c r="JAY82"/>
      <c r="JAZ82"/>
      <c r="JBA82"/>
      <c r="JBB82"/>
      <c r="JBC82"/>
      <c r="JBD82"/>
      <c r="JBE82"/>
      <c r="JBF82"/>
      <c r="JBG82"/>
      <c r="JBH82"/>
      <c r="JBI82"/>
      <c r="JBJ82"/>
      <c r="JBK82"/>
      <c r="JBL82"/>
      <c r="JBM82"/>
      <c r="JBN82"/>
      <c r="JBO82"/>
      <c r="JBP82"/>
      <c r="JBQ82"/>
      <c r="JBR82"/>
      <c r="JBS82"/>
      <c r="JBT82"/>
      <c r="JBU82"/>
      <c r="JBV82"/>
      <c r="JBW82"/>
      <c r="JBX82"/>
      <c r="JBY82"/>
      <c r="JBZ82"/>
      <c r="JCA82"/>
      <c r="JCB82"/>
      <c r="JCC82"/>
      <c r="JCD82"/>
      <c r="JCE82"/>
      <c r="JCF82"/>
      <c r="JCG82"/>
      <c r="JCH82"/>
      <c r="JCI82"/>
      <c r="JCJ82"/>
      <c r="JCK82"/>
      <c r="JCL82"/>
      <c r="JCM82"/>
      <c r="JCN82"/>
      <c r="JCO82"/>
      <c r="JCP82"/>
      <c r="JCQ82"/>
      <c r="JCR82"/>
      <c r="JCS82"/>
      <c r="JCT82"/>
      <c r="JCU82"/>
      <c r="JCV82"/>
      <c r="JCW82"/>
      <c r="JCX82"/>
      <c r="JCY82"/>
      <c r="JCZ82"/>
      <c r="JDA82"/>
      <c r="JDB82"/>
      <c r="JDC82"/>
      <c r="JDD82"/>
      <c r="JDE82"/>
      <c r="JDF82"/>
      <c r="JDG82"/>
      <c r="JDH82"/>
      <c r="JDI82"/>
      <c r="JDJ82"/>
      <c r="JDK82"/>
      <c r="JDL82"/>
      <c r="JDM82"/>
      <c r="JDN82"/>
      <c r="JDO82"/>
      <c r="JDP82"/>
      <c r="JDQ82"/>
      <c r="JDR82"/>
      <c r="JDS82"/>
      <c r="JDT82"/>
      <c r="JDU82"/>
      <c r="JDV82"/>
      <c r="JDW82"/>
      <c r="JDX82"/>
      <c r="JDY82"/>
      <c r="JDZ82"/>
      <c r="JEA82"/>
      <c r="JEB82"/>
      <c r="JEC82"/>
      <c r="JED82"/>
      <c r="JEE82"/>
      <c r="JEF82"/>
      <c r="JEG82"/>
      <c r="JEH82"/>
      <c r="JEI82"/>
      <c r="JEJ82"/>
      <c r="JEK82"/>
      <c r="JEL82"/>
      <c r="JEM82"/>
      <c r="JEN82"/>
      <c r="JEO82"/>
      <c r="JEP82"/>
      <c r="JEQ82"/>
      <c r="JER82"/>
      <c r="JES82"/>
      <c r="JET82"/>
      <c r="JEU82"/>
      <c r="JEV82"/>
      <c r="JEW82"/>
      <c r="JEX82"/>
      <c r="JEY82"/>
      <c r="JEZ82"/>
      <c r="JFA82"/>
      <c r="JFB82"/>
      <c r="JFC82"/>
      <c r="JFD82"/>
      <c r="JFE82"/>
      <c r="JFF82"/>
      <c r="JFG82"/>
      <c r="JFH82"/>
      <c r="JFI82"/>
      <c r="JFJ82"/>
      <c r="JFK82"/>
      <c r="JFL82"/>
      <c r="JFM82"/>
      <c r="JFN82"/>
      <c r="JFO82"/>
      <c r="JFP82"/>
      <c r="JFQ82"/>
      <c r="JFR82"/>
      <c r="JFS82"/>
      <c r="JFT82"/>
      <c r="JFU82"/>
      <c r="JFV82"/>
      <c r="JFW82"/>
      <c r="JFX82"/>
      <c r="JFY82"/>
      <c r="JFZ82"/>
      <c r="JGA82"/>
      <c r="JGB82"/>
      <c r="JGC82"/>
      <c r="JGD82"/>
      <c r="JGE82"/>
      <c r="JGF82"/>
      <c r="JGG82"/>
      <c r="JGH82"/>
      <c r="JGI82"/>
      <c r="JGJ82"/>
      <c r="JGK82"/>
      <c r="JGL82"/>
      <c r="JGM82"/>
      <c r="JGN82"/>
      <c r="JGO82"/>
      <c r="JGP82"/>
      <c r="JGQ82"/>
      <c r="JGR82"/>
      <c r="JGS82"/>
      <c r="JGT82"/>
      <c r="JGU82"/>
      <c r="JGV82"/>
      <c r="JGW82"/>
      <c r="JGX82"/>
      <c r="JGY82"/>
      <c r="JGZ82"/>
      <c r="JHA82"/>
      <c r="JHB82"/>
      <c r="JHC82"/>
      <c r="JHD82"/>
      <c r="JHE82"/>
      <c r="JHF82"/>
      <c r="JHG82"/>
      <c r="JHH82"/>
      <c r="JHI82"/>
      <c r="JHJ82"/>
      <c r="JHK82"/>
      <c r="JHL82"/>
      <c r="JHM82"/>
      <c r="JHN82"/>
      <c r="JHO82"/>
      <c r="JHP82"/>
      <c r="JHQ82"/>
      <c r="JHR82"/>
      <c r="JHS82"/>
      <c r="JHT82"/>
      <c r="JHU82"/>
      <c r="JHV82"/>
      <c r="JHW82"/>
      <c r="JHX82"/>
      <c r="JHY82"/>
      <c r="JHZ82"/>
      <c r="JIA82"/>
      <c r="JIB82"/>
      <c r="JIC82"/>
      <c r="JID82"/>
      <c r="JIE82"/>
      <c r="JIF82"/>
      <c r="JIG82"/>
      <c r="JIH82"/>
      <c r="JII82"/>
      <c r="JIJ82"/>
      <c r="JIK82"/>
      <c r="JIL82"/>
      <c r="JIM82"/>
      <c r="JIN82"/>
      <c r="JIO82"/>
      <c r="JIP82"/>
      <c r="JIQ82"/>
      <c r="JIR82"/>
      <c r="JIS82"/>
      <c r="JIT82"/>
      <c r="JIU82"/>
      <c r="JIV82"/>
      <c r="JIW82"/>
      <c r="JIX82"/>
      <c r="JIY82"/>
      <c r="JIZ82"/>
      <c r="JJA82"/>
      <c r="JJB82"/>
      <c r="JJC82"/>
      <c r="JJD82"/>
      <c r="JJE82"/>
      <c r="JJF82"/>
      <c r="JJG82"/>
      <c r="JJH82"/>
      <c r="JJI82"/>
      <c r="JJJ82"/>
      <c r="JJK82"/>
      <c r="JJL82"/>
      <c r="JJM82"/>
      <c r="JJN82"/>
      <c r="JJO82"/>
      <c r="JJP82"/>
      <c r="JJQ82"/>
      <c r="JJR82"/>
      <c r="JJS82"/>
      <c r="JJT82"/>
      <c r="JJU82"/>
      <c r="JJV82"/>
      <c r="JJW82"/>
      <c r="JJX82"/>
      <c r="JJY82"/>
      <c r="JJZ82"/>
      <c r="JKA82"/>
      <c r="JKB82"/>
      <c r="JKC82"/>
      <c r="JKD82"/>
      <c r="JKE82"/>
      <c r="JKF82"/>
      <c r="JKG82"/>
      <c r="JKH82"/>
      <c r="JKI82"/>
      <c r="JKJ82"/>
      <c r="JKK82"/>
      <c r="JKL82"/>
      <c r="JKM82"/>
      <c r="JKN82"/>
      <c r="JKO82"/>
      <c r="JKP82"/>
      <c r="JKQ82"/>
      <c r="JKR82"/>
      <c r="JKS82"/>
      <c r="JKT82"/>
      <c r="JKU82"/>
      <c r="JKV82"/>
      <c r="JKW82"/>
      <c r="JKX82"/>
      <c r="JKY82"/>
      <c r="JKZ82"/>
      <c r="JLA82"/>
      <c r="JLB82"/>
      <c r="JLC82"/>
      <c r="JLD82"/>
      <c r="JLE82"/>
      <c r="JLF82"/>
      <c r="JLG82"/>
      <c r="JLH82"/>
      <c r="JLI82"/>
      <c r="JLJ82"/>
      <c r="JLK82"/>
      <c r="JLL82"/>
      <c r="JLM82"/>
      <c r="JLN82"/>
      <c r="JLO82"/>
      <c r="JLP82"/>
      <c r="JLQ82"/>
      <c r="JLR82"/>
      <c r="JLS82"/>
      <c r="JLT82"/>
      <c r="JLU82"/>
      <c r="JLV82"/>
      <c r="JLW82"/>
      <c r="JLX82"/>
      <c r="JLY82"/>
      <c r="JLZ82"/>
      <c r="JMA82"/>
      <c r="JMB82"/>
      <c r="JMC82"/>
      <c r="JMD82"/>
      <c r="JME82"/>
      <c r="JMF82"/>
      <c r="JMG82"/>
      <c r="JMH82"/>
      <c r="JMI82"/>
      <c r="JMJ82"/>
      <c r="JMK82"/>
      <c r="JML82"/>
      <c r="JMM82"/>
      <c r="JMN82"/>
      <c r="JMO82"/>
      <c r="JMP82"/>
      <c r="JMQ82"/>
      <c r="JMR82"/>
      <c r="JMS82"/>
      <c r="JMT82"/>
      <c r="JMU82"/>
      <c r="JMV82"/>
      <c r="JMW82"/>
      <c r="JMX82"/>
      <c r="JMY82"/>
      <c r="JMZ82"/>
      <c r="JNA82"/>
      <c r="JNB82"/>
      <c r="JNC82"/>
      <c r="JND82"/>
      <c r="JNE82"/>
      <c r="JNF82"/>
      <c r="JNG82"/>
      <c r="JNH82"/>
      <c r="JNI82"/>
      <c r="JNJ82"/>
      <c r="JNK82"/>
      <c r="JNL82"/>
      <c r="JNM82"/>
      <c r="JNN82"/>
      <c r="JNO82"/>
      <c r="JNP82"/>
      <c r="JNQ82"/>
      <c r="JNR82"/>
      <c r="JNS82"/>
      <c r="JNT82"/>
      <c r="JNU82"/>
      <c r="JNV82"/>
      <c r="JNW82"/>
      <c r="JNX82"/>
      <c r="JNY82"/>
      <c r="JNZ82"/>
      <c r="JOA82"/>
      <c r="JOB82"/>
      <c r="JOC82"/>
      <c r="JOD82"/>
      <c r="JOE82"/>
      <c r="JOF82"/>
      <c r="JOG82"/>
      <c r="JOH82"/>
      <c r="JOI82"/>
      <c r="JOJ82"/>
      <c r="JOK82"/>
      <c r="JOL82"/>
      <c r="JOM82"/>
      <c r="JON82"/>
      <c r="JOO82"/>
      <c r="JOP82"/>
      <c r="JOQ82"/>
      <c r="JOR82"/>
      <c r="JOS82"/>
      <c r="JOT82"/>
      <c r="JOU82"/>
      <c r="JOV82"/>
      <c r="JOW82"/>
      <c r="JOX82"/>
      <c r="JOY82"/>
      <c r="JOZ82"/>
      <c r="JPA82"/>
      <c r="JPB82"/>
      <c r="JPC82"/>
      <c r="JPD82"/>
      <c r="JPE82"/>
      <c r="JPF82"/>
      <c r="JPG82"/>
      <c r="JPH82"/>
      <c r="JPI82"/>
      <c r="JPJ82"/>
      <c r="JPK82"/>
      <c r="JPL82"/>
      <c r="JPM82"/>
      <c r="JPN82"/>
      <c r="JPO82"/>
      <c r="JPP82"/>
      <c r="JPQ82"/>
      <c r="JPR82"/>
      <c r="JPS82"/>
      <c r="JPT82"/>
      <c r="JPU82"/>
      <c r="JPV82"/>
      <c r="JPW82"/>
      <c r="JPX82"/>
      <c r="JPY82"/>
      <c r="JPZ82"/>
      <c r="JQA82"/>
      <c r="JQB82"/>
      <c r="JQC82"/>
      <c r="JQD82"/>
      <c r="JQE82"/>
      <c r="JQF82"/>
      <c r="JQG82"/>
      <c r="JQH82"/>
      <c r="JQI82"/>
      <c r="JQJ82"/>
      <c r="JQK82"/>
      <c r="JQL82"/>
      <c r="JQM82"/>
      <c r="JQN82"/>
      <c r="JQO82"/>
      <c r="JQP82"/>
      <c r="JQQ82"/>
      <c r="JQR82"/>
      <c r="JQS82"/>
      <c r="JQT82"/>
      <c r="JQU82"/>
      <c r="JQV82"/>
      <c r="JQW82"/>
      <c r="JQX82"/>
      <c r="JQY82"/>
      <c r="JQZ82"/>
      <c r="JRA82"/>
      <c r="JRB82"/>
      <c r="JRC82"/>
      <c r="JRD82"/>
      <c r="JRE82"/>
      <c r="JRF82"/>
      <c r="JRG82"/>
      <c r="JRH82"/>
      <c r="JRI82"/>
      <c r="JRJ82"/>
      <c r="JRK82"/>
      <c r="JRL82"/>
      <c r="JRM82"/>
      <c r="JRN82"/>
      <c r="JRO82"/>
      <c r="JRP82"/>
      <c r="JRQ82"/>
      <c r="JRR82"/>
      <c r="JRS82"/>
      <c r="JRT82"/>
      <c r="JRU82"/>
      <c r="JRV82"/>
      <c r="JRW82"/>
      <c r="JRX82"/>
      <c r="JRY82"/>
      <c r="JRZ82"/>
      <c r="JSA82"/>
      <c r="JSB82"/>
      <c r="JSC82"/>
      <c r="JSD82"/>
      <c r="JSE82"/>
      <c r="JSF82"/>
      <c r="JSG82"/>
      <c r="JSH82"/>
      <c r="JSI82"/>
      <c r="JSJ82"/>
      <c r="JSK82"/>
      <c r="JSL82"/>
      <c r="JSM82"/>
      <c r="JSN82"/>
      <c r="JSO82"/>
      <c r="JSP82"/>
      <c r="JSQ82"/>
      <c r="JSR82"/>
      <c r="JSS82"/>
      <c r="JST82"/>
      <c r="JSU82"/>
      <c r="JSV82"/>
      <c r="JSW82"/>
      <c r="JSX82"/>
      <c r="JSY82"/>
      <c r="JSZ82"/>
      <c r="JTA82"/>
      <c r="JTB82"/>
      <c r="JTC82"/>
      <c r="JTD82"/>
      <c r="JTE82"/>
      <c r="JTF82"/>
      <c r="JTG82"/>
      <c r="JTH82"/>
      <c r="JTI82"/>
      <c r="JTJ82"/>
      <c r="JTK82"/>
      <c r="JTL82"/>
      <c r="JTM82"/>
      <c r="JTN82"/>
      <c r="JTO82"/>
      <c r="JTP82"/>
      <c r="JTQ82"/>
      <c r="JTR82"/>
      <c r="JTS82"/>
      <c r="JTT82"/>
      <c r="JTU82"/>
      <c r="JTV82"/>
      <c r="JTW82"/>
      <c r="JTX82"/>
      <c r="JTY82"/>
      <c r="JTZ82"/>
      <c r="JUA82"/>
      <c r="JUB82"/>
      <c r="JUC82"/>
      <c r="JUD82"/>
      <c r="JUE82"/>
      <c r="JUF82"/>
      <c r="JUG82"/>
      <c r="JUH82"/>
      <c r="JUI82"/>
      <c r="JUJ82"/>
      <c r="JUK82"/>
      <c r="JUL82"/>
      <c r="JUM82"/>
      <c r="JUN82"/>
      <c r="JUO82"/>
      <c r="JUP82"/>
      <c r="JUQ82"/>
      <c r="JUR82"/>
      <c r="JUS82"/>
      <c r="JUT82"/>
      <c r="JUU82"/>
      <c r="JUV82"/>
      <c r="JUW82"/>
      <c r="JUX82"/>
      <c r="JUY82"/>
      <c r="JUZ82"/>
      <c r="JVA82"/>
      <c r="JVB82"/>
      <c r="JVC82"/>
      <c r="JVD82"/>
      <c r="JVE82"/>
      <c r="JVF82"/>
      <c r="JVG82"/>
      <c r="JVH82"/>
      <c r="JVI82"/>
      <c r="JVJ82"/>
      <c r="JVK82"/>
      <c r="JVL82"/>
      <c r="JVM82"/>
      <c r="JVN82"/>
      <c r="JVO82"/>
      <c r="JVP82"/>
      <c r="JVQ82"/>
      <c r="JVR82"/>
      <c r="JVS82"/>
      <c r="JVT82"/>
      <c r="JVU82"/>
      <c r="JVV82"/>
      <c r="JVW82"/>
      <c r="JVX82"/>
      <c r="JVY82"/>
      <c r="JVZ82"/>
      <c r="JWA82"/>
      <c r="JWB82"/>
      <c r="JWC82"/>
      <c r="JWD82"/>
      <c r="JWE82"/>
      <c r="JWF82"/>
      <c r="JWG82"/>
      <c r="JWH82"/>
      <c r="JWI82"/>
      <c r="JWJ82"/>
      <c r="JWK82"/>
      <c r="JWL82"/>
      <c r="JWM82"/>
      <c r="JWN82"/>
      <c r="JWO82"/>
      <c r="JWP82"/>
      <c r="JWQ82"/>
      <c r="JWR82"/>
      <c r="JWS82"/>
      <c r="JWT82"/>
      <c r="JWU82"/>
      <c r="JWV82"/>
      <c r="JWW82"/>
      <c r="JWX82"/>
      <c r="JWY82"/>
      <c r="JWZ82"/>
      <c r="JXA82"/>
      <c r="JXB82"/>
      <c r="JXC82"/>
      <c r="JXD82"/>
      <c r="JXE82"/>
      <c r="JXF82"/>
      <c r="JXG82"/>
      <c r="JXH82"/>
      <c r="JXI82"/>
      <c r="JXJ82"/>
      <c r="JXK82"/>
      <c r="JXL82"/>
      <c r="JXM82"/>
      <c r="JXN82"/>
      <c r="JXO82"/>
      <c r="JXP82"/>
      <c r="JXQ82"/>
      <c r="JXR82"/>
      <c r="JXS82"/>
      <c r="JXT82"/>
      <c r="JXU82"/>
      <c r="JXV82"/>
      <c r="JXW82"/>
      <c r="JXX82"/>
      <c r="JXY82"/>
      <c r="JXZ82"/>
      <c r="JYA82"/>
      <c r="JYB82"/>
      <c r="JYC82"/>
      <c r="JYD82"/>
      <c r="JYE82"/>
      <c r="JYF82"/>
      <c r="JYG82"/>
      <c r="JYH82"/>
      <c r="JYI82"/>
      <c r="JYJ82"/>
      <c r="JYK82"/>
      <c r="JYL82"/>
      <c r="JYM82"/>
      <c r="JYN82"/>
      <c r="JYO82"/>
      <c r="JYP82"/>
      <c r="JYQ82"/>
      <c r="JYR82"/>
      <c r="JYS82"/>
      <c r="JYT82"/>
      <c r="JYU82"/>
      <c r="JYV82"/>
      <c r="JYW82"/>
      <c r="JYX82"/>
      <c r="JYY82"/>
      <c r="JYZ82"/>
      <c r="JZA82"/>
      <c r="JZB82"/>
      <c r="JZC82"/>
      <c r="JZD82"/>
      <c r="JZE82"/>
      <c r="JZF82"/>
      <c r="JZG82"/>
      <c r="JZH82"/>
      <c r="JZI82"/>
      <c r="JZJ82"/>
      <c r="JZK82"/>
      <c r="JZL82"/>
      <c r="JZM82"/>
      <c r="JZN82"/>
      <c r="JZO82"/>
      <c r="JZP82"/>
      <c r="JZQ82"/>
      <c r="JZR82"/>
      <c r="JZS82"/>
      <c r="JZT82"/>
      <c r="JZU82"/>
      <c r="JZV82"/>
      <c r="JZW82"/>
      <c r="JZX82"/>
      <c r="JZY82"/>
      <c r="JZZ82"/>
      <c r="KAA82"/>
      <c r="KAB82"/>
      <c r="KAC82"/>
      <c r="KAD82"/>
      <c r="KAE82"/>
      <c r="KAF82"/>
      <c r="KAG82"/>
      <c r="KAH82"/>
      <c r="KAI82"/>
      <c r="KAJ82"/>
      <c r="KAK82"/>
      <c r="KAL82"/>
      <c r="KAM82"/>
      <c r="KAN82"/>
      <c r="KAO82"/>
      <c r="KAP82"/>
      <c r="KAQ82"/>
      <c r="KAR82"/>
      <c r="KAS82"/>
      <c r="KAT82"/>
      <c r="KAU82"/>
      <c r="KAV82"/>
      <c r="KAW82"/>
      <c r="KAX82"/>
      <c r="KAY82"/>
      <c r="KAZ82"/>
      <c r="KBA82"/>
      <c r="KBB82"/>
      <c r="KBC82"/>
      <c r="KBD82"/>
      <c r="KBE82"/>
      <c r="KBF82"/>
      <c r="KBG82"/>
      <c r="KBH82"/>
      <c r="KBI82"/>
      <c r="KBJ82"/>
      <c r="KBK82"/>
      <c r="KBL82"/>
      <c r="KBM82"/>
      <c r="KBN82"/>
      <c r="KBO82"/>
      <c r="KBP82"/>
      <c r="KBQ82"/>
      <c r="KBR82"/>
      <c r="KBS82"/>
      <c r="KBT82"/>
      <c r="KBU82"/>
      <c r="KBV82"/>
      <c r="KBW82"/>
      <c r="KBX82"/>
      <c r="KBY82"/>
      <c r="KBZ82"/>
      <c r="KCA82"/>
      <c r="KCB82"/>
      <c r="KCC82"/>
      <c r="KCD82"/>
      <c r="KCE82"/>
      <c r="KCF82"/>
      <c r="KCG82"/>
      <c r="KCH82"/>
      <c r="KCI82"/>
      <c r="KCJ82"/>
      <c r="KCK82"/>
      <c r="KCL82"/>
      <c r="KCM82"/>
      <c r="KCN82"/>
      <c r="KCO82"/>
      <c r="KCP82"/>
      <c r="KCQ82"/>
      <c r="KCR82"/>
      <c r="KCS82"/>
      <c r="KCT82"/>
      <c r="KCU82"/>
      <c r="KCV82"/>
      <c r="KCW82"/>
      <c r="KCX82"/>
      <c r="KCY82"/>
      <c r="KCZ82"/>
      <c r="KDA82"/>
      <c r="KDB82"/>
      <c r="KDC82"/>
      <c r="KDD82"/>
      <c r="KDE82"/>
      <c r="KDF82"/>
      <c r="KDG82"/>
      <c r="KDH82"/>
      <c r="KDI82"/>
      <c r="KDJ82"/>
      <c r="KDK82"/>
      <c r="KDL82"/>
      <c r="KDM82"/>
      <c r="KDN82"/>
      <c r="KDO82"/>
      <c r="KDP82"/>
      <c r="KDQ82"/>
      <c r="KDR82"/>
      <c r="KDS82"/>
      <c r="KDT82"/>
      <c r="KDU82"/>
      <c r="KDV82"/>
      <c r="KDW82"/>
      <c r="KDX82"/>
      <c r="KDY82"/>
      <c r="KDZ82"/>
      <c r="KEA82"/>
      <c r="KEB82"/>
      <c r="KEC82"/>
      <c r="KED82"/>
      <c r="KEE82"/>
      <c r="KEF82"/>
      <c r="KEG82"/>
      <c r="KEH82"/>
      <c r="KEI82"/>
      <c r="KEJ82"/>
      <c r="KEK82"/>
      <c r="KEL82"/>
      <c r="KEM82"/>
      <c r="KEN82"/>
      <c r="KEO82"/>
      <c r="KEP82"/>
      <c r="KEQ82"/>
      <c r="KER82"/>
      <c r="KES82"/>
      <c r="KET82"/>
      <c r="KEU82"/>
      <c r="KEV82"/>
      <c r="KEW82"/>
      <c r="KEX82"/>
      <c r="KEY82"/>
      <c r="KEZ82"/>
      <c r="KFA82"/>
      <c r="KFB82"/>
      <c r="KFC82"/>
      <c r="KFD82"/>
      <c r="KFE82"/>
      <c r="KFF82"/>
      <c r="KFG82"/>
      <c r="KFH82"/>
      <c r="KFI82"/>
      <c r="KFJ82"/>
      <c r="KFK82"/>
      <c r="KFL82"/>
      <c r="KFM82"/>
      <c r="KFN82"/>
      <c r="KFO82"/>
      <c r="KFP82"/>
      <c r="KFQ82"/>
      <c r="KFR82"/>
      <c r="KFS82"/>
      <c r="KFT82"/>
      <c r="KFU82"/>
      <c r="KFV82"/>
      <c r="KFW82"/>
      <c r="KFX82"/>
      <c r="KFY82"/>
      <c r="KFZ82"/>
      <c r="KGA82"/>
      <c r="KGB82"/>
      <c r="KGC82"/>
      <c r="KGD82"/>
      <c r="KGE82"/>
      <c r="KGF82"/>
      <c r="KGG82"/>
      <c r="KGH82"/>
      <c r="KGI82"/>
      <c r="KGJ82"/>
      <c r="KGK82"/>
      <c r="KGL82"/>
      <c r="KGM82"/>
      <c r="KGN82"/>
      <c r="KGO82"/>
      <c r="KGP82"/>
      <c r="KGQ82"/>
      <c r="KGR82"/>
      <c r="KGS82"/>
      <c r="KGT82"/>
      <c r="KGU82"/>
      <c r="KGV82"/>
      <c r="KGW82"/>
      <c r="KGX82"/>
      <c r="KGY82"/>
      <c r="KGZ82"/>
      <c r="KHA82"/>
      <c r="KHB82"/>
      <c r="KHC82"/>
      <c r="KHD82"/>
      <c r="KHE82"/>
      <c r="KHF82"/>
      <c r="KHG82"/>
      <c r="KHH82"/>
      <c r="KHI82"/>
      <c r="KHJ82"/>
      <c r="KHK82"/>
      <c r="KHL82"/>
      <c r="KHM82"/>
      <c r="KHN82"/>
      <c r="KHO82"/>
      <c r="KHP82"/>
      <c r="KHQ82"/>
      <c r="KHR82"/>
      <c r="KHS82"/>
      <c r="KHT82"/>
      <c r="KHU82"/>
      <c r="KHV82"/>
      <c r="KHW82"/>
      <c r="KHX82"/>
      <c r="KHY82"/>
      <c r="KHZ82"/>
      <c r="KIA82"/>
      <c r="KIB82"/>
      <c r="KIC82"/>
      <c r="KID82"/>
      <c r="KIE82"/>
      <c r="KIF82"/>
      <c r="KIG82"/>
      <c r="KIH82"/>
      <c r="KII82"/>
      <c r="KIJ82"/>
      <c r="KIK82"/>
      <c r="KIL82"/>
      <c r="KIM82"/>
      <c r="KIN82"/>
      <c r="KIO82"/>
      <c r="KIP82"/>
      <c r="KIQ82"/>
      <c r="KIR82"/>
      <c r="KIS82"/>
      <c r="KIT82"/>
      <c r="KIU82"/>
      <c r="KIV82"/>
      <c r="KIW82"/>
      <c r="KIX82"/>
      <c r="KIY82"/>
      <c r="KIZ82"/>
      <c r="KJA82"/>
      <c r="KJB82"/>
      <c r="KJC82"/>
      <c r="KJD82"/>
      <c r="KJE82"/>
      <c r="KJF82"/>
      <c r="KJG82"/>
      <c r="KJH82"/>
      <c r="KJI82"/>
      <c r="KJJ82"/>
      <c r="KJK82"/>
      <c r="KJL82"/>
      <c r="KJM82"/>
      <c r="KJN82"/>
      <c r="KJO82"/>
      <c r="KJP82"/>
      <c r="KJQ82"/>
      <c r="KJR82"/>
      <c r="KJS82"/>
      <c r="KJT82"/>
      <c r="KJU82"/>
      <c r="KJV82"/>
      <c r="KJW82"/>
      <c r="KJX82"/>
      <c r="KJY82"/>
      <c r="KJZ82"/>
      <c r="KKA82"/>
      <c r="KKB82"/>
      <c r="KKC82"/>
      <c r="KKD82"/>
      <c r="KKE82"/>
      <c r="KKF82"/>
      <c r="KKG82"/>
      <c r="KKH82"/>
      <c r="KKI82"/>
      <c r="KKJ82"/>
      <c r="KKK82"/>
      <c r="KKL82"/>
      <c r="KKM82"/>
      <c r="KKN82"/>
      <c r="KKO82"/>
      <c r="KKP82"/>
      <c r="KKQ82"/>
      <c r="KKR82"/>
      <c r="KKS82"/>
      <c r="KKT82"/>
      <c r="KKU82"/>
      <c r="KKV82"/>
      <c r="KKW82"/>
      <c r="KKX82"/>
      <c r="KKY82"/>
      <c r="KKZ82"/>
      <c r="KLA82"/>
      <c r="KLB82"/>
      <c r="KLC82"/>
      <c r="KLD82"/>
      <c r="KLE82"/>
      <c r="KLF82"/>
      <c r="KLG82"/>
      <c r="KLH82"/>
      <c r="KLI82"/>
      <c r="KLJ82"/>
      <c r="KLK82"/>
      <c r="KLL82"/>
      <c r="KLM82"/>
      <c r="KLN82"/>
      <c r="KLO82"/>
      <c r="KLP82"/>
      <c r="KLQ82"/>
      <c r="KLR82"/>
      <c r="KLS82"/>
      <c r="KLT82"/>
      <c r="KLU82"/>
      <c r="KLV82"/>
      <c r="KLW82"/>
      <c r="KLX82"/>
      <c r="KLY82"/>
      <c r="KLZ82"/>
      <c r="KMA82"/>
      <c r="KMB82"/>
      <c r="KMC82"/>
      <c r="KMD82"/>
      <c r="KME82"/>
      <c r="KMF82"/>
      <c r="KMG82"/>
      <c r="KMH82"/>
      <c r="KMI82"/>
      <c r="KMJ82"/>
      <c r="KMK82"/>
      <c r="KML82"/>
      <c r="KMM82"/>
      <c r="KMN82"/>
      <c r="KMO82"/>
      <c r="KMP82"/>
      <c r="KMQ82"/>
      <c r="KMR82"/>
      <c r="KMS82"/>
      <c r="KMT82"/>
      <c r="KMU82"/>
      <c r="KMV82"/>
      <c r="KMW82"/>
      <c r="KMX82"/>
      <c r="KMY82"/>
      <c r="KMZ82"/>
      <c r="KNA82"/>
      <c r="KNB82"/>
      <c r="KNC82"/>
      <c r="KND82"/>
      <c r="KNE82"/>
      <c r="KNF82"/>
      <c r="KNG82"/>
      <c r="KNH82"/>
      <c r="KNI82"/>
      <c r="KNJ82"/>
      <c r="KNK82"/>
      <c r="KNL82"/>
      <c r="KNM82"/>
      <c r="KNN82"/>
      <c r="KNO82"/>
      <c r="KNP82"/>
      <c r="KNQ82"/>
      <c r="KNR82"/>
      <c r="KNS82"/>
      <c r="KNT82"/>
      <c r="KNU82"/>
      <c r="KNV82"/>
      <c r="KNW82"/>
      <c r="KNX82"/>
      <c r="KNY82"/>
      <c r="KNZ82"/>
      <c r="KOA82"/>
      <c r="KOB82"/>
      <c r="KOC82"/>
      <c r="KOD82"/>
      <c r="KOE82"/>
      <c r="KOF82"/>
      <c r="KOG82"/>
      <c r="KOH82"/>
      <c r="KOI82"/>
      <c r="KOJ82"/>
      <c r="KOK82"/>
      <c r="KOL82"/>
      <c r="KOM82"/>
      <c r="KON82"/>
      <c r="KOO82"/>
      <c r="KOP82"/>
      <c r="KOQ82"/>
      <c r="KOR82"/>
      <c r="KOS82"/>
      <c r="KOT82"/>
      <c r="KOU82"/>
      <c r="KOV82"/>
      <c r="KOW82"/>
      <c r="KOX82"/>
      <c r="KOY82"/>
      <c r="KOZ82"/>
      <c r="KPA82"/>
      <c r="KPB82"/>
      <c r="KPC82"/>
      <c r="KPD82"/>
      <c r="KPE82"/>
      <c r="KPF82"/>
      <c r="KPG82"/>
      <c r="KPH82"/>
      <c r="KPI82"/>
      <c r="KPJ82"/>
      <c r="KPK82"/>
      <c r="KPL82"/>
      <c r="KPM82"/>
      <c r="KPN82"/>
      <c r="KPO82"/>
      <c r="KPP82"/>
      <c r="KPQ82"/>
      <c r="KPR82"/>
      <c r="KPS82"/>
      <c r="KPT82"/>
      <c r="KPU82"/>
      <c r="KPV82"/>
      <c r="KPW82"/>
      <c r="KPX82"/>
      <c r="KPY82"/>
      <c r="KPZ82"/>
      <c r="KQA82"/>
      <c r="KQB82"/>
      <c r="KQC82"/>
      <c r="KQD82"/>
      <c r="KQE82"/>
      <c r="KQF82"/>
      <c r="KQG82"/>
      <c r="KQH82"/>
      <c r="KQI82"/>
      <c r="KQJ82"/>
      <c r="KQK82"/>
      <c r="KQL82"/>
      <c r="KQM82"/>
      <c r="KQN82"/>
      <c r="KQO82"/>
      <c r="KQP82"/>
      <c r="KQQ82"/>
      <c r="KQR82"/>
      <c r="KQS82"/>
      <c r="KQT82"/>
      <c r="KQU82"/>
      <c r="KQV82"/>
      <c r="KQW82"/>
      <c r="KQX82"/>
      <c r="KQY82"/>
      <c r="KQZ82"/>
      <c r="KRA82"/>
      <c r="KRB82"/>
      <c r="KRC82"/>
      <c r="KRD82"/>
      <c r="KRE82"/>
      <c r="KRF82"/>
      <c r="KRG82"/>
      <c r="KRH82"/>
      <c r="KRI82"/>
      <c r="KRJ82"/>
      <c r="KRK82"/>
      <c r="KRL82"/>
      <c r="KRM82"/>
      <c r="KRN82"/>
      <c r="KRO82"/>
      <c r="KRP82"/>
      <c r="KRQ82"/>
      <c r="KRR82"/>
      <c r="KRS82"/>
      <c r="KRT82"/>
      <c r="KRU82"/>
      <c r="KRV82"/>
      <c r="KRW82"/>
      <c r="KRX82"/>
      <c r="KRY82"/>
      <c r="KRZ82"/>
      <c r="KSA82"/>
      <c r="KSB82"/>
      <c r="KSC82"/>
      <c r="KSD82"/>
      <c r="KSE82"/>
      <c r="KSF82"/>
      <c r="KSG82"/>
      <c r="KSH82"/>
      <c r="KSI82"/>
      <c r="KSJ82"/>
      <c r="KSK82"/>
      <c r="KSL82"/>
      <c r="KSM82"/>
      <c r="KSN82"/>
      <c r="KSO82"/>
      <c r="KSP82"/>
      <c r="KSQ82"/>
      <c r="KSR82"/>
      <c r="KSS82"/>
      <c r="KST82"/>
      <c r="KSU82"/>
      <c r="KSV82"/>
      <c r="KSW82"/>
      <c r="KSX82"/>
      <c r="KSY82"/>
      <c r="KSZ82"/>
      <c r="KTA82"/>
      <c r="KTB82"/>
      <c r="KTC82"/>
      <c r="KTD82"/>
      <c r="KTE82"/>
      <c r="KTF82"/>
      <c r="KTG82"/>
      <c r="KTH82"/>
      <c r="KTI82"/>
      <c r="KTJ82"/>
      <c r="KTK82"/>
      <c r="KTL82"/>
      <c r="KTM82"/>
      <c r="KTN82"/>
      <c r="KTO82"/>
      <c r="KTP82"/>
      <c r="KTQ82"/>
      <c r="KTR82"/>
      <c r="KTS82"/>
      <c r="KTT82"/>
      <c r="KTU82"/>
      <c r="KTV82"/>
      <c r="KTW82"/>
      <c r="KTX82"/>
      <c r="KTY82"/>
      <c r="KTZ82"/>
      <c r="KUA82"/>
      <c r="KUB82"/>
      <c r="KUC82"/>
      <c r="KUD82"/>
      <c r="KUE82"/>
      <c r="KUF82"/>
      <c r="KUG82"/>
      <c r="KUH82"/>
      <c r="KUI82"/>
      <c r="KUJ82"/>
      <c r="KUK82"/>
      <c r="KUL82"/>
      <c r="KUM82"/>
      <c r="KUN82"/>
      <c r="KUO82"/>
      <c r="KUP82"/>
      <c r="KUQ82"/>
      <c r="KUR82"/>
      <c r="KUS82"/>
      <c r="KUT82"/>
      <c r="KUU82"/>
      <c r="KUV82"/>
      <c r="KUW82"/>
      <c r="KUX82"/>
      <c r="KUY82"/>
      <c r="KUZ82"/>
      <c r="KVA82"/>
      <c r="KVB82"/>
      <c r="KVC82"/>
      <c r="KVD82"/>
      <c r="KVE82"/>
      <c r="KVF82"/>
      <c r="KVG82"/>
      <c r="KVH82"/>
      <c r="KVI82"/>
      <c r="KVJ82"/>
      <c r="KVK82"/>
      <c r="KVL82"/>
      <c r="KVM82"/>
      <c r="KVN82"/>
      <c r="KVO82"/>
      <c r="KVP82"/>
      <c r="KVQ82"/>
      <c r="KVR82"/>
      <c r="KVS82"/>
      <c r="KVT82"/>
      <c r="KVU82"/>
      <c r="KVV82"/>
      <c r="KVW82"/>
      <c r="KVX82"/>
      <c r="KVY82"/>
      <c r="KVZ82"/>
      <c r="KWA82"/>
      <c r="KWB82"/>
      <c r="KWC82"/>
      <c r="KWD82"/>
      <c r="KWE82"/>
      <c r="KWF82"/>
      <c r="KWG82"/>
      <c r="KWH82"/>
      <c r="KWI82"/>
      <c r="KWJ82"/>
      <c r="KWK82"/>
      <c r="KWL82"/>
      <c r="KWM82"/>
      <c r="KWN82"/>
      <c r="KWO82"/>
      <c r="KWP82"/>
      <c r="KWQ82"/>
      <c r="KWR82"/>
      <c r="KWS82"/>
      <c r="KWT82"/>
      <c r="KWU82"/>
      <c r="KWV82"/>
      <c r="KWW82"/>
      <c r="KWX82"/>
      <c r="KWY82"/>
      <c r="KWZ82"/>
      <c r="KXA82"/>
      <c r="KXB82"/>
      <c r="KXC82"/>
      <c r="KXD82"/>
      <c r="KXE82"/>
      <c r="KXF82"/>
      <c r="KXG82"/>
      <c r="KXH82"/>
      <c r="KXI82"/>
      <c r="KXJ82"/>
      <c r="KXK82"/>
      <c r="KXL82"/>
      <c r="KXM82"/>
      <c r="KXN82"/>
      <c r="KXO82"/>
      <c r="KXP82"/>
      <c r="KXQ82"/>
      <c r="KXR82"/>
      <c r="KXS82"/>
      <c r="KXT82"/>
      <c r="KXU82"/>
      <c r="KXV82"/>
      <c r="KXW82"/>
      <c r="KXX82"/>
      <c r="KXY82"/>
      <c r="KXZ82"/>
      <c r="KYA82"/>
      <c r="KYB82"/>
      <c r="KYC82"/>
      <c r="KYD82"/>
      <c r="KYE82"/>
      <c r="KYF82"/>
      <c r="KYG82"/>
      <c r="KYH82"/>
      <c r="KYI82"/>
      <c r="KYJ82"/>
      <c r="KYK82"/>
      <c r="KYL82"/>
      <c r="KYM82"/>
      <c r="KYN82"/>
      <c r="KYO82"/>
      <c r="KYP82"/>
      <c r="KYQ82"/>
      <c r="KYR82"/>
      <c r="KYS82"/>
      <c r="KYT82"/>
      <c r="KYU82"/>
      <c r="KYV82"/>
      <c r="KYW82"/>
      <c r="KYX82"/>
      <c r="KYY82"/>
      <c r="KYZ82"/>
      <c r="KZA82"/>
      <c r="KZB82"/>
      <c r="KZC82"/>
      <c r="KZD82"/>
      <c r="KZE82"/>
      <c r="KZF82"/>
      <c r="KZG82"/>
      <c r="KZH82"/>
      <c r="KZI82"/>
      <c r="KZJ82"/>
      <c r="KZK82"/>
      <c r="KZL82"/>
      <c r="KZM82"/>
      <c r="KZN82"/>
      <c r="KZO82"/>
      <c r="KZP82"/>
      <c r="KZQ82"/>
      <c r="KZR82"/>
      <c r="KZS82"/>
      <c r="KZT82"/>
      <c r="KZU82"/>
      <c r="KZV82"/>
      <c r="KZW82"/>
      <c r="KZX82"/>
      <c r="KZY82"/>
      <c r="KZZ82"/>
      <c r="LAA82"/>
      <c r="LAB82"/>
      <c r="LAC82"/>
      <c r="LAD82"/>
      <c r="LAE82"/>
      <c r="LAF82"/>
      <c r="LAG82"/>
      <c r="LAH82"/>
      <c r="LAI82"/>
      <c r="LAJ82"/>
      <c r="LAK82"/>
      <c r="LAL82"/>
      <c r="LAM82"/>
      <c r="LAN82"/>
      <c r="LAO82"/>
      <c r="LAP82"/>
      <c r="LAQ82"/>
      <c r="LAR82"/>
      <c r="LAS82"/>
      <c r="LAT82"/>
      <c r="LAU82"/>
      <c r="LAV82"/>
      <c r="LAW82"/>
      <c r="LAX82"/>
      <c r="LAY82"/>
      <c r="LAZ82"/>
      <c r="LBA82"/>
      <c r="LBB82"/>
      <c r="LBC82"/>
      <c r="LBD82"/>
      <c r="LBE82"/>
      <c r="LBF82"/>
      <c r="LBG82"/>
      <c r="LBH82"/>
      <c r="LBI82"/>
      <c r="LBJ82"/>
      <c r="LBK82"/>
      <c r="LBL82"/>
      <c r="LBM82"/>
      <c r="LBN82"/>
      <c r="LBO82"/>
      <c r="LBP82"/>
      <c r="LBQ82"/>
      <c r="LBR82"/>
      <c r="LBS82"/>
      <c r="LBT82"/>
      <c r="LBU82"/>
      <c r="LBV82"/>
      <c r="LBW82"/>
      <c r="LBX82"/>
      <c r="LBY82"/>
      <c r="LBZ82"/>
      <c r="LCA82"/>
      <c r="LCB82"/>
      <c r="LCC82"/>
      <c r="LCD82"/>
      <c r="LCE82"/>
      <c r="LCF82"/>
      <c r="LCG82"/>
      <c r="LCH82"/>
      <c r="LCI82"/>
      <c r="LCJ82"/>
      <c r="LCK82"/>
      <c r="LCL82"/>
      <c r="LCM82"/>
      <c r="LCN82"/>
      <c r="LCO82"/>
      <c r="LCP82"/>
      <c r="LCQ82"/>
      <c r="LCR82"/>
      <c r="LCS82"/>
      <c r="LCT82"/>
      <c r="LCU82"/>
      <c r="LCV82"/>
      <c r="LCW82"/>
      <c r="LCX82"/>
      <c r="LCY82"/>
      <c r="LCZ82"/>
      <c r="LDA82"/>
      <c r="LDB82"/>
      <c r="LDC82"/>
      <c r="LDD82"/>
      <c r="LDE82"/>
      <c r="LDF82"/>
      <c r="LDG82"/>
      <c r="LDH82"/>
      <c r="LDI82"/>
      <c r="LDJ82"/>
      <c r="LDK82"/>
      <c r="LDL82"/>
      <c r="LDM82"/>
      <c r="LDN82"/>
      <c r="LDO82"/>
      <c r="LDP82"/>
      <c r="LDQ82"/>
      <c r="LDR82"/>
      <c r="LDS82"/>
      <c r="LDT82"/>
      <c r="LDU82"/>
      <c r="LDV82"/>
      <c r="LDW82"/>
      <c r="LDX82"/>
      <c r="LDY82"/>
      <c r="LDZ82"/>
      <c r="LEA82"/>
      <c r="LEB82"/>
      <c r="LEC82"/>
      <c r="LED82"/>
      <c r="LEE82"/>
      <c r="LEF82"/>
      <c r="LEG82"/>
      <c r="LEH82"/>
      <c r="LEI82"/>
      <c r="LEJ82"/>
      <c r="LEK82"/>
      <c r="LEL82"/>
      <c r="LEM82"/>
      <c r="LEN82"/>
      <c r="LEO82"/>
      <c r="LEP82"/>
      <c r="LEQ82"/>
      <c r="LER82"/>
      <c r="LES82"/>
      <c r="LET82"/>
      <c r="LEU82"/>
      <c r="LEV82"/>
      <c r="LEW82"/>
      <c r="LEX82"/>
      <c r="LEY82"/>
      <c r="LEZ82"/>
      <c r="LFA82"/>
      <c r="LFB82"/>
      <c r="LFC82"/>
      <c r="LFD82"/>
      <c r="LFE82"/>
      <c r="LFF82"/>
      <c r="LFG82"/>
      <c r="LFH82"/>
      <c r="LFI82"/>
      <c r="LFJ82"/>
      <c r="LFK82"/>
      <c r="LFL82"/>
      <c r="LFM82"/>
      <c r="LFN82"/>
      <c r="LFO82"/>
      <c r="LFP82"/>
      <c r="LFQ82"/>
      <c r="LFR82"/>
      <c r="LFS82"/>
      <c r="LFT82"/>
      <c r="LFU82"/>
      <c r="LFV82"/>
      <c r="LFW82"/>
      <c r="LFX82"/>
      <c r="LFY82"/>
      <c r="LFZ82"/>
      <c r="LGA82"/>
      <c r="LGB82"/>
      <c r="LGC82"/>
      <c r="LGD82"/>
      <c r="LGE82"/>
      <c r="LGF82"/>
      <c r="LGG82"/>
      <c r="LGH82"/>
      <c r="LGI82"/>
      <c r="LGJ82"/>
      <c r="LGK82"/>
      <c r="LGL82"/>
      <c r="LGM82"/>
      <c r="LGN82"/>
      <c r="LGO82"/>
      <c r="LGP82"/>
      <c r="LGQ82"/>
      <c r="LGR82"/>
      <c r="LGS82"/>
      <c r="LGT82"/>
      <c r="LGU82"/>
      <c r="LGV82"/>
      <c r="LGW82"/>
      <c r="LGX82"/>
      <c r="LGY82"/>
      <c r="LGZ82"/>
      <c r="LHA82"/>
      <c r="LHB82"/>
      <c r="LHC82"/>
      <c r="LHD82"/>
      <c r="LHE82"/>
      <c r="LHF82"/>
      <c r="LHG82"/>
      <c r="LHH82"/>
      <c r="LHI82"/>
      <c r="LHJ82"/>
      <c r="LHK82"/>
      <c r="LHL82"/>
      <c r="LHM82"/>
      <c r="LHN82"/>
      <c r="LHO82"/>
      <c r="LHP82"/>
      <c r="LHQ82"/>
      <c r="LHR82"/>
      <c r="LHS82"/>
      <c r="LHT82"/>
      <c r="LHU82"/>
      <c r="LHV82"/>
      <c r="LHW82"/>
      <c r="LHX82"/>
      <c r="LHY82"/>
      <c r="LHZ82"/>
      <c r="LIA82"/>
      <c r="LIB82"/>
      <c r="LIC82"/>
      <c r="LID82"/>
      <c r="LIE82"/>
      <c r="LIF82"/>
      <c r="LIG82"/>
      <c r="LIH82"/>
      <c r="LII82"/>
      <c r="LIJ82"/>
      <c r="LIK82"/>
      <c r="LIL82"/>
      <c r="LIM82"/>
      <c r="LIN82"/>
      <c r="LIO82"/>
      <c r="LIP82"/>
      <c r="LIQ82"/>
      <c r="LIR82"/>
      <c r="LIS82"/>
      <c r="LIT82"/>
      <c r="LIU82"/>
      <c r="LIV82"/>
      <c r="LIW82"/>
      <c r="LIX82"/>
      <c r="LIY82"/>
      <c r="LIZ82"/>
      <c r="LJA82"/>
      <c r="LJB82"/>
      <c r="LJC82"/>
      <c r="LJD82"/>
      <c r="LJE82"/>
      <c r="LJF82"/>
      <c r="LJG82"/>
      <c r="LJH82"/>
      <c r="LJI82"/>
      <c r="LJJ82"/>
      <c r="LJK82"/>
      <c r="LJL82"/>
      <c r="LJM82"/>
      <c r="LJN82"/>
      <c r="LJO82"/>
      <c r="LJP82"/>
      <c r="LJQ82"/>
      <c r="LJR82"/>
      <c r="LJS82"/>
      <c r="LJT82"/>
      <c r="LJU82"/>
      <c r="LJV82"/>
      <c r="LJW82"/>
      <c r="LJX82"/>
      <c r="LJY82"/>
      <c r="LJZ82"/>
      <c r="LKA82"/>
      <c r="LKB82"/>
      <c r="LKC82"/>
      <c r="LKD82"/>
      <c r="LKE82"/>
      <c r="LKF82"/>
      <c r="LKG82"/>
      <c r="LKH82"/>
      <c r="LKI82"/>
      <c r="LKJ82"/>
      <c r="LKK82"/>
      <c r="LKL82"/>
      <c r="LKM82"/>
      <c r="LKN82"/>
      <c r="LKO82"/>
      <c r="LKP82"/>
      <c r="LKQ82"/>
      <c r="LKR82"/>
      <c r="LKS82"/>
      <c r="LKT82"/>
      <c r="LKU82"/>
      <c r="LKV82"/>
      <c r="LKW82"/>
      <c r="LKX82"/>
      <c r="LKY82"/>
      <c r="LKZ82"/>
      <c r="LLA82"/>
      <c r="LLB82"/>
      <c r="LLC82"/>
      <c r="LLD82"/>
      <c r="LLE82"/>
      <c r="LLF82"/>
      <c r="LLG82"/>
      <c r="LLH82"/>
      <c r="LLI82"/>
      <c r="LLJ82"/>
      <c r="LLK82"/>
      <c r="LLL82"/>
      <c r="LLM82"/>
      <c r="LLN82"/>
      <c r="LLO82"/>
      <c r="LLP82"/>
      <c r="LLQ82"/>
      <c r="LLR82"/>
      <c r="LLS82"/>
      <c r="LLT82"/>
      <c r="LLU82"/>
      <c r="LLV82"/>
      <c r="LLW82"/>
      <c r="LLX82"/>
      <c r="LLY82"/>
      <c r="LLZ82"/>
      <c r="LMA82"/>
      <c r="LMB82"/>
      <c r="LMC82"/>
      <c r="LMD82"/>
      <c r="LME82"/>
      <c r="LMF82"/>
      <c r="LMG82"/>
      <c r="LMH82"/>
      <c r="LMI82"/>
      <c r="LMJ82"/>
      <c r="LMK82"/>
      <c r="LML82"/>
      <c r="LMM82"/>
      <c r="LMN82"/>
      <c r="LMO82"/>
      <c r="LMP82"/>
      <c r="LMQ82"/>
      <c r="LMR82"/>
      <c r="LMS82"/>
      <c r="LMT82"/>
      <c r="LMU82"/>
      <c r="LMV82"/>
      <c r="LMW82"/>
      <c r="LMX82"/>
      <c r="LMY82"/>
      <c r="LMZ82"/>
      <c r="LNA82"/>
      <c r="LNB82"/>
      <c r="LNC82"/>
      <c r="LND82"/>
      <c r="LNE82"/>
      <c r="LNF82"/>
      <c r="LNG82"/>
      <c r="LNH82"/>
      <c r="LNI82"/>
      <c r="LNJ82"/>
      <c r="LNK82"/>
      <c r="LNL82"/>
      <c r="LNM82"/>
      <c r="LNN82"/>
      <c r="LNO82"/>
      <c r="LNP82"/>
      <c r="LNQ82"/>
      <c r="LNR82"/>
      <c r="LNS82"/>
      <c r="LNT82"/>
      <c r="LNU82"/>
      <c r="LNV82"/>
      <c r="LNW82"/>
      <c r="LNX82"/>
      <c r="LNY82"/>
      <c r="LNZ82"/>
      <c r="LOA82"/>
      <c r="LOB82"/>
      <c r="LOC82"/>
      <c r="LOD82"/>
      <c r="LOE82"/>
      <c r="LOF82"/>
      <c r="LOG82"/>
      <c r="LOH82"/>
      <c r="LOI82"/>
      <c r="LOJ82"/>
      <c r="LOK82"/>
      <c r="LOL82"/>
      <c r="LOM82"/>
      <c r="LON82"/>
      <c r="LOO82"/>
      <c r="LOP82"/>
      <c r="LOQ82"/>
      <c r="LOR82"/>
      <c r="LOS82"/>
      <c r="LOT82"/>
      <c r="LOU82"/>
      <c r="LOV82"/>
      <c r="LOW82"/>
      <c r="LOX82"/>
      <c r="LOY82"/>
      <c r="LOZ82"/>
      <c r="LPA82"/>
      <c r="LPB82"/>
      <c r="LPC82"/>
      <c r="LPD82"/>
      <c r="LPE82"/>
      <c r="LPF82"/>
      <c r="LPG82"/>
      <c r="LPH82"/>
      <c r="LPI82"/>
      <c r="LPJ82"/>
      <c r="LPK82"/>
      <c r="LPL82"/>
      <c r="LPM82"/>
      <c r="LPN82"/>
      <c r="LPO82"/>
      <c r="LPP82"/>
      <c r="LPQ82"/>
      <c r="LPR82"/>
      <c r="LPS82"/>
      <c r="LPT82"/>
      <c r="LPU82"/>
      <c r="LPV82"/>
      <c r="LPW82"/>
      <c r="LPX82"/>
      <c r="LPY82"/>
      <c r="LPZ82"/>
      <c r="LQA82"/>
      <c r="LQB82"/>
      <c r="LQC82"/>
      <c r="LQD82"/>
      <c r="LQE82"/>
      <c r="LQF82"/>
      <c r="LQG82"/>
      <c r="LQH82"/>
      <c r="LQI82"/>
      <c r="LQJ82"/>
      <c r="LQK82"/>
      <c r="LQL82"/>
      <c r="LQM82"/>
      <c r="LQN82"/>
      <c r="LQO82"/>
      <c r="LQP82"/>
      <c r="LQQ82"/>
      <c r="LQR82"/>
      <c r="LQS82"/>
      <c r="LQT82"/>
      <c r="LQU82"/>
      <c r="LQV82"/>
      <c r="LQW82"/>
      <c r="LQX82"/>
      <c r="LQY82"/>
      <c r="LQZ82"/>
      <c r="LRA82"/>
      <c r="LRB82"/>
      <c r="LRC82"/>
      <c r="LRD82"/>
      <c r="LRE82"/>
      <c r="LRF82"/>
      <c r="LRG82"/>
      <c r="LRH82"/>
      <c r="LRI82"/>
      <c r="LRJ82"/>
      <c r="LRK82"/>
      <c r="LRL82"/>
      <c r="LRM82"/>
      <c r="LRN82"/>
      <c r="LRO82"/>
      <c r="LRP82"/>
      <c r="LRQ82"/>
      <c r="LRR82"/>
      <c r="LRS82"/>
      <c r="LRT82"/>
      <c r="LRU82"/>
      <c r="LRV82"/>
      <c r="LRW82"/>
      <c r="LRX82"/>
      <c r="LRY82"/>
      <c r="LRZ82"/>
      <c r="LSA82"/>
      <c r="LSB82"/>
      <c r="LSC82"/>
      <c r="LSD82"/>
      <c r="LSE82"/>
      <c r="LSF82"/>
      <c r="LSG82"/>
      <c r="LSH82"/>
      <c r="LSI82"/>
      <c r="LSJ82"/>
      <c r="LSK82"/>
      <c r="LSL82"/>
      <c r="LSM82"/>
      <c r="LSN82"/>
      <c r="LSO82"/>
      <c r="LSP82"/>
      <c r="LSQ82"/>
      <c r="LSR82"/>
      <c r="LSS82"/>
      <c r="LST82"/>
      <c r="LSU82"/>
      <c r="LSV82"/>
      <c r="LSW82"/>
      <c r="LSX82"/>
      <c r="LSY82"/>
      <c r="LSZ82"/>
      <c r="LTA82"/>
      <c r="LTB82"/>
      <c r="LTC82"/>
      <c r="LTD82"/>
      <c r="LTE82"/>
      <c r="LTF82"/>
      <c r="LTG82"/>
      <c r="LTH82"/>
      <c r="LTI82"/>
      <c r="LTJ82"/>
      <c r="LTK82"/>
      <c r="LTL82"/>
      <c r="LTM82"/>
      <c r="LTN82"/>
      <c r="LTO82"/>
      <c r="LTP82"/>
      <c r="LTQ82"/>
      <c r="LTR82"/>
      <c r="LTS82"/>
      <c r="LTT82"/>
      <c r="LTU82"/>
      <c r="LTV82"/>
      <c r="LTW82"/>
      <c r="LTX82"/>
      <c r="LTY82"/>
      <c r="LTZ82"/>
      <c r="LUA82"/>
      <c r="LUB82"/>
      <c r="LUC82"/>
      <c r="LUD82"/>
      <c r="LUE82"/>
      <c r="LUF82"/>
      <c r="LUG82"/>
      <c r="LUH82"/>
      <c r="LUI82"/>
      <c r="LUJ82"/>
      <c r="LUK82"/>
      <c r="LUL82"/>
      <c r="LUM82"/>
      <c r="LUN82"/>
      <c r="LUO82"/>
      <c r="LUP82"/>
      <c r="LUQ82"/>
      <c r="LUR82"/>
      <c r="LUS82"/>
      <c r="LUT82"/>
      <c r="LUU82"/>
      <c r="LUV82"/>
      <c r="LUW82"/>
      <c r="LUX82"/>
      <c r="LUY82"/>
      <c r="LUZ82"/>
      <c r="LVA82"/>
      <c r="LVB82"/>
      <c r="LVC82"/>
      <c r="LVD82"/>
      <c r="LVE82"/>
      <c r="LVF82"/>
      <c r="LVG82"/>
      <c r="LVH82"/>
      <c r="LVI82"/>
      <c r="LVJ82"/>
      <c r="LVK82"/>
      <c r="LVL82"/>
      <c r="LVM82"/>
      <c r="LVN82"/>
      <c r="LVO82"/>
      <c r="LVP82"/>
      <c r="LVQ82"/>
      <c r="LVR82"/>
      <c r="LVS82"/>
      <c r="LVT82"/>
      <c r="LVU82"/>
      <c r="LVV82"/>
      <c r="LVW82"/>
      <c r="LVX82"/>
      <c r="LVY82"/>
      <c r="LVZ82"/>
      <c r="LWA82"/>
      <c r="LWB82"/>
      <c r="LWC82"/>
      <c r="LWD82"/>
      <c r="LWE82"/>
      <c r="LWF82"/>
      <c r="LWG82"/>
      <c r="LWH82"/>
      <c r="LWI82"/>
      <c r="LWJ82"/>
      <c r="LWK82"/>
      <c r="LWL82"/>
      <c r="LWM82"/>
      <c r="LWN82"/>
      <c r="LWO82"/>
      <c r="LWP82"/>
      <c r="LWQ82"/>
      <c r="LWR82"/>
      <c r="LWS82"/>
      <c r="LWT82"/>
      <c r="LWU82"/>
      <c r="LWV82"/>
      <c r="LWW82"/>
      <c r="LWX82"/>
      <c r="LWY82"/>
      <c r="LWZ82"/>
      <c r="LXA82"/>
      <c r="LXB82"/>
      <c r="LXC82"/>
      <c r="LXD82"/>
      <c r="LXE82"/>
      <c r="LXF82"/>
      <c r="LXG82"/>
      <c r="LXH82"/>
      <c r="LXI82"/>
      <c r="LXJ82"/>
      <c r="LXK82"/>
      <c r="LXL82"/>
      <c r="LXM82"/>
      <c r="LXN82"/>
      <c r="LXO82"/>
      <c r="LXP82"/>
      <c r="LXQ82"/>
      <c r="LXR82"/>
      <c r="LXS82"/>
      <c r="LXT82"/>
      <c r="LXU82"/>
      <c r="LXV82"/>
      <c r="LXW82"/>
      <c r="LXX82"/>
      <c r="LXY82"/>
      <c r="LXZ82"/>
      <c r="LYA82"/>
      <c r="LYB82"/>
      <c r="LYC82"/>
      <c r="LYD82"/>
      <c r="LYE82"/>
      <c r="LYF82"/>
      <c r="LYG82"/>
      <c r="LYH82"/>
      <c r="LYI82"/>
      <c r="LYJ82"/>
      <c r="LYK82"/>
      <c r="LYL82"/>
      <c r="LYM82"/>
      <c r="LYN82"/>
      <c r="LYO82"/>
      <c r="LYP82"/>
      <c r="LYQ82"/>
      <c r="LYR82"/>
      <c r="LYS82"/>
      <c r="LYT82"/>
      <c r="LYU82"/>
      <c r="LYV82"/>
      <c r="LYW82"/>
      <c r="LYX82"/>
      <c r="LYY82"/>
      <c r="LYZ82"/>
      <c r="LZA82"/>
      <c r="LZB82"/>
      <c r="LZC82"/>
      <c r="LZD82"/>
      <c r="LZE82"/>
      <c r="LZF82"/>
      <c r="LZG82"/>
      <c r="LZH82"/>
      <c r="LZI82"/>
      <c r="LZJ82"/>
      <c r="LZK82"/>
      <c r="LZL82"/>
      <c r="LZM82"/>
      <c r="LZN82"/>
      <c r="LZO82"/>
      <c r="LZP82"/>
      <c r="LZQ82"/>
      <c r="LZR82"/>
      <c r="LZS82"/>
      <c r="LZT82"/>
      <c r="LZU82"/>
      <c r="LZV82"/>
      <c r="LZW82"/>
      <c r="LZX82"/>
      <c r="LZY82"/>
      <c r="LZZ82"/>
      <c r="MAA82"/>
      <c r="MAB82"/>
      <c r="MAC82"/>
      <c r="MAD82"/>
      <c r="MAE82"/>
      <c r="MAF82"/>
      <c r="MAG82"/>
      <c r="MAH82"/>
      <c r="MAI82"/>
      <c r="MAJ82"/>
      <c r="MAK82"/>
      <c r="MAL82"/>
      <c r="MAM82"/>
      <c r="MAN82"/>
      <c r="MAO82"/>
      <c r="MAP82"/>
      <c r="MAQ82"/>
      <c r="MAR82"/>
      <c r="MAS82"/>
      <c r="MAT82"/>
      <c r="MAU82"/>
      <c r="MAV82"/>
      <c r="MAW82"/>
      <c r="MAX82"/>
      <c r="MAY82"/>
      <c r="MAZ82"/>
      <c r="MBA82"/>
      <c r="MBB82"/>
      <c r="MBC82"/>
      <c r="MBD82"/>
      <c r="MBE82"/>
      <c r="MBF82"/>
      <c r="MBG82"/>
      <c r="MBH82"/>
      <c r="MBI82"/>
      <c r="MBJ82"/>
      <c r="MBK82"/>
      <c r="MBL82"/>
      <c r="MBM82"/>
      <c r="MBN82"/>
      <c r="MBO82"/>
      <c r="MBP82"/>
      <c r="MBQ82"/>
      <c r="MBR82"/>
      <c r="MBS82"/>
      <c r="MBT82"/>
      <c r="MBU82"/>
      <c r="MBV82"/>
      <c r="MBW82"/>
      <c r="MBX82"/>
      <c r="MBY82"/>
      <c r="MBZ82"/>
      <c r="MCA82"/>
      <c r="MCB82"/>
      <c r="MCC82"/>
      <c r="MCD82"/>
      <c r="MCE82"/>
      <c r="MCF82"/>
      <c r="MCG82"/>
      <c r="MCH82"/>
      <c r="MCI82"/>
      <c r="MCJ82"/>
      <c r="MCK82"/>
      <c r="MCL82"/>
      <c r="MCM82"/>
      <c r="MCN82"/>
      <c r="MCO82"/>
      <c r="MCP82"/>
      <c r="MCQ82"/>
      <c r="MCR82"/>
      <c r="MCS82"/>
      <c r="MCT82"/>
      <c r="MCU82"/>
      <c r="MCV82"/>
      <c r="MCW82"/>
      <c r="MCX82"/>
      <c r="MCY82"/>
      <c r="MCZ82"/>
      <c r="MDA82"/>
      <c r="MDB82"/>
      <c r="MDC82"/>
      <c r="MDD82"/>
      <c r="MDE82"/>
      <c r="MDF82"/>
      <c r="MDG82"/>
      <c r="MDH82"/>
      <c r="MDI82"/>
      <c r="MDJ82"/>
      <c r="MDK82"/>
      <c r="MDL82"/>
      <c r="MDM82"/>
      <c r="MDN82"/>
      <c r="MDO82"/>
      <c r="MDP82"/>
      <c r="MDQ82"/>
      <c r="MDR82"/>
      <c r="MDS82"/>
      <c r="MDT82"/>
      <c r="MDU82"/>
      <c r="MDV82"/>
      <c r="MDW82"/>
      <c r="MDX82"/>
      <c r="MDY82"/>
      <c r="MDZ82"/>
      <c r="MEA82"/>
      <c r="MEB82"/>
      <c r="MEC82"/>
      <c r="MED82"/>
      <c r="MEE82"/>
      <c r="MEF82"/>
      <c r="MEG82"/>
      <c r="MEH82"/>
      <c r="MEI82"/>
      <c r="MEJ82"/>
      <c r="MEK82"/>
      <c r="MEL82"/>
      <c r="MEM82"/>
      <c r="MEN82"/>
      <c r="MEO82"/>
      <c r="MEP82"/>
      <c r="MEQ82"/>
      <c r="MER82"/>
      <c r="MES82"/>
      <c r="MET82"/>
      <c r="MEU82"/>
      <c r="MEV82"/>
      <c r="MEW82"/>
      <c r="MEX82"/>
      <c r="MEY82"/>
      <c r="MEZ82"/>
      <c r="MFA82"/>
      <c r="MFB82"/>
      <c r="MFC82"/>
      <c r="MFD82"/>
      <c r="MFE82"/>
      <c r="MFF82"/>
      <c r="MFG82"/>
      <c r="MFH82"/>
      <c r="MFI82"/>
      <c r="MFJ82"/>
      <c r="MFK82"/>
      <c r="MFL82"/>
      <c r="MFM82"/>
      <c r="MFN82"/>
      <c r="MFO82"/>
      <c r="MFP82"/>
      <c r="MFQ82"/>
      <c r="MFR82"/>
      <c r="MFS82"/>
      <c r="MFT82"/>
      <c r="MFU82"/>
      <c r="MFV82"/>
      <c r="MFW82"/>
      <c r="MFX82"/>
      <c r="MFY82"/>
      <c r="MFZ82"/>
      <c r="MGA82"/>
      <c r="MGB82"/>
      <c r="MGC82"/>
      <c r="MGD82"/>
      <c r="MGE82"/>
      <c r="MGF82"/>
      <c r="MGG82"/>
      <c r="MGH82"/>
      <c r="MGI82"/>
      <c r="MGJ82"/>
      <c r="MGK82"/>
      <c r="MGL82"/>
      <c r="MGM82"/>
      <c r="MGN82"/>
      <c r="MGO82"/>
      <c r="MGP82"/>
      <c r="MGQ82"/>
      <c r="MGR82"/>
      <c r="MGS82"/>
      <c r="MGT82"/>
      <c r="MGU82"/>
      <c r="MGV82"/>
      <c r="MGW82"/>
      <c r="MGX82"/>
      <c r="MGY82"/>
      <c r="MGZ82"/>
      <c r="MHA82"/>
      <c r="MHB82"/>
      <c r="MHC82"/>
      <c r="MHD82"/>
      <c r="MHE82"/>
      <c r="MHF82"/>
      <c r="MHG82"/>
      <c r="MHH82"/>
      <c r="MHI82"/>
      <c r="MHJ82"/>
      <c r="MHK82"/>
      <c r="MHL82"/>
      <c r="MHM82"/>
      <c r="MHN82"/>
      <c r="MHO82"/>
      <c r="MHP82"/>
      <c r="MHQ82"/>
      <c r="MHR82"/>
      <c r="MHS82"/>
      <c r="MHT82"/>
      <c r="MHU82"/>
      <c r="MHV82"/>
      <c r="MHW82"/>
      <c r="MHX82"/>
      <c r="MHY82"/>
      <c r="MHZ82"/>
      <c r="MIA82"/>
      <c r="MIB82"/>
      <c r="MIC82"/>
      <c r="MID82"/>
      <c r="MIE82"/>
      <c r="MIF82"/>
      <c r="MIG82"/>
      <c r="MIH82"/>
      <c r="MII82"/>
      <c r="MIJ82"/>
      <c r="MIK82"/>
      <c r="MIL82"/>
      <c r="MIM82"/>
      <c r="MIN82"/>
      <c r="MIO82"/>
      <c r="MIP82"/>
      <c r="MIQ82"/>
      <c r="MIR82"/>
      <c r="MIS82"/>
      <c r="MIT82"/>
      <c r="MIU82"/>
      <c r="MIV82"/>
      <c r="MIW82"/>
      <c r="MIX82"/>
      <c r="MIY82"/>
      <c r="MIZ82"/>
      <c r="MJA82"/>
      <c r="MJB82"/>
      <c r="MJC82"/>
      <c r="MJD82"/>
      <c r="MJE82"/>
      <c r="MJF82"/>
      <c r="MJG82"/>
      <c r="MJH82"/>
      <c r="MJI82"/>
      <c r="MJJ82"/>
      <c r="MJK82"/>
      <c r="MJL82"/>
      <c r="MJM82"/>
      <c r="MJN82"/>
      <c r="MJO82"/>
      <c r="MJP82"/>
      <c r="MJQ82"/>
      <c r="MJR82"/>
      <c r="MJS82"/>
      <c r="MJT82"/>
      <c r="MJU82"/>
      <c r="MJV82"/>
      <c r="MJW82"/>
      <c r="MJX82"/>
      <c r="MJY82"/>
      <c r="MJZ82"/>
      <c r="MKA82"/>
      <c r="MKB82"/>
      <c r="MKC82"/>
      <c r="MKD82"/>
      <c r="MKE82"/>
      <c r="MKF82"/>
      <c r="MKG82"/>
      <c r="MKH82"/>
      <c r="MKI82"/>
      <c r="MKJ82"/>
      <c r="MKK82"/>
      <c r="MKL82"/>
      <c r="MKM82"/>
      <c r="MKN82"/>
      <c r="MKO82"/>
      <c r="MKP82"/>
      <c r="MKQ82"/>
      <c r="MKR82"/>
      <c r="MKS82"/>
      <c r="MKT82"/>
      <c r="MKU82"/>
      <c r="MKV82"/>
      <c r="MKW82"/>
      <c r="MKX82"/>
      <c r="MKY82"/>
      <c r="MKZ82"/>
      <c r="MLA82"/>
      <c r="MLB82"/>
      <c r="MLC82"/>
      <c r="MLD82"/>
      <c r="MLE82"/>
      <c r="MLF82"/>
      <c r="MLG82"/>
      <c r="MLH82"/>
      <c r="MLI82"/>
      <c r="MLJ82"/>
      <c r="MLK82"/>
      <c r="MLL82"/>
      <c r="MLM82"/>
      <c r="MLN82"/>
      <c r="MLO82"/>
      <c r="MLP82"/>
      <c r="MLQ82"/>
      <c r="MLR82"/>
      <c r="MLS82"/>
      <c r="MLT82"/>
      <c r="MLU82"/>
      <c r="MLV82"/>
      <c r="MLW82"/>
      <c r="MLX82"/>
      <c r="MLY82"/>
      <c r="MLZ82"/>
      <c r="MMA82"/>
      <c r="MMB82"/>
      <c r="MMC82"/>
      <c r="MMD82"/>
      <c r="MME82"/>
      <c r="MMF82"/>
      <c r="MMG82"/>
      <c r="MMH82"/>
      <c r="MMI82"/>
      <c r="MMJ82"/>
      <c r="MMK82"/>
      <c r="MML82"/>
      <c r="MMM82"/>
      <c r="MMN82"/>
      <c r="MMO82"/>
      <c r="MMP82"/>
      <c r="MMQ82"/>
      <c r="MMR82"/>
      <c r="MMS82"/>
      <c r="MMT82"/>
      <c r="MMU82"/>
      <c r="MMV82"/>
      <c r="MMW82"/>
      <c r="MMX82"/>
      <c r="MMY82"/>
      <c r="MMZ82"/>
      <c r="MNA82"/>
      <c r="MNB82"/>
      <c r="MNC82"/>
      <c r="MND82"/>
      <c r="MNE82"/>
      <c r="MNF82"/>
      <c r="MNG82"/>
      <c r="MNH82"/>
      <c r="MNI82"/>
      <c r="MNJ82"/>
      <c r="MNK82"/>
      <c r="MNL82"/>
      <c r="MNM82"/>
      <c r="MNN82"/>
      <c r="MNO82"/>
      <c r="MNP82"/>
      <c r="MNQ82"/>
      <c r="MNR82"/>
      <c r="MNS82"/>
      <c r="MNT82"/>
      <c r="MNU82"/>
      <c r="MNV82"/>
      <c r="MNW82"/>
      <c r="MNX82"/>
      <c r="MNY82"/>
      <c r="MNZ82"/>
      <c r="MOA82"/>
      <c r="MOB82"/>
      <c r="MOC82"/>
      <c r="MOD82"/>
      <c r="MOE82"/>
      <c r="MOF82"/>
      <c r="MOG82"/>
      <c r="MOH82"/>
      <c r="MOI82"/>
      <c r="MOJ82"/>
      <c r="MOK82"/>
      <c r="MOL82"/>
      <c r="MOM82"/>
      <c r="MON82"/>
      <c r="MOO82"/>
      <c r="MOP82"/>
      <c r="MOQ82"/>
      <c r="MOR82"/>
      <c r="MOS82"/>
      <c r="MOT82"/>
      <c r="MOU82"/>
      <c r="MOV82"/>
      <c r="MOW82"/>
      <c r="MOX82"/>
      <c r="MOY82"/>
      <c r="MOZ82"/>
      <c r="MPA82"/>
      <c r="MPB82"/>
      <c r="MPC82"/>
      <c r="MPD82"/>
      <c r="MPE82"/>
      <c r="MPF82"/>
      <c r="MPG82"/>
      <c r="MPH82"/>
      <c r="MPI82"/>
      <c r="MPJ82"/>
      <c r="MPK82"/>
      <c r="MPL82"/>
      <c r="MPM82"/>
      <c r="MPN82"/>
      <c r="MPO82"/>
      <c r="MPP82"/>
      <c r="MPQ82"/>
      <c r="MPR82"/>
      <c r="MPS82"/>
      <c r="MPT82"/>
      <c r="MPU82"/>
      <c r="MPV82"/>
      <c r="MPW82"/>
      <c r="MPX82"/>
      <c r="MPY82"/>
      <c r="MPZ82"/>
      <c r="MQA82"/>
      <c r="MQB82"/>
      <c r="MQC82"/>
      <c r="MQD82"/>
      <c r="MQE82"/>
      <c r="MQF82"/>
      <c r="MQG82"/>
      <c r="MQH82"/>
      <c r="MQI82"/>
      <c r="MQJ82"/>
      <c r="MQK82"/>
      <c r="MQL82"/>
      <c r="MQM82"/>
      <c r="MQN82"/>
      <c r="MQO82"/>
      <c r="MQP82"/>
      <c r="MQQ82"/>
      <c r="MQR82"/>
      <c r="MQS82"/>
      <c r="MQT82"/>
      <c r="MQU82"/>
      <c r="MQV82"/>
      <c r="MQW82"/>
      <c r="MQX82"/>
      <c r="MQY82"/>
      <c r="MQZ82"/>
      <c r="MRA82"/>
      <c r="MRB82"/>
      <c r="MRC82"/>
      <c r="MRD82"/>
      <c r="MRE82"/>
      <c r="MRF82"/>
      <c r="MRG82"/>
      <c r="MRH82"/>
      <c r="MRI82"/>
      <c r="MRJ82"/>
      <c r="MRK82"/>
      <c r="MRL82"/>
      <c r="MRM82"/>
      <c r="MRN82"/>
      <c r="MRO82"/>
      <c r="MRP82"/>
      <c r="MRQ82"/>
      <c r="MRR82"/>
      <c r="MRS82"/>
      <c r="MRT82"/>
      <c r="MRU82"/>
      <c r="MRV82"/>
      <c r="MRW82"/>
      <c r="MRX82"/>
      <c r="MRY82"/>
      <c r="MRZ82"/>
      <c r="MSA82"/>
      <c r="MSB82"/>
      <c r="MSC82"/>
      <c r="MSD82"/>
      <c r="MSE82"/>
      <c r="MSF82"/>
      <c r="MSG82"/>
      <c r="MSH82"/>
      <c r="MSI82"/>
      <c r="MSJ82"/>
      <c r="MSK82"/>
      <c r="MSL82"/>
      <c r="MSM82"/>
      <c r="MSN82"/>
      <c r="MSO82"/>
      <c r="MSP82"/>
      <c r="MSQ82"/>
      <c r="MSR82"/>
      <c r="MSS82"/>
      <c r="MST82"/>
      <c r="MSU82"/>
      <c r="MSV82"/>
      <c r="MSW82"/>
      <c r="MSX82"/>
      <c r="MSY82"/>
      <c r="MSZ82"/>
      <c r="MTA82"/>
      <c r="MTB82"/>
      <c r="MTC82"/>
      <c r="MTD82"/>
      <c r="MTE82"/>
      <c r="MTF82"/>
      <c r="MTG82"/>
      <c r="MTH82"/>
      <c r="MTI82"/>
      <c r="MTJ82"/>
      <c r="MTK82"/>
      <c r="MTL82"/>
      <c r="MTM82"/>
      <c r="MTN82"/>
      <c r="MTO82"/>
      <c r="MTP82"/>
      <c r="MTQ82"/>
      <c r="MTR82"/>
      <c r="MTS82"/>
      <c r="MTT82"/>
      <c r="MTU82"/>
      <c r="MTV82"/>
      <c r="MTW82"/>
      <c r="MTX82"/>
      <c r="MTY82"/>
      <c r="MTZ82"/>
      <c r="MUA82"/>
      <c r="MUB82"/>
      <c r="MUC82"/>
      <c r="MUD82"/>
      <c r="MUE82"/>
      <c r="MUF82"/>
      <c r="MUG82"/>
      <c r="MUH82"/>
      <c r="MUI82"/>
      <c r="MUJ82"/>
      <c r="MUK82"/>
      <c r="MUL82"/>
      <c r="MUM82"/>
      <c r="MUN82"/>
      <c r="MUO82"/>
      <c r="MUP82"/>
      <c r="MUQ82"/>
      <c r="MUR82"/>
      <c r="MUS82"/>
      <c r="MUT82"/>
      <c r="MUU82"/>
      <c r="MUV82"/>
      <c r="MUW82"/>
      <c r="MUX82"/>
      <c r="MUY82"/>
      <c r="MUZ82"/>
      <c r="MVA82"/>
      <c r="MVB82"/>
      <c r="MVC82"/>
      <c r="MVD82"/>
      <c r="MVE82"/>
      <c r="MVF82"/>
      <c r="MVG82"/>
      <c r="MVH82"/>
      <c r="MVI82"/>
      <c r="MVJ82"/>
      <c r="MVK82"/>
      <c r="MVL82"/>
      <c r="MVM82"/>
      <c r="MVN82"/>
      <c r="MVO82"/>
      <c r="MVP82"/>
      <c r="MVQ82"/>
      <c r="MVR82"/>
      <c r="MVS82"/>
      <c r="MVT82"/>
      <c r="MVU82"/>
      <c r="MVV82"/>
      <c r="MVW82"/>
      <c r="MVX82"/>
      <c r="MVY82"/>
      <c r="MVZ82"/>
      <c r="MWA82"/>
      <c r="MWB82"/>
      <c r="MWC82"/>
      <c r="MWD82"/>
      <c r="MWE82"/>
      <c r="MWF82"/>
      <c r="MWG82"/>
      <c r="MWH82"/>
      <c r="MWI82"/>
      <c r="MWJ82"/>
      <c r="MWK82"/>
      <c r="MWL82"/>
      <c r="MWM82"/>
      <c r="MWN82"/>
      <c r="MWO82"/>
      <c r="MWP82"/>
      <c r="MWQ82"/>
      <c r="MWR82"/>
      <c r="MWS82"/>
      <c r="MWT82"/>
      <c r="MWU82"/>
      <c r="MWV82"/>
      <c r="MWW82"/>
      <c r="MWX82"/>
      <c r="MWY82"/>
      <c r="MWZ82"/>
      <c r="MXA82"/>
      <c r="MXB82"/>
      <c r="MXC82"/>
      <c r="MXD82"/>
      <c r="MXE82"/>
      <c r="MXF82"/>
      <c r="MXG82"/>
      <c r="MXH82"/>
      <c r="MXI82"/>
      <c r="MXJ82"/>
      <c r="MXK82"/>
      <c r="MXL82"/>
      <c r="MXM82"/>
      <c r="MXN82"/>
      <c r="MXO82"/>
      <c r="MXP82"/>
      <c r="MXQ82"/>
      <c r="MXR82"/>
      <c r="MXS82"/>
      <c r="MXT82"/>
      <c r="MXU82"/>
      <c r="MXV82"/>
      <c r="MXW82"/>
      <c r="MXX82"/>
      <c r="MXY82"/>
      <c r="MXZ82"/>
      <c r="MYA82"/>
      <c r="MYB82"/>
      <c r="MYC82"/>
      <c r="MYD82"/>
      <c r="MYE82"/>
      <c r="MYF82"/>
      <c r="MYG82"/>
      <c r="MYH82"/>
      <c r="MYI82"/>
      <c r="MYJ82"/>
      <c r="MYK82"/>
      <c r="MYL82"/>
      <c r="MYM82"/>
      <c r="MYN82"/>
      <c r="MYO82"/>
      <c r="MYP82"/>
      <c r="MYQ82"/>
      <c r="MYR82"/>
      <c r="MYS82"/>
      <c r="MYT82"/>
      <c r="MYU82"/>
      <c r="MYV82"/>
      <c r="MYW82"/>
      <c r="MYX82"/>
      <c r="MYY82"/>
      <c r="MYZ82"/>
      <c r="MZA82"/>
      <c r="MZB82"/>
      <c r="MZC82"/>
      <c r="MZD82"/>
      <c r="MZE82"/>
      <c r="MZF82"/>
      <c r="MZG82"/>
      <c r="MZH82"/>
      <c r="MZI82"/>
      <c r="MZJ82"/>
      <c r="MZK82"/>
      <c r="MZL82"/>
      <c r="MZM82"/>
      <c r="MZN82"/>
      <c r="MZO82"/>
      <c r="MZP82"/>
      <c r="MZQ82"/>
      <c r="MZR82"/>
      <c r="MZS82"/>
      <c r="MZT82"/>
      <c r="MZU82"/>
      <c r="MZV82"/>
      <c r="MZW82"/>
      <c r="MZX82"/>
      <c r="MZY82"/>
      <c r="MZZ82"/>
      <c r="NAA82"/>
      <c r="NAB82"/>
      <c r="NAC82"/>
      <c r="NAD82"/>
      <c r="NAE82"/>
      <c r="NAF82"/>
      <c r="NAG82"/>
      <c r="NAH82"/>
      <c r="NAI82"/>
      <c r="NAJ82"/>
      <c r="NAK82"/>
      <c r="NAL82"/>
      <c r="NAM82"/>
      <c r="NAN82"/>
      <c r="NAO82"/>
      <c r="NAP82"/>
      <c r="NAQ82"/>
      <c r="NAR82"/>
      <c r="NAS82"/>
      <c r="NAT82"/>
      <c r="NAU82"/>
      <c r="NAV82"/>
      <c r="NAW82"/>
      <c r="NAX82"/>
      <c r="NAY82"/>
      <c r="NAZ82"/>
      <c r="NBA82"/>
      <c r="NBB82"/>
      <c r="NBC82"/>
      <c r="NBD82"/>
      <c r="NBE82"/>
      <c r="NBF82"/>
      <c r="NBG82"/>
      <c r="NBH82"/>
      <c r="NBI82"/>
      <c r="NBJ82"/>
      <c r="NBK82"/>
      <c r="NBL82"/>
      <c r="NBM82"/>
      <c r="NBN82"/>
      <c r="NBO82"/>
      <c r="NBP82"/>
      <c r="NBQ82"/>
      <c r="NBR82"/>
      <c r="NBS82"/>
      <c r="NBT82"/>
      <c r="NBU82"/>
      <c r="NBV82"/>
      <c r="NBW82"/>
      <c r="NBX82"/>
      <c r="NBY82"/>
      <c r="NBZ82"/>
      <c r="NCA82"/>
      <c r="NCB82"/>
      <c r="NCC82"/>
      <c r="NCD82"/>
      <c r="NCE82"/>
      <c r="NCF82"/>
      <c r="NCG82"/>
      <c r="NCH82"/>
      <c r="NCI82"/>
      <c r="NCJ82"/>
      <c r="NCK82"/>
      <c r="NCL82"/>
      <c r="NCM82"/>
      <c r="NCN82"/>
      <c r="NCO82"/>
      <c r="NCP82"/>
      <c r="NCQ82"/>
      <c r="NCR82"/>
      <c r="NCS82"/>
      <c r="NCT82"/>
      <c r="NCU82"/>
      <c r="NCV82"/>
      <c r="NCW82"/>
      <c r="NCX82"/>
      <c r="NCY82"/>
      <c r="NCZ82"/>
      <c r="NDA82"/>
      <c r="NDB82"/>
      <c r="NDC82"/>
      <c r="NDD82"/>
      <c r="NDE82"/>
      <c r="NDF82"/>
      <c r="NDG82"/>
      <c r="NDH82"/>
      <c r="NDI82"/>
      <c r="NDJ82"/>
      <c r="NDK82"/>
      <c r="NDL82"/>
      <c r="NDM82"/>
      <c r="NDN82"/>
      <c r="NDO82"/>
      <c r="NDP82"/>
      <c r="NDQ82"/>
      <c r="NDR82"/>
      <c r="NDS82"/>
      <c r="NDT82"/>
      <c r="NDU82"/>
      <c r="NDV82"/>
      <c r="NDW82"/>
      <c r="NDX82"/>
      <c r="NDY82"/>
      <c r="NDZ82"/>
      <c r="NEA82"/>
      <c r="NEB82"/>
      <c r="NEC82"/>
      <c r="NED82"/>
      <c r="NEE82"/>
      <c r="NEF82"/>
      <c r="NEG82"/>
      <c r="NEH82"/>
      <c r="NEI82"/>
      <c r="NEJ82"/>
      <c r="NEK82"/>
      <c r="NEL82"/>
      <c r="NEM82"/>
      <c r="NEN82"/>
      <c r="NEO82"/>
      <c r="NEP82"/>
      <c r="NEQ82"/>
      <c r="NER82"/>
      <c r="NES82"/>
      <c r="NET82"/>
      <c r="NEU82"/>
      <c r="NEV82"/>
      <c r="NEW82"/>
      <c r="NEX82"/>
      <c r="NEY82"/>
      <c r="NEZ82"/>
      <c r="NFA82"/>
      <c r="NFB82"/>
      <c r="NFC82"/>
      <c r="NFD82"/>
      <c r="NFE82"/>
      <c r="NFF82"/>
      <c r="NFG82"/>
      <c r="NFH82"/>
      <c r="NFI82"/>
      <c r="NFJ82"/>
      <c r="NFK82"/>
      <c r="NFL82"/>
      <c r="NFM82"/>
      <c r="NFN82"/>
      <c r="NFO82"/>
      <c r="NFP82"/>
      <c r="NFQ82"/>
      <c r="NFR82"/>
      <c r="NFS82"/>
      <c r="NFT82"/>
      <c r="NFU82"/>
      <c r="NFV82"/>
      <c r="NFW82"/>
      <c r="NFX82"/>
      <c r="NFY82"/>
      <c r="NFZ82"/>
      <c r="NGA82"/>
      <c r="NGB82"/>
      <c r="NGC82"/>
      <c r="NGD82"/>
      <c r="NGE82"/>
      <c r="NGF82"/>
      <c r="NGG82"/>
      <c r="NGH82"/>
      <c r="NGI82"/>
      <c r="NGJ82"/>
      <c r="NGK82"/>
      <c r="NGL82"/>
      <c r="NGM82"/>
      <c r="NGN82"/>
      <c r="NGO82"/>
      <c r="NGP82"/>
      <c r="NGQ82"/>
      <c r="NGR82"/>
      <c r="NGS82"/>
      <c r="NGT82"/>
      <c r="NGU82"/>
      <c r="NGV82"/>
      <c r="NGW82"/>
      <c r="NGX82"/>
      <c r="NGY82"/>
      <c r="NGZ82"/>
      <c r="NHA82"/>
      <c r="NHB82"/>
      <c r="NHC82"/>
      <c r="NHD82"/>
      <c r="NHE82"/>
      <c r="NHF82"/>
      <c r="NHG82"/>
      <c r="NHH82"/>
      <c r="NHI82"/>
      <c r="NHJ82"/>
      <c r="NHK82"/>
      <c r="NHL82"/>
      <c r="NHM82"/>
      <c r="NHN82"/>
      <c r="NHO82"/>
      <c r="NHP82"/>
      <c r="NHQ82"/>
      <c r="NHR82"/>
      <c r="NHS82"/>
      <c r="NHT82"/>
      <c r="NHU82"/>
      <c r="NHV82"/>
      <c r="NHW82"/>
      <c r="NHX82"/>
      <c r="NHY82"/>
      <c r="NHZ82"/>
      <c r="NIA82"/>
      <c r="NIB82"/>
      <c r="NIC82"/>
      <c r="NID82"/>
      <c r="NIE82"/>
      <c r="NIF82"/>
      <c r="NIG82"/>
      <c r="NIH82"/>
      <c r="NII82"/>
      <c r="NIJ82"/>
      <c r="NIK82"/>
      <c r="NIL82"/>
      <c r="NIM82"/>
      <c r="NIN82"/>
      <c r="NIO82"/>
      <c r="NIP82"/>
      <c r="NIQ82"/>
      <c r="NIR82"/>
      <c r="NIS82"/>
      <c r="NIT82"/>
      <c r="NIU82"/>
      <c r="NIV82"/>
      <c r="NIW82"/>
      <c r="NIX82"/>
      <c r="NIY82"/>
      <c r="NIZ82"/>
      <c r="NJA82"/>
      <c r="NJB82"/>
      <c r="NJC82"/>
      <c r="NJD82"/>
      <c r="NJE82"/>
      <c r="NJF82"/>
      <c r="NJG82"/>
      <c r="NJH82"/>
      <c r="NJI82"/>
      <c r="NJJ82"/>
      <c r="NJK82"/>
      <c r="NJL82"/>
      <c r="NJM82"/>
      <c r="NJN82"/>
      <c r="NJO82"/>
      <c r="NJP82"/>
      <c r="NJQ82"/>
      <c r="NJR82"/>
      <c r="NJS82"/>
      <c r="NJT82"/>
      <c r="NJU82"/>
      <c r="NJV82"/>
      <c r="NJW82"/>
      <c r="NJX82"/>
      <c r="NJY82"/>
      <c r="NJZ82"/>
      <c r="NKA82"/>
      <c r="NKB82"/>
      <c r="NKC82"/>
      <c r="NKD82"/>
      <c r="NKE82"/>
      <c r="NKF82"/>
      <c r="NKG82"/>
      <c r="NKH82"/>
      <c r="NKI82"/>
      <c r="NKJ82"/>
      <c r="NKK82"/>
      <c r="NKL82"/>
      <c r="NKM82"/>
      <c r="NKN82"/>
      <c r="NKO82"/>
      <c r="NKP82"/>
      <c r="NKQ82"/>
      <c r="NKR82"/>
      <c r="NKS82"/>
      <c r="NKT82"/>
      <c r="NKU82"/>
      <c r="NKV82"/>
      <c r="NKW82"/>
      <c r="NKX82"/>
      <c r="NKY82"/>
      <c r="NKZ82"/>
      <c r="NLA82"/>
      <c r="NLB82"/>
      <c r="NLC82"/>
      <c r="NLD82"/>
      <c r="NLE82"/>
      <c r="NLF82"/>
      <c r="NLG82"/>
      <c r="NLH82"/>
      <c r="NLI82"/>
      <c r="NLJ82"/>
      <c r="NLK82"/>
      <c r="NLL82"/>
      <c r="NLM82"/>
      <c r="NLN82"/>
      <c r="NLO82"/>
      <c r="NLP82"/>
      <c r="NLQ82"/>
      <c r="NLR82"/>
      <c r="NLS82"/>
      <c r="NLT82"/>
      <c r="NLU82"/>
      <c r="NLV82"/>
      <c r="NLW82"/>
      <c r="NLX82"/>
      <c r="NLY82"/>
      <c r="NLZ82"/>
      <c r="NMA82"/>
      <c r="NMB82"/>
      <c r="NMC82"/>
      <c r="NMD82"/>
      <c r="NME82"/>
      <c r="NMF82"/>
      <c r="NMG82"/>
      <c r="NMH82"/>
      <c r="NMI82"/>
      <c r="NMJ82"/>
      <c r="NMK82"/>
      <c r="NML82"/>
      <c r="NMM82"/>
      <c r="NMN82"/>
      <c r="NMO82"/>
      <c r="NMP82"/>
      <c r="NMQ82"/>
      <c r="NMR82"/>
      <c r="NMS82"/>
      <c r="NMT82"/>
      <c r="NMU82"/>
      <c r="NMV82"/>
      <c r="NMW82"/>
      <c r="NMX82"/>
      <c r="NMY82"/>
      <c r="NMZ82"/>
      <c r="NNA82"/>
      <c r="NNB82"/>
      <c r="NNC82"/>
      <c r="NND82"/>
      <c r="NNE82"/>
      <c r="NNF82"/>
      <c r="NNG82"/>
      <c r="NNH82"/>
      <c r="NNI82"/>
      <c r="NNJ82"/>
      <c r="NNK82"/>
      <c r="NNL82"/>
      <c r="NNM82"/>
      <c r="NNN82"/>
      <c r="NNO82"/>
      <c r="NNP82"/>
      <c r="NNQ82"/>
      <c r="NNR82"/>
      <c r="NNS82"/>
      <c r="NNT82"/>
      <c r="NNU82"/>
      <c r="NNV82"/>
      <c r="NNW82"/>
      <c r="NNX82"/>
      <c r="NNY82"/>
      <c r="NNZ82"/>
      <c r="NOA82"/>
      <c r="NOB82"/>
      <c r="NOC82"/>
      <c r="NOD82"/>
      <c r="NOE82"/>
      <c r="NOF82"/>
      <c r="NOG82"/>
      <c r="NOH82"/>
      <c r="NOI82"/>
      <c r="NOJ82"/>
      <c r="NOK82"/>
      <c r="NOL82"/>
      <c r="NOM82"/>
      <c r="NON82"/>
      <c r="NOO82"/>
      <c r="NOP82"/>
      <c r="NOQ82"/>
      <c r="NOR82"/>
      <c r="NOS82"/>
      <c r="NOT82"/>
      <c r="NOU82"/>
      <c r="NOV82"/>
      <c r="NOW82"/>
      <c r="NOX82"/>
      <c r="NOY82"/>
      <c r="NOZ82"/>
      <c r="NPA82"/>
      <c r="NPB82"/>
      <c r="NPC82"/>
      <c r="NPD82"/>
      <c r="NPE82"/>
      <c r="NPF82"/>
      <c r="NPG82"/>
      <c r="NPH82"/>
      <c r="NPI82"/>
      <c r="NPJ82"/>
      <c r="NPK82"/>
      <c r="NPL82"/>
      <c r="NPM82"/>
      <c r="NPN82"/>
      <c r="NPO82"/>
      <c r="NPP82"/>
      <c r="NPQ82"/>
      <c r="NPR82"/>
      <c r="NPS82"/>
      <c r="NPT82"/>
      <c r="NPU82"/>
      <c r="NPV82"/>
      <c r="NPW82"/>
      <c r="NPX82"/>
      <c r="NPY82"/>
      <c r="NPZ82"/>
      <c r="NQA82"/>
      <c r="NQB82"/>
      <c r="NQC82"/>
      <c r="NQD82"/>
      <c r="NQE82"/>
      <c r="NQF82"/>
      <c r="NQG82"/>
      <c r="NQH82"/>
      <c r="NQI82"/>
      <c r="NQJ82"/>
      <c r="NQK82"/>
      <c r="NQL82"/>
      <c r="NQM82"/>
      <c r="NQN82"/>
      <c r="NQO82"/>
      <c r="NQP82"/>
      <c r="NQQ82"/>
      <c r="NQR82"/>
      <c r="NQS82"/>
      <c r="NQT82"/>
      <c r="NQU82"/>
      <c r="NQV82"/>
      <c r="NQW82"/>
      <c r="NQX82"/>
      <c r="NQY82"/>
      <c r="NQZ82"/>
      <c r="NRA82"/>
      <c r="NRB82"/>
      <c r="NRC82"/>
      <c r="NRD82"/>
      <c r="NRE82"/>
      <c r="NRF82"/>
      <c r="NRG82"/>
      <c r="NRH82"/>
      <c r="NRI82"/>
      <c r="NRJ82"/>
      <c r="NRK82"/>
      <c r="NRL82"/>
      <c r="NRM82"/>
      <c r="NRN82"/>
      <c r="NRO82"/>
      <c r="NRP82"/>
      <c r="NRQ82"/>
      <c r="NRR82"/>
      <c r="NRS82"/>
      <c r="NRT82"/>
      <c r="NRU82"/>
      <c r="NRV82"/>
      <c r="NRW82"/>
      <c r="NRX82"/>
      <c r="NRY82"/>
      <c r="NRZ82"/>
      <c r="NSA82"/>
      <c r="NSB82"/>
      <c r="NSC82"/>
      <c r="NSD82"/>
      <c r="NSE82"/>
      <c r="NSF82"/>
      <c r="NSG82"/>
      <c r="NSH82"/>
      <c r="NSI82"/>
      <c r="NSJ82"/>
      <c r="NSK82"/>
      <c r="NSL82"/>
      <c r="NSM82"/>
      <c r="NSN82"/>
      <c r="NSO82"/>
      <c r="NSP82"/>
      <c r="NSQ82"/>
      <c r="NSR82"/>
      <c r="NSS82"/>
      <c r="NST82"/>
      <c r="NSU82"/>
      <c r="NSV82"/>
      <c r="NSW82"/>
      <c r="NSX82"/>
      <c r="NSY82"/>
      <c r="NSZ82"/>
      <c r="NTA82"/>
      <c r="NTB82"/>
      <c r="NTC82"/>
      <c r="NTD82"/>
      <c r="NTE82"/>
      <c r="NTF82"/>
      <c r="NTG82"/>
      <c r="NTH82"/>
      <c r="NTI82"/>
      <c r="NTJ82"/>
      <c r="NTK82"/>
      <c r="NTL82"/>
      <c r="NTM82"/>
      <c r="NTN82"/>
      <c r="NTO82"/>
      <c r="NTP82"/>
      <c r="NTQ82"/>
      <c r="NTR82"/>
      <c r="NTS82"/>
      <c r="NTT82"/>
      <c r="NTU82"/>
      <c r="NTV82"/>
      <c r="NTW82"/>
      <c r="NTX82"/>
      <c r="NTY82"/>
      <c r="NTZ82"/>
      <c r="NUA82"/>
      <c r="NUB82"/>
      <c r="NUC82"/>
      <c r="NUD82"/>
      <c r="NUE82"/>
      <c r="NUF82"/>
      <c r="NUG82"/>
      <c r="NUH82"/>
      <c r="NUI82"/>
      <c r="NUJ82"/>
      <c r="NUK82"/>
      <c r="NUL82"/>
      <c r="NUM82"/>
      <c r="NUN82"/>
      <c r="NUO82"/>
      <c r="NUP82"/>
      <c r="NUQ82"/>
      <c r="NUR82"/>
      <c r="NUS82"/>
      <c r="NUT82"/>
      <c r="NUU82"/>
      <c r="NUV82"/>
      <c r="NUW82"/>
      <c r="NUX82"/>
      <c r="NUY82"/>
      <c r="NUZ82"/>
      <c r="NVA82"/>
      <c r="NVB82"/>
      <c r="NVC82"/>
      <c r="NVD82"/>
      <c r="NVE82"/>
      <c r="NVF82"/>
      <c r="NVG82"/>
      <c r="NVH82"/>
      <c r="NVI82"/>
      <c r="NVJ82"/>
      <c r="NVK82"/>
      <c r="NVL82"/>
      <c r="NVM82"/>
      <c r="NVN82"/>
      <c r="NVO82"/>
      <c r="NVP82"/>
      <c r="NVQ82"/>
      <c r="NVR82"/>
      <c r="NVS82"/>
      <c r="NVT82"/>
      <c r="NVU82"/>
      <c r="NVV82"/>
      <c r="NVW82"/>
      <c r="NVX82"/>
      <c r="NVY82"/>
      <c r="NVZ82"/>
      <c r="NWA82"/>
      <c r="NWB82"/>
      <c r="NWC82"/>
      <c r="NWD82"/>
      <c r="NWE82"/>
      <c r="NWF82"/>
      <c r="NWG82"/>
      <c r="NWH82"/>
      <c r="NWI82"/>
      <c r="NWJ82"/>
      <c r="NWK82"/>
      <c r="NWL82"/>
      <c r="NWM82"/>
      <c r="NWN82"/>
      <c r="NWO82"/>
      <c r="NWP82"/>
      <c r="NWQ82"/>
      <c r="NWR82"/>
      <c r="NWS82"/>
      <c r="NWT82"/>
      <c r="NWU82"/>
      <c r="NWV82"/>
      <c r="NWW82"/>
      <c r="NWX82"/>
      <c r="NWY82"/>
      <c r="NWZ82"/>
      <c r="NXA82"/>
      <c r="NXB82"/>
      <c r="NXC82"/>
      <c r="NXD82"/>
      <c r="NXE82"/>
      <c r="NXF82"/>
      <c r="NXG82"/>
      <c r="NXH82"/>
      <c r="NXI82"/>
      <c r="NXJ82"/>
      <c r="NXK82"/>
      <c r="NXL82"/>
      <c r="NXM82"/>
      <c r="NXN82"/>
      <c r="NXO82"/>
      <c r="NXP82"/>
      <c r="NXQ82"/>
      <c r="NXR82"/>
      <c r="NXS82"/>
      <c r="NXT82"/>
      <c r="NXU82"/>
      <c r="NXV82"/>
      <c r="NXW82"/>
      <c r="NXX82"/>
      <c r="NXY82"/>
      <c r="NXZ82"/>
      <c r="NYA82"/>
      <c r="NYB82"/>
      <c r="NYC82"/>
      <c r="NYD82"/>
      <c r="NYE82"/>
      <c r="NYF82"/>
      <c r="NYG82"/>
      <c r="NYH82"/>
      <c r="NYI82"/>
      <c r="NYJ82"/>
      <c r="NYK82"/>
      <c r="NYL82"/>
      <c r="NYM82"/>
      <c r="NYN82"/>
      <c r="NYO82"/>
      <c r="NYP82"/>
      <c r="NYQ82"/>
      <c r="NYR82"/>
      <c r="NYS82"/>
      <c r="NYT82"/>
      <c r="NYU82"/>
      <c r="NYV82"/>
      <c r="NYW82"/>
      <c r="NYX82"/>
      <c r="NYY82"/>
      <c r="NYZ82"/>
      <c r="NZA82"/>
      <c r="NZB82"/>
      <c r="NZC82"/>
      <c r="NZD82"/>
      <c r="NZE82"/>
      <c r="NZF82"/>
      <c r="NZG82"/>
      <c r="NZH82"/>
      <c r="NZI82"/>
      <c r="NZJ82"/>
      <c r="NZK82"/>
      <c r="NZL82"/>
      <c r="NZM82"/>
      <c r="NZN82"/>
      <c r="NZO82"/>
      <c r="NZP82"/>
      <c r="NZQ82"/>
      <c r="NZR82"/>
      <c r="NZS82"/>
      <c r="NZT82"/>
      <c r="NZU82"/>
      <c r="NZV82"/>
      <c r="NZW82"/>
      <c r="NZX82"/>
      <c r="NZY82"/>
      <c r="NZZ82"/>
      <c r="OAA82"/>
      <c r="OAB82"/>
      <c r="OAC82"/>
      <c r="OAD82"/>
      <c r="OAE82"/>
      <c r="OAF82"/>
      <c r="OAG82"/>
      <c r="OAH82"/>
      <c r="OAI82"/>
      <c r="OAJ82"/>
      <c r="OAK82"/>
      <c r="OAL82"/>
      <c r="OAM82"/>
      <c r="OAN82"/>
      <c r="OAO82"/>
      <c r="OAP82"/>
      <c r="OAQ82"/>
      <c r="OAR82"/>
      <c r="OAS82"/>
      <c r="OAT82"/>
      <c r="OAU82"/>
      <c r="OAV82"/>
      <c r="OAW82"/>
      <c r="OAX82"/>
      <c r="OAY82"/>
      <c r="OAZ82"/>
      <c r="OBA82"/>
      <c r="OBB82"/>
      <c r="OBC82"/>
      <c r="OBD82"/>
      <c r="OBE82"/>
      <c r="OBF82"/>
      <c r="OBG82"/>
      <c r="OBH82"/>
      <c r="OBI82"/>
      <c r="OBJ82"/>
      <c r="OBK82"/>
      <c r="OBL82"/>
      <c r="OBM82"/>
      <c r="OBN82"/>
      <c r="OBO82"/>
      <c r="OBP82"/>
      <c r="OBQ82"/>
      <c r="OBR82"/>
      <c r="OBS82"/>
      <c r="OBT82"/>
      <c r="OBU82"/>
      <c r="OBV82"/>
      <c r="OBW82"/>
      <c r="OBX82"/>
      <c r="OBY82"/>
      <c r="OBZ82"/>
      <c r="OCA82"/>
      <c r="OCB82"/>
      <c r="OCC82"/>
      <c r="OCD82"/>
      <c r="OCE82"/>
      <c r="OCF82"/>
      <c r="OCG82"/>
      <c r="OCH82"/>
      <c r="OCI82"/>
      <c r="OCJ82"/>
      <c r="OCK82"/>
      <c r="OCL82"/>
      <c r="OCM82"/>
      <c r="OCN82"/>
      <c r="OCO82"/>
      <c r="OCP82"/>
      <c r="OCQ82"/>
      <c r="OCR82"/>
      <c r="OCS82"/>
      <c r="OCT82"/>
      <c r="OCU82"/>
      <c r="OCV82"/>
      <c r="OCW82"/>
      <c r="OCX82"/>
      <c r="OCY82"/>
      <c r="OCZ82"/>
      <c r="ODA82"/>
      <c r="ODB82"/>
      <c r="ODC82"/>
      <c r="ODD82"/>
      <c r="ODE82"/>
      <c r="ODF82"/>
      <c r="ODG82"/>
      <c r="ODH82"/>
      <c r="ODI82"/>
      <c r="ODJ82"/>
      <c r="ODK82"/>
      <c r="ODL82"/>
      <c r="ODM82"/>
      <c r="ODN82"/>
      <c r="ODO82"/>
      <c r="ODP82"/>
      <c r="ODQ82"/>
      <c r="ODR82"/>
      <c r="ODS82"/>
      <c r="ODT82"/>
      <c r="ODU82"/>
      <c r="ODV82"/>
      <c r="ODW82"/>
      <c r="ODX82"/>
      <c r="ODY82"/>
      <c r="ODZ82"/>
      <c r="OEA82"/>
      <c r="OEB82"/>
      <c r="OEC82"/>
      <c r="OED82"/>
      <c r="OEE82"/>
      <c r="OEF82"/>
      <c r="OEG82"/>
      <c r="OEH82"/>
      <c r="OEI82"/>
      <c r="OEJ82"/>
      <c r="OEK82"/>
      <c r="OEL82"/>
      <c r="OEM82"/>
      <c r="OEN82"/>
      <c r="OEO82"/>
      <c r="OEP82"/>
      <c r="OEQ82"/>
      <c r="OER82"/>
      <c r="OES82"/>
      <c r="OET82"/>
      <c r="OEU82"/>
      <c r="OEV82"/>
      <c r="OEW82"/>
      <c r="OEX82"/>
      <c r="OEY82"/>
      <c r="OEZ82"/>
      <c r="OFA82"/>
      <c r="OFB82"/>
      <c r="OFC82"/>
      <c r="OFD82"/>
      <c r="OFE82"/>
      <c r="OFF82"/>
      <c r="OFG82"/>
      <c r="OFH82"/>
      <c r="OFI82"/>
      <c r="OFJ82"/>
      <c r="OFK82"/>
      <c r="OFL82"/>
      <c r="OFM82"/>
      <c r="OFN82"/>
      <c r="OFO82"/>
      <c r="OFP82"/>
      <c r="OFQ82"/>
      <c r="OFR82"/>
      <c r="OFS82"/>
      <c r="OFT82"/>
      <c r="OFU82"/>
      <c r="OFV82"/>
      <c r="OFW82"/>
      <c r="OFX82"/>
      <c r="OFY82"/>
      <c r="OFZ82"/>
      <c r="OGA82"/>
      <c r="OGB82"/>
      <c r="OGC82"/>
      <c r="OGD82"/>
      <c r="OGE82"/>
      <c r="OGF82"/>
      <c r="OGG82"/>
      <c r="OGH82"/>
      <c r="OGI82"/>
      <c r="OGJ82"/>
      <c r="OGK82"/>
      <c r="OGL82"/>
      <c r="OGM82"/>
      <c r="OGN82"/>
      <c r="OGO82"/>
      <c r="OGP82"/>
      <c r="OGQ82"/>
      <c r="OGR82"/>
      <c r="OGS82"/>
      <c r="OGT82"/>
      <c r="OGU82"/>
      <c r="OGV82"/>
      <c r="OGW82"/>
      <c r="OGX82"/>
      <c r="OGY82"/>
      <c r="OGZ82"/>
      <c r="OHA82"/>
      <c r="OHB82"/>
      <c r="OHC82"/>
      <c r="OHD82"/>
      <c r="OHE82"/>
      <c r="OHF82"/>
      <c r="OHG82"/>
      <c r="OHH82"/>
      <c r="OHI82"/>
      <c r="OHJ82"/>
      <c r="OHK82"/>
      <c r="OHL82"/>
      <c r="OHM82"/>
      <c r="OHN82"/>
      <c r="OHO82"/>
      <c r="OHP82"/>
      <c r="OHQ82"/>
      <c r="OHR82"/>
      <c r="OHS82"/>
      <c r="OHT82"/>
      <c r="OHU82"/>
      <c r="OHV82"/>
      <c r="OHW82"/>
      <c r="OHX82"/>
      <c r="OHY82"/>
      <c r="OHZ82"/>
      <c r="OIA82"/>
      <c r="OIB82"/>
      <c r="OIC82"/>
      <c r="OID82"/>
      <c r="OIE82"/>
      <c r="OIF82"/>
      <c r="OIG82"/>
      <c r="OIH82"/>
      <c r="OII82"/>
      <c r="OIJ82"/>
      <c r="OIK82"/>
      <c r="OIL82"/>
      <c r="OIM82"/>
      <c r="OIN82"/>
      <c r="OIO82"/>
      <c r="OIP82"/>
      <c r="OIQ82"/>
      <c r="OIR82"/>
      <c r="OIS82"/>
      <c r="OIT82"/>
      <c r="OIU82"/>
      <c r="OIV82"/>
      <c r="OIW82"/>
      <c r="OIX82"/>
      <c r="OIY82"/>
      <c r="OIZ82"/>
      <c r="OJA82"/>
      <c r="OJB82"/>
      <c r="OJC82"/>
      <c r="OJD82"/>
      <c r="OJE82"/>
      <c r="OJF82"/>
      <c r="OJG82"/>
      <c r="OJH82"/>
      <c r="OJI82"/>
      <c r="OJJ82"/>
      <c r="OJK82"/>
      <c r="OJL82"/>
      <c r="OJM82"/>
      <c r="OJN82"/>
      <c r="OJO82"/>
      <c r="OJP82"/>
      <c r="OJQ82"/>
      <c r="OJR82"/>
      <c r="OJS82"/>
      <c r="OJT82"/>
      <c r="OJU82"/>
      <c r="OJV82"/>
      <c r="OJW82"/>
      <c r="OJX82"/>
      <c r="OJY82"/>
      <c r="OJZ82"/>
      <c r="OKA82"/>
      <c r="OKB82"/>
      <c r="OKC82"/>
      <c r="OKD82"/>
      <c r="OKE82"/>
      <c r="OKF82"/>
      <c r="OKG82"/>
      <c r="OKH82"/>
      <c r="OKI82"/>
      <c r="OKJ82"/>
      <c r="OKK82"/>
      <c r="OKL82"/>
      <c r="OKM82"/>
      <c r="OKN82"/>
      <c r="OKO82"/>
      <c r="OKP82"/>
      <c r="OKQ82"/>
      <c r="OKR82"/>
      <c r="OKS82"/>
      <c r="OKT82"/>
      <c r="OKU82"/>
      <c r="OKV82"/>
      <c r="OKW82"/>
      <c r="OKX82"/>
      <c r="OKY82"/>
      <c r="OKZ82"/>
      <c r="OLA82"/>
      <c r="OLB82"/>
      <c r="OLC82"/>
      <c r="OLD82"/>
      <c r="OLE82"/>
      <c r="OLF82"/>
      <c r="OLG82"/>
      <c r="OLH82"/>
      <c r="OLI82"/>
      <c r="OLJ82"/>
      <c r="OLK82"/>
      <c r="OLL82"/>
      <c r="OLM82"/>
      <c r="OLN82"/>
      <c r="OLO82"/>
      <c r="OLP82"/>
      <c r="OLQ82"/>
      <c r="OLR82"/>
      <c r="OLS82"/>
      <c r="OLT82"/>
      <c r="OLU82"/>
      <c r="OLV82"/>
      <c r="OLW82"/>
      <c r="OLX82"/>
      <c r="OLY82"/>
      <c r="OLZ82"/>
      <c r="OMA82"/>
      <c r="OMB82"/>
      <c r="OMC82"/>
      <c r="OMD82"/>
      <c r="OME82"/>
      <c r="OMF82"/>
      <c r="OMG82"/>
      <c r="OMH82"/>
      <c r="OMI82"/>
      <c r="OMJ82"/>
      <c r="OMK82"/>
      <c r="OML82"/>
      <c r="OMM82"/>
      <c r="OMN82"/>
      <c r="OMO82"/>
      <c r="OMP82"/>
      <c r="OMQ82"/>
      <c r="OMR82"/>
      <c r="OMS82"/>
      <c r="OMT82"/>
      <c r="OMU82"/>
      <c r="OMV82"/>
      <c r="OMW82"/>
      <c r="OMX82"/>
      <c r="OMY82"/>
      <c r="OMZ82"/>
      <c r="ONA82"/>
      <c r="ONB82"/>
      <c r="ONC82"/>
      <c r="OND82"/>
      <c r="ONE82"/>
      <c r="ONF82"/>
      <c r="ONG82"/>
      <c r="ONH82"/>
      <c r="ONI82"/>
      <c r="ONJ82"/>
      <c r="ONK82"/>
      <c r="ONL82"/>
      <c r="ONM82"/>
      <c r="ONN82"/>
      <c r="ONO82"/>
      <c r="ONP82"/>
      <c r="ONQ82"/>
      <c r="ONR82"/>
      <c r="ONS82"/>
      <c r="ONT82"/>
      <c r="ONU82"/>
      <c r="ONV82"/>
      <c r="ONW82"/>
      <c r="ONX82"/>
      <c r="ONY82"/>
      <c r="ONZ82"/>
      <c r="OOA82"/>
      <c r="OOB82"/>
      <c r="OOC82"/>
      <c r="OOD82"/>
      <c r="OOE82"/>
      <c r="OOF82"/>
      <c r="OOG82"/>
      <c r="OOH82"/>
      <c r="OOI82"/>
      <c r="OOJ82"/>
      <c r="OOK82"/>
      <c r="OOL82"/>
      <c r="OOM82"/>
      <c r="OON82"/>
      <c r="OOO82"/>
      <c r="OOP82"/>
      <c r="OOQ82"/>
      <c r="OOR82"/>
      <c r="OOS82"/>
      <c r="OOT82"/>
      <c r="OOU82"/>
      <c r="OOV82"/>
      <c r="OOW82"/>
      <c r="OOX82"/>
      <c r="OOY82"/>
      <c r="OOZ82"/>
      <c r="OPA82"/>
      <c r="OPB82"/>
      <c r="OPC82"/>
      <c r="OPD82"/>
      <c r="OPE82"/>
      <c r="OPF82"/>
      <c r="OPG82"/>
      <c r="OPH82"/>
      <c r="OPI82"/>
      <c r="OPJ82"/>
      <c r="OPK82"/>
      <c r="OPL82"/>
      <c r="OPM82"/>
      <c r="OPN82"/>
      <c r="OPO82"/>
      <c r="OPP82"/>
      <c r="OPQ82"/>
      <c r="OPR82"/>
      <c r="OPS82"/>
      <c r="OPT82"/>
      <c r="OPU82"/>
      <c r="OPV82"/>
      <c r="OPW82"/>
      <c r="OPX82"/>
      <c r="OPY82"/>
      <c r="OPZ82"/>
      <c r="OQA82"/>
      <c r="OQB82"/>
      <c r="OQC82"/>
      <c r="OQD82"/>
      <c r="OQE82"/>
      <c r="OQF82"/>
      <c r="OQG82"/>
      <c r="OQH82"/>
      <c r="OQI82"/>
      <c r="OQJ82"/>
      <c r="OQK82"/>
      <c r="OQL82"/>
      <c r="OQM82"/>
      <c r="OQN82"/>
      <c r="OQO82"/>
      <c r="OQP82"/>
      <c r="OQQ82"/>
      <c r="OQR82"/>
      <c r="OQS82"/>
      <c r="OQT82"/>
      <c r="OQU82"/>
      <c r="OQV82"/>
      <c r="OQW82"/>
      <c r="OQX82"/>
      <c r="OQY82"/>
      <c r="OQZ82"/>
      <c r="ORA82"/>
      <c r="ORB82"/>
      <c r="ORC82"/>
      <c r="ORD82"/>
      <c r="ORE82"/>
      <c r="ORF82"/>
      <c r="ORG82"/>
      <c r="ORH82"/>
      <c r="ORI82"/>
      <c r="ORJ82"/>
      <c r="ORK82"/>
      <c r="ORL82"/>
      <c r="ORM82"/>
      <c r="ORN82"/>
      <c r="ORO82"/>
      <c r="ORP82"/>
      <c r="ORQ82"/>
      <c r="ORR82"/>
      <c r="ORS82"/>
      <c r="ORT82"/>
      <c r="ORU82"/>
      <c r="ORV82"/>
      <c r="ORW82"/>
      <c r="ORX82"/>
      <c r="ORY82"/>
      <c r="ORZ82"/>
      <c r="OSA82"/>
      <c r="OSB82"/>
      <c r="OSC82"/>
      <c r="OSD82"/>
      <c r="OSE82"/>
      <c r="OSF82"/>
      <c r="OSG82"/>
      <c r="OSH82"/>
      <c r="OSI82"/>
      <c r="OSJ82"/>
      <c r="OSK82"/>
      <c r="OSL82"/>
      <c r="OSM82"/>
      <c r="OSN82"/>
      <c r="OSO82"/>
      <c r="OSP82"/>
      <c r="OSQ82"/>
      <c r="OSR82"/>
      <c r="OSS82"/>
      <c r="OST82"/>
      <c r="OSU82"/>
      <c r="OSV82"/>
      <c r="OSW82"/>
      <c r="OSX82"/>
      <c r="OSY82"/>
      <c r="OSZ82"/>
      <c r="OTA82"/>
      <c r="OTB82"/>
      <c r="OTC82"/>
      <c r="OTD82"/>
      <c r="OTE82"/>
      <c r="OTF82"/>
      <c r="OTG82"/>
      <c r="OTH82"/>
      <c r="OTI82"/>
      <c r="OTJ82"/>
      <c r="OTK82"/>
      <c r="OTL82"/>
      <c r="OTM82"/>
      <c r="OTN82"/>
      <c r="OTO82"/>
      <c r="OTP82"/>
      <c r="OTQ82"/>
      <c r="OTR82"/>
      <c r="OTS82"/>
      <c r="OTT82"/>
      <c r="OTU82"/>
      <c r="OTV82"/>
      <c r="OTW82"/>
      <c r="OTX82"/>
      <c r="OTY82"/>
      <c r="OTZ82"/>
      <c r="OUA82"/>
      <c r="OUB82"/>
      <c r="OUC82"/>
      <c r="OUD82"/>
      <c r="OUE82"/>
      <c r="OUF82"/>
      <c r="OUG82"/>
      <c r="OUH82"/>
      <c r="OUI82"/>
      <c r="OUJ82"/>
      <c r="OUK82"/>
      <c r="OUL82"/>
      <c r="OUM82"/>
      <c r="OUN82"/>
      <c r="OUO82"/>
      <c r="OUP82"/>
      <c r="OUQ82"/>
      <c r="OUR82"/>
      <c r="OUS82"/>
      <c r="OUT82"/>
      <c r="OUU82"/>
      <c r="OUV82"/>
      <c r="OUW82"/>
      <c r="OUX82"/>
      <c r="OUY82"/>
      <c r="OUZ82"/>
      <c r="OVA82"/>
      <c r="OVB82"/>
      <c r="OVC82"/>
      <c r="OVD82"/>
      <c r="OVE82"/>
      <c r="OVF82"/>
      <c r="OVG82"/>
      <c r="OVH82"/>
      <c r="OVI82"/>
      <c r="OVJ82"/>
      <c r="OVK82"/>
      <c r="OVL82"/>
      <c r="OVM82"/>
      <c r="OVN82"/>
      <c r="OVO82"/>
      <c r="OVP82"/>
      <c r="OVQ82"/>
      <c r="OVR82"/>
      <c r="OVS82"/>
      <c r="OVT82"/>
      <c r="OVU82"/>
      <c r="OVV82"/>
      <c r="OVW82"/>
      <c r="OVX82"/>
      <c r="OVY82"/>
      <c r="OVZ82"/>
      <c r="OWA82"/>
      <c r="OWB82"/>
      <c r="OWC82"/>
      <c r="OWD82"/>
      <c r="OWE82"/>
      <c r="OWF82"/>
      <c r="OWG82"/>
      <c r="OWH82"/>
      <c r="OWI82"/>
      <c r="OWJ82"/>
      <c r="OWK82"/>
      <c r="OWL82"/>
      <c r="OWM82"/>
      <c r="OWN82"/>
      <c r="OWO82"/>
      <c r="OWP82"/>
      <c r="OWQ82"/>
      <c r="OWR82"/>
      <c r="OWS82"/>
      <c r="OWT82"/>
      <c r="OWU82"/>
      <c r="OWV82"/>
      <c r="OWW82"/>
      <c r="OWX82"/>
      <c r="OWY82"/>
      <c r="OWZ82"/>
      <c r="OXA82"/>
      <c r="OXB82"/>
      <c r="OXC82"/>
      <c r="OXD82"/>
      <c r="OXE82"/>
      <c r="OXF82"/>
      <c r="OXG82"/>
      <c r="OXH82"/>
      <c r="OXI82"/>
      <c r="OXJ82"/>
      <c r="OXK82"/>
      <c r="OXL82"/>
      <c r="OXM82"/>
      <c r="OXN82"/>
      <c r="OXO82"/>
      <c r="OXP82"/>
      <c r="OXQ82"/>
      <c r="OXR82"/>
      <c r="OXS82"/>
      <c r="OXT82"/>
      <c r="OXU82"/>
      <c r="OXV82"/>
      <c r="OXW82"/>
      <c r="OXX82"/>
      <c r="OXY82"/>
      <c r="OXZ82"/>
      <c r="OYA82"/>
      <c r="OYB82"/>
      <c r="OYC82"/>
      <c r="OYD82"/>
      <c r="OYE82"/>
      <c r="OYF82"/>
      <c r="OYG82"/>
      <c r="OYH82"/>
      <c r="OYI82"/>
      <c r="OYJ82"/>
      <c r="OYK82"/>
      <c r="OYL82"/>
      <c r="OYM82"/>
      <c r="OYN82"/>
      <c r="OYO82"/>
      <c r="OYP82"/>
      <c r="OYQ82"/>
      <c r="OYR82"/>
      <c r="OYS82"/>
      <c r="OYT82"/>
      <c r="OYU82"/>
      <c r="OYV82"/>
      <c r="OYW82"/>
      <c r="OYX82"/>
      <c r="OYY82"/>
      <c r="OYZ82"/>
      <c r="OZA82"/>
      <c r="OZB82"/>
      <c r="OZC82"/>
      <c r="OZD82"/>
      <c r="OZE82"/>
      <c r="OZF82"/>
      <c r="OZG82"/>
      <c r="OZH82"/>
      <c r="OZI82"/>
      <c r="OZJ82"/>
      <c r="OZK82"/>
      <c r="OZL82"/>
      <c r="OZM82"/>
      <c r="OZN82"/>
      <c r="OZO82"/>
      <c r="OZP82"/>
      <c r="OZQ82"/>
      <c r="OZR82"/>
      <c r="OZS82"/>
      <c r="OZT82"/>
      <c r="OZU82"/>
      <c r="OZV82"/>
      <c r="OZW82"/>
      <c r="OZX82"/>
      <c r="OZY82"/>
      <c r="OZZ82"/>
      <c r="PAA82"/>
      <c r="PAB82"/>
      <c r="PAC82"/>
      <c r="PAD82"/>
      <c r="PAE82"/>
      <c r="PAF82"/>
      <c r="PAG82"/>
      <c r="PAH82"/>
      <c r="PAI82"/>
      <c r="PAJ82"/>
      <c r="PAK82"/>
      <c r="PAL82"/>
      <c r="PAM82"/>
      <c r="PAN82"/>
      <c r="PAO82"/>
      <c r="PAP82"/>
      <c r="PAQ82"/>
      <c r="PAR82"/>
      <c r="PAS82"/>
      <c r="PAT82"/>
      <c r="PAU82"/>
      <c r="PAV82"/>
      <c r="PAW82"/>
      <c r="PAX82"/>
      <c r="PAY82"/>
      <c r="PAZ82"/>
      <c r="PBA82"/>
      <c r="PBB82"/>
      <c r="PBC82"/>
      <c r="PBD82"/>
      <c r="PBE82"/>
      <c r="PBF82"/>
      <c r="PBG82"/>
      <c r="PBH82"/>
      <c r="PBI82"/>
      <c r="PBJ82"/>
      <c r="PBK82"/>
      <c r="PBL82"/>
      <c r="PBM82"/>
      <c r="PBN82"/>
      <c r="PBO82"/>
      <c r="PBP82"/>
      <c r="PBQ82"/>
      <c r="PBR82"/>
      <c r="PBS82"/>
      <c r="PBT82"/>
      <c r="PBU82"/>
      <c r="PBV82"/>
      <c r="PBW82"/>
      <c r="PBX82"/>
      <c r="PBY82"/>
      <c r="PBZ82"/>
      <c r="PCA82"/>
      <c r="PCB82"/>
      <c r="PCC82"/>
      <c r="PCD82"/>
      <c r="PCE82"/>
      <c r="PCF82"/>
      <c r="PCG82"/>
      <c r="PCH82"/>
      <c r="PCI82"/>
      <c r="PCJ82"/>
      <c r="PCK82"/>
      <c r="PCL82"/>
      <c r="PCM82"/>
      <c r="PCN82"/>
      <c r="PCO82"/>
      <c r="PCP82"/>
      <c r="PCQ82"/>
      <c r="PCR82"/>
      <c r="PCS82"/>
      <c r="PCT82"/>
      <c r="PCU82"/>
      <c r="PCV82"/>
      <c r="PCW82"/>
      <c r="PCX82"/>
      <c r="PCY82"/>
      <c r="PCZ82"/>
      <c r="PDA82"/>
      <c r="PDB82"/>
      <c r="PDC82"/>
      <c r="PDD82"/>
      <c r="PDE82"/>
      <c r="PDF82"/>
      <c r="PDG82"/>
      <c r="PDH82"/>
      <c r="PDI82"/>
      <c r="PDJ82"/>
      <c r="PDK82"/>
      <c r="PDL82"/>
      <c r="PDM82"/>
      <c r="PDN82"/>
      <c r="PDO82"/>
      <c r="PDP82"/>
      <c r="PDQ82"/>
      <c r="PDR82"/>
      <c r="PDS82"/>
      <c r="PDT82"/>
      <c r="PDU82"/>
      <c r="PDV82"/>
      <c r="PDW82"/>
      <c r="PDX82"/>
      <c r="PDY82"/>
      <c r="PDZ82"/>
      <c r="PEA82"/>
      <c r="PEB82"/>
      <c r="PEC82"/>
      <c r="PED82"/>
      <c r="PEE82"/>
      <c r="PEF82"/>
      <c r="PEG82"/>
      <c r="PEH82"/>
      <c r="PEI82"/>
      <c r="PEJ82"/>
      <c r="PEK82"/>
      <c r="PEL82"/>
      <c r="PEM82"/>
      <c r="PEN82"/>
      <c r="PEO82"/>
      <c r="PEP82"/>
      <c r="PEQ82"/>
      <c r="PER82"/>
      <c r="PES82"/>
      <c r="PET82"/>
      <c r="PEU82"/>
      <c r="PEV82"/>
      <c r="PEW82"/>
      <c r="PEX82"/>
      <c r="PEY82"/>
      <c r="PEZ82"/>
      <c r="PFA82"/>
      <c r="PFB82"/>
      <c r="PFC82"/>
      <c r="PFD82"/>
      <c r="PFE82"/>
      <c r="PFF82"/>
      <c r="PFG82"/>
      <c r="PFH82"/>
      <c r="PFI82"/>
      <c r="PFJ82"/>
      <c r="PFK82"/>
      <c r="PFL82"/>
      <c r="PFM82"/>
      <c r="PFN82"/>
      <c r="PFO82"/>
      <c r="PFP82"/>
      <c r="PFQ82"/>
      <c r="PFR82"/>
      <c r="PFS82"/>
      <c r="PFT82"/>
      <c r="PFU82"/>
      <c r="PFV82"/>
      <c r="PFW82"/>
      <c r="PFX82"/>
      <c r="PFY82"/>
      <c r="PFZ82"/>
      <c r="PGA82"/>
      <c r="PGB82"/>
      <c r="PGC82"/>
      <c r="PGD82"/>
      <c r="PGE82"/>
      <c r="PGF82"/>
      <c r="PGG82"/>
      <c r="PGH82"/>
      <c r="PGI82"/>
      <c r="PGJ82"/>
      <c r="PGK82"/>
      <c r="PGL82"/>
      <c r="PGM82"/>
      <c r="PGN82"/>
      <c r="PGO82"/>
      <c r="PGP82"/>
      <c r="PGQ82"/>
      <c r="PGR82"/>
      <c r="PGS82"/>
      <c r="PGT82"/>
      <c r="PGU82"/>
      <c r="PGV82"/>
      <c r="PGW82"/>
      <c r="PGX82"/>
      <c r="PGY82"/>
      <c r="PGZ82"/>
      <c r="PHA82"/>
      <c r="PHB82"/>
      <c r="PHC82"/>
      <c r="PHD82"/>
      <c r="PHE82"/>
      <c r="PHF82"/>
      <c r="PHG82"/>
      <c r="PHH82"/>
      <c r="PHI82"/>
      <c r="PHJ82"/>
      <c r="PHK82"/>
      <c r="PHL82"/>
      <c r="PHM82"/>
      <c r="PHN82"/>
      <c r="PHO82"/>
      <c r="PHP82"/>
      <c r="PHQ82"/>
      <c r="PHR82"/>
      <c r="PHS82"/>
      <c r="PHT82"/>
      <c r="PHU82"/>
      <c r="PHV82"/>
      <c r="PHW82"/>
      <c r="PHX82"/>
      <c r="PHY82"/>
      <c r="PHZ82"/>
      <c r="PIA82"/>
      <c r="PIB82"/>
      <c r="PIC82"/>
      <c r="PID82"/>
      <c r="PIE82"/>
      <c r="PIF82"/>
      <c r="PIG82"/>
      <c r="PIH82"/>
      <c r="PII82"/>
      <c r="PIJ82"/>
      <c r="PIK82"/>
      <c r="PIL82"/>
      <c r="PIM82"/>
      <c r="PIN82"/>
      <c r="PIO82"/>
      <c r="PIP82"/>
      <c r="PIQ82"/>
      <c r="PIR82"/>
      <c r="PIS82"/>
      <c r="PIT82"/>
      <c r="PIU82"/>
      <c r="PIV82"/>
      <c r="PIW82"/>
      <c r="PIX82"/>
      <c r="PIY82"/>
      <c r="PIZ82"/>
      <c r="PJA82"/>
      <c r="PJB82"/>
      <c r="PJC82"/>
      <c r="PJD82"/>
      <c r="PJE82"/>
      <c r="PJF82"/>
      <c r="PJG82"/>
      <c r="PJH82"/>
      <c r="PJI82"/>
      <c r="PJJ82"/>
      <c r="PJK82"/>
      <c r="PJL82"/>
      <c r="PJM82"/>
      <c r="PJN82"/>
      <c r="PJO82"/>
      <c r="PJP82"/>
      <c r="PJQ82"/>
      <c r="PJR82"/>
      <c r="PJS82"/>
      <c r="PJT82"/>
      <c r="PJU82"/>
      <c r="PJV82"/>
      <c r="PJW82"/>
      <c r="PJX82"/>
      <c r="PJY82"/>
      <c r="PJZ82"/>
      <c r="PKA82"/>
      <c r="PKB82"/>
      <c r="PKC82"/>
      <c r="PKD82"/>
      <c r="PKE82"/>
      <c r="PKF82"/>
      <c r="PKG82"/>
      <c r="PKH82"/>
      <c r="PKI82"/>
      <c r="PKJ82"/>
      <c r="PKK82"/>
      <c r="PKL82"/>
      <c r="PKM82"/>
      <c r="PKN82"/>
      <c r="PKO82"/>
      <c r="PKP82"/>
      <c r="PKQ82"/>
      <c r="PKR82"/>
      <c r="PKS82"/>
      <c r="PKT82"/>
      <c r="PKU82"/>
      <c r="PKV82"/>
      <c r="PKW82"/>
      <c r="PKX82"/>
      <c r="PKY82"/>
      <c r="PKZ82"/>
      <c r="PLA82"/>
      <c r="PLB82"/>
      <c r="PLC82"/>
      <c r="PLD82"/>
      <c r="PLE82"/>
      <c r="PLF82"/>
      <c r="PLG82"/>
      <c r="PLH82"/>
      <c r="PLI82"/>
      <c r="PLJ82"/>
      <c r="PLK82"/>
      <c r="PLL82"/>
      <c r="PLM82"/>
      <c r="PLN82"/>
      <c r="PLO82"/>
      <c r="PLP82"/>
      <c r="PLQ82"/>
      <c r="PLR82"/>
      <c r="PLS82"/>
      <c r="PLT82"/>
      <c r="PLU82"/>
      <c r="PLV82"/>
      <c r="PLW82"/>
      <c r="PLX82"/>
      <c r="PLY82"/>
      <c r="PLZ82"/>
      <c r="PMA82"/>
      <c r="PMB82"/>
      <c r="PMC82"/>
      <c r="PMD82"/>
      <c r="PME82"/>
      <c r="PMF82"/>
      <c r="PMG82"/>
      <c r="PMH82"/>
      <c r="PMI82"/>
      <c r="PMJ82"/>
      <c r="PMK82"/>
      <c r="PML82"/>
      <c r="PMM82"/>
      <c r="PMN82"/>
      <c r="PMO82"/>
      <c r="PMP82"/>
      <c r="PMQ82"/>
      <c r="PMR82"/>
      <c r="PMS82"/>
      <c r="PMT82"/>
      <c r="PMU82"/>
      <c r="PMV82"/>
      <c r="PMW82"/>
      <c r="PMX82"/>
      <c r="PMY82"/>
      <c r="PMZ82"/>
      <c r="PNA82"/>
      <c r="PNB82"/>
      <c r="PNC82"/>
      <c r="PND82"/>
      <c r="PNE82"/>
      <c r="PNF82"/>
      <c r="PNG82"/>
      <c r="PNH82"/>
      <c r="PNI82"/>
      <c r="PNJ82"/>
      <c r="PNK82"/>
      <c r="PNL82"/>
      <c r="PNM82"/>
      <c r="PNN82"/>
      <c r="PNO82"/>
      <c r="PNP82"/>
      <c r="PNQ82"/>
      <c r="PNR82"/>
      <c r="PNS82"/>
      <c r="PNT82"/>
      <c r="PNU82"/>
      <c r="PNV82"/>
      <c r="PNW82"/>
      <c r="PNX82"/>
      <c r="PNY82"/>
      <c r="PNZ82"/>
      <c r="POA82"/>
      <c r="POB82"/>
      <c r="POC82"/>
      <c r="POD82"/>
      <c r="POE82"/>
      <c r="POF82"/>
      <c r="POG82"/>
      <c r="POH82"/>
      <c r="POI82"/>
      <c r="POJ82"/>
      <c r="POK82"/>
      <c r="POL82"/>
      <c r="POM82"/>
      <c r="PON82"/>
      <c r="POO82"/>
      <c r="POP82"/>
      <c r="POQ82"/>
      <c r="POR82"/>
      <c r="POS82"/>
      <c r="POT82"/>
      <c r="POU82"/>
      <c r="POV82"/>
      <c r="POW82"/>
      <c r="POX82"/>
      <c r="POY82"/>
      <c r="POZ82"/>
      <c r="PPA82"/>
      <c r="PPB82"/>
      <c r="PPC82"/>
      <c r="PPD82"/>
      <c r="PPE82"/>
      <c r="PPF82"/>
      <c r="PPG82"/>
      <c r="PPH82"/>
      <c r="PPI82"/>
      <c r="PPJ82"/>
      <c r="PPK82"/>
      <c r="PPL82"/>
      <c r="PPM82"/>
      <c r="PPN82"/>
      <c r="PPO82"/>
      <c r="PPP82"/>
      <c r="PPQ82"/>
      <c r="PPR82"/>
      <c r="PPS82"/>
      <c r="PPT82"/>
      <c r="PPU82"/>
      <c r="PPV82"/>
      <c r="PPW82"/>
      <c r="PPX82"/>
      <c r="PPY82"/>
      <c r="PPZ82"/>
      <c r="PQA82"/>
      <c r="PQB82"/>
      <c r="PQC82"/>
      <c r="PQD82"/>
      <c r="PQE82"/>
      <c r="PQF82"/>
      <c r="PQG82"/>
      <c r="PQH82"/>
      <c r="PQI82"/>
      <c r="PQJ82"/>
      <c r="PQK82"/>
      <c r="PQL82"/>
      <c r="PQM82"/>
      <c r="PQN82"/>
      <c r="PQO82"/>
      <c r="PQP82"/>
      <c r="PQQ82"/>
      <c r="PQR82"/>
      <c r="PQS82"/>
      <c r="PQT82"/>
      <c r="PQU82"/>
      <c r="PQV82"/>
      <c r="PQW82"/>
      <c r="PQX82"/>
      <c r="PQY82"/>
      <c r="PQZ82"/>
      <c r="PRA82"/>
      <c r="PRB82"/>
      <c r="PRC82"/>
      <c r="PRD82"/>
      <c r="PRE82"/>
      <c r="PRF82"/>
      <c r="PRG82"/>
      <c r="PRH82"/>
      <c r="PRI82"/>
      <c r="PRJ82"/>
      <c r="PRK82"/>
      <c r="PRL82"/>
      <c r="PRM82"/>
      <c r="PRN82"/>
      <c r="PRO82"/>
      <c r="PRP82"/>
      <c r="PRQ82"/>
      <c r="PRR82"/>
      <c r="PRS82"/>
      <c r="PRT82"/>
      <c r="PRU82"/>
      <c r="PRV82"/>
      <c r="PRW82"/>
      <c r="PRX82"/>
      <c r="PRY82"/>
      <c r="PRZ82"/>
      <c r="PSA82"/>
      <c r="PSB82"/>
      <c r="PSC82"/>
      <c r="PSD82"/>
      <c r="PSE82"/>
      <c r="PSF82"/>
      <c r="PSG82"/>
      <c r="PSH82"/>
      <c r="PSI82"/>
      <c r="PSJ82"/>
      <c r="PSK82"/>
      <c r="PSL82"/>
      <c r="PSM82"/>
      <c r="PSN82"/>
      <c r="PSO82"/>
      <c r="PSP82"/>
      <c r="PSQ82"/>
      <c r="PSR82"/>
      <c r="PSS82"/>
      <c r="PST82"/>
      <c r="PSU82"/>
      <c r="PSV82"/>
      <c r="PSW82"/>
      <c r="PSX82"/>
      <c r="PSY82"/>
      <c r="PSZ82"/>
      <c r="PTA82"/>
      <c r="PTB82"/>
      <c r="PTC82"/>
      <c r="PTD82"/>
      <c r="PTE82"/>
      <c r="PTF82"/>
      <c r="PTG82"/>
      <c r="PTH82"/>
      <c r="PTI82"/>
      <c r="PTJ82"/>
      <c r="PTK82"/>
      <c r="PTL82"/>
      <c r="PTM82"/>
      <c r="PTN82"/>
      <c r="PTO82"/>
      <c r="PTP82"/>
      <c r="PTQ82"/>
      <c r="PTR82"/>
      <c r="PTS82"/>
      <c r="PTT82"/>
      <c r="PTU82"/>
      <c r="PTV82"/>
      <c r="PTW82"/>
      <c r="PTX82"/>
      <c r="PTY82"/>
      <c r="PTZ82"/>
      <c r="PUA82"/>
      <c r="PUB82"/>
      <c r="PUC82"/>
      <c r="PUD82"/>
      <c r="PUE82"/>
      <c r="PUF82"/>
      <c r="PUG82"/>
      <c r="PUH82"/>
      <c r="PUI82"/>
      <c r="PUJ82"/>
      <c r="PUK82"/>
      <c r="PUL82"/>
      <c r="PUM82"/>
      <c r="PUN82"/>
      <c r="PUO82"/>
      <c r="PUP82"/>
      <c r="PUQ82"/>
      <c r="PUR82"/>
      <c r="PUS82"/>
      <c r="PUT82"/>
      <c r="PUU82"/>
      <c r="PUV82"/>
      <c r="PUW82"/>
      <c r="PUX82"/>
      <c r="PUY82"/>
      <c r="PUZ82"/>
      <c r="PVA82"/>
      <c r="PVB82"/>
      <c r="PVC82"/>
      <c r="PVD82"/>
      <c r="PVE82"/>
      <c r="PVF82"/>
      <c r="PVG82"/>
      <c r="PVH82"/>
      <c r="PVI82"/>
      <c r="PVJ82"/>
      <c r="PVK82"/>
      <c r="PVL82"/>
      <c r="PVM82"/>
      <c r="PVN82"/>
      <c r="PVO82"/>
      <c r="PVP82"/>
      <c r="PVQ82"/>
      <c r="PVR82"/>
      <c r="PVS82"/>
      <c r="PVT82"/>
      <c r="PVU82"/>
      <c r="PVV82"/>
      <c r="PVW82"/>
      <c r="PVX82"/>
      <c r="PVY82"/>
      <c r="PVZ82"/>
      <c r="PWA82"/>
      <c r="PWB82"/>
      <c r="PWC82"/>
      <c r="PWD82"/>
      <c r="PWE82"/>
      <c r="PWF82"/>
      <c r="PWG82"/>
      <c r="PWH82"/>
      <c r="PWI82"/>
      <c r="PWJ82"/>
      <c r="PWK82"/>
      <c r="PWL82"/>
      <c r="PWM82"/>
      <c r="PWN82"/>
      <c r="PWO82"/>
      <c r="PWP82"/>
      <c r="PWQ82"/>
      <c r="PWR82"/>
      <c r="PWS82"/>
      <c r="PWT82"/>
      <c r="PWU82"/>
      <c r="PWV82"/>
      <c r="PWW82"/>
      <c r="PWX82"/>
      <c r="PWY82"/>
      <c r="PWZ82"/>
      <c r="PXA82"/>
      <c r="PXB82"/>
      <c r="PXC82"/>
      <c r="PXD82"/>
      <c r="PXE82"/>
      <c r="PXF82"/>
      <c r="PXG82"/>
      <c r="PXH82"/>
      <c r="PXI82"/>
      <c r="PXJ82"/>
      <c r="PXK82"/>
      <c r="PXL82"/>
      <c r="PXM82"/>
      <c r="PXN82"/>
      <c r="PXO82"/>
      <c r="PXP82"/>
      <c r="PXQ82"/>
      <c r="PXR82"/>
      <c r="PXS82"/>
      <c r="PXT82"/>
      <c r="PXU82"/>
      <c r="PXV82"/>
      <c r="PXW82"/>
      <c r="PXX82"/>
      <c r="PXY82"/>
      <c r="PXZ82"/>
      <c r="PYA82"/>
      <c r="PYB82"/>
      <c r="PYC82"/>
      <c r="PYD82"/>
      <c r="PYE82"/>
      <c r="PYF82"/>
      <c r="PYG82"/>
      <c r="PYH82"/>
      <c r="PYI82"/>
      <c r="PYJ82"/>
      <c r="PYK82"/>
      <c r="PYL82"/>
      <c r="PYM82"/>
      <c r="PYN82"/>
      <c r="PYO82"/>
      <c r="PYP82"/>
      <c r="PYQ82"/>
      <c r="PYR82"/>
      <c r="PYS82"/>
      <c r="PYT82"/>
      <c r="PYU82"/>
      <c r="PYV82"/>
      <c r="PYW82"/>
      <c r="PYX82"/>
      <c r="PYY82"/>
      <c r="PYZ82"/>
      <c r="PZA82"/>
      <c r="PZB82"/>
      <c r="PZC82"/>
      <c r="PZD82"/>
      <c r="PZE82"/>
      <c r="PZF82"/>
      <c r="PZG82"/>
      <c r="PZH82"/>
      <c r="PZI82"/>
      <c r="PZJ82"/>
      <c r="PZK82"/>
      <c r="PZL82"/>
      <c r="PZM82"/>
      <c r="PZN82"/>
      <c r="PZO82"/>
      <c r="PZP82"/>
      <c r="PZQ82"/>
      <c r="PZR82"/>
      <c r="PZS82"/>
      <c r="PZT82"/>
      <c r="PZU82"/>
      <c r="PZV82"/>
      <c r="PZW82"/>
      <c r="PZX82"/>
      <c r="PZY82"/>
      <c r="PZZ82"/>
      <c r="QAA82"/>
      <c r="QAB82"/>
      <c r="QAC82"/>
      <c r="QAD82"/>
      <c r="QAE82"/>
      <c r="QAF82"/>
      <c r="QAG82"/>
      <c r="QAH82"/>
      <c r="QAI82"/>
      <c r="QAJ82"/>
      <c r="QAK82"/>
      <c r="QAL82"/>
      <c r="QAM82"/>
      <c r="QAN82"/>
      <c r="QAO82"/>
      <c r="QAP82"/>
      <c r="QAQ82"/>
      <c r="QAR82"/>
      <c r="QAS82"/>
      <c r="QAT82"/>
      <c r="QAU82"/>
      <c r="QAV82"/>
      <c r="QAW82"/>
      <c r="QAX82"/>
      <c r="QAY82"/>
      <c r="QAZ82"/>
      <c r="QBA82"/>
      <c r="QBB82"/>
      <c r="QBC82"/>
      <c r="QBD82"/>
      <c r="QBE82"/>
      <c r="QBF82"/>
      <c r="QBG82"/>
      <c r="QBH82"/>
      <c r="QBI82"/>
      <c r="QBJ82"/>
      <c r="QBK82"/>
      <c r="QBL82"/>
      <c r="QBM82"/>
      <c r="QBN82"/>
      <c r="QBO82"/>
      <c r="QBP82"/>
      <c r="QBQ82"/>
      <c r="QBR82"/>
      <c r="QBS82"/>
      <c r="QBT82"/>
      <c r="QBU82"/>
      <c r="QBV82"/>
      <c r="QBW82"/>
      <c r="QBX82"/>
      <c r="QBY82"/>
      <c r="QBZ82"/>
      <c r="QCA82"/>
      <c r="QCB82"/>
      <c r="QCC82"/>
      <c r="QCD82"/>
      <c r="QCE82"/>
      <c r="QCF82"/>
      <c r="QCG82"/>
      <c r="QCH82"/>
      <c r="QCI82"/>
      <c r="QCJ82"/>
      <c r="QCK82"/>
      <c r="QCL82"/>
      <c r="QCM82"/>
      <c r="QCN82"/>
      <c r="QCO82"/>
      <c r="QCP82"/>
      <c r="QCQ82"/>
      <c r="QCR82"/>
      <c r="QCS82"/>
      <c r="QCT82"/>
      <c r="QCU82"/>
      <c r="QCV82"/>
      <c r="QCW82"/>
      <c r="QCX82"/>
      <c r="QCY82"/>
      <c r="QCZ82"/>
      <c r="QDA82"/>
      <c r="QDB82"/>
      <c r="QDC82"/>
      <c r="QDD82"/>
      <c r="QDE82"/>
      <c r="QDF82"/>
      <c r="QDG82"/>
      <c r="QDH82"/>
      <c r="QDI82"/>
      <c r="QDJ82"/>
      <c r="QDK82"/>
      <c r="QDL82"/>
      <c r="QDM82"/>
      <c r="QDN82"/>
      <c r="QDO82"/>
      <c r="QDP82"/>
      <c r="QDQ82"/>
      <c r="QDR82"/>
      <c r="QDS82"/>
      <c r="QDT82"/>
      <c r="QDU82"/>
      <c r="QDV82"/>
      <c r="QDW82"/>
      <c r="QDX82"/>
      <c r="QDY82"/>
      <c r="QDZ82"/>
      <c r="QEA82"/>
      <c r="QEB82"/>
      <c r="QEC82"/>
      <c r="QED82"/>
      <c r="QEE82"/>
      <c r="QEF82"/>
      <c r="QEG82"/>
      <c r="QEH82"/>
      <c r="QEI82"/>
      <c r="QEJ82"/>
      <c r="QEK82"/>
      <c r="QEL82"/>
      <c r="QEM82"/>
      <c r="QEN82"/>
      <c r="QEO82"/>
      <c r="QEP82"/>
      <c r="QEQ82"/>
      <c r="QER82"/>
      <c r="QES82"/>
      <c r="QET82"/>
      <c r="QEU82"/>
      <c r="QEV82"/>
      <c r="QEW82"/>
      <c r="QEX82"/>
      <c r="QEY82"/>
      <c r="QEZ82"/>
      <c r="QFA82"/>
      <c r="QFB82"/>
      <c r="QFC82"/>
      <c r="QFD82"/>
      <c r="QFE82"/>
      <c r="QFF82"/>
      <c r="QFG82"/>
      <c r="QFH82"/>
      <c r="QFI82"/>
      <c r="QFJ82"/>
      <c r="QFK82"/>
      <c r="QFL82"/>
      <c r="QFM82"/>
      <c r="QFN82"/>
      <c r="QFO82"/>
      <c r="QFP82"/>
      <c r="QFQ82"/>
      <c r="QFR82"/>
      <c r="QFS82"/>
      <c r="QFT82"/>
      <c r="QFU82"/>
      <c r="QFV82"/>
      <c r="QFW82"/>
      <c r="QFX82"/>
      <c r="QFY82"/>
      <c r="QFZ82"/>
      <c r="QGA82"/>
      <c r="QGB82"/>
      <c r="QGC82"/>
      <c r="QGD82"/>
      <c r="QGE82"/>
      <c r="QGF82"/>
      <c r="QGG82"/>
      <c r="QGH82"/>
      <c r="QGI82"/>
      <c r="QGJ82"/>
      <c r="QGK82"/>
      <c r="QGL82"/>
      <c r="QGM82"/>
      <c r="QGN82"/>
      <c r="QGO82"/>
      <c r="QGP82"/>
      <c r="QGQ82"/>
      <c r="QGR82"/>
      <c r="QGS82"/>
      <c r="QGT82"/>
      <c r="QGU82"/>
      <c r="QGV82"/>
      <c r="QGW82"/>
      <c r="QGX82"/>
      <c r="QGY82"/>
      <c r="QGZ82"/>
      <c r="QHA82"/>
      <c r="QHB82"/>
      <c r="QHC82"/>
      <c r="QHD82"/>
      <c r="QHE82"/>
      <c r="QHF82"/>
      <c r="QHG82"/>
      <c r="QHH82"/>
      <c r="QHI82"/>
      <c r="QHJ82"/>
      <c r="QHK82"/>
      <c r="QHL82"/>
      <c r="QHM82"/>
      <c r="QHN82"/>
      <c r="QHO82"/>
      <c r="QHP82"/>
      <c r="QHQ82"/>
      <c r="QHR82"/>
      <c r="QHS82"/>
      <c r="QHT82"/>
      <c r="QHU82"/>
      <c r="QHV82"/>
      <c r="QHW82"/>
      <c r="QHX82"/>
      <c r="QHY82"/>
      <c r="QHZ82"/>
      <c r="QIA82"/>
      <c r="QIB82"/>
      <c r="QIC82"/>
      <c r="QID82"/>
      <c r="QIE82"/>
      <c r="QIF82"/>
      <c r="QIG82"/>
      <c r="QIH82"/>
      <c r="QII82"/>
      <c r="QIJ82"/>
      <c r="QIK82"/>
      <c r="QIL82"/>
      <c r="QIM82"/>
      <c r="QIN82"/>
      <c r="QIO82"/>
      <c r="QIP82"/>
      <c r="QIQ82"/>
      <c r="QIR82"/>
      <c r="QIS82"/>
      <c r="QIT82"/>
      <c r="QIU82"/>
      <c r="QIV82"/>
      <c r="QIW82"/>
      <c r="QIX82"/>
      <c r="QIY82"/>
      <c r="QIZ82"/>
      <c r="QJA82"/>
      <c r="QJB82"/>
      <c r="QJC82"/>
      <c r="QJD82"/>
      <c r="QJE82"/>
      <c r="QJF82"/>
      <c r="QJG82"/>
      <c r="QJH82"/>
      <c r="QJI82"/>
      <c r="QJJ82"/>
      <c r="QJK82"/>
      <c r="QJL82"/>
      <c r="QJM82"/>
      <c r="QJN82"/>
      <c r="QJO82"/>
      <c r="QJP82"/>
      <c r="QJQ82"/>
      <c r="QJR82"/>
      <c r="QJS82"/>
      <c r="QJT82"/>
      <c r="QJU82"/>
      <c r="QJV82"/>
      <c r="QJW82"/>
      <c r="QJX82"/>
      <c r="QJY82"/>
      <c r="QJZ82"/>
      <c r="QKA82"/>
      <c r="QKB82"/>
      <c r="QKC82"/>
      <c r="QKD82"/>
      <c r="QKE82"/>
      <c r="QKF82"/>
      <c r="QKG82"/>
      <c r="QKH82"/>
      <c r="QKI82"/>
      <c r="QKJ82"/>
      <c r="QKK82"/>
      <c r="QKL82"/>
      <c r="QKM82"/>
      <c r="QKN82"/>
      <c r="QKO82"/>
      <c r="QKP82"/>
      <c r="QKQ82"/>
      <c r="QKR82"/>
      <c r="QKS82"/>
      <c r="QKT82"/>
      <c r="QKU82"/>
      <c r="QKV82"/>
      <c r="QKW82"/>
      <c r="QKX82"/>
      <c r="QKY82"/>
      <c r="QKZ82"/>
      <c r="QLA82"/>
      <c r="QLB82"/>
      <c r="QLC82"/>
      <c r="QLD82"/>
      <c r="QLE82"/>
      <c r="QLF82"/>
      <c r="QLG82"/>
      <c r="QLH82"/>
      <c r="QLI82"/>
      <c r="QLJ82"/>
      <c r="QLK82"/>
      <c r="QLL82"/>
      <c r="QLM82"/>
      <c r="QLN82"/>
      <c r="QLO82"/>
      <c r="QLP82"/>
      <c r="QLQ82"/>
      <c r="QLR82"/>
      <c r="QLS82"/>
      <c r="QLT82"/>
      <c r="QLU82"/>
      <c r="QLV82"/>
      <c r="QLW82"/>
      <c r="QLX82"/>
      <c r="QLY82"/>
      <c r="QLZ82"/>
      <c r="QMA82"/>
      <c r="QMB82"/>
      <c r="QMC82"/>
      <c r="QMD82"/>
      <c r="QME82"/>
      <c r="QMF82"/>
      <c r="QMG82"/>
      <c r="QMH82"/>
      <c r="QMI82"/>
      <c r="QMJ82"/>
      <c r="QMK82"/>
      <c r="QML82"/>
      <c r="QMM82"/>
      <c r="QMN82"/>
      <c r="QMO82"/>
      <c r="QMP82"/>
      <c r="QMQ82"/>
      <c r="QMR82"/>
      <c r="QMS82"/>
      <c r="QMT82"/>
      <c r="QMU82"/>
      <c r="QMV82"/>
      <c r="QMW82"/>
      <c r="QMX82"/>
      <c r="QMY82"/>
      <c r="QMZ82"/>
      <c r="QNA82"/>
      <c r="QNB82"/>
      <c r="QNC82"/>
      <c r="QND82"/>
      <c r="QNE82"/>
      <c r="QNF82"/>
      <c r="QNG82"/>
      <c r="QNH82"/>
      <c r="QNI82"/>
      <c r="QNJ82"/>
      <c r="QNK82"/>
      <c r="QNL82"/>
      <c r="QNM82"/>
      <c r="QNN82"/>
      <c r="QNO82"/>
      <c r="QNP82"/>
      <c r="QNQ82"/>
      <c r="QNR82"/>
      <c r="QNS82"/>
      <c r="QNT82"/>
      <c r="QNU82"/>
      <c r="QNV82"/>
      <c r="QNW82"/>
      <c r="QNX82"/>
      <c r="QNY82"/>
      <c r="QNZ82"/>
      <c r="QOA82"/>
      <c r="QOB82"/>
      <c r="QOC82"/>
      <c r="QOD82"/>
      <c r="QOE82"/>
      <c r="QOF82"/>
      <c r="QOG82"/>
      <c r="QOH82"/>
      <c r="QOI82"/>
      <c r="QOJ82"/>
      <c r="QOK82"/>
      <c r="QOL82"/>
      <c r="QOM82"/>
      <c r="QON82"/>
      <c r="QOO82"/>
      <c r="QOP82"/>
      <c r="QOQ82"/>
      <c r="QOR82"/>
      <c r="QOS82"/>
      <c r="QOT82"/>
      <c r="QOU82"/>
      <c r="QOV82"/>
      <c r="QOW82"/>
      <c r="QOX82"/>
      <c r="QOY82"/>
      <c r="QOZ82"/>
      <c r="QPA82"/>
      <c r="QPB82"/>
      <c r="QPC82"/>
      <c r="QPD82"/>
      <c r="QPE82"/>
      <c r="QPF82"/>
      <c r="QPG82"/>
      <c r="QPH82"/>
      <c r="QPI82"/>
      <c r="QPJ82"/>
      <c r="QPK82"/>
      <c r="QPL82"/>
      <c r="QPM82"/>
      <c r="QPN82"/>
      <c r="QPO82"/>
      <c r="QPP82"/>
      <c r="QPQ82"/>
      <c r="QPR82"/>
      <c r="QPS82"/>
      <c r="QPT82"/>
      <c r="QPU82"/>
      <c r="QPV82"/>
      <c r="QPW82"/>
      <c r="QPX82"/>
      <c r="QPY82"/>
      <c r="QPZ82"/>
      <c r="QQA82"/>
      <c r="QQB82"/>
      <c r="QQC82"/>
      <c r="QQD82"/>
      <c r="QQE82"/>
      <c r="QQF82"/>
      <c r="QQG82"/>
      <c r="QQH82"/>
      <c r="QQI82"/>
      <c r="QQJ82"/>
      <c r="QQK82"/>
      <c r="QQL82"/>
      <c r="QQM82"/>
      <c r="QQN82"/>
      <c r="QQO82"/>
      <c r="QQP82"/>
      <c r="QQQ82"/>
      <c r="QQR82"/>
      <c r="QQS82"/>
      <c r="QQT82"/>
      <c r="QQU82"/>
      <c r="QQV82"/>
      <c r="QQW82"/>
      <c r="QQX82"/>
      <c r="QQY82"/>
      <c r="QQZ82"/>
      <c r="QRA82"/>
      <c r="QRB82"/>
      <c r="QRC82"/>
      <c r="QRD82"/>
      <c r="QRE82"/>
      <c r="QRF82"/>
      <c r="QRG82"/>
      <c r="QRH82"/>
      <c r="QRI82"/>
      <c r="QRJ82"/>
      <c r="QRK82"/>
      <c r="QRL82"/>
      <c r="QRM82"/>
      <c r="QRN82"/>
      <c r="QRO82"/>
      <c r="QRP82"/>
      <c r="QRQ82"/>
      <c r="QRR82"/>
      <c r="QRS82"/>
      <c r="QRT82"/>
      <c r="QRU82"/>
      <c r="QRV82"/>
      <c r="QRW82"/>
      <c r="QRX82"/>
      <c r="QRY82"/>
      <c r="QRZ82"/>
      <c r="QSA82"/>
      <c r="QSB82"/>
      <c r="QSC82"/>
      <c r="QSD82"/>
      <c r="QSE82"/>
      <c r="QSF82"/>
      <c r="QSG82"/>
      <c r="QSH82"/>
      <c r="QSI82"/>
      <c r="QSJ82"/>
      <c r="QSK82"/>
      <c r="QSL82"/>
      <c r="QSM82"/>
      <c r="QSN82"/>
      <c r="QSO82"/>
      <c r="QSP82"/>
      <c r="QSQ82"/>
      <c r="QSR82"/>
      <c r="QSS82"/>
      <c r="QST82"/>
      <c r="QSU82"/>
      <c r="QSV82"/>
      <c r="QSW82"/>
      <c r="QSX82"/>
      <c r="QSY82"/>
      <c r="QSZ82"/>
      <c r="QTA82"/>
      <c r="QTB82"/>
      <c r="QTC82"/>
      <c r="QTD82"/>
      <c r="QTE82"/>
      <c r="QTF82"/>
      <c r="QTG82"/>
      <c r="QTH82"/>
      <c r="QTI82"/>
      <c r="QTJ82"/>
      <c r="QTK82"/>
      <c r="QTL82"/>
      <c r="QTM82"/>
      <c r="QTN82"/>
      <c r="QTO82"/>
      <c r="QTP82"/>
      <c r="QTQ82"/>
      <c r="QTR82"/>
      <c r="QTS82"/>
      <c r="QTT82"/>
      <c r="QTU82"/>
      <c r="QTV82"/>
      <c r="QTW82"/>
      <c r="QTX82"/>
      <c r="QTY82"/>
      <c r="QTZ82"/>
      <c r="QUA82"/>
      <c r="QUB82"/>
      <c r="QUC82"/>
      <c r="QUD82"/>
      <c r="QUE82"/>
      <c r="QUF82"/>
      <c r="QUG82"/>
      <c r="QUH82"/>
      <c r="QUI82"/>
      <c r="QUJ82"/>
      <c r="QUK82"/>
      <c r="QUL82"/>
      <c r="QUM82"/>
      <c r="QUN82"/>
      <c r="QUO82"/>
      <c r="QUP82"/>
      <c r="QUQ82"/>
      <c r="QUR82"/>
      <c r="QUS82"/>
      <c r="QUT82"/>
      <c r="QUU82"/>
      <c r="QUV82"/>
      <c r="QUW82"/>
      <c r="QUX82"/>
      <c r="QUY82"/>
      <c r="QUZ82"/>
      <c r="QVA82"/>
      <c r="QVB82"/>
      <c r="QVC82"/>
      <c r="QVD82"/>
      <c r="QVE82"/>
      <c r="QVF82"/>
      <c r="QVG82"/>
      <c r="QVH82"/>
      <c r="QVI82"/>
      <c r="QVJ82"/>
      <c r="QVK82"/>
      <c r="QVL82"/>
      <c r="QVM82"/>
      <c r="QVN82"/>
      <c r="QVO82"/>
      <c r="QVP82"/>
      <c r="QVQ82"/>
      <c r="QVR82"/>
      <c r="QVS82"/>
      <c r="QVT82"/>
      <c r="QVU82"/>
      <c r="QVV82"/>
      <c r="QVW82"/>
      <c r="QVX82"/>
      <c r="QVY82"/>
      <c r="QVZ82"/>
      <c r="QWA82"/>
      <c r="QWB82"/>
      <c r="QWC82"/>
      <c r="QWD82"/>
      <c r="QWE82"/>
      <c r="QWF82"/>
      <c r="QWG82"/>
      <c r="QWH82"/>
      <c r="QWI82"/>
      <c r="QWJ82"/>
      <c r="QWK82"/>
      <c r="QWL82"/>
      <c r="QWM82"/>
      <c r="QWN82"/>
      <c r="QWO82"/>
      <c r="QWP82"/>
      <c r="QWQ82"/>
      <c r="QWR82"/>
      <c r="QWS82"/>
      <c r="QWT82"/>
      <c r="QWU82"/>
      <c r="QWV82"/>
      <c r="QWW82"/>
      <c r="QWX82"/>
      <c r="QWY82"/>
      <c r="QWZ82"/>
      <c r="QXA82"/>
      <c r="QXB82"/>
      <c r="QXC82"/>
      <c r="QXD82"/>
      <c r="QXE82"/>
      <c r="QXF82"/>
      <c r="QXG82"/>
      <c r="QXH82"/>
      <c r="QXI82"/>
      <c r="QXJ82"/>
      <c r="QXK82"/>
      <c r="QXL82"/>
      <c r="QXM82"/>
      <c r="QXN82"/>
      <c r="QXO82"/>
      <c r="QXP82"/>
      <c r="QXQ82"/>
      <c r="QXR82"/>
      <c r="QXS82"/>
      <c r="QXT82"/>
      <c r="QXU82"/>
      <c r="QXV82"/>
      <c r="QXW82"/>
      <c r="QXX82"/>
      <c r="QXY82"/>
      <c r="QXZ82"/>
      <c r="QYA82"/>
      <c r="QYB82"/>
      <c r="QYC82"/>
      <c r="QYD82"/>
      <c r="QYE82"/>
      <c r="QYF82"/>
      <c r="QYG82"/>
      <c r="QYH82"/>
      <c r="QYI82"/>
      <c r="QYJ82"/>
      <c r="QYK82"/>
      <c r="QYL82"/>
      <c r="QYM82"/>
      <c r="QYN82"/>
      <c r="QYO82"/>
      <c r="QYP82"/>
      <c r="QYQ82"/>
      <c r="QYR82"/>
      <c r="QYS82"/>
      <c r="QYT82"/>
      <c r="QYU82"/>
      <c r="QYV82"/>
      <c r="QYW82"/>
      <c r="QYX82"/>
      <c r="QYY82"/>
      <c r="QYZ82"/>
      <c r="QZA82"/>
      <c r="QZB82"/>
      <c r="QZC82"/>
      <c r="QZD82"/>
      <c r="QZE82"/>
      <c r="QZF82"/>
      <c r="QZG82"/>
      <c r="QZH82"/>
      <c r="QZI82"/>
      <c r="QZJ82"/>
      <c r="QZK82"/>
      <c r="QZL82"/>
      <c r="QZM82"/>
      <c r="QZN82"/>
      <c r="QZO82"/>
      <c r="QZP82"/>
      <c r="QZQ82"/>
      <c r="QZR82"/>
      <c r="QZS82"/>
      <c r="QZT82"/>
      <c r="QZU82"/>
      <c r="QZV82"/>
      <c r="QZW82"/>
      <c r="QZX82"/>
      <c r="QZY82"/>
      <c r="QZZ82"/>
      <c r="RAA82"/>
      <c r="RAB82"/>
      <c r="RAC82"/>
      <c r="RAD82"/>
      <c r="RAE82"/>
      <c r="RAF82"/>
      <c r="RAG82"/>
      <c r="RAH82"/>
      <c r="RAI82"/>
      <c r="RAJ82"/>
      <c r="RAK82"/>
      <c r="RAL82"/>
      <c r="RAM82"/>
      <c r="RAN82"/>
      <c r="RAO82"/>
      <c r="RAP82"/>
      <c r="RAQ82"/>
      <c r="RAR82"/>
      <c r="RAS82"/>
      <c r="RAT82"/>
      <c r="RAU82"/>
      <c r="RAV82"/>
      <c r="RAW82"/>
      <c r="RAX82"/>
      <c r="RAY82"/>
      <c r="RAZ82"/>
      <c r="RBA82"/>
      <c r="RBB82"/>
      <c r="RBC82"/>
      <c r="RBD82"/>
      <c r="RBE82"/>
      <c r="RBF82"/>
      <c r="RBG82"/>
      <c r="RBH82"/>
      <c r="RBI82"/>
      <c r="RBJ82"/>
      <c r="RBK82"/>
      <c r="RBL82"/>
      <c r="RBM82"/>
      <c r="RBN82"/>
      <c r="RBO82"/>
      <c r="RBP82"/>
      <c r="RBQ82"/>
      <c r="RBR82"/>
      <c r="RBS82"/>
      <c r="RBT82"/>
      <c r="RBU82"/>
      <c r="RBV82"/>
      <c r="RBW82"/>
      <c r="RBX82"/>
      <c r="RBY82"/>
      <c r="RBZ82"/>
      <c r="RCA82"/>
      <c r="RCB82"/>
      <c r="RCC82"/>
      <c r="RCD82"/>
      <c r="RCE82"/>
      <c r="RCF82"/>
      <c r="RCG82"/>
      <c r="RCH82"/>
      <c r="RCI82"/>
      <c r="RCJ82"/>
      <c r="RCK82"/>
      <c r="RCL82"/>
      <c r="RCM82"/>
      <c r="RCN82"/>
      <c r="RCO82"/>
      <c r="RCP82"/>
      <c r="RCQ82"/>
      <c r="RCR82"/>
      <c r="RCS82"/>
      <c r="RCT82"/>
      <c r="RCU82"/>
      <c r="RCV82"/>
      <c r="RCW82"/>
      <c r="RCX82"/>
      <c r="RCY82"/>
      <c r="RCZ82"/>
      <c r="RDA82"/>
      <c r="RDB82"/>
      <c r="RDC82"/>
      <c r="RDD82"/>
      <c r="RDE82"/>
      <c r="RDF82"/>
      <c r="RDG82"/>
      <c r="RDH82"/>
      <c r="RDI82"/>
      <c r="RDJ82"/>
      <c r="RDK82"/>
      <c r="RDL82"/>
      <c r="RDM82"/>
      <c r="RDN82"/>
      <c r="RDO82"/>
      <c r="RDP82"/>
      <c r="RDQ82"/>
      <c r="RDR82"/>
      <c r="RDS82"/>
      <c r="RDT82"/>
      <c r="RDU82"/>
      <c r="RDV82"/>
      <c r="RDW82"/>
      <c r="RDX82"/>
      <c r="RDY82"/>
      <c r="RDZ82"/>
      <c r="REA82"/>
      <c r="REB82"/>
      <c r="REC82"/>
      <c r="RED82"/>
      <c r="REE82"/>
      <c r="REF82"/>
      <c r="REG82"/>
      <c r="REH82"/>
      <c r="REI82"/>
      <c r="REJ82"/>
      <c r="REK82"/>
      <c r="REL82"/>
      <c r="REM82"/>
      <c r="REN82"/>
      <c r="REO82"/>
      <c r="REP82"/>
      <c r="REQ82"/>
      <c r="RER82"/>
      <c r="RES82"/>
      <c r="RET82"/>
      <c r="REU82"/>
      <c r="REV82"/>
      <c r="REW82"/>
      <c r="REX82"/>
      <c r="REY82"/>
      <c r="REZ82"/>
      <c r="RFA82"/>
      <c r="RFB82"/>
      <c r="RFC82"/>
      <c r="RFD82"/>
      <c r="RFE82"/>
      <c r="RFF82"/>
      <c r="RFG82"/>
      <c r="RFH82"/>
      <c r="RFI82"/>
      <c r="RFJ82"/>
      <c r="RFK82"/>
      <c r="RFL82"/>
      <c r="RFM82"/>
      <c r="RFN82"/>
      <c r="RFO82"/>
      <c r="RFP82"/>
      <c r="RFQ82"/>
      <c r="RFR82"/>
      <c r="RFS82"/>
      <c r="RFT82"/>
      <c r="RFU82"/>
      <c r="RFV82"/>
      <c r="RFW82"/>
      <c r="RFX82"/>
      <c r="RFY82"/>
      <c r="RFZ82"/>
      <c r="RGA82"/>
      <c r="RGB82"/>
      <c r="RGC82"/>
      <c r="RGD82"/>
      <c r="RGE82"/>
      <c r="RGF82"/>
      <c r="RGG82"/>
      <c r="RGH82"/>
      <c r="RGI82"/>
      <c r="RGJ82"/>
      <c r="RGK82"/>
      <c r="RGL82"/>
      <c r="RGM82"/>
      <c r="RGN82"/>
      <c r="RGO82"/>
      <c r="RGP82"/>
      <c r="RGQ82"/>
      <c r="RGR82"/>
      <c r="RGS82"/>
      <c r="RGT82"/>
      <c r="RGU82"/>
      <c r="RGV82"/>
      <c r="RGW82"/>
      <c r="RGX82"/>
      <c r="RGY82"/>
      <c r="RGZ82"/>
      <c r="RHA82"/>
      <c r="RHB82"/>
      <c r="RHC82"/>
      <c r="RHD82"/>
      <c r="RHE82"/>
      <c r="RHF82"/>
      <c r="RHG82"/>
      <c r="RHH82"/>
      <c r="RHI82"/>
      <c r="RHJ82"/>
      <c r="RHK82"/>
      <c r="RHL82"/>
      <c r="RHM82"/>
      <c r="RHN82"/>
      <c r="RHO82"/>
      <c r="RHP82"/>
      <c r="RHQ82"/>
      <c r="RHR82"/>
      <c r="RHS82"/>
      <c r="RHT82"/>
      <c r="RHU82"/>
      <c r="RHV82"/>
      <c r="RHW82"/>
      <c r="RHX82"/>
      <c r="RHY82"/>
      <c r="RHZ82"/>
      <c r="RIA82"/>
      <c r="RIB82"/>
      <c r="RIC82"/>
      <c r="RID82"/>
      <c r="RIE82"/>
      <c r="RIF82"/>
      <c r="RIG82"/>
      <c r="RIH82"/>
      <c r="RII82"/>
      <c r="RIJ82"/>
      <c r="RIK82"/>
      <c r="RIL82"/>
      <c r="RIM82"/>
      <c r="RIN82"/>
      <c r="RIO82"/>
      <c r="RIP82"/>
      <c r="RIQ82"/>
      <c r="RIR82"/>
      <c r="RIS82"/>
      <c r="RIT82"/>
      <c r="RIU82"/>
      <c r="RIV82"/>
      <c r="RIW82"/>
      <c r="RIX82"/>
      <c r="RIY82"/>
      <c r="RIZ82"/>
      <c r="RJA82"/>
      <c r="RJB82"/>
      <c r="RJC82"/>
      <c r="RJD82"/>
      <c r="RJE82"/>
      <c r="RJF82"/>
      <c r="RJG82"/>
      <c r="RJH82"/>
      <c r="RJI82"/>
      <c r="RJJ82"/>
      <c r="RJK82"/>
      <c r="RJL82"/>
      <c r="RJM82"/>
      <c r="RJN82"/>
      <c r="RJO82"/>
      <c r="RJP82"/>
      <c r="RJQ82"/>
      <c r="RJR82"/>
      <c r="RJS82"/>
      <c r="RJT82"/>
      <c r="RJU82"/>
      <c r="RJV82"/>
      <c r="RJW82"/>
      <c r="RJX82"/>
      <c r="RJY82"/>
      <c r="RJZ82"/>
      <c r="RKA82"/>
      <c r="RKB82"/>
      <c r="RKC82"/>
      <c r="RKD82"/>
      <c r="RKE82"/>
      <c r="RKF82"/>
      <c r="RKG82"/>
      <c r="RKH82"/>
      <c r="RKI82"/>
      <c r="RKJ82"/>
      <c r="RKK82"/>
      <c r="RKL82"/>
      <c r="RKM82"/>
      <c r="RKN82"/>
      <c r="RKO82"/>
      <c r="RKP82"/>
      <c r="RKQ82"/>
      <c r="RKR82"/>
      <c r="RKS82"/>
      <c r="RKT82"/>
      <c r="RKU82"/>
      <c r="RKV82"/>
      <c r="RKW82"/>
      <c r="RKX82"/>
      <c r="RKY82"/>
      <c r="RKZ82"/>
      <c r="RLA82"/>
      <c r="RLB82"/>
      <c r="RLC82"/>
      <c r="RLD82"/>
      <c r="RLE82"/>
      <c r="RLF82"/>
      <c r="RLG82"/>
      <c r="RLH82"/>
      <c r="RLI82"/>
      <c r="RLJ82"/>
      <c r="RLK82"/>
      <c r="RLL82"/>
      <c r="RLM82"/>
      <c r="RLN82"/>
      <c r="RLO82"/>
      <c r="RLP82"/>
      <c r="RLQ82"/>
      <c r="RLR82"/>
      <c r="RLS82"/>
      <c r="RLT82"/>
      <c r="RLU82"/>
      <c r="RLV82"/>
      <c r="RLW82"/>
      <c r="RLX82"/>
      <c r="RLY82"/>
      <c r="RLZ82"/>
      <c r="RMA82"/>
      <c r="RMB82"/>
      <c r="RMC82"/>
      <c r="RMD82"/>
      <c r="RME82"/>
      <c r="RMF82"/>
      <c r="RMG82"/>
      <c r="RMH82"/>
      <c r="RMI82"/>
      <c r="RMJ82"/>
      <c r="RMK82"/>
      <c r="RML82"/>
      <c r="RMM82"/>
      <c r="RMN82"/>
      <c r="RMO82"/>
      <c r="RMP82"/>
      <c r="RMQ82"/>
      <c r="RMR82"/>
      <c r="RMS82"/>
      <c r="RMT82"/>
      <c r="RMU82"/>
      <c r="RMV82"/>
      <c r="RMW82"/>
      <c r="RMX82"/>
      <c r="RMY82"/>
      <c r="RMZ82"/>
      <c r="RNA82"/>
      <c r="RNB82"/>
      <c r="RNC82"/>
      <c r="RND82"/>
      <c r="RNE82"/>
      <c r="RNF82"/>
      <c r="RNG82"/>
      <c r="RNH82"/>
      <c r="RNI82"/>
      <c r="RNJ82"/>
      <c r="RNK82"/>
      <c r="RNL82"/>
      <c r="RNM82"/>
      <c r="RNN82"/>
      <c r="RNO82"/>
      <c r="RNP82"/>
      <c r="RNQ82"/>
      <c r="RNR82"/>
      <c r="RNS82"/>
      <c r="RNT82"/>
      <c r="RNU82"/>
      <c r="RNV82"/>
      <c r="RNW82"/>
      <c r="RNX82"/>
      <c r="RNY82"/>
      <c r="RNZ82"/>
      <c r="ROA82"/>
      <c r="ROB82"/>
      <c r="ROC82"/>
      <c r="ROD82"/>
      <c r="ROE82"/>
      <c r="ROF82"/>
      <c r="ROG82"/>
      <c r="ROH82"/>
      <c r="ROI82"/>
      <c r="ROJ82"/>
      <c r="ROK82"/>
      <c r="ROL82"/>
      <c r="ROM82"/>
      <c r="RON82"/>
      <c r="ROO82"/>
      <c r="ROP82"/>
      <c r="ROQ82"/>
      <c r="ROR82"/>
      <c r="ROS82"/>
      <c r="ROT82"/>
      <c r="ROU82"/>
      <c r="ROV82"/>
      <c r="ROW82"/>
      <c r="ROX82"/>
      <c r="ROY82"/>
      <c r="ROZ82"/>
      <c r="RPA82"/>
      <c r="RPB82"/>
      <c r="RPC82"/>
      <c r="RPD82"/>
      <c r="RPE82"/>
      <c r="RPF82"/>
      <c r="RPG82"/>
      <c r="RPH82"/>
      <c r="RPI82"/>
      <c r="RPJ82"/>
      <c r="RPK82"/>
      <c r="RPL82"/>
      <c r="RPM82"/>
      <c r="RPN82"/>
      <c r="RPO82"/>
      <c r="RPP82"/>
      <c r="RPQ82"/>
      <c r="RPR82"/>
      <c r="RPS82"/>
      <c r="RPT82"/>
      <c r="RPU82"/>
      <c r="RPV82"/>
      <c r="RPW82"/>
      <c r="RPX82"/>
      <c r="RPY82"/>
      <c r="RPZ82"/>
      <c r="RQA82"/>
      <c r="RQB82"/>
      <c r="RQC82"/>
      <c r="RQD82"/>
      <c r="RQE82"/>
      <c r="RQF82"/>
      <c r="RQG82"/>
      <c r="RQH82"/>
      <c r="RQI82"/>
      <c r="RQJ82"/>
      <c r="RQK82"/>
      <c r="RQL82"/>
      <c r="RQM82"/>
      <c r="RQN82"/>
      <c r="RQO82"/>
      <c r="RQP82"/>
      <c r="RQQ82"/>
      <c r="RQR82"/>
      <c r="RQS82"/>
      <c r="RQT82"/>
      <c r="RQU82"/>
      <c r="RQV82"/>
      <c r="RQW82"/>
      <c r="RQX82"/>
      <c r="RQY82"/>
      <c r="RQZ82"/>
      <c r="RRA82"/>
      <c r="RRB82"/>
      <c r="RRC82"/>
      <c r="RRD82"/>
      <c r="RRE82"/>
      <c r="RRF82"/>
      <c r="RRG82"/>
      <c r="RRH82"/>
      <c r="RRI82"/>
      <c r="RRJ82"/>
      <c r="RRK82"/>
      <c r="RRL82"/>
      <c r="RRM82"/>
      <c r="RRN82"/>
      <c r="RRO82"/>
      <c r="RRP82"/>
      <c r="RRQ82"/>
      <c r="RRR82"/>
      <c r="RRS82"/>
      <c r="RRT82"/>
      <c r="RRU82"/>
      <c r="RRV82"/>
      <c r="RRW82"/>
      <c r="RRX82"/>
      <c r="RRY82"/>
      <c r="RRZ82"/>
      <c r="RSA82"/>
      <c r="RSB82"/>
      <c r="RSC82"/>
      <c r="RSD82"/>
      <c r="RSE82"/>
      <c r="RSF82"/>
      <c r="RSG82"/>
      <c r="RSH82"/>
      <c r="RSI82"/>
      <c r="RSJ82"/>
      <c r="RSK82"/>
      <c r="RSL82"/>
      <c r="RSM82"/>
      <c r="RSN82"/>
      <c r="RSO82"/>
      <c r="RSP82"/>
      <c r="RSQ82"/>
      <c r="RSR82"/>
      <c r="RSS82"/>
      <c r="RST82"/>
      <c r="RSU82"/>
      <c r="RSV82"/>
      <c r="RSW82"/>
      <c r="RSX82"/>
      <c r="RSY82"/>
      <c r="RSZ82"/>
      <c r="RTA82"/>
      <c r="RTB82"/>
      <c r="RTC82"/>
      <c r="RTD82"/>
      <c r="RTE82"/>
      <c r="RTF82"/>
      <c r="RTG82"/>
      <c r="RTH82"/>
      <c r="RTI82"/>
      <c r="RTJ82"/>
      <c r="RTK82"/>
      <c r="RTL82"/>
      <c r="RTM82"/>
      <c r="RTN82"/>
      <c r="RTO82"/>
      <c r="RTP82"/>
      <c r="RTQ82"/>
      <c r="RTR82"/>
      <c r="RTS82"/>
      <c r="RTT82"/>
      <c r="RTU82"/>
      <c r="RTV82"/>
      <c r="RTW82"/>
      <c r="RTX82"/>
      <c r="RTY82"/>
      <c r="RTZ82"/>
      <c r="RUA82"/>
      <c r="RUB82"/>
      <c r="RUC82"/>
      <c r="RUD82"/>
      <c r="RUE82"/>
      <c r="RUF82"/>
      <c r="RUG82"/>
      <c r="RUH82"/>
      <c r="RUI82"/>
      <c r="RUJ82"/>
      <c r="RUK82"/>
      <c r="RUL82"/>
      <c r="RUM82"/>
      <c r="RUN82"/>
      <c r="RUO82"/>
      <c r="RUP82"/>
      <c r="RUQ82"/>
      <c r="RUR82"/>
      <c r="RUS82"/>
      <c r="RUT82"/>
      <c r="RUU82"/>
      <c r="RUV82"/>
      <c r="RUW82"/>
      <c r="RUX82"/>
      <c r="RUY82"/>
      <c r="RUZ82"/>
      <c r="RVA82"/>
      <c r="RVB82"/>
      <c r="RVC82"/>
      <c r="RVD82"/>
      <c r="RVE82"/>
      <c r="RVF82"/>
      <c r="RVG82"/>
      <c r="RVH82"/>
      <c r="RVI82"/>
      <c r="RVJ82"/>
      <c r="RVK82"/>
      <c r="RVL82"/>
      <c r="RVM82"/>
      <c r="RVN82"/>
      <c r="RVO82"/>
      <c r="RVP82"/>
      <c r="RVQ82"/>
      <c r="RVR82"/>
      <c r="RVS82"/>
      <c r="RVT82"/>
      <c r="RVU82"/>
      <c r="RVV82"/>
      <c r="RVW82"/>
      <c r="RVX82"/>
      <c r="RVY82"/>
      <c r="RVZ82"/>
      <c r="RWA82"/>
      <c r="RWB82"/>
      <c r="RWC82"/>
      <c r="RWD82"/>
      <c r="RWE82"/>
      <c r="RWF82"/>
      <c r="RWG82"/>
      <c r="RWH82"/>
      <c r="RWI82"/>
      <c r="RWJ82"/>
      <c r="RWK82"/>
      <c r="RWL82"/>
      <c r="RWM82"/>
      <c r="RWN82"/>
      <c r="RWO82"/>
      <c r="RWP82"/>
      <c r="RWQ82"/>
      <c r="RWR82"/>
      <c r="RWS82"/>
      <c r="RWT82"/>
      <c r="RWU82"/>
      <c r="RWV82"/>
      <c r="RWW82"/>
      <c r="RWX82"/>
      <c r="RWY82"/>
      <c r="RWZ82"/>
      <c r="RXA82"/>
      <c r="RXB82"/>
      <c r="RXC82"/>
      <c r="RXD82"/>
      <c r="RXE82"/>
      <c r="RXF82"/>
      <c r="RXG82"/>
      <c r="RXH82"/>
      <c r="RXI82"/>
      <c r="RXJ82"/>
      <c r="RXK82"/>
      <c r="RXL82"/>
      <c r="RXM82"/>
      <c r="RXN82"/>
      <c r="RXO82"/>
      <c r="RXP82"/>
      <c r="RXQ82"/>
      <c r="RXR82"/>
      <c r="RXS82"/>
      <c r="RXT82"/>
      <c r="RXU82"/>
      <c r="RXV82"/>
      <c r="RXW82"/>
      <c r="RXX82"/>
      <c r="RXY82"/>
      <c r="RXZ82"/>
      <c r="RYA82"/>
      <c r="RYB82"/>
      <c r="RYC82"/>
      <c r="RYD82"/>
      <c r="RYE82"/>
      <c r="RYF82"/>
      <c r="RYG82"/>
      <c r="RYH82"/>
      <c r="RYI82"/>
      <c r="RYJ82"/>
      <c r="RYK82"/>
      <c r="RYL82"/>
      <c r="RYM82"/>
      <c r="RYN82"/>
      <c r="RYO82"/>
      <c r="RYP82"/>
      <c r="RYQ82"/>
      <c r="RYR82"/>
      <c r="RYS82"/>
      <c r="RYT82"/>
      <c r="RYU82"/>
      <c r="RYV82"/>
      <c r="RYW82"/>
      <c r="RYX82"/>
      <c r="RYY82"/>
      <c r="RYZ82"/>
      <c r="RZA82"/>
      <c r="RZB82"/>
      <c r="RZC82"/>
      <c r="RZD82"/>
      <c r="RZE82"/>
      <c r="RZF82"/>
      <c r="RZG82"/>
      <c r="RZH82"/>
      <c r="RZI82"/>
      <c r="RZJ82"/>
      <c r="RZK82"/>
      <c r="RZL82"/>
      <c r="RZM82"/>
      <c r="RZN82"/>
      <c r="RZO82"/>
      <c r="RZP82"/>
      <c r="RZQ82"/>
      <c r="RZR82"/>
      <c r="RZS82"/>
      <c r="RZT82"/>
      <c r="RZU82"/>
      <c r="RZV82"/>
      <c r="RZW82"/>
      <c r="RZX82"/>
      <c r="RZY82"/>
      <c r="RZZ82"/>
      <c r="SAA82"/>
      <c r="SAB82"/>
      <c r="SAC82"/>
      <c r="SAD82"/>
      <c r="SAE82"/>
      <c r="SAF82"/>
      <c r="SAG82"/>
      <c r="SAH82"/>
      <c r="SAI82"/>
      <c r="SAJ82"/>
      <c r="SAK82"/>
      <c r="SAL82"/>
      <c r="SAM82"/>
      <c r="SAN82"/>
      <c r="SAO82"/>
      <c r="SAP82"/>
      <c r="SAQ82"/>
      <c r="SAR82"/>
      <c r="SAS82"/>
      <c r="SAT82"/>
      <c r="SAU82"/>
      <c r="SAV82"/>
      <c r="SAW82"/>
      <c r="SAX82"/>
      <c r="SAY82"/>
      <c r="SAZ82"/>
      <c r="SBA82"/>
      <c r="SBB82"/>
      <c r="SBC82"/>
      <c r="SBD82"/>
      <c r="SBE82"/>
      <c r="SBF82"/>
      <c r="SBG82"/>
      <c r="SBH82"/>
      <c r="SBI82"/>
      <c r="SBJ82"/>
      <c r="SBK82"/>
      <c r="SBL82"/>
      <c r="SBM82"/>
      <c r="SBN82"/>
      <c r="SBO82"/>
      <c r="SBP82"/>
      <c r="SBQ82"/>
      <c r="SBR82"/>
      <c r="SBS82"/>
      <c r="SBT82"/>
      <c r="SBU82"/>
      <c r="SBV82"/>
      <c r="SBW82"/>
      <c r="SBX82"/>
      <c r="SBY82"/>
      <c r="SBZ82"/>
      <c r="SCA82"/>
      <c r="SCB82"/>
      <c r="SCC82"/>
      <c r="SCD82"/>
      <c r="SCE82"/>
      <c r="SCF82"/>
      <c r="SCG82"/>
      <c r="SCH82"/>
      <c r="SCI82"/>
      <c r="SCJ82"/>
      <c r="SCK82"/>
      <c r="SCL82"/>
      <c r="SCM82"/>
      <c r="SCN82"/>
      <c r="SCO82"/>
      <c r="SCP82"/>
      <c r="SCQ82"/>
      <c r="SCR82"/>
      <c r="SCS82"/>
      <c r="SCT82"/>
      <c r="SCU82"/>
      <c r="SCV82"/>
      <c r="SCW82"/>
      <c r="SCX82"/>
      <c r="SCY82"/>
      <c r="SCZ82"/>
      <c r="SDA82"/>
      <c r="SDB82"/>
      <c r="SDC82"/>
      <c r="SDD82"/>
      <c r="SDE82"/>
      <c r="SDF82"/>
      <c r="SDG82"/>
      <c r="SDH82"/>
      <c r="SDI82"/>
      <c r="SDJ82"/>
      <c r="SDK82"/>
      <c r="SDL82"/>
      <c r="SDM82"/>
      <c r="SDN82"/>
      <c r="SDO82"/>
      <c r="SDP82"/>
      <c r="SDQ82"/>
      <c r="SDR82"/>
      <c r="SDS82"/>
      <c r="SDT82"/>
      <c r="SDU82"/>
      <c r="SDV82"/>
      <c r="SDW82"/>
      <c r="SDX82"/>
      <c r="SDY82"/>
      <c r="SDZ82"/>
      <c r="SEA82"/>
      <c r="SEB82"/>
      <c r="SEC82"/>
      <c r="SED82"/>
      <c r="SEE82"/>
      <c r="SEF82"/>
      <c r="SEG82"/>
      <c r="SEH82"/>
      <c r="SEI82"/>
      <c r="SEJ82"/>
      <c r="SEK82"/>
      <c r="SEL82"/>
      <c r="SEM82"/>
      <c r="SEN82"/>
      <c r="SEO82"/>
      <c r="SEP82"/>
      <c r="SEQ82"/>
      <c r="SER82"/>
      <c r="SES82"/>
      <c r="SET82"/>
      <c r="SEU82"/>
      <c r="SEV82"/>
      <c r="SEW82"/>
      <c r="SEX82"/>
      <c r="SEY82"/>
      <c r="SEZ82"/>
      <c r="SFA82"/>
      <c r="SFB82"/>
      <c r="SFC82"/>
      <c r="SFD82"/>
      <c r="SFE82"/>
      <c r="SFF82"/>
      <c r="SFG82"/>
      <c r="SFH82"/>
      <c r="SFI82"/>
      <c r="SFJ82"/>
      <c r="SFK82"/>
      <c r="SFL82"/>
      <c r="SFM82"/>
      <c r="SFN82"/>
      <c r="SFO82"/>
      <c r="SFP82"/>
      <c r="SFQ82"/>
      <c r="SFR82"/>
      <c r="SFS82"/>
      <c r="SFT82"/>
      <c r="SFU82"/>
      <c r="SFV82"/>
      <c r="SFW82"/>
      <c r="SFX82"/>
      <c r="SFY82"/>
      <c r="SFZ82"/>
      <c r="SGA82"/>
      <c r="SGB82"/>
      <c r="SGC82"/>
      <c r="SGD82"/>
      <c r="SGE82"/>
      <c r="SGF82"/>
      <c r="SGG82"/>
      <c r="SGH82"/>
      <c r="SGI82"/>
      <c r="SGJ82"/>
      <c r="SGK82"/>
      <c r="SGL82"/>
      <c r="SGM82"/>
      <c r="SGN82"/>
      <c r="SGO82"/>
      <c r="SGP82"/>
      <c r="SGQ82"/>
      <c r="SGR82"/>
      <c r="SGS82"/>
      <c r="SGT82"/>
      <c r="SGU82"/>
      <c r="SGV82"/>
      <c r="SGW82"/>
      <c r="SGX82"/>
      <c r="SGY82"/>
      <c r="SGZ82"/>
      <c r="SHA82"/>
      <c r="SHB82"/>
      <c r="SHC82"/>
      <c r="SHD82"/>
      <c r="SHE82"/>
      <c r="SHF82"/>
      <c r="SHG82"/>
      <c r="SHH82"/>
      <c r="SHI82"/>
      <c r="SHJ82"/>
      <c r="SHK82"/>
      <c r="SHL82"/>
      <c r="SHM82"/>
      <c r="SHN82"/>
      <c r="SHO82"/>
      <c r="SHP82"/>
      <c r="SHQ82"/>
      <c r="SHR82"/>
      <c r="SHS82"/>
      <c r="SHT82"/>
      <c r="SHU82"/>
      <c r="SHV82"/>
      <c r="SHW82"/>
      <c r="SHX82"/>
      <c r="SHY82"/>
      <c r="SHZ82"/>
      <c r="SIA82"/>
      <c r="SIB82"/>
      <c r="SIC82"/>
      <c r="SID82"/>
      <c r="SIE82"/>
      <c r="SIF82"/>
      <c r="SIG82"/>
      <c r="SIH82"/>
      <c r="SII82"/>
      <c r="SIJ82"/>
      <c r="SIK82"/>
      <c r="SIL82"/>
      <c r="SIM82"/>
      <c r="SIN82"/>
      <c r="SIO82"/>
      <c r="SIP82"/>
      <c r="SIQ82"/>
      <c r="SIR82"/>
      <c r="SIS82"/>
      <c r="SIT82"/>
      <c r="SIU82"/>
      <c r="SIV82"/>
      <c r="SIW82"/>
      <c r="SIX82"/>
      <c r="SIY82"/>
      <c r="SIZ82"/>
      <c r="SJA82"/>
      <c r="SJB82"/>
      <c r="SJC82"/>
      <c r="SJD82"/>
      <c r="SJE82"/>
      <c r="SJF82"/>
      <c r="SJG82"/>
      <c r="SJH82"/>
      <c r="SJI82"/>
      <c r="SJJ82"/>
      <c r="SJK82"/>
      <c r="SJL82"/>
      <c r="SJM82"/>
      <c r="SJN82"/>
      <c r="SJO82"/>
      <c r="SJP82"/>
      <c r="SJQ82"/>
      <c r="SJR82"/>
      <c r="SJS82"/>
      <c r="SJT82"/>
      <c r="SJU82"/>
      <c r="SJV82"/>
      <c r="SJW82"/>
      <c r="SJX82"/>
      <c r="SJY82"/>
      <c r="SJZ82"/>
      <c r="SKA82"/>
      <c r="SKB82"/>
      <c r="SKC82"/>
      <c r="SKD82"/>
      <c r="SKE82"/>
      <c r="SKF82"/>
      <c r="SKG82"/>
      <c r="SKH82"/>
      <c r="SKI82"/>
      <c r="SKJ82"/>
      <c r="SKK82"/>
      <c r="SKL82"/>
      <c r="SKM82"/>
      <c r="SKN82"/>
      <c r="SKO82"/>
      <c r="SKP82"/>
      <c r="SKQ82"/>
      <c r="SKR82"/>
      <c r="SKS82"/>
      <c r="SKT82"/>
      <c r="SKU82"/>
      <c r="SKV82"/>
      <c r="SKW82"/>
      <c r="SKX82"/>
      <c r="SKY82"/>
      <c r="SKZ82"/>
      <c r="SLA82"/>
      <c r="SLB82"/>
      <c r="SLC82"/>
      <c r="SLD82"/>
      <c r="SLE82"/>
      <c r="SLF82"/>
      <c r="SLG82"/>
      <c r="SLH82"/>
      <c r="SLI82"/>
      <c r="SLJ82"/>
      <c r="SLK82"/>
      <c r="SLL82"/>
      <c r="SLM82"/>
      <c r="SLN82"/>
      <c r="SLO82"/>
      <c r="SLP82"/>
      <c r="SLQ82"/>
      <c r="SLR82"/>
      <c r="SLS82"/>
      <c r="SLT82"/>
      <c r="SLU82"/>
      <c r="SLV82"/>
      <c r="SLW82"/>
      <c r="SLX82"/>
      <c r="SLY82"/>
      <c r="SLZ82"/>
      <c r="SMA82"/>
      <c r="SMB82"/>
      <c r="SMC82"/>
      <c r="SMD82"/>
      <c r="SME82"/>
      <c r="SMF82"/>
      <c r="SMG82"/>
      <c r="SMH82"/>
      <c r="SMI82"/>
      <c r="SMJ82"/>
      <c r="SMK82"/>
      <c r="SML82"/>
      <c r="SMM82"/>
      <c r="SMN82"/>
      <c r="SMO82"/>
      <c r="SMP82"/>
      <c r="SMQ82"/>
      <c r="SMR82"/>
      <c r="SMS82"/>
      <c r="SMT82"/>
      <c r="SMU82"/>
      <c r="SMV82"/>
      <c r="SMW82"/>
      <c r="SMX82"/>
      <c r="SMY82"/>
      <c r="SMZ82"/>
      <c r="SNA82"/>
      <c r="SNB82"/>
      <c r="SNC82"/>
      <c r="SND82"/>
      <c r="SNE82"/>
      <c r="SNF82"/>
      <c r="SNG82"/>
      <c r="SNH82"/>
      <c r="SNI82"/>
      <c r="SNJ82"/>
      <c r="SNK82"/>
      <c r="SNL82"/>
      <c r="SNM82"/>
      <c r="SNN82"/>
      <c r="SNO82"/>
      <c r="SNP82"/>
      <c r="SNQ82"/>
      <c r="SNR82"/>
      <c r="SNS82"/>
      <c r="SNT82"/>
      <c r="SNU82"/>
      <c r="SNV82"/>
      <c r="SNW82"/>
      <c r="SNX82"/>
      <c r="SNY82"/>
      <c r="SNZ82"/>
      <c r="SOA82"/>
      <c r="SOB82"/>
      <c r="SOC82"/>
      <c r="SOD82"/>
      <c r="SOE82"/>
      <c r="SOF82"/>
      <c r="SOG82"/>
      <c r="SOH82"/>
      <c r="SOI82"/>
      <c r="SOJ82"/>
      <c r="SOK82"/>
      <c r="SOL82"/>
      <c r="SOM82"/>
      <c r="SON82"/>
      <c r="SOO82"/>
      <c r="SOP82"/>
      <c r="SOQ82"/>
      <c r="SOR82"/>
      <c r="SOS82"/>
      <c r="SOT82"/>
      <c r="SOU82"/>
      <c r="SOV82"/>
      <c r="SOW82"/>
      <c r="SOX82"/>
      <c r="SOY82"/>
      <c r="SOZ82"/>
      <c r="SPA82"/>
      <c r="SPB82"/>
      <c r="SPC82"/>
      <c r="SPD82"/>
      <c r="SPE82"/>
      <c r="SPF82"/>
      <c r="SPG82"/>
      <c r="SPH82"/>
      <c r="SPI82"/>
      <c r="SPJ82"/>
      <c r="SPK82"/>
      <c r="SPL82"/>
      <c r="SPM82"/>
      <c r="SPN82"/>
      <c r="SPO82"/>
      <c r="SPP82"/>
      <c r="SPQ82"/>
      <c r="SPR82"/>
      <c r="SPS82"/>
      <c r="SPT82"/>
      <c r="SPU82"/>
      <c r="SPV82"/>
      <c r="SPW82"/>
      <c r="SPX82"/>
      <c r="SPY82"/>
      <c r="SPZ82"/>
      <c r="SQA82"/>
      <c r="SQB82"/>
      <c r="SQC82"/>
      <c r="SQD82"/>
      <c r="SQE82"/>
      <c r="SQF82"/>
      <c r="SQG82"/>
      <c r="SQH82"/>
      <c r="SQI82"/>
      <c r="SQJ82"/>
      <c r="SQK82"/>
      <c r="SQL82"/>
      <c r="SQM82"/>
      <c r="SQN82"/>
      <c r="SQO82"/>
      <c r="SQP82"/>
      <c r="SQQ82"/>
      <c r="SQR82"/>
      <c r="SQS82"/>
      <c r="SQT82"/>
      <c r="SQU82"/>
      <c r="SQV82"/>
      <c r="SQW82"/>
      <c r="SQX82"/>
      <c r="SQY82"/>
      <c r="SQZ82"/>
      <c r="SRA82"/>
      <c r="SRB82"/>
      <c r="SRC82"/>
      <c r="SRD82"/>
      <c r="SRE82"/>
      <c r="SRF82"/>
      <c r="SRG82"/>
      <c r="SRH82"/>
      <c r="SRI82"/>
      <c r="SRJ82"/>
      <c r="SRK82"/>
      <c r="SRL82"/>
      <c r="SRM82"/>
      <c r="SRN82"/>
      <c r="SRO82"/>
      <c r="SRP82"/>
      <c r="SRQ82"/>
      <c r="SRR82"/>
      <c r="SRS82"/>
      <c r="SRT82"/>
      <c r="SRU82"/>
      <c r="SRV82"/>
      <c r="SRW82"/>
      <c r="SRX82"/>
      <c r="SRY82"/>
      <c r="SRZ82"/>
      <c r="SSA82"/>
      <c r="SSB82"/>
      <c r="SSC82"/>
      <c r="SSD82"/>
      <c r="SSE82"/>
      <c r="SSF82"/>
      <c r="SSG82"/>
      <c r="SSH82"/>
      <c r="SSI82"/>
      <c r="SSJ82"/>
      <c r="SSK82"/>
      <c r="SSL82"/>
      <c r="SSM82"/>
      <c r="SSN82"/>
      <c r="SSO82"/>
      <c r="SSP82"/>
      <c r="SSQ82"/>
      <c r="SSR82"/>
      <c r="SSS82"/>
      <c r="SST82"/>
      <c r="SSU82"/>
      <c r="SSV82"/>
      <c r="SSW82"/>
      <c r="SSX82"/>
      <c r="SSY82"/>
      <c r="SSZ82"/>
      <c r="STA82"/>
      <c r="STB82"/>
      <c r="STC82"/>
      <c r="STD82"/>
      <c r="STE82"/>
      <c r="STF82"/>
      <c r="STG82"/>
      <c r="STH82"/>
      <c r="STI82"/>
      <c r="STJ82"/>
      <c r="STK82"/>
      <c r="STL82"/>
      <c r="STM82"/>
      <c r="STN82"/>
      <c r="STO82"/>
      <c r="STP82"/>
      <c r="STQ82"/>
      <c r="STR82"/>
      <c r="STS82"/>
      <c r="STT82"/>
      <c r="STU82"/>
      <c r="STV82"/>
      <c r="STW82"/>
      <c r="STX82"/>
      <c r="STY82"/>
      <c r="STZ82"/>
      <c r="SUA82"/>
      <c r="SUB82"/>
      <c r="SUC82"/>
      <c r="SUD82"/>
      <c r="SUE82"/>
      <c r="SUF82"/>
      <c r="SUG82"/>
      <c r="SUH82"/>
      <c r="SUI82"/>
      <c r="SUJ82"/>
      <c r="SUK82"/>
      <c r="SUL82"/>
      <c r="SUM82"/>
      <c r="SUN82"/>
      <c r="SUO82"/>
      <c r="SUP82"/>
      <c r="SUQ82"/>
      <c r="SUR82"/>
      <c r="SUS82"/>
      <c r="SUT82"/>
      <c r="SUU82"/>
      <c r="SUV82"/>
      <c r="SUW82"/>
      <c r="SUX82"/>
      <c r="SUY82"/>
      <c r="SUZ82"/>
      <c r="SVA82"/>
      <c r="SVB82"/>
      <c r="SVC82"/>
      <c r="SVD82"/>
      <c r="SVE82"/>
      <c r="SVF82"/>
      <c r="SVG82"/>
      <c r="SVH82"/>
      <c r="SVI82"/>
      <c r="SVJ82"/>
      <c r="SVK82"/>
      <c r="SVL82"/>
      <c r="SVM82"/>
      <c r="SVN82"/>
      <c r="SVO82"/>
      <c r="SVP82"/>
      <c r="SVQ82"/>
      <c r="SVR82"/>
      <c r="SVS82"/>
      <c r="SVT82"/>
      <c r="SVU82"/>
      <c r="SVV82"/>
      <c r="SVW82"/>
      <c r="SVX82"/>
      <c r="SVY82"/>
      <c r="SVZ82"/>
      <c r="SWA82"/>
      <c r="SWB82"/>
      <c r="SWC82"/>
      <c r="SWD82"/>
      <c r="SWE82"/>
      <c r="SWF82"/>
      <c r="SWG82"/>
      <c r="SWH82"/>
      <c r="SWI82"/>
      <c r="SWJ82"/>
      <c r="SWK82"/>
      <c r="SWL82"/>
      <c r="SWM82"/>
      <c r="SWN82"/>
      <c r="SWO82"/>
      <c r="SWP82"/>
      <c r="SWQ82"/>
      <c r="SWR82"/>
      <c r="SWS82"/>
      <c r="SWT82"/>
      <c r="SWU82"/>
      <c r="SWV82"/>
      <c r="SWW82"/>
      <c r="SWX82"/>
      <c r="SWY82"/>
      <c r="SWZ82"/>
      <c r="SXA82"/>
      <c r="SXB82"/>
      <c r="SXC82"/>
      <c r="SXD82"/>
      <c r="SXE82"/>
      <c r="SXF82"/>
      <c r="SXG82"/>
      <c r="SXH82"/>
      <c r="SXI82"/>
      <c r="SXJ82"/>
      <c r="SXK82"/>
      <c r="SXL82"/>
      <c r="SXM82"/>
      <c r="SXN82"/>
      <c r="SXO82"/>
      <c r="SXP82"/>
      <c r="SXQ82"/>
      <c r="SXR82"/>
      <c r="SXS82"/>
      <c r="SXT82"/>
      <c r="SXU82"/>
      <c r="SXV82"/>
      <c r="SXW82"/>
      <c r="SXX82"/>
      <c r="SXY82"/>
      <c r="SXZ82"/>
      <c r="SYA82"/>
      <c r="SYB82"/>
      <c r="SYC82"/>
      <c r="SYD82"/>
      <c r="SYE82"/>
      <c r="SYF82"/>
      <c r="SYG82"/>
      <c r="SYH82"/>
      <c r="SYI82"/>
      <c r="SYJ82"/>
      <c r="SYK82"/>
      <c r="SYL82"/>
      <c r="SYM82"/>
      <c r="SYN82"/>
      <c r="SYO82"/>
      <c r="SYP82"/>
      <c r="SYQ82"/>
      <c r="SYR82"/>
      <c r="SYS82"/>
      <c r="SYT82"/>
      <c r="SYU82"/>
      <c r="SYV82"/>
      <c r="SYW82"/>
      <c r="SYX82"/>
      <c r="SYY82"/>
      <c r="SYZ82"/>
      <c r="SZA82"/>
      <c r="SZB82"/>
      <c r="SZC82"/>
      <c r="SZD82"/>
      <c r="SZE82"/>
      <c r="SZF82"/>
      <c r="SZG82"/>
      <c r="SZH82"/>
      <c r="SZI82"/>
      <c r="SZJ82"/>
      <c r="SZK82"/>
      <c r="SZL82"/>
      <c r="SZM82"/>
      <c r="SZN82"/>
      <c r="SZO82"/>
      <c r="SZP82"/>
      <c r="SZQ82"/>
      <c r="SZR82"/>
      <c r="SZS82"/>
      <c r="SZT82"/>
      <c r="SZU82"/>
      <c r="SZV82"/>
      <c r="SZW82"/>
      <c r="SZX82"/>
      <c r="SZY82"/>
      <c r="SZZ82"/>
      <c r="TAA82"/>
      <c r="TAB82"/>
      <c r="TAC82"/>
      <c r="TAD82"/>
      <c r="TAE82"/>
      <c r="TAF82"/>
      <c r="TAG82"/>
      <c r="TAH82"/>
      <c r="TAI82"/>
      <c r="TAJ82"/>
      <c r="TAK82"/>
      <c r="TAL82"/>
      <c r="TAM82"/>
      <c r="TAN82"/>
      <c r="TAO82"/>
      <c r="TAP82"/>
      <c r="TAQ82"/>
      <c r="TAR82"/>
      <c r="TAS82"/>
      <c r="TAT82"/>
      <c r="TAU82"/>
      <c r="TAV82"/>
      <c r="TAW82"/>
      <c r="TAX82"/>
      <c r="TAY82"/>
      <c r="TAZ82"/>
      <c r="TBA82"/>
      <c r="TBB82"/>
      <c r="TBC82"/>
      <c r="TBD82"/>
      <c r="TBE82"/>
      <c r="TBF82"/>
      <c r="TBG82"/>
      <c r="TBH82"/>
      <c r="TBI82"/>
      <c r="TBJ82"/>
      <c r="TBK82"/>
      <c r="TBL82"/>
      <c r="TBM82"/>
      <c r="TBN82"/>
      <c r="TBO82"/>
      <c r="TBP82"/>
      <c r="TBQ82"/>
      <c r="TBR82"/>
      <c r="TBS82"/>
      <c r="TBT82"/>
      <c r="TBU82"/>
      <c r="TBV82"/>
      <c r="TBW82"/>
      <c r="TBX82"/>
      <c r="TBY82"/>
      <c r="TBZ82"/>
      <c r="TCA82"/>
      <c r="TCB82"/>
      <c r="TCC82"/>
      <c r="TCD82"/>
      <c r="TCE82"/>
      <c r="TCF82"/>
      <c r="TCG82"/>
      <c r="TCH82"/>
      <c r="TCI82"/>
      <c r="TCJ82"/>
      <c r="TCK82"/>
      <c r="TCL82"/>
      <c r="TCM82"/>
      <c r="TCN82"/>
      <c r="TCO82"/>
      <c r="TCP82"/>
      <c r="TCQ82"/>
      <c r="TCR82"/>
      <c r="TCS82"/>
      <c r="TCT82"/>
      <c r="TCU82"/>
      <c r="TCV82"/>
      <c r="TCW82"/>
      <c r="TCX82"/>
      <c r="TCY82"/>
      <c r="TCZ82"/>
      <c r="TDA82"/>
      <c r="TDB82"/>
      <c r="TDC82"/>
      <c r="TDD82"/>
      <c r="TDE82"/>
      <c r="TDF82"/>
      <c r="TDG82"/>
      <c r="TDH82"/>
      <c r="TDI82"/>
      <c r="TDJ82"/>
      <c r="TDK82"/>
      <c r="TDL82"/>
      <c r="TDM82"/>
      <c r="TDN82"/>
      <c r="TDO82"/>
      <c r="TDP82"/>
      <c r="TDQ82"/>
      <c r="TDR82"/>
      <c r="TDS82"/>
      <c r="TDT82"/>
      <c r="TDU82"/>
      <c r="TDV82"/>
      <c r="TDW82"/>
      <c r="TDX82"/>
      <c r="TDY82"/>
      <c r="TDZ82"/>
      <c r="TEA82"/>
      <c r="TEB82"/>
      <c r="TEC82"/>
      <c r="TED82"/>
      <c r="TEE82"/>
      <c r="TEF82"/>
      <c r="TEG82"/>
      <c r="TEH82"/>
      <c r="TEI82"/>
      <c r="TEJ82"/>
      <c r="TEK82"/>
      <c r="TEL82"/>
      <c r="TEM82"/>
      <c r="TEN82"/>
      <c r="TEO82"/>
      <c r="TEP82"/>
      <c r="TEQ82"/>
      <c r="TER82"/>
      <c r="TES82"/>
      <c r="TET82"/>
      <c r="TEU82"/>
      <c r="TEV82"/>
      <c r="TEW82"/>
      <c r="TEX82"/>
      <c r="TEY82"/>
      <c r="TEZ82"/>
      <c r="TFA82"/>
      <c r="TFB82"/>
      <c r="TFC82"/>
      <c r="TFD82"/>
      <c r="TFE82"/>
      <c r="TFF82"/>
      <c r="TFG82"/>
      <c r="TFH82"/>
      <c r="TFI82"/>
      <c r="TFJ82"/>
      <c r="TFK82"/>
      <c r="TFL82"/>
      <c r="TFM82"/>
      <c r="TFN82"/>
      <c r="TFO82"/>
      <c r="TFP82"/>
      <c r="TFQ82"/>
      <c r="TFR82"/>
      <c r="TFS82"/>
      <c r="TFT82"/>
      <c r="TFU82"/>
      <c r="TFV82"/>
      <c r="TFW82"/>
      <c r="TFX82"/>
      <c r="TFY82"/>
      <c r="TFZ82"/>
      <c r="TGA82"/>
      <c r="TGB82"/>
      <c r="TGC82"/>
      <c r="TGD82"/>
      <c r="TGE82"/>
      <c r="TGF82"/>
      <c r="TGG82"/>
      <c r="TGH82"/>
      <c r="TGI82"/>
      <c r="TGJ82"/>
      <c r="TGK82"/>
      <c r="TGL82"/>
      <c r="TGM82"/>
      <c r="TGN82"/>
      <c r="TGO82"/>
      <c r="TGP82"/>
      <c r="TGQ82"/>
      <c r="TGR82"/>
      <c r="TGS82"/>
      <c r="TGT82"/>
      <c r="TGU82"/>
      <c r="TGV82"/>
      <c r="TGW82"/>
      <c r="TGX82"/>
      <c r="TGY82"/>
      <c r="TGZ82"/>
      <c r="THA82"/>
      <c r="THB82"/>
      <c r="THC82"/>
      <c r="THD82"/>
      <c r="THE82"/>
      <c r="THF82"/>
      <c r="THG82"/>
      <c r="THH82"/>
      <c r="THI82"/>
      <c r="THJ82"/>
      <c r="THK82"/>
      <c r="THL82"/>
      <c r="THM82"/>
      <c r="THN82"/>
      <c r="THO82"/>
      <c r="THP82"/>
      <c r="THQ82"/>
      <c r="THR82"/>
      <c r="THS82"/>
      <c r="THT82"/>
      <c r="THU82"/>
      <c r="THV82"/>
      <c r="THW82"/>
      <c r="THX82"/>
      <c r="THY82"/>
      <c r="THZ82"/>
      <c r="TIA82"/>
      <c r="TIB82"/>
      <c r="TIC82"/>
      <c r="TID82"/>
      <c r="TIE82"/>
      <c r="TIF82"/>
      <c r="TIG82"/>
      <c r="TIH82"/>
      <c r="TII82"/>
      <c r="TIJ82"/>
      <c r="TIK82"/>
      <c r="TIL82"/>
      <c r="TIM82"/>
      <c r="TIN82"/>
      <c r="TIO82"/>
      <c r="TIP82"/>
      <c r="TIQ82"/>
      <c r="TIR82"/>
      <c r="TIS82"/>
      <c r="TIT82"/>
      <c r="TIU82"/>
      <c r="TIV82"/>
      <c r="TIW82"/>
      <c r="TIX82"/>
      <c r="TIY82"/>
      <c r="TIZ82"/>
      <c r="TJA82"/>
      <c r="TJB82"/>
      <c r="TJC82"/>
      <c r="TJD82"/>
      <c r="TJE82"/>
      <c r="TJF82"/>
      <c r="TJG82"/>
      <c r="TJH82"/>
      <c r="TJI82"/>
      <c r="TJJ82"/>
      <c r="TJK82"/>
      <c r="TJL82"/>
      <c r="TJM82"/>
      <c r="TJN82"/>
      <c r="TJO82"/>
      <c r="TJP82"/>
      <c r="TJQ82"/>
      <c r="TJR82"/>
      <c r="TJS82"/>
      <c r="TJT82"/>
      <c r="TJU82"/>
      <c r="TJV82"/>
      <c r="TJW82"/>
      <c r="TJX82"/>
      <c r="TJY82"/>
      <c r="TJZ82"/>
      <c r="TKA82"/>
      <c r="TKB82"/>
      <c r="TKC82"/>
      <c r="TKD82"/>
      <c r="TKE82"/>
      <c r="TKF82"/>
      <c r="TKG82"/>
      <c r="TKH82"/>
      <c r="TKI82"/>
      <c r="TKJ82"/>
      <c r="TKK82"/>
      <c r="TKL82"/>
      <c r="TKM82"/>
      <c r="TKN82"/>
      <c r="TKO82"/>
      <c r="TKP82"/>
      <c r="TKQ82"/>
      <c r="TKR82"/>
      <c r="TKS82"/>
      <c r="TKT82"/>
      <c r="TKU82"/>
      <c r="TKV82"/>
      <c r="TKW82"/>
      <c r="TKX82"/>
      <c r="TKY82"/>
      <c r="TKZ82"/>
      <c r="TLA82"/>
      <c r="TLB82"/>
      <c r="TLC82"/>
      <c r="TLD82"/>
      <c r="TLE82"/>
      <c r="TLF82"/>
      <c r="TLG82"/>
      <c r="TLH82"/>
      <c r="TLI82"/>
      <c r="TLJ82"/>
      <c r="TLK82"/>
      <c r="TLL82"/>
      <c r="TLM82"/>
      <c r="TLN82"/>
      <c r="TLO82"/>
      <c r="TLP82"/>
      <c r="TLQ82"/>
      <c r="TLR82"/>
      <c r="TLS82"/>
      <c r="TLT82"/>
      <c r="TLU82"/>
      <c r="TLV82"/>
      <c r="TLW82"/>
      <c r="TLX82"/>
      <c r="TLY82"/>
      <c r="TLZ82"/>
      <c r="TMA82"/>
      <c r="TMB82"/>
      <c r="TMC82"/>
      <c r="TMD82"/>
      <c r="TME82"/>
      <c r="TMF82"/>
      <c r="TMG82"/>
      <c r="TMH82"/>
      <c r="TMI82"/>
      <c r="TMJ82"/>
      <c r="TMK82"/>
      <c r="TML82"/>
      <c r="TMM82"/>
      <c r="TMN82"/>
      <c r="TMO82"/>
      <c r="TMP82"/>
      <c r="TMQ82"/>
      <c r="TMR82"/>
      <c r="TMS82"/>
      <c r="TMT82"/>
      <c r="TMU82"/>
      <c r="TMV82"/>
      <c r="TMW82"/>
      <c r="TMX82"/>
      <c r="TMY82"/>
      <c r="TMZ82"/>
      <c r="TNA82"/>
      <c r="TNB82"/>
      <c r="TNC82"/>
      <c r="TND82"/>
      <c r="TNE82"/>
      <c r="TNF82"/>
      <c r="TNG82"/>
      <c r="TNH82"/>
      <c r="TNI82"/>
      <c r="TNJ82"/>
      <c r="TNK82"/>
      <c r="TNL82"/>
      <c r="TNM82"/>
      <c r="TNN82"/>
      <c r="TNO82"/>
      <c r="TNP82"/>
      <c r="TNQ82"/>
      <c r="TNR82"/>
      <c r="TNS82"/>
      <c r="TNT82"/>
      <c r="TNU82"/>
      <c r="TNV82"/>
      <c r="TNW82"/>
      <c r="TNX82"/>
      <c r="TNY82"/>
      <c r="TNZ82"/>
      <c r="TOA82"/>
      <c r="TOB82"/>
      <c r="TOC82"/>
      <c r="TOD82"/>
      <c r="TOE82"/>
      <c r="TOF82"/>
      <c r="TOG82"/>
      <c r="TOH82"/>
      <c r="TOI82"/>
      <c r="TOJ82"/>
      <c r="TOK82"/>
      <c r="TOL82"/>
      <c r="TOM82"/>
      <c r="TON82"/>
      <c r="TOO82"/>
      <c r="TOP82"/>
      <c r="TOQ82"/>
      <c r="TOR82"/>
      <c r="TOS82"/>
      <c r="TOT82"/>
      <c r="TOU82"/>
      <c r="TOV82"/>
      <c r="TOW82"/>
      <c r="TOX82"/>
      <c r="TOY82"/>
      <c r="TOZ82"/>
      <c r="TPA82"/>
      <c r="TPB82"/>
      <c r="TPC82"/>
      <c r="TPD82"/>
      <c r="TPE82"/>
      <c r="TPF82"/>
      <c r="TPG82"/>
      <c r="TPH82"/>
      <c r="TPI82"/>
      <c r="TPJ82"/>
      <c r="TPK82"/>
      <c r="TPL82"/>
      <c r="TPM82"/>
      <c r="TPN82"/>
      <c r="TPO82"/>
      <c r="TPP82"/>
      <c r="TPQ82"/>
      <c r="TPR82"/>
      <c r="TPS82"/>
      <c r="TPT82"/>
      <c r="TPU82"/>
      <c r="TPV82"/>
      <c r="TPW82"/>
      <c r="TPX82"/>
      <c r="TPY82"/>
      <c r="TPZ82"/>
      <c r="TQA82"/>
      <c r="TQB82"/>
      <c r="TQC82"/>
      <c r="TQD82"/>
      <c r="TQE82"/>
      <c r="TQF82"/>
      <c r="TQG82"/>
      <c r="TQH82"/>
      <c r="TQI82"/>
      <c r="TQJ82"/>
      <c r="TQK82"/>
      <c r="TQL82"/>
      <c r="TQM82"/>
      <c r="TQN82"/>
      <c r="TQO82"/>
      <c r="TQP82"/>
      <c r="TQQ82"/>
      <c r="TQR82"/>
      <c r="TQS82"/>
      <c r="TQT82"/>
      <c r="TQU82"/>
      <c r="TQV82"/>
      <c r="TQW82"/>
      <c r="TQX82"/>
      <c r="TQY82"/>
      <c r="TQZ82"/>
      <c r="TRA82"/>
      <c r="TRB82"/>
      <c r="TRC82"/>
      <c r="TRD82"/>
      <c r="TRE82"/>
      <c r="TRF82"/>
      <c r="TRG82"/>
      <c r="TRH82"/>
      <c r="TRI82"/>
      <c r="TRJ82"/>
      <c r="TRK82"/>
      <c r="TRL82"/>
      <c r="TRM82"/>
      <c r="TRN82"/>
      <c r="TRO82"/>
      <c r="TRP82"/>
      <c r="TRQ82"/>
      <c r="TRR82"/>
      <c r="TRS82"/>
      <c r="TRT82"/>
      <c r="TRU82"/>
      <c r="TRV82"/>
      <c r="TRW82"/>
      <c r="TRX82"/>
      <c r="TRY82"/>
      <c r="TRZ82"/>
      <c r="TSA82"/>
      <c r="TSB82"/>
      <c r="TSC82"/>
      <c r="TSD82"/>
      <c r="TSE82"/>
      <c r="TSF82"/>
      <c r="TSG82"/>
      <c r="TSH82"/>
      <c r="TSI82"/>
      <c r="TSJ82"/>
      <c r="TSK82"/>
      <c r="TSL82"/>
      <c r="TSM82"/>
      <c r="TSN82"/>
      <c r="TSO82"/>
      <c r="TSP82"/>
      <c r="TSQ82"/>
      <c r="TSR82"/>
      <c r="TSS82"/>
      <c r="TST82"/>
      <c r="TSU82"/>
      <c r="TSV82"/>
      <c r="TSW82"/>
      <c r="TSX82"/>
      <c r="TSY82"/>
      <c r="TSZ82"/>
      <c r="TTA82"/>
      <c r="TTB82"/>
      <c r="TTC82"/>
      <c r="TTD82"/>
      <c r="TTE82"/>
      <c r="TTF82"/>
      <c r="TTG82"/>
      <c r="TTH82"/>
      <c r="TTI82"/>
      <c r="TTJ82"/>
      <c r="TTK82"/>
      <c r="TTL82"/>
      <c r="TTM82"/>
      <c r="TTN82"/>
      <c r="TTO82"/>
      <c r="TTP82"/>
      <c r="TTQ82"/>
      <c r="TTR82"/>
      <c r="TTS82"/>
      <c r="TTT82"/>
      <c r="TTU82"/>
      <c r="TTV82"/>
      <c r="TTW82"/>
      <c r="TTX82"/>
      <c r="TTY82"/>
      <c r="TTZ82"/>
      <c r="TUA82"/>
      <c r="TUB82"/>
      <c r="TUC82"/>
      <c r="TUD82"/>
      <c r="TUE82"/>
      <c r="TUF82"/>
      <c r="TUG82"/>
      <c r="TUH82"/>
      <c r="TUI82"/>
      <c r="TUJ82"/>
      <c r="TUK82"/>
      <c r="TUL82"/>
      <c r="TUM82"/>
      <c r="TUN82"/>
      <c r="TUO82"/>
      <c r="TUP82"/>
      <c r="TUQ82"/>
      <c r="TUR82"/>
      <c r="TUS82"/>
      <c r="TUT82"/>
      <c r="TUU82"/>
      <c r="TUV82"/>
      <c r="TUW82"/>
      <c r="TUX82"/>
      <c r="TUY82"/>
      <c r="TUZ82"/>
      <c r="TVA82"/>
      <c r="TVB82"/>
      <c r="TVC82"/>
      <c r="TVD82"/>
      <c r="TVE82"/>
      <c r="TVF82"/>
      <c r="TVG82"/>
      <c r="TVH82"/>
      <c r="TVI82"/>
      <c r="TVJ82"/>
      <c r="TVK82"/>
      <c r="TVL82"/>
      <c r="TVM82"/>
      <c r="TVN82"/>
      <c r="TVO82"/>
      <c r="TVP82"/>
      <c r="TVQ82"/>
      <c r="TVR82"/>
      <c r="TVS82"/>
      <c r="TVT82"/>
      <c r="TVU82"/>
      <c r="TVV82"/>
      <c r="TVW82"/>
      <c r="TVX82"/>
      <c r="TVY82"/>
      <c r="TVZ82"/>
      <c r="TWA82"/>
      <c r="TWB82"/>
      <c r="TWC82"/>
      <c r="TWD82"/>
      <c r="TWE82"/>
      <c r="TWF82"/>
      <c r="TWG82"/>
      <c r="TWH82"/>
      <c r="TWI82"/>
      <c r="TWJ82"/>
      <c r="TWK82"/>
      <c r="TWL82"/>
      <c r="TWM82"/>
      <c r="TWN82"/>
      <c r="TWO82"/>
      <c r="TWP82"/>
      <c r="TWQ82"/>
      <c r="TWR82"/>
      <c r="TWS82"/>
      <c r="TWT82"/>
      <c r="TWU82"/>
      <c r="TWV82"/>
      <c r="TWW82"/>
      <c r="TWX82"/>
      <c r="TWY82"/>
      <c r="TWZ82"/>
      <c r="TXA82"/>
      <c r="TXB82"/>
      <c r="TXC82"/>
      <c r="TXD82"/>
      <c r="TXE82"/>
      <c r="TXF82"/>
      <c r="TXG82"/>
      <c r="TXH82"/>
      <c r="TXI82"/>
      <c r="TXJ82"/>
      <c r="TXK82"/>
      <c r="TXL82"/>
      <c r="TXM82"/>
      <c r="TXN82"/>
      <c r="TXO82"/>
      <c r="TXP82"/>
      <c r="TXQ82"/>
      <c r="TXR82"/>
      <c r="TXS82"/>
      <c r="TXT82"/>
      <c r="TXU82"/>
      <c r="TXV82"/>
      <c r="TXW82"/>
      <c r="TXX82"/>
      <c r="TXY82"/>
      <c r="TXZ82"/>
      <c r="TYA82"/>
      <c r="TYB82"/>
      <c r="TYC82"/>
      <c r="TYD82"/>
      <c r="TYE82"/>
      <c r="TYF82"/>
      <c r="TYG82"/>
      <c r="TYH82"/>
      <c r="TYI82"/>
      <c r="TYJ82"/>
      <c r="TYK82"/>
      <c r="TYL82"/>
      <c r="TYM82"/>
      <c r="TYN82"/>
      <c r="TYO82"/>
      <c r="TYP82"/>
      <c r="TYQ82"/>
      <c r="TYR82"/>
      <c r="TYS82"/>
      <c r="TYT82"/>
      <c r="TYU82"/>
      <c r="TYV82"/>
      <c r="TYW82"/>
      <c r="TYX82"/>
      <c r="TYY82"/>
      <c r="TYZ82"/>
      <c r="TZA82"/>
      <c r="TZB82"/>
      <c r="TZC82"/>
      <c r="TZD82"/>
      <c r="TZE82"/>
      <c r="TZF82"/>
      <c r="TZG82"/>
      <c r="TZH82"/>
      <c r="TZI82"/>
      <c r="TZJ82"/>
      <c r="TZK82"/>
      <c r="TZL82"/>
      <c r="TZM82"/>
      <c r="TZN82"/>
      <c r="TZO82"/>
      <c r="TZP82"/>
      <c r="TZQ82"/>
      <c r="TZR82"/>
      <c r="TZS82"/>
      <c r="TZT82"/>
      <c r="TZU82"/>
      <c r="TZV82"/>
      <c r="TZW82"/>
      <c r="TZX82"/>
      <c r="TZY82"/>
      <c r="TZZ82"/>
      <c r="UAA82"/>
      <c r="UAB82"/>
      <c r="UAC82"/>
      <c r="UAD82"/>
      <c r="UAE82"/>
      <c r="UAF82"/>
      <c r="UAG82"/>
      <c r="UAH82"/>
      <c r="UAI82"/>
      <c r="UAJ82"/>
      <c r="UAK82"/>
      <c r="UAL82"/>
      <c r="UAM82"/>
      <c r="UAN82"/>
      <c r="UAO82"/>
      <c r="UAP82"/>
      <c r="UAQ82"/>
      <c r="UAR82"/>
      <c r="UAS82"/>
      <c r="UAT82"/>
      <c r="UAU82"/>
      <c r="UAV82"/>
      <c r="UAW82"/>
      <c r="UAX82"/>
      <c r="UAY82"/>
      <c r="UAZ82"/>
      <c r="UBA82"/>
      <c r="UBB82"/>
      <c r="UBC82"/>
      <c r="UBD82"/>
      <c r="UBE82"/>
      <c r="UBF82"/>
      <c r="UBG82"/>
      <c r="UBH82"/>
      <c r="UBI82"/>
      <c r="UBJ82"/>
      <c r="UBK82"/>
      <c r="UBL82"/>
      <c r="UBM82"/>
      <c r="UBN82"/>
      <c r="UBO82"/>
      <c r="UBP82"/>
      <c r="UBQ82"/>
      <c r="UBR82"/>
      <c r="UBS82"/>
      <c r="UBT82"/>
      <c r="UBU82"/>
      <c r="UBV82"/>
      <c r="UBW82"/>
      <c r="UBX82"/>
      <c r="UBY82"/>
      <c r="UBZ82"/>
      <c r="UCA82"/>
      <c r="UCB82"/>
      <c r="UCC82"/>
      <c r="UCD82"/>
      <c r="UCE82"/>
      <c r="UCF82"/>
      <c r="UCG82"/>
      <c r="UCH82"/>
      <c r="UCI82"/>
      <c r="UCJ82"/>
      <c r="UCK82"/>
      <c r="UCL82"/>
      <c r="UCM82"/>
      <c r="UCN82"/>
      <c r="UCO82"/>
      <c r="UCP82"/>
      <c r="UCQ82"/>
      <c r="UCR82"/>
      <c r="UCS82"/>
      <c r="UCT82"/>
      <c r="UCU82"/>
      <c r="UCV82"/>
      <c r="UCW82"/>
      <c r="UCX82"/>
      <c r="UCY82"/>
      <c r="UCZ82"/>
      <c r="UDA82"/>
      <c r="UDB82"/>
      <c r="UDC82"/>
      <c r="UDD82"/>
      <c r="UDE82"/>
      <c r="UDF82"/>
      <c r="UDG82"/>
      <c r="UDH82"/>
      <c r="UDI82"/>
      <c r="UDJ82"/>
      <c r="UDK82"/>
      <c r="UDL82"/>
      <c r="UDM82"/>
      <c r="UDN82"/>
      <c r="UDO82"/>
      <c r="UDP82"/>
      <c r="UDQ82"/>
      <c r="UDR82"/>
      <c r="UDS82"/>
      <c r="UDT82"/>
      <c r="UDU82"/>
      <c r="UDV82"/>
      <c r="UDW82"/>
      <c r="UDX82"/>
      <c r="UDY82"/>
      <c r="UDZ82"/>
      <c r="UEA82"/>
      <c r="UEB82"/>
      <c r="UEC82"/>
      <c r="UED82"/>
      <c r="UEE82"/>
      <c r="UEF82"/>
      <c r="UEG82"/>
      <c r="UEH82"/>
      <c r="UEI82"/>
      <c r="UEJ82"/>
      <c r="UEK82"/>
      <c r="UEL82"/>
      <c r="UEM82"/>
      <c r="UEN82"/>
      <c r="UEO82"/>
      <c r="UEP82"/>
      <c r="UEQ82"/>
      <c r="UER82"/>
      <c r="UES82"/>
      <c r="UET82"/>
      <c r="UEU82"/>
      <c r="UEV82"/>
      <c r="UEW82"/>
      <c r="UEX82"/>
      <c r="UEY82"/>
      <c r="UEZ82"/>
      <c r="UFA82"/>
      <c r="UFB82"/>
      <c r="UFC82"/>
      <c r="UFD82"/>
      <c r="UFE82"/>
      <c r="UFF82"/>
      <c r="UFG82"/>
      <c r="UFH82"/>
      <c r="UFI82"/>
      <c r="UFJ82"/>
      <c r="UFK82"/>
      <c r="UFL82"/>
      <c r="UFM82"/>
      <c r="UFN82"/>
      <c r="UFO82"/>
      <c r="UFP82"/>
      <c r="UFQ82"/>
      <c r="UFR82"/>
      <c r="UFS82"/>
      <c r="UFT82"/>
      <c r="UFU82"/>
      <c r="UFV82"/>
      <c r="UFW82"/>
      <c r="UFX82"/>
      <c r="UFY82"/>
      <c r="UFZ82"/>
      <c r="UGA82"/>
      <c r="UGB82"/>
      <c r="UGC82"/>
      <c r="UGD82"/>
      <c r="UGE82"/>
      <c r="UGF82"/>
      <c r="UGG82"/>
      <c r="UGH82"/>
      <c r="UGI82"/>
      <c r="UGJ82"/>
      <c r="UGK82"/>
      <c r="UGL82"/>
      <c r="UGM82"/>
      <c r="UGN82"/>
      <c r="UGO82"/>
      <c r="UGP82"/>
      <c r="UGQ82"/>
      <c r="UGR82"/>
      <c r="UGS82"/>
      <c r="UGT82"/>
      <c r="UGU82"/>
      <c r="UGV82"/>
      <c r="UGW82"/>
      <c r="UGX82"/>
      <c r="UGY82"/>
      <c r="UGZ82"/>
      <c r="UHA82"/>
      <c r="UHB82"/>
      <c r="UHC82"/>
      <c r="UHD82"/>
      <c r="UHE82"/>
      <c r="UHF82"/>
      <c r="UHG82"/>
      <c r="UHH82"/>
      <c r="UHI82"/>
      <c r="UHJ82"/>
      <c r="UHK82"/>
      <c r="UHL82"/>
      <c r="UHM82"/>
      <c r="UHN82"/>
      <c r="UHO82"/>
      <c r="UHP82"/>
      <c r="UHQ82"/>
      <c r="UHR82"/>
      <c r="UHS82"/>
      <c r="UHT82"/>
      <c r="UHU82"/>
      <c r="UHV82"/>
      <c r="UHW82"/>
      <c r="UHX82"/>
      <c r="UHY82"/>
      <c r="UHZ82"/>
      <c r="UIA82"/>
      <c r="UIB82"/>
      <c r="UIC82"/>
      <c r="UID82"/>
      <c r="UIE82"/>
      <c r="UIF82"/>
      <c r="UIG82"/>
      <c r="UIH82"/>
      <c r="UII82"/>
      <c r="UIJ82"/>
      <c r="UIK82"/>
      <c r="UIL82"/>
      <c r="UIM82"/>
      <c r="UIN82"/>
      <c r="UIO82"/>
      <c r="UIP82"/>
      <c r="UIQ82"/>
      <c r="UIR82"/>
      <c r="UIS82"/>
      <c r="UIT82"/>
      <c r="UIU82"/>
      <c r="UIV82"/>
      <c r="UIW82"/>
      <c r="UIX82"/>
      <c r="UIY82"/>
      <c r="UIZ82"/>
      <c r="UJA82"/>
      <c r="UJB82"/>
      <c r="UJC82"/>
      <c r="UJD82"/>
      <c r="UJE82"/>
      <c r="UJF82"/>
      <c r="UJG82"/>
      <c r="UJH82"/>
      <c r="UJI82"/>
      <c r="UJJ82"/>
      <c r="UJK82"/>
      <c r="UJL82"/>
      <c r="UJM82"/>
      <c r="UJN82"/>
      <c r="UJO82"/>
      <c r="UJP82"/>
      <c r="UJQ82"/>
      <c r="UJR82"/>
      <c r="UJS82"/>
      <c r="UJT82"/>
      <c r="UJU82"/>
      <c r="UJV82"/>
      <c r="UJW82"/>
      <c r="UJX82"/>
      <c r="UJY82"/>
      <c r="UJZ82"/>
      <c r="UKA82"/>
      <c r="UKB82"/>
      <c r="UKC82"/>
      <c r="UKD82"/>
      <c r="UKE82"/>
      <c r="UKF82"/>
      <c r="UKG82"/>
      <c r="UKH82"/>
      <c r="UKI82"/>
      <c r="UKJ82"/>
      <c r="UKK82"/>
      <c r="UKL82"/>
      <c r="UKM82"/>
      <c r="UKN82"/>
      <c r="UKO82"/>
      <c r="UKP82"/>
      <c r="UKQ82"/>
      <c r="UKR82"/>
      <c r="UKS82"/>
      <c r="UKT82"/>
      <c r="UKU82"/>
      <c r="UKV82"/>
      <c r="UKW82"/>
      <c r="UKX82"/>
      <c r="UKY82"/>
      <c r="UKZ82"/>
      <c r="ULA82"/>
      <c r="ULB82"/>
      <c r="ULC82"/>
      <c r="ULD82"/>
      <c r="ULE82"/>
      <c r="ULF82"/>
      <c r="ULG82"/>
      <c r="ULH82"/>
      <c r="ULI82"/>
      <c r="ULJ82"/>
      <c r="ULK82"/>
      <c r="ULL82"/>
      <c r="ULM82"/>
      <c r="ULN82"/>
      <c r="ULO82"/>
      <c r="ULP82"/>
      <c r="ULQ82"/>
      <c r="ULR82"/>
      <c r="ULS82"/>
      <c r="ULT82"/>
      <c r="ULU82"/>
      <c r="ULV82"/>
      <c r="ULW82"/>
      <c r="ULX82"/>
      <c r="ULY82"/>
      <c r="ULZ82"/>
      <c r="UMA82"/>
      <c r="UMB82"/>
      <c r="UMC82"/>
      <c r="UMD82"/>
      <c r="UME82"/>
      <c r="UMF82"/>
      <c r="UMG82"/>
      <c r="UMH82"/>
      <c r="UMI82"/>
      <c r="UMJ82"/>
      <c r="UMK82"/>
      <c r="UML82"/>
      <c r="UMM82"/>
      <c r="UMN82"/>
      <c r="UMO82"/>
      <c r="UMP82"/>
      <c r="UMQ82"/>
      <c r="UMR82"/>
      <c r="UMS82"/>
      <c r="UMT82"/>
      <c r="UMU82"/>
      <c r="UMV82"/>
      <c r="UMW82"/>
      <c r="UMX82"/>
      <c r="UMY82"/>
      <c r="UMZ82"/>
      <c r="UNA82"/>
      <c r="UNB82"/>
      <c r="UNC82"/>
      <c r="UND82"/>
      <c r="UNE82"/>
      <c r="UNF82"/>
      <c r="UNG82"/>
      <c r="UNH82"/>
      <c r="UNI82"/>
      <c r="UNJ82"/>
      <c r="UNK82"/>
      <c r="UNL82"/>
      <c r="UNM82"/>
      <c r="UNN82"/>
      <c r="UNO82"/>
      <c r="UNP82"/>
      <c r="UNQ82"/>
      <c r="UNR82"/>
      <c r="UNS82"/>
      <c r="UNT82"/>
      <c r="UNU82"/>
      <c r="UNV82"/>
      <c r="UNW82"/>
      <c r="UNX82"/>
      <c r="UNY82"/>
      <c r="UNZ82"/>
      <c r="UOA82"/>
      <c r="UOB82"/>
      <c r="UOC82"/>
      <c r="UOD82"/>
      <c r="UOE82"/>
      <c r="UOF82"/>
      <c r="UOG82"/>
      <c r="UOH82"/>
      <c r="UOI82"/>
      <c r="UOJ82"/>
      <c r="UOK82"/>
      <c r="UOL82"/>
      <c r="UOM82"/>
      <c r="UON82"/>
      <c r="UOO82"/>
      <c r="UOP82"/>
      <c r="UOQ82"/>
      <c r="UOR82"/>
      <c r="UOS82"/>
      <c r="UOT82"/>
      <c r="UOU82"/>
      <c r="UOV82"/>
      <c r="UOW82"/>
      <c r="UOX82"/>
      <c r="UOY82"/>
      <c r="UOZ82"/>
      <c r="UPA82"/>
      <c r="UPB82"/>
      <c r="UPC82"/>
      <c r="UPD82"/>
      <c r="UPE82"/>
      <c r="UPF82"/>
      <c r="UPG82"/>
      <c r="UPH82"/>
      <c r="UPI82"/>
      <c r="UPJ82"/>
      <c r="UPK82"/>
      <c r="UPL82"/>
      <c r="UPM82"/>
      <c r="UPN82"/>
      <c r="UPO82"/>
      <c r="UPP82"/>
      <c r="UPQ82"/>
      <c r="UPR82"/>
      <c r="UPS82"/>
      <c r="UPT82"/>
      <c r="UPU82"/>
      <c r="UPV82"/>
      <c r="UPW82"/>
      <c r="UPX82"/>
      <c r="UPY82"/>
      <c r="UPZ82"/>
      <c r="UQA82"/>
      <c r="UQB82"/>
      <c r="UQC82"/>
      <c r="UQD82"/>
      <c r="UQE82"/>
      <c r="UQF82"/>
      <c r="UQG82"/>
      <c r="UQH82"/>
      <c r="UQI82"/>
      <c r="UQJ82"/>
      <c r="UQK82"/>
      <c r="UQL82"/>
      <c r="UQM82"/>
      <c r="UQN82"/>
      <c r="UQO82"/>
      <c r="UQP82"/>
      <c r="UQQ82"/>
      <c r="UQR82"/>
      <c r="UQS82"/>
      <c r="UQT82"/>
      <c r="UQU82"/>
      <c r="UQV82"/>
      <c r="UQW82"/>
      <c r="UQX82"/>
      <c r="UQY82"/>
      <c r="UQZ82"/>
      <c r="URA82"/>
      <c r="URB82"/>
      <c r="URC82"/>
      <c r="URD82"/>
      <c r="URE82"/>
      <c r="URF82"/>
      <c r="URG82"/>
      <c r="URH82"/>
      <c r="URI82"/>
      <c r="URJ82"/>
      <c r="URK82"/>
      <c r="URL82"/>
      <c r="URM82"/>
      <c r="URN82"/>
      <c r="URO82"/>
      <c r="URP82"/>
      <c r="URQ82"/>
      <c r="URR82"/>
      <c r="URS82"/>
      <c r="URT82"/>
      <c r="URU82"/>
      <c r="URV82"/>
      <c r="URW82"/>
      <c r="URX82"/>
      <c r="URY82"/>
      <c r="URZ82"/>
      <c r="USA82"/>
      <c r="USB82"/>
      <c r="USC82"/>
      <c r="USD82"/>
      <c r="USE82"/>
      <c r="USF82"/>
      <c r="USG82"/>
      <c r="USH82"/>
      <c r="USI82"/>
      <c r="USJ82"/>
      <c r="USK82"/>
      <c r="USL82"/>
      <c r="USM82"/>
      <c r="USN82"/>
      <c r="USO82"/>
      <c r="USP82"/>
      <c r="USQ82"/>
      <c r="USR82"/>
      <c r="USS82"/>
      <c r="UST82"/>
      <c r="USU82"/>
      <c r="USV82"/>
      <c r="USW82"/>
      <c r="USX82"/>
      <c r="USY82"/>
      <c r="USZ82"/>
      <c r="UTA82"/>
      <c r="UTB82"/>
      <c r="UTC82"/>
      <c r="UTD82"/>
      <c r="UTE82"/>
      <c r="UTF82"/>
      <c r="UTG82"/>
      <c r="UTH82"/>
      <c r="UTI82"/>
      <c r="UTJ82"/>
      <c r="UTK82"/>
      <c r="UTL82"/>
      <c r="UTM82"/>
      <c r="UTN82"/>
      <c r="UTO82"/>
      <c r="UTP82"/>
      <c r="UTQ82"/>
      <c r="UTR82"/>
      <c r="UTS82"/>
      <c r="UTT82"/>
      <c r="UTU82"/>
      <c r="UTV82"/>
      <c r="UTW82"/>
      <c r="UTX82"/>
      <c r="UTY82"/>
      <c r="UTZ82"/>
      <c r="UUA82"/>
      <c r="UUB82"/>
      <c r="UUC82"/>
      <c r="UUD82"/>
      <c r="UUE82"/>
      <c r="UUF82"/>
      <c r="UUG82"/>
      <c r="UUH82"/>
      <c r="UUI82"/>
      <c r="UUJ82"/>
      <c r="UUK82"/>
      <c r="UUL82"/>
      <c r="UUM82"/>
      <c r="UUN82"/>
      <c r="UUO82"/>
      <c r="UUP82"/>
      <c r="UUQ82"/>
      <c r="UUR82"/>
      <c r="UUS82"/>
      <c r="UUT82"/>
      <c r="UUU82"/>
      <c r="UUV82"/>
      <c r="UUW82"/>
      <c r="UUX82"/>
      <c r="UUY82"/>
      <c r="UUZ82"/>
      <c r="UVA82"/>
      <c r="UVB82"/>
      <c r="UVC82"/>
      <c r="UVD82"/>
      <c r="UVE82"/>
      <c r="UVF82"/>
      <c r="UVG82"/>
      <c r="UVH82"/>
      <c r="UVI82"/>
      <c r="UVJ82"/>
      <c r="UVK82"/>
      <c r="UVL82"/>
      <c r="UVM82"/>
      <c r="UVN82"/>
      <c r="UVO82"/>
      <c r="UVP82"/>
      <c r="UVQ82"/>
      <c r="UVR82"/>
      <c r="UVS82"/>
      <c r="UVT82"/>
      <c r="UVU82"/>
      <c r="UVV82"/>
      <c r="UVW82"/>
      <c r="UVX82"/>
      <c r="UVY82"/>
      <c r="UVZ82"/>
      <c r="UWA82"/>
      <c r="UWB82"/>
      <c r="UWC82"/>
      <c r="UWD82"/>
      <c r="UWE82"/>
      <c r="UWF82"/>
      <c r="UWG82"/>
      <c r="UWH82"/>
      <c r="UWI82"/>
      <c r="UWJ82"/>
      <c r="UWK82"/>
      <c r="UWL82"/>
      <c r="UWM82"/>
      <c r="UWN82"/>
      <c r="UWO82"/>
      <c r="UWP82"/>
      <c r="UWQ82"/>
      <c r="UWR82"/>
      <c r="UWS82"/>
      <c r="UWT82"/>
      <c r="UWU82"/>
      <c r="UWV82"/>
      <c r="UWW82"/>
      <c r="UWX82"/>
      <c r="UWY82"/>
      <c r="UWZ82"/>
      <c r="UXA82"/>
      <c r="UXB82"/>
      <c r="UXC82"/>
      <c r="UXD82"/>
      <c r="UXE82"/>
      <c r="UXF82"/>
      <c r="UXG82"/>
      <c r="UXH82"/>
      <c r="UXI82"/>
      <c r="UXJ82"/>
      <c r="UXK82"/>
      <c r="UXL82"/>
      <c r="UXM82"/>
      <c r="UXN82"/>
      <c r="UXO82"/>
      <c r="UXP82"/>
      <c r="UXQ82"/>
      <c r="UXR82"/>
      <c r="UXS82"/>
      <c r="UXT82"/>
      <c r="UXU82"/>
      <c r="UXV82"/>
      <c r="UXW82"/>
      <c r="UXX82"/>
      <c r="UXY82"/>
      <c r="UXZ82"/>
      <c r="UYA82"/>
      <c r="UYB82"/>
      <c r="UYC82"/>
      <c r="UYD82"/>
      <c r="UYE82"/>
      <c r="UYF82"/>
      <c r="UYG82"/>
      <c r="UYH82"/>
      <c r="UYI82"/>
      <c r="UYJ82"/>
      <c r="UYK82"/>
      <c r="UYL82"/>
      <c r="UYM82"/>
      <c r="UYN82"/>
      <c r="UYO82"/>
      <c r="UYP82"/>
      <c r="UYQ82"/>
      <c r="UYR82"/>
      <c r="UYS82"/>
      <c r="UYT82"/>
      <c r="UYU82"/>
      <c r="UYV82"/>
      <c r="UYW82"/>
      <c r="UYX82"/>
      <c r="UYY82"/>
      <c r="UYZ82"/>
      <c r="UZA82"/>
      <c r="UZB82"/>
      <c r="UZC82"/>
      <c r="UZD82"/>
      <c r="UZE82"/>
      <c r="UZF82"/>
      <c r="UZG82"/>
      <c r="UZH82"/>
      <c r="UZI82"/>
      <c r="UZJ82"/>
      <c r="UZK82"/>
      <c r="UZL82"/>
      <c r="UZM82"/>
      <c r="UZN82"/>
      <c r="UZO82"/>
      <c r="UZP82"/>
      <c r="UZQ82"/>
      <c r="UZR82"/>
      <c r="UZS82"/>
      <c r="UZT82"/>
      <c r="UZU82"/>
      <c r="UZV82"/>
      <c r="UZW82"/>
      <c r="UZX82"/>
      <c r="UZY82"/>
      <c r="UZZ82"/>
      <c r="VAA82"/>
      <c r="VAB82"/>
      <c r="VAC82"/>
      <c r="VAD82"/>
      <c r="VAE82"/>
      <c r="VAF82"/>
      <c r="VAG82"/>
      <c r="VAH82"/>
      <c r="VAI82"/>
      <c r="VAJ82"/>
      <c r="VAK82"/>
      <c r="VAL82"/>
      <c r="VAM82"/>
      <c r="VAN82"/>
      <c r="VAO82"/>
      <c r="VAP82"/>
      <c r="VAQ82"/>
      <c r="VAR82"/>
      <c r="VAS82"/>
      <c r="VAT82"/>
      <c r="VAU82"/>
      <c r="VAV82"/>
      <c r="VAW82"/>
      <c r="VAX82"/>
      <c r="VAY82"/>
      <c r="VAZ82"/>
      <c r="VBA82"/>
      <c r="VBB82"/>
      <c r="VBC82"/>
      <c r="VBD82"/>
      <c r="VBE82"/>
      <c r="VBF82"/>
      <c r="VBG82"/>
      <c r="VBH82"/>
      <c r="VBI82"/>
      <c r="VBJ82"/>
      <c r="VBK82"/>
      <c r="VBL82"/>
      <c r="VBM82"/>
      <c r="VBN82"/>
      <c r="VBO82"/>
      <c r="VBP82"/>
      <c r="VBQ82"/>
      <c r="VBR82"/>
      <c r="VBS82"/>
      <c r="VBT82"/>
      <c r="VBU82"/>
      <c r="VBV82"/>
      <c r="VBW82"/>
      <c r="VBX82"/>
      <c r="VBY82"/>
      <c r="VBZ82"/>
      <c r="VCA82"/>
      <c r="VCB82"/>
      <c r="VCC82"/>
      <c r="VCD82"/>
      <c r="VCE82"/>
      <c r="VCF82"/>
      <c r="VCG82"/>
      <c r="VCH82"/>
      <c r="VCI82"/>
      <c r="VCJ82"/>
      <c r="VCK82"/>
      <c r="VCL82"/>
      <c r="VCM82"/>
      <c r="VCN82"/>
      <c r="VCO82"/>
      <c r="VCP82"/>
      <c r="VCQ82"/>
      <c r="VCR82"/>
      <c r="VCS82"/>
      <c r="VCT82"/>
      <c r="VCU82"/>
      <c r="VCV82"/>
      <c r="VCW82"/>
      <c r="VCX82"/>
      <c r="VCY82"/>
      <c r="VCZ82"/>
      <c r="VDA82"/>
      <c r="VDB82"/>
      <c r="VDC82"/>
      <c r="VDD82"/>
      <c r="VDE82"/>
      <c r="VDF82"/>
      <c r="VDG82"/>
      <c r="VDH82"/>
      <c r="VDI82"/>
      <c r="VDJ82"/>
      <c r="VDK82"/>
      <c r="VDL82"/>
      <c r="VDM82"/>
      <c r="VDN82"/>
      <c r="VDO82"/>
      <c r="VDP82"/>
      <c r="VDQ82"/>
      <c r="VDR82"/>
      <c r="VDS82"/>
      <c r="VDT82"/>
      <c r="VDU82"/>
      <c r="VDV82"/>
      <c r="VDW82"/>
      <c r="VDX82"/>
      <c r="VDY82"/>
      <c r="VDZ82"/>
      <c r="VEA82"/>
      <c r="VEB82"/>
      <c r="VEC82"/>
      <c r="VED82"/>
      <c r="VEE82"/>
      <c r="VEF82"/>
      <c r="VEG82"/>
      <c r="VEH82"/>
      <c r="VEI82"/>
      <c r="VEJ82"/>
      <c r="VEK82"/>
      <c r="VEL82"/>
      <c r="VEM82"/>
      <c r="VEN82"/>
      <c r="VEO82"/>
      <c r="VEP82"/>
      <c r="VEQ82"/>
      <c r="VER82"/>
      <c r="VES82"/>
      <c r="VET82"/>
      <c r="VEU82"/>
      <c r="VEV82"/>
      <c r="VEW82"/>
      <c r="VEX82"/>
      <c r="VEY82"/>
      <c r="VEZ82"/>
      <c r="VFA82"/>
      <c r="VFB82"/>
      <c r="VFC82"/>
      <c r="VFD82"/>
      <c r="VFE82"/>
      <c r="VFF82"/>
      <c r="VFG82"/>
      <c r="VFH82"/>
      <c r="VFI82"/>
      <c r="VFJ82"/>
      <c r="VFK82"/>
      <c r="VFL82"/>
      <c r="VFM82"/>
      <c r="VFN82"/>
      <c r="VFO82"/>
      <c r="VFP82"/>
      <c r="VFQ82"/>
      <c r="VFR82"/>
      <c r="VFS82"/>
      <c r="VFT82"/>
      <c r="VFU82"/>
      <c r="VFV82"/>
      <c r="VFW82"/>
      <c r="VFX82"/>
      <c r="VFY82"/>
      <c r="VFZ82"/>
      <c r="VGA82"/>
      <c r="VGB82"/>
      <c r="VGC82"/>
      <c r="VGD82"/>
      <c r="VGE82"/>
      <c r="VGF82"/>
      <c r="VGG82"/>
      <c r="VGH82"/>
      <c r="VGI82"/>
      <c r="VGJ82"/>
      <c r="VGK82"/>
      <c r="VGL82"/>
      <c r="VGM82"/>
      <c r="VGN82"/>
      <c r="VGO82"/>
      <c r="VGP82"/>
      <c r="VGQ82"/>
      <c r="VGR82"/>
      <c r="VGS82"/>
      <c r="VGT82"/>
      <c r="VGU82"/>
      <c r="VGV82"/>
      <c r="VGW82"/>
      <c r="VGX82"/>
      <c r="VGY82"/>
      <c r="VGZ82"/>
      <c r="VHA82"/>
      <c r="VHB82"/>
      <c r="VHC82"/>
      <c r="VHD82"/>
      <c r="VHE82"/>
      <c r="VHF82"/>
      <c r="VHG82"/>
      <c r="VHH82"/>
      <c r="VHI82"/>
      <c r="VHJ82"/>
      <c r="VHK82"/>
      <c r="VHL82"/>
      <c r="VHM82"/>
      <c r="VHN82"/>
      <c r="VHO82"/>
      <c r="VHP82"/>
      <c r="VHQ82"/>
      <c r="VHR82"/>
      <c r="VHS82"/>
      <c r="VHT82"/>
      <c r="VHU82"/>
      <c r="VHV82"/>
      <c r="VHW82"/>
      <c r="VHX82"/>
      <c r="VHY82"/>
      <c r="VHZ82"/>
      <c r="VIA82"/>
      <c r="VIB82"/>
      <c r="VIC82"/>
      <c r="VID82"/>
      <c r="VIE82"/>
      <c r="VIF82"/>
      <c r="VIG82"/>
      <c r="VIH82"/>
      <c r="VII82"/>
      <c r="VIJ82"/>
      <c r="VIK82"/>
      <c r="VIL82"/>
      <c r="VIM82"/>
      <c r="VIN82"/>
      <c r="VIO82"/>
      <c r="VIP82"/>
      <c r="VIQ82"/>
      <c r="VIR82"/>
      <c r="VIS82"/>
      <c r="VIT82"/>
      <c r="VIU82"/>
      <c r="VIV82"/>
      <c r="VIW82"/>
      <c r="VIX82"/>
      <c r="VIY82"/>
      <c r="VIZ82"/>
      <c r="VJA82"/>
      <c r="VJB82"/>
      <c r="VJC82"/>
      <c r="VJD82"/>
      <c r="VJE82"/>
      <c r="VJF82"/>
      <c r="VJG82"/>
      <c r="VJH82"/>
      <c r="VJI82"/>
      <c r="VJJ82"/>
      <c r="VJK82"/>
      <c r="VJL82"/>
      <c r="VJM82"/>
      <c r="VJN82"/>
      <c r="VJO82"/>
      <c r="VJP82"/>
      <c r="VJQ82"/>
      <c r="VJR82"/>
      <c r="VJS82"/>
      <c r="VJT82"/>
      <c r="VJU82"/>
      <c r="VJV82"/>
      <c r="VJW82"/>
      <c r="VJX82"/>
      <c r="VJY82"/>
      <c r="VJZ82"/>
      <c r="VKA82"/>
      <c r="VKB82"/>
      <c r="VKC82"/>
      <c r="VKD82"/>
      <c r="VKE82"/>
      <c r="VKF82"/>
      <c r="VKG82"/>
      <c r="VKH82"/>
      <c r="VKI82"/>
      <c r="VKJ82"/>
      <c r="VKK82"/>
      <c r="VKL82"/>
      <c r="VKM82"/>
      <c r="VKN82"/>
      <c r="VKO82"/>
      <c r="VKP82"/>
      <c r="VKQ82"/>
      <c r="VKR82"/>
      <c r="VKS82"/>
      <c r="VKT82"/>
      <c r="VKU82"/>
      <c r="VKV82"/>
      <c r="VKW82"/>
      <c r="VKX82"/>
      <c r="VKY82"/>
      <c r="VKZ82"/>
      <c r="VLA82"/>
      <c r="VLB82"/>
      <c r="VLC82"/>
      <c r="VLD82"/>
      <c r="VLE82"/>
      <c r="VLF82"/>
      <c r="VLG82"/>
      <c r="VLH82"/>
      <c r="VLI82"/>
      <c r="VLJ82"/>
      <c r="VLK82"/>
      <c r="VLL82"/>
      <c r="VLM82"/>
      <c r="VLN82"/>
      <c r="VLO82"/>
      <c r="VLP82"/>
      <c r="VLQ82"/>
      <c r="VLR82"/>
      <c r="VLS82"/>
      <c r="VLT82"/>
      <c r="VLU82"/>
      <c r="VLV82"/>
      <c r="VLW82"/>
      <c r="VLX82"/>
      <c r="VLY82"/>
      <c r="VLZ82"/>
      <c r="VMA82"/>
      <c r="VMB82"/>
      <c r="VMC82"/>
      <c r="VMD82"/>
      <c r="VME82"/>
      <c r="VMF82"/>
      <c r="VMG82"/>
      <c r="VMH82"/>
      <c r="VMI82"/>
      <c r="VMJ82"/>
      <c r="VMK82"/>
      <c r="VML82"/>
      <c r="VMM82"/>
      <c r="VMN82"/>
      <c r="VMO82"/>
      <c r="VMP82"/>
      <c r="VMQ82"/>
      <c r="VMR82"/>
      <c r="VMS82"/>
      <c r="VMT82"/>
      <c r="VMU82"/>
      <c r="VMV82"/>
      <c r="VMW82"/>
      <c r="VMX82"/>
      <c r="VMY82"/>
      <c r="VMZ82"/>
      <c r="VNA82"/>
      <c r="VNB82"/>
      <c r="VNC82"/>
      <c r="VND82"/>
      <c r="VNE82"/>
      <c r="VNF82"/>
      <c r="VNG82"/>
      <c r="VNH82"/>
      <c r="VNI82"/>
      <c r="VNJ82"/>
      <c r="VNK82"/>
      <c r="VNL82"/>
      <c r="VNM82"/>
      <c r="VNN82"/>
      <c r="VNO82"/>
      <c r="VNP82"/>
      <c r="VNQ82"/>
      <c r="VNR82"/>
      <c r="VNS82"/>
      <c r="VNT82"/>
      <c r="VNU82"/>
      <c r="VNV82"/>
      <c r="VNW82"/>
      <c r="VNX82"/>
      <c r="VNY82"/>
      <c r="VNZ82"/>
      <c r="VOA82"/>
      <c r="VOB82"/>
      <c r="VOC82"/>
      <c r="VOD82"/>
      <c r="VOE82"/>
      <c r="VOF82"/>
      <c r="VOG82"/>
      <c r="VOH82"/>
      <c r="VOI82"/>
      <c r="VOJ82"/>
      <c r="VOK82"/>
      <c r="VOL82"/>
      <c r="VOM82"/>
      <c r="VON82"/>
      <c r="VOO82"/>
      <c r="VOP82"/>
      <c r="VOQ82"/>
      <c r="VOR82"/>
      <c r="VOS82"/>
      <c r="VOT82"/>
      <c r="VOU82"/>
      <c r="VOV82"/>
      <c r="VOW82"/>
      <c r="VOX82"/>
      <c r="VOY82"/>
      <c r="VOZ82"/>
      <c r="VPA82"/>
      <c r="VPB82"/>
      <c r="VPC82"/>
      <c r="VPD82"/>
      <c r="VPE82"/>
      <c r="VPF82"/>
      <c r="VPG82"/>
      <c r="VPH82"/>
      <c r="VPI82"/>
      <c r="VPJ82"/>
      <c r="VPK82"/>
      <c r="VPL82"/>
      <c r="VPM82"/>
      <c r="VPN82"/>
      <c r="VPO82"/>
      <c r="VPP82"/>
      <c r="VPQ82"/>
      <c r="VPR82"/>
      <c r="VPS82"/>
      <c r="VPT82"/>
      <c r="VPU82"/>
      <c r="VPV82"/>
      <c r="VPW82"/>
      <c r="VPX82"/>
      <c r="VPY82"/>
      <c r="VPZ82"/>
      <c r="VQA82"/>
      <c r="VQB82"/>
      <c r="VQC82"/>
      <c r="VQD82"/>
      <c r="VQE82"/>
      <c r="VQF82"/>
      <c r="VQG82"/>
      <c r="VQH82"/>
      <c r="VQI82"/>
      <c r="VQJ82"/>
      <c r="VQK82"/>
      <c r="VQL82"/>
      <c r="VQM82"/>
      <c r="VQN82"/>
      <c r="VQO82"/>
      <c r="VQP82"/>
      <c r="VQQ82"/>
      <c r="VQR82"/>
      <c r="VQS82"/>
      <c r="VQT82"/>
      <c r="VQU82"/>
      <c r="VQV82"/>
      <c r="VQW82"/>
      <c r="VQX82"/>
      <c r="VQY82"/>
      <c r="VQZ82"/>
      <c r="VRA82"/>
      <c r="VRB82"/>
      <c r="VRC82"/>
      <c r="VRD82"/>
      <c r="VRE82"/>
      <c r="VRF82"/>
      <c r="VRG82"/>
      <c r="VRH82"/>
      <c r="VRI82"/>
      <c r="VRJ82"/>
      <c r="VRK82"/>
      <c r="VRL82"/>
      <c r="VRM82"/>
      <c r="VRN82"/>
      <c r="VRO82"/>
      <c r="VRP82"/>
      <c r="VRQ82"/>
      <c r="VRR82"/>
      <c r="VRS82"/>
      <c r="VRT82"/>
      <c r="VRU82"/>
      <c r="VRV82"/>
      <c r="VRW82"/>
      <c r="VRX82"/>
      <c r="VRY82"/>
      <c r="VRZ82"/>
      <c r="VSA82"/>
      <c r="VSB82"/>
      <c r="VSC82"/>
      <c r="VSD82"/>
      <c r="VSE82"/>
      <c r="VSF82"/>
      <c r="VSG82"/>
      <c r="VSH82"/>
      <c r="VSI82"/>
      <c r="VSJ82"/>
      <c r="VSK82"/>
      <c r="VSL82"/>
      <c r="VSM82"/>
      <c r="VSN82"/>
      <c r="VSO82"/>
      <c r="VSP82"/>
      <c r="VSQ82"/>
      <c r="VSR82"/>
      <c r="VSS82"/>
      <c r="VST82"/>
      <c r="VSU82"/>
      <c r="VSV82"/>
      <c r="VSW82"/>
      <c r="VSX82"/>
      <c r="VSY82"/>
      <c r="VSZ82"/>
      <c r="VTA82"/>
      <c r="VTB82"/>
      <c r="VTC82"/>
      <c r="VTD82"/>
      <c r="VTE82"/>
      <c r="VTF82"/>
      <c r="VTG82"/>
      <c r="VTH82"/>
      <c r="VTI82"/>
      <c r="VTJ82"/>
      <c r="VTK82"/>
      <c r="VTL82"/>
      <c r="VTM82"/>
      <c r="VTN82"/>
      <c r="VTO82"/>
      <c r="VTP82"/>
      <c r="VTQ82"/>
      <c r="VTR82"/>
      <c r="VTS82"/>
      <c r="VTT82"/>
      <c r="VTU82"/>
      <c r="VTV82"/>
      <c r="VTW82"/>
      <c r="VTX82"/>
      <c r="VTY82"/>
      <c r="VTZ82"/>
      <c r="VUA82"/>
      <c r="VUB82"/>
      <c r="VUC82"/>
      <c r="VUD82"/>
      <c r="VUE82"/>
      <c r="VUF82"/>
      <c r="VUG82"/>
      <c r="VUH82"/>
      <c r="VUI82"/>
      <c r="VUJ82"/>
      <c r="VUK82"/>
      <c r="VUL82"/>
      <c r="VUM82"/>
      <c r="VUN82"/>
      <c r="VUO82"/>
      <c r="VUP82"/>
      <c r="VUQ82"/>
      <c r="VUR82"/>
      <c r="VUS82"/>
      <c r="VUT82"/>
      <c r="VUU82"/>
      <c r="VUV82"/>
      <c r="VUW82"/>
      <c r="VUX82"/>
      <c r="VUY82"/>
      <c r="VUZ82"/>
      <c r="VVA82"/>
      <c r="VVB82"/>
      <c r="VVC82"/>
      <c r="VVD82"/>
      <c r="VVE82"/>
      <c r="VVF82"/>
      <c r="VVG82"/>
      <c r="VVH82"/>
      <c r="VVI82"/>
      <c r="VVJ82"/>
      <c r="VVK82"/>
      <c r="VVL82"/>
      <c r="VVM82"/>
      <c r="VVN82"/>
      <c r="VVO82"/>
      <c r="VVP82"/>
      <c r="VVQ82"/>
      <c r="VVR82"/>
      <c r="VVS82"/>
      <c r="VVT82"/>
      <c r="VVU82"/>
      <c r="VVV82"/>
      <c r="VVW82"/>
      <c r="VVX82"/>
      <c r="VVY82"/>
      <c r="VVZ82"/>
      <c r="VWA82"/>
      <c r="VWB82"/>
      <c r="VWC82"/>
      <c r="VWD82"/>
      <c r="VWE82"/>
      <c r="VWF82"/>
      <c r="VWG82"/>
      <c r="VWH82"/>
      <c r="VWI82"/>
      <c r="VWJ82"/>
      <c r="VWK82"/>
      <c r="VWL82"/>
      <c r="VWM82"/>
      <c r="VWN82"/>
      <c r="VWO82"/>
      <c r="VWP82"/>
      <c r="VWQ82"/>
      <c r="VWR82"/>
      <c r="VWS82"/>
      <c r="VWT82"/>
      <c r="VWU82"/>
      <c r="VWV82"/>
      <c r="VWW82"/>
      <c r="VWX82"/>
      <c r="VWY82"/>
      <c r="VWZ82"/>
      <c r="VXA82"/>
      <c r="VXB82"/>
      <c r="VXC82"/>
      <c r="VXD82"/>
      <c r="VXE82"/>
      <c r="VXF82"/>
      <c r="VXG82"/>
      <c r="VXH82"/>
      <c r="VXI82"/>
      <c r="VXJ82"/>
      <c r="VXK82"/>
      <c r="VXL82"/>
      <c r="VXM82"/>
      <c r="VXN82"/>
      <c r="VXO82"/>
      <c r="VXP82"/>
      <c r="VXQ82"/>
      <c r="VXR82"/>
      <c r="VXS82"/>
      <c r="VXT82"/>
      <c r="VXU82"/>
      <c r="VXV82"/>
      <c r="VXW82"/>
      <c r="VXX82"/>
      <c r="VXY82"/>
      <c r="VXZ82"/>
      <c r="VYA82"/>
      <c r="VYB82"/>
      <c r="VYC82"/>
      <c r="VYD82"/>
      <c r="VYE82"/>
      <c r="VYF82"/>
      <c r="VYG82"/>
      <c r="VYH82"/>
      <c r="VYI82"/>
      <c r="VYJ82"/>
      <c r="VYK82"/>
      <c r="VYL82"/>
      <c r="VYM82"/>
      <c r="VYN82"/>
      <c r="VYO82"/>
      <c r="VYP82"/>
      <c r="VYQ82"/>
      <c r="VYR82"/>
      <c r="VYS82"/>
      <c r="VYT82"/>
      <c r="VYU82"/>
      <c r="VYV82"/>
      <c r="VYW82"/>
      <c r="VYX82"/>
      <c r="VYY82"/>
      <c r="VYZ82"/>
      <c r="VZA82"/>
      <c r="VZB82"/>
      <c r="VZC82"/>
      <c r="VZD82"/>
      <c r="VZE82"/>
      <c r="VZF82"/>
      <c r="VZG82"/>
      <c r="VZH82"/>
      <c r="VZI82"/>
      <c r="VZJ82"/>
      <c r="VZK82"/>
      <c r="VZL82"/>
      <c r="VZM82"/>
      <c r="VZN82"/>
      <c r="VZO82"/>
      <c r="VZP82"/>
      <c r="VZQ82"/>
      <c r="VZR82"/>
      <c r="VZS82"/>
      <c r="VZT82"/>
      <c r="VZU82"/>
      <c r="VZV82"/>
      <c r="VZW82"/>
      <c r="VZX82"/>
      <c r="VZY82"/>
      <c r="VZZ82"/>
      <c r="WAA82"/>
      <c r="WAB82"/>
      <c r="WAC82"/>
      <c r="WAD82"/>
      <c r="WAE82"/>
      <c r="WAF82"/>
      <c r="WAG82"/>
      <c r="WAH82"/>
      <c r="WAI82"/>
      <c r="WAJ82"/>
      <c r="WAK82"/>
      <c r="WAL82"/>
      <c r="WAM82"/>
      <c r="WAN82"/>
      <c r="WAO82"/>
      <c r="WAP82"/>
      <c r="WAQ82"/>
      <c r="WAR82"/>
      <c r="WAS82"/>
      <c r="WAT82"/>
      <c r="WAU82"/>
      <c r="WAV82"/>
      <c r="WAW82"/>
      <c r="WAX82"/>
      <c r="WAY82"/>
      <c r="WAZ82"/>
      <c r="WBA82"/>
      <c r="WBB82"/>
      <c r="WBC82"/>
      <c r="WBD82"/>
      <c r="WBE82"/>
      <c r="WBF82"/>
      <c r="WBG82"/>
      <c r="WBH82"/>
      <c r="WBI82"/>
      <c r="WBJ82"/>
      <c r="WBK82"/>
      <c r="WBL82"/>
      <c r="WBM82"/>
      <c r="WBN82"/>
      <c r="WBO82"/>
      <c r="WBP82"/>
      <c r="WBQ82"/>
      <c r="WBR82"/>
      <c r="WBS82"/>
      <c r="WBT82"/>
      <c r="WBU82"/>
      <c r="WBV82"/>
      <c r="WBW82"/>
      <c r="WBX82"/>
      <c r="WBY82"/>
      <c r="WBZ82"/>
      <c r="WCA82"/>
      <c r="WCB82"/>
      <c r="WCC82"/>
      <c r="WCD82"/>
      <c r="WCE82"/>
      <c r="WCF82"/>
      <c r="WCG82"/>
      <c r="WCH82"/>
      <c r="WCI82"/>
      <c r="WCJ82"/>
      <c r="WCK82"/>
      <c r="WCL82"/>
      <c r="WCM82"/>
      <c r="WCN82"/>
      <c r="WCO82"/>
      <c r="WCP82"/>
      <c r="WCQ82"/>
      <c r="WCR82"/>
      <c r="WCS82"/>
      <c r="WCT82"/>
      <c r="WCU82"/>
      <c r="WCV82"/>
      <c r="WCW82"/>
      <c r="WCX82"/>
      <c r="WCY82"/>
      <c r="WCZ82"/>
      <c r="WDA82"/>
      <c r="WDB82"/>
      <c r="WDC82"/>
      <c r="WDD82"/>
      <c r="WDE82"/>
      <c r="WDF82"/>
      <c r="WDG82"/>
      <c r="WDH82"/>
      <c r="WDI82"/>
      <c r="WDJ82"/>
      <c r="WDK82"/>
      <c r="WDL82"/>
      <c r="WDM82"/>
      <c r="WDN82"/>
      <c r="WDO82"/>
      <c r="WDP82"/>
      <c r="WDQ82"/>
      <c r="WDR82"/>
      <c r="WDS82"/>
      <c r="WDT82"/>
      <c r="WDU82"/>
      <c r="WDV82"/>
      <c r="WDW82"/>
      <c r="WDX82"/>
      <c r="WDY82"/>
      <c r="WDZ82"/>
      <c r="WEA82"/>
      <c r="WEB82"/>
      <c r="WEC82"/>
      <c r="WED82"/>
      <c r="WEE82"/>
      <c r="WEF82"/>
      <c r="WEG82"/>
      <c r="WEH82"/>
      <c r="WEI82"/>
      <c r="WEJ82"/>
      <c r="WEK82"/>
      <c r="WEL82"/>
      <c r="WEM82"/>
      <c r="WEN82"/>
      <c r="WEO82"/>
      <c r="WEP82"/>
      <c r="WEQ82"/>
      <c r="WER82"/>
      <c r="WES82"/>
      <c r="WET82"/>
      <c r="WEU82"/>
      <c r="WEV82"/>
      <c r="WEW82"/>
      <c r="WEX82"/>
      <c r="WEY82"/>
      <c r="WEZ82"/>
      <c r="WFA82"/>
      <c r="WFB82"/>
      <c r="WFC82"/>
      <c r="WFD82"/>
      <c r="WFE82"/>
      <c r="WFF82"/>
      <c r="WFG82"/>
      <c r="WFH82"/>
      <c r="WFI82"/>
      <c r="WFJ82"/>
      <c r="WFK82"/>
      <c r="WFL82"/>
      <c r="WFM82"/>
      <c r="WFN82"/>
      <c r="WFO82"/>
      <c r="WFP82"/>
      <c r="WFQ82"/>
      <c r="WFR82"/>
      <c r="WFS82"/>
      <c r="WFT82"/>
      <c r="WFU82"/>
      <c r="WFV82"/>
      <c r="WFW82"/>
      <c r="WFX82"/>
      <c r="WFY82"/>
      <c r="WFZ82"/>
      <c r="WGA82"/>
      <c r="WGB82"/>
      <c r="WGC82"/>
      <c r="WGD82"/>
      <c r="WGE82"/>
      <c r="WGF82"/>
      <c r="WGG82"/>
      <c r="WGH82"/>
      <c r="WGI82"/>
      <c r="WGJ82"/>
      <c r="WGK82"/>
      <c r="WGL82"/>
      <c r="WGM82"/>
      <c r="WGN82"/>
      <c r="WGO82"/>
      <c r="WGP82"/>
      <c r="WGQ82"/>
      <c r="WGR82"/>
      <c r="WGS82"/>
      <c r="WGT82"/>
      <c r="WGU82"/>
      <c r="WGV82"/>
      <c r="WGW82"/>
      <c r="WGX82"/>
      <c r="WGY82"/>
      <c r="WGZ82"/>
      <c r="WHA82"/>
      <c r="WHB82"/>
      <c r="WHC82"/>
      <c r="WHD82"/>
      <c r="WHE82"/>
      <c r="WHF82"/>
      <c r="WHG82"/>
      <c r="WHH82"/>
      <c r="WHI82"/>
      <c r="WHJ82"/>
      <c r="WHK82"/>
      <c r="WHL82"/>
      <c r="WHM82"/>
      <c r="WHN82"/>
      <c r="WHO82"/>
      <c r="WHP82"/>
      <c r="WHQ82"/>
      <c r="WHR82"/>
      <c r="WHS82"/>
      <c r="WHT82"/>
      <c r="WHU82"/>
      <c r="WHV82"/>
      <c r="WHW82"/>
      <c r="WHX82"/>
      <c r="WHY82"/>
      <c r="WHZ82"/>
      <c r="WIA82"/>
      <c r="WIB82"/>
      <c r="WIC82"/>
      <c r="WID82"/>
      <c r="WIE82"/>
      <c r="WIF82"/>
      <c r="WIG82"/>
      <c r="WIH82"/>
      <c r="WII82"/>
      <c r="WIJ82"/>
      <c r="WIK82"/>
      <c r="WIL82"/>
      <c r="WIM82"/>
      <c r="WIN82"/>
      <c r="WIO82"/>
      <c r="WIP82"/>
      <c r="WIQ82"/>
      <c r="WIR82"/>
      <c r="WIS82"/>
      <c r="WIT82"/>
      <c r="WIU82"/>
      <c r="WIV82"/>
      <c r="WIW82"/>
      <c r="WIX82"/>
      <c r="WIY82"/>
      <c r="WIZ82"/>
      <c r="WJA82"/>
      <c r="WJB82"/>
      <c r="WJC82"/>
      <c r="WJD82"/>
      <c r="WJE82"/>
      <c r="WJF82"/>
      <c r="WJG82"/>
      <c r="WJH82"/>
      <c r="WJI82"/>
      <c r="WJJ82"/>
      <c r="WJK82"/>
      <c r="WJL82"/>
      <c r="WJM82"/>
      <c r="WJN82"/>
      <c r="WJO82"/>
      <c r="WJP82"/>
      <c r="WJQ82"/>
      <c r="WJR82"/>
      <c r="WJS82"/>
      <c r="WJT82"/>
      <c r="WJU82"/>
      <c r="WJV82"/>
      <c r="WJW82"/>
      <c r="WJX82"/>
      <c r="WJY82"/>
      <c r="WJZ82"/>
      <c r="WKA82"/>
      <c r="WKB82"/>
      <c r="WKC82"/>
      <c r="WKD82"/>
      <c r="WKE82"/>
      <c r="WKF82"/>
      <c r="WKG82"/>
      <c r="WKH82"/>
      <c r="WKI82"/>
      <c r="WKJ82"/>
      <c r="WKK82"/>
      <c r="WKL82"/>
      <c r="WKM82"/>
      <c r="WKN82"/>
      <c r="WKO82"/>
      <c r="WKP82"/>
      <c r="WKQ82"/>
      <c r="WKR82"/>
      <c r="WKS82"/>
      <c r="WKT82"/>
      <c r="WKU82"/>
      <c r="WKV82"/>
      <c r="WKW82"/>
      <c r="WKX82"/>
      <c r="WKY82"/>
      <c r="WKZ82"/>
      <c r="WLA82"/>
      <c r="WLB82"/>
      <c r="WLC82"/>
      <c r="WLD82"/>
      <c r="WLE82"/>
      <c r="WLF82"/>
      <c r="WLG82"/>
      <c r="WLH82"/>
      <c r="WLI82"/>
      <c r="WLJ82"/>
      <c r="WLK82"/>
      <c r="WLL82"/>
      <c r="WLM82"/>
      <c r="WLN82"/>
      <c r="WLO82"/>
      <c r="WLP82"/>
      <c r="WLQ82"/>
      <c r="WLR82"/>
      <c r="WLS82"/>
      <c r="WLT82"/>
      <c r="WLU82"/>
      <c r="WLV82"/>
      <c r="WLW82"/>
      <c r="WLX82"/>
      <c r="WLY82"/>
      <c r="WLZ82"/>
      <c r="WMA82"/>
      <c r="WMB82"/>
      <c r="WMC82"/>
      <c r="WMD82"/>
      <c r="WME82"/>
      <c r="WMF82"/>
      <c r="WMG82"/>
      <c r="WMH82"/>
      <c r="WMI82"/>
      <c r="WMJ82"/>
      <c r="WMK82"/>
      <c r="WML82"/>
      <c r="WMM82"/>
      <c r="WMN82"/>
      <c r="WMO82"/>
      <c r="WMP82"/>
      <c r="WMQ82"/>
      <c r="WMR82"/>
      <c r="WMS82"/>
      <c r="WMT82"/>
      <c r="WMU82"/>
      <c r="WMV82"/>
      <c r="WMW82"/>
      <c r="WMX82"/>
      <c r="WMY82"/>
      <c r="WMZ82"/>
      <c r="WNA82"/>
      <c r="WNB82"/>
      <c r="WNC82"/>
      <c r="WND82"/>
      <c r="WNE82"/>
      <c r="WNF82"/>
      <c r="WNG82"/>
      <c r="WNH82"/>
      <c r="WNI82"/>
      <c r="WNJ82"/>
      <c r="WNK82"/>
      <c r="WNL82"/>
      <c r="WNM82"/>
      <c r="WNN82"/>
      <c r="WNO82"/>
      <c r="WNP82"/>
      <c r="WNQ82"/>
      <c r="WNR82"/>
      <c r="WNS82"/>
      <c r="WNT82"/>
      <c r="WNU82"/>
      <c r="WNV82"/>
      <c r="WNW82"/>
      <c r="WNX82"/>
      <c r="WNY82"/>
      <c r="WNZ82"/>
      <c r="WOA82"/>
      <c r="WOB82"/>
      <c r="WOC82"/>
      <c r="WOD82"/>
      <c r="WOE82"/>
      <c r="WOF82"/>
      <c r="WOG82"/>
      <c r="WOH82"/>
      <c r="WOI82"/>
      <c r="WOJ82"/>
      <c r="WOK82"/>
      <c r="WOL82"/>
      <c r="WOM82"/>
      <c r="WON82"/>
      <c r="WOO82"/>
      <c r="WOP82"/>
      <c r="WOQ82"/>
      <c r="WOR82"/>
      <c r="WOS82"/>
      <c r="WOT82"/>
      <c r="WOU82"/>
      <c r="WOV82"/>
      <c r="WOW82"/>
      <c r="WOX82"/>
      <c r="WOY82"/>
      <c r="WOZ82"/>
      <c r="WPA82"/>
      <c r="WPB82"/>
      <c r="WPC82"/>
      <c r="WPD82"/>
      <c r="WPE82"/>
      <c r="WPF82"/>
      <c r="WPG82"/>
      <c r="WPH82"/>
      <c r="WPI82"/>
      <c r="WPJ82"/>
      <c r="WPK82"/>
      <c r="WPL82"/>
      <c r="WPM82"/>
      <c r="WPN82"/>
      <c r="WPO82"/>
      <c r="WPP82"/>
      <c r="WPQ82"/>
      <c r="WPR82"/>
      <c r="WPS82"/>
      <c r="WPT82"/>
      <c r="WPU82"/>
      <c r="WPV82"/>
      <c r="WPW82"/>
      <c r="WPX82"/>
      <c r="WPY82"/>
      <c r="WPZ82"/>
      <c r="WQA82"/>
      <c r="WQB82"/>
      <c r="WQC82"/>
      <c r="WQD82"/>
      <c r="WQE82"/>
      <c r="WQF82"/>
      <c r="WQG82"/>
      <c r="WQH82"/>
      <c r="WQI82"/>
      <c r="WQJ82"/>
      <c r="WQK82"/>
      <c r="WQL82"/>
      <c r="WQM82"/>
      <c r="WQN82"/>
      <c r="WQO82"/>
      <c r="WQP82"/>
      <c r="WQQ82"/>
      <c r="WQR82"/>
      <c r="WQS82"/>
      <c r="WQT82"/>
      <c r="WQU82"/>
      <c r="WQV82"/>
      <c r="WQW82"/>
      <c r="WQX82"/>
      <c r="WQY82"/>
      <c r="WQZ82"/>
      <c r="WRA82"/>
      <c r="WRB82"/>
      <c r="WRC82"/>
      <c r="WRD82"/>
      <c r="WRE82"/>
      <c r="WRF82"/>
      <c r="WRG82"/>
      <c r="WRH82"/>
      <c r="WRI82"/>
      <c r="WRJ82"/>
      <c r="WRK82"/>
      <c r="WRL82"/>
      <c r="WRM82"/>
      <c r="WRN82"/>
      <c r="WRO82"/>
      <c r="WRP82"/>
      <c r="WRQ82"/>
      <c r="WRR82"/>
      <c r="WRS82"/>
      <c r="WRT82"/>
      <c r="WRU82"/>
      <c r="WRV82"/>
      <c r="WRW82"/>
      <c r="WRX82"/>
      <c r="WRY82"/>
      <c r="WRZ82"/>
      <c r="WSA82"/>
      <c r="WSB82"/>
      <c r="WSC82"/>
      <c r="WSD82"/>
      <c r="WSE82"/>
      <c r="WSF82"/>
      <c r="WSG82"/>
      <c r="WSH82"/>
      <c r="WSI82"/>
      <c r="WSJ82"/>
      <c r="WSK82"/>
      <c r="WSL82"/>
      <c r="WSM82"/>
      <c r="WSN82"/>
      <c r="WSO82"/>
      <c r="WSP82"/>
      <c r="WSQ82"/>
      <c r="WSR82"/>
      <c r="WSS82"/>
      <c r="WST82"/>
      <c r="WSU82"/>
      <c r="WSV82"/>
      <c r="WSW82"/>
      <c r="WSX82"/>
      <c r="WSY82"/>
      <c r="WSZ82"/>
      <c r="WTA82"/>
      <c r="WTB82"/>
      <c r="WTC82"/>
      <c r="WTD82"/>
      <c r="WTE82"/>
      <c r="WTF82"/>
      <c r="WTG82"/>
      <c r="WTH82"/>
      <c r="WTI82"/>
      <c r="WTJ82"/>
      <c r="WTK82"/>
      <c r="WTL82"/>
      <c r="WTM82"/>
      <c r="WTN82"/>
      <c r="WTO82"/>
      <c r="WTP82"/>
      <c r="WTQ82"/>
      <c r="WTR82"/>
      <c r="WTS82"/>
      <c r="WTT82"/>
      <c r="WTU82"/>
      <c r="WTV82"/>
      <c r="WTW82"/>
      <c r="WTX82"/>
      <c r="WTY82"/>
      <c r="WTZ82"/>
      <c r="WUA82"/>
      <c r="WUB82"/>
      <c r="WUC82"/>
      <c r="WUD82"/>
      <c r="WUE82"/>
      <c r="WUF82"/>
      <c r="WUG82"/>
      <c r="WUH82"/>
      <c r="WUI82"/>
      <c r="WUJ82"/>
      <c r="WUK82"/>
      <c r="WUL82"/>
      <c r="WUM82"/>
      <c r="WUN82"/>
      <c r="WUO82"/>
      <c r="WUP82"/>
      <c r="WUQ82"/>
      <c r="WUR82"/>
      <c r="WUS82"/>
      <c r="WUT82"/>
      <c r="WUU82"/>
      <c r="WUV82"/>
      <c r="WUW82"/>
      <c r="WUX82"/>
      <c r="WUY82"/>
      <c r="WUZ82"/>
      <c r="WVA82"/>
      <c r="WVB82"/>
      <c r="WVC82"/>
      <c r="WVD82"/>
      <c r="WVE82"/>
      <c r="WVF82"/>
      <c r="WVG82"/>
      <c r="WVH82"/>
      <c r="WVI82"/>
      <c r="WVJ82"/>
      <c r="WVK82"/>
      <c r="WVL82"/>
      <c r="WVM82"/>
      <c r="WVN82"/>
      <c r="WVO82"/>
      <c r="WVP82"/>
      <c r="WVQ82"/>
      <c r="WVR82"/>
      <c r="WVS82"/>
      <c r="WVT82"/>
      <c r="WVU82"/>
      <c r="WVV82"/>
      <c r="WVW82"/>
      <c r="WVX82"/>
      <c r="WVY82"/>
      <c r="WVZ82"/>
      <c r="WWA82"/>
      <c r="WWB82"/>
      <c r="WWC82"/>
      <c r="WWD82"/>
      <c r="WWE82"/>
      <c r="WWF82"/>
      <c r="WWG82"/>
      <c r="WWH82"/>
      <c r="WWI82"/>
      <c r="WWJ82"/>
      <c r="WWK82"/>
      <c r="WWL82"/>
      <c r="WWM82"/>
      <c r="WWN82"/>
      <c r="WWO82"/>
      <c r="WWP82"/>
      <c r="WWQ82"/>
      <c r="WWR82"/>
      <c r="WWS82"/>
      <c r="WWT82"/>
      <c r="WWU82"/>
      <c r="WWV82"/>
      <c r="WWW82"/>
      <c r="WWX82"/>
      <c r="WWY82"/>
      <c r="WWZ82"/>
      <c r="WXA82"/>
      <c r="WXB82"/>
      <c r="WXC82"/>
      <c r="WXD82"/>
      <c r="WXE82"/>
      <c r="WXF82"/>
      <c r="WXG82"/>
      <c r="WXH82"/>
      <c r="WXI82"/>
      <c r="WXJ82"/>
      <c r="WXK82"/>
      <c r="WXL82"/>
      <c r="WXM82"/>
      <c r="WXN82"/>
      <c r="WXO82"/>
      <c r="WXP82"/>
      <c r="WXQ82"/>
      <c r="WXR82"/>
      <c r="WXS82"/>
      <c r="WXT82"/>
      <c r="WXU82"/>
      <c r="WXV82"/>
      <c r="WXW82"/>
      <c r="WXX82"/>
      <c r="WXY82"/>
      <c r="WXZ82"/>
      <c r="WYA82"/>
      <c r="WYB82"/>
      <c r="WYC82"/>
      <c r="WYD82"/>
      <c r="WYE82"/>
      <c r="WYF82"/>
      <c r="WYG82"/>
      <c r="WYH82"/>
      <c r="WYI82"/>
      <c r="WYJ82"/>
      <c r="WYK82"/>
      <c r="WYL82"/>
      <c r="WYM82"/>
      <c r="WYN82"/>
      <c r="WYO82"/>
      <c r="WYP82"/>
      <c r="WYQ82"/>
      <c r="WYR82"/>
      <c r="WYS82"/>
      <c r="WYT82"/>
      <c r="WYU82"/>
      <c r="WYV82"/>
      <c r="WYW82"/>
      <c r="WYX82"/>
      <c r="WYY82"/>
      <c r="WYZ82"/>
      <c r="WZA82"/>
      <c r="WZB82"/>
      <c r="WZC82"/>
      <c r="WZD82"/>
      <c r="WZE82"/>
      <c r="WZF82"/>
      <c r="WZG82"/>
      <c r="WZH82"/>
      <c r="WZI82"/>
      <c r="WZJ82"/>
      <c r="WZK82"/>
      <c r="WZL82"/>
      <c r="WZM82"/>
      <c r="WZN82"/>
      <c r="WZO82"/>
      <c r="WZP82"/>
      <c r="WZQ82"/>
      <c r="WZR82"/>
      <c r="WZS82"/>
      <c r="WZT82"/>
      <c r="WZU82"/>
      <c r="WZV82"/>
      <c r="WZW82"/>
      <c r="WZX82"/>
      <c r="WZY82"/>
      <c r="WZZ82"/>
      <c r="XAA82"/>
      <c r="XAB82"/>
      <c r="XAC82"/>
      <c r="XAD82"/>
      <c r="XAE82"/>
      <c r="XAF82"/>
      <c r="XAG82"/>
      <c r="XAH82"/>
      <c r="XAI82"/>
      <c r="XAJ82"/>
      <c r="XAK82"/>
      <c r="XAL82"/>
      <c r="XAM82"/>
      <c r="XAN82"/>
      <c r="XAO82"/>
      <c r="XAP82"/>
      <c r="XAQ82"/>
      <c r="XAR82"/>
      <c r="XAS82"/>
      <c r="XAT82"/>
      <c r="XAU82"/>
      <c r="XAV82"/>
      <c r="XAW82"/>
      <c r="XAX82"/>
      <c r="XAY82"/>
      <c r="XAZ82"/>
      <c r="XBA82"/>
      <c r="XBB82"/>
      <c r="XBC82"/>
      <c r="XBD82"/>
      <c r="XBE82"/>
      <c r="XBF82"/>
      <c r="XBG82"/>
      <c r="XBH82"/>
      <c r="XBI82"/>
      <c r="XBJ82"/>
      <c r="XBK82"/>
      <c r="XBL82"/>
      <c r="XBM82"/>
      <c r="XBN82"/>
      <c r="XBO82"/>
      <c r="XBP82"/>
      <c r="XBQ82"/>
      <c r="XBR82"/>
      <c r="XBS82"/>
      <c r="XBT82"/>
      <c r="XBU82"/>
      <c r="XBV82"/>
      <c r="XBW82"/>
      <c r="XBX82"/>
      <c r="XBY82"/>
      <c r="XBZ82"/>
      <c r="XCA82"/>
      <c r="XCB82"/>
      <c r="XCC82"/>
      <c r="XCD82"/>
      <c r="XCE82"/>
      <c r="XCF82"/>
      <c r="XCG82"/>
      <c r="XCH82"/>
      <c r="XCI82"/>
      <c r="XCJ82"/>
      <c r="XCK82"/>
      <c r="XCL82"/>
      <c r="XCM82"/>
      <c r="XCN82"/>
      <c r="XCO82"/>
      <c r="XCP82"/>
      <c r="XCQ82"/>
      <c r="XCR82"/>
      <c r="XCS82"/>
      <c r="XCT82"/>
      <c r="XCU82"/>
      <c r="XCV82"/>
      <c r="XCW82"/>
      <c r="XCX82"/>
      <c r="XCY82"/>
      <c r="XCZ82"/>
      <c r="XDA82"/>
      <c r="XDB82"/>
      <c r="XDC82"/>
      <c r="XDD82"/>
      <c r="XDE82"/>
      <c r="XDF82"/>
      <c r="XDG82"/>
      <c r="XDH82"/>
      <c r="XDI82"/>
      <c r="XDJ82"/>
      <c r="XDK82"/>
      <c r="XDL82"/>
      <c r="XDM82"/>
      <c r="XDN82"/>
      <c r="XDO82"/>
      <c r="XDP82"/>
      <c r="XDQ82"/>
      <c r="XDR82"/>
      <c r="XDS82"/>
      <c r="XDT82"/>
    </row>
    <row r="83" spans="1:16348" s="2" customFormat="1">
      <c r="A83" s="49"/>
      <c r="B83" s="49"/>
      <c r="C83"/>
      <c r="D83"/>
      <c r="E83" s="61"/>
      <c r="F83" s="20"/>
      <c r="G83" s="25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/>
      <c r="T83" s="64"/>
      <c r="U83" s="225"/>
      <c r="V83" s="225"/>
      <c r="AA83" s="226"/>
      <c r="AB83" s="226"/>
      <c r="AC83" s="226"/>
      <c r="AD83" s="226"/>
      <c r="AE83" s="226"/>
    </row>
    <row r="84" spans="1:16348" s="2" customFormat="1">
      <c r="A84" s="49"/>
      <c r="B84" s="49"/>
      <c r="C84" s="225"/>
      <c r="D84" s="225"/>
      <c r="E84" s="61"/>
      <c r="F84" s="20"/>
      <c r="G84" s="25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5"/>
      <c r="T84" s="64"/>
      <c r="U84" s="225"/>
      <c r="V84" s="225"/>
      <c r="AA84" s="226"/>
      <c r="AB84" s="226"/>
      <c r="AC84" s="226"/>
      <c r="AD84" s="226"/>
      <c r="AE84" s="226"/>
    </row>
    <row r="85" spans="1:16348" s="2" customFormat="1">
      <c r="A85" s="49"/>
      <c r="B85" s="49"/>
      <c r="C85" s="225"/>
      <c r="D85" s="225"/>
      <c r="E85" s="61"/>
      <c r="F85" s="20"/>
      <c r="G85" s="25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5"/>
      <c r="T85" s="64"/>
      <c r="U85" s="225"/>
      <c r="V85" s="225"/>
      <c r="AA85" s="226"/>
      <c r="AB85" s="226"/>
      <c r="AC85" s="226"/>
      <c r="AD85" s="226"/>
      <c r="AE85" s="226"/>
    </row>
    <row r="86" spans="1:16348" s="2" customFormat="1">
      <c r="A86" s="49"/>
      <c r="B86" s="49"/>
      <c r="C86" s="225"/>
      <c r="D86" s="225"/>
      <c r="E86" s="61"/>
      <c r="F86" s="20"/>
      <c r="G86" s="25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5"/>
      <c r="T86" s="64"/>
      <c r="U86" s="225"/>
      <c r="V86" s="225"/>
      <c r="AA86" s="226"/>
      <c r="AB86" s="226"/>
      <c r="AC86" s="226"/>
      <c r="AD86" s="226"/>
      <c r="AE86" s="226"/>
    </row>
    <row r="87" spans="1:16348" s="2" customFormat="1">
      <c r="A87" s="49"/>
      <c r="B87" s="49"/>
      <c r="C87" s="225"/>
      <c r="D87" s="225"/>
      <c r="E87" s="61"/>
      <c r="F87" s="20"/>
      <c r="G87" s="25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5"/>
      <c r="T87" s="64"/>
      <c r="U87" s="225"/>
      <c r="V87" s="225"/>
      <c r="AA87" s="226"/>
      <c r="AB87" s="226"/>
      <c r="AC87" s="226"/>
      <c r="AD87" s="226"/>
      <c r="AE87" s="226"/>
    </row>
    <row r="88" spans="1:16348" s="226" customFormat="1">
      <c r="A88" s="49"/>
      <c r="B88" s="49"/>
      <c r="C88" s="225"/>
      <c r="D88" s="225"/>
      <c r="E88" s="61"/>
      <c r="F88" s="20"/>
      <c r="G88" s="256"/>
      <c r="S88" s="225"/>
      <c r="T88" s="64"/>
      <c r="U88" s="225"/>
      <c r="V88" s="225"/>
    </row>
    <row r="89" spans="1:16348" s="226" customFormat="1">
      <c r="A89" s="49"/>
      <c r="B89" s="49"/>
      <c r="C89" s="225"/>
      <c r="D89" s="225"/>
      <c r="E89" s="61"/>
      <c r="F89" s="20"/>
      <c r="G89" s="256"/>
      <c r="S89" s="225"/>
      <c r="T89" s="64"/>
      <c r="U89" s="225"/>
      <c r="V89" s="225"/>
    </row>
    <row r="90" spans="1:16348" s="2" customFormat="1">
      <c r="A90" s="49"/>
      <c r="B90" s="49"/>
      <c r="C90" s="225"/>
      <c r="D90" s="225"/>
      <c r="E90" s="61"/>
      <c r="F90" s="20"/>
      <c r="G90" s="25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5"/>
      <c r="T90" s="64"/>
      <c r="U90" s="225"/>
      <c r="V90" s="225"/>
      <c r="AA90" s="226"/>
      <c r="AB90" s="226"/>
      <c r="AC90" s="226"/>
      <c r="AD90" s="226"/>
      <c r="AE90" s="226"/>
    </row>
    <row r="91" spans="1:16348" s="2" customFormat="1">
      <c r="A91" s="49"/>
      <c r="B91" s="49"/>
      <c r="C91" s="225"/>
      <c r="D91" s="225"/>
      <c r="E91" s="61"/>
      <c r="F91" s="20"/>
      <c r="G91" s="25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5"/>
      <c r="T91" s="64"/>
      <c r="U91" s="225"/>
      <c r="V91" s="225"/>
      <c r="AA91" s="294"/>
    </row>
    <row r="92" spans="1:16348" s="2" customFormat="1">
      <c r="A92" s="49"/>
      <c r="B92" s="49"/>
      <c r="C92" s="225"/>
      <c r="D92" s="225"/>
      <c r="E92" s="61"/>
      <c r="F92" s="20"/>
      <c r="G92" s="25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5"/>
      <c r="T92" s="64"/>
      <c r="U92" s="225"/>
      <c r="V92" s="225"/>
      <c r="AA92" s="294"/>
    </row>
    <row r="93" spans="1:16348" s="226" customFormat="1">
      <c r="A93" s="49"/>
      <c r="B93" s="49"/>
      <c r="C93" s="225"/>
      <c r="D93" s="225"/>
      <c r="E93" s="61"/>
      <c r="F93" s="20"/>
      <c r="G93" s="256"/>
      <c r="S93" s="225"/>
      <c r="T93" s="64"/>
      <c r="U93" s="225"/>
      <c r="V93" s="225"/>
      <c r="AA93" s="294"/>
    </row>
    <row r="94" spans="1:16348" s="226" customFormat="1">
      <c r="A94" s="49"/>
      <c r="B94" s="49"/>
      <c r="C94" s="225"/>
      <c r="D94" s="225"/>
      <c r="E94" s="61"/>
      <c r="F94" s="20"/>
      <c r="G94" s="256"/>
      <c r="S94" s="225"/>
      <c r="T94" s="64"/>
      <c r="U94" s="225"/>
      <c r="V94" s="225"/>
      <c r="AA94" s="294"/>
    </row>
    <row r="95" spans="1:16348" s="226" customFormat="1">
      <c r="A95" s="49"/>
      <c r="B95" s="49"/>
      <c r="C95" s="225"/>
      <c r="D95" s="225"/>
      <c r="E95" s="61"/>
      <c r="F95" s="20"/>
      <c r="G95" s="256"/>
      <c r="S95" s="225"/>
      <c r="T95" s="64"/>
      <c r="U95" s="225"/>
      <c r="V95" s="225"/>
      <c r="AA95" s="294"/>
    </row>
    <row r="96" spans="1:16348" s="2" customFormat="1">
      <c r="A96" s="49"/>
      <c r="B96" s="49"/>
      <c r="C96" s="225"/>
      <c r="D96" s="225"/>
      <c r="E96" s="61"/>
      <c r="F96" s="20"/>
      <c r="G96" s="25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5"/>
      <c r="T96" s="64"/>
      <c r="U96" s="225"/>
      <c r="V96" s="225"/>
      <c r="AA96" s="294"/>
    </row>
    <row r="97" spans="1:27" s="2" customFormat="1">
      <c r="A97" s="49"/>
      <c r="B97" s="49"/>
      <c r="C97" s="225"/>
      <c r="D97" s="225"/>
      <c r="E97" s="61"/>
      <c r="F97" s="20"/>
      <c r="G97" s="25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5"/>
      <c r="T97" s="64"/>
      <c r="U97" s="225"/>
      <c r="V97" s="225"/>
      <c r="AA97" s="294"/>
    </row>
    <row r="98" spans="1:27" s="2" customFormat="1">
      <c r="A98" s="49"/>
      <c r="B98" s="49"/>
      <c r="C98" s="225"/>
      <c r="D98" s="225"/>
      <c r="E98" s="61"/>
      <c r="F98" s="20"/>
      <c r="G98" s="25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5"/>
      <c r="T98" s="64"/>
      <c r="U98" s="225"/>
      <c r="V98" s="225"/>
      <c r="AA98" s="294"/>
    </row>
    <row r="99" spans="1:27" s="2" customFormat="1">
      <c r="A99" s="49"/>
      <c r="B99" s="49"/>
      <c r="C99" s="225"/>
      <c r="D99" s="225"/>
      <c r="E99" s="61"/>
      <c r="F99" s="20"/>
      <c r="G99" s="25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5"/>
      <c r="T99" s="64"/>
      <c r="U99" s="225"/>
      <c r="V99" s="225"/>
      <c r="AA99" s="294"/>
    </row>
    <row r="100" spans="1:27" s="2" customFormat="1">
      <c r="A100" s="49"/>
      <c r="B100" s="49"/>
      <c r="C100" s="225"/>
      <c r="D100" s="225"/>
      <c r="E100" s="61"/>
      <c r="F100" s="20"/>
      <c r="G100" s="25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5"/>
      <c r="T100" s="64"/>
      <c r="U100" s="225"/>
      <c r="V100" s="225"/>
      <c r="AA100" s="294"/>
    </row>
    <row r="101" spans="1:27" s="2" customFormat="1">
      <c r="A101" s="49"/>
      <c r="B101" s="49"/>
      <c r="C101" s="225"/>
      <c r="D101" s="225"/>
      <c r="E101" s="61"/>
      <c r="F101" s="20"/>
      <c r="G101" s="25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5"/>
      <c r="T101" s="64"/>
      <c r="U101" s="225"/>
      <c r="V101" s="225"/>
      <c r="AA101" s="294"/>
    </row>
    <row r="102" spans="1:27" s="2" customFormat="1">
      <c r="A102" s="49"/>
      <c r="B102" s="49"/>
      <c r="C102" s="225"/>
      <c r="D102" s="225"/>
      <c r="E102" s="61"/>
      <c r="F102" s="20"/>
      <c r="G102" s="25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5"/>
      <c r="T102" s="64"/>
      <c r="U102" s="225"/>
      <c r="V102" s="225"/>
      <c r="AA102" s="294"/>
    </row>
    <row r="103" spans="1:27" s="2" customFormat="1">
      <c r="A103" s="49"/>
      <c r="B103" s="49"/>
      <c r="C103" s="225"/>
      <c r="D103" s="225"/>
      <c r="E103" s="61"/>
      <c r="F103" s="20"/>
      <c r="G103" s="25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5"/>
      <c r="T103" s="64"/>
      <c r="U103" s="225"/>
      <c r="V103" s="225"/>
      <c r="AA103" s="294"/>
    </row>
    <row r="104" spans="1:27" s="2" customFormat="1">
      <c r="A104" s="49"/>
      <c r="B104" s="49"/>
      <c r="C104" s="225"/>
      <c r="D104" s="225"/>
      <c r="E104" s="61"/>
      <c r="F104" s="20"/>
      <c r="G104" s="25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5"/>
      <c r="T104" s="64"/>
      <c r="U104" s="225"/>
      <c r="V104" s="225"/>
      <c r="AA104" s="294"/>
    </row>
    <row r="105" spans="1:27" s="2" customFormat="1">
      <c r="A105" s="49"/>
      <c r="B105" s="49"/>
      <c r="C105" s="225"/>
      <c r="D105" s="225"/>
      <c r="E105" s="61"/>
      <c r="F105" s="20"/>
      <c r="G105" s="25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5"/>
      <c r="T105" s="64"/>
      <c r="U105" s="225"/>
      <c r="V105" s="225"/>
      <c r="AA105" s="294"/>
    </row>
    <row r="106" spans="1:27" s="2" customFormat="1">
      <c r="A106" s="49"/>
      <c r="B106" s="49"/>
      <c r="C106" s="225"/>
      <c r="D106" s="225"/>
      <c r="E106" s="61"/>
      <c r="F106" s="20"/>
      <c r="G106" s="25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5"/>
      <c r="T106" s="64"/>
      <c r="U106" s="225"/>
      <c r="V106" s="225"/>
      <c r="AA106" s="294"/>
    </row>
    <row r="107" spans="1:27" s="2" customFormat="1">
      <c r="A107"/>
      <c r="B107"/>
      <c r="C107"/>
      <c r="D107"/>
      <c r="E107" s="61"/>
      <c r="F107" s="20"/>
      <c r="G107" s="20"/>
      <c r="N107" s="226"/>
      <c r="O107" s="226"/>
      <c r="P107" s="226"/>
      <c r="Q107" s="226"/>
      <c r="R107" s="226"/>
      <c r="S107"/>
      <c r="T107" s="64"/>
      <c r="U107" s="225"/>
      <c r="V107" s="225"/>
      <c r="AA107" s="294"/>
    </row>
    <row r="108" spans="1:27" s="2" customFormat="1">
      <c r="A108"/>
      <c r="B108"/>
      <c r="C108"/>
      <c r="D108"/>
      <c r="E108" s="61"/>
      <c r="F108" s="20"/>
      <c r="G108" s="20"/>
      <c r="N108" s="226"/>
      <c r="O108" s="226"/>
      <c r="P108" s="226"/>
      <c r="Q108" s="226"/>
      <c r="R108" s="226"/>
      <c r="S108"/>
      <c r="T108" s="64"/>
      <c r="U108" s="225"/>
      <c r="V108" s="225"/>
      <c r="AA108" s="294"/>
    </row>
    <row r="109" spans="1:27" s="2" customFormat="1">
      <c r="A109"/>
      <c r="B109"/>
      <c r="C109"/>
      <c r="D109"/>
      <c r="E109" s="61"/>
      <c r="F109" s="20"/>
      <c r="G109" s="20"/>
      <c r="N109" s="226"/>
      <c r="O109" s="226"/>
      <c r="P109" s="226"/>
      <c r="Q109" s="226"/>
      <c r="R109" s="226"/>
      <c r="S109"/>
      <c r="T109" s="64"/>
      <c r="U109" s="225"/>
      <c r="V109" s="225"/>
      <c r="AA109" s="294"/>
    </row>
    <row r="110" spans="1:27" s="2" customFormat="1">
      <c r="A110"/>
      <c r="B110"/>
      <c r="C110"/>
      <c r="D110"/>
      <c r="E110" s="61"/>
      <c r="F110" s="20"/>
      <c r="G110" s="20"/>
      <c r="N110" s="226"/>
      <c r="O110" s="226"/>
      <c r="P110" s="226"/>
      <c r="Q110" s="226"/>
      <c r="R110" s="226"/>
      <c r="S110"/>
      <c r="T110" s="64"/>
      <c r="U110" s="225"/>
      <c r="V110" s="225"/>
      <c r="AA110" s="294"/>
    </row>
    <row r="111" spans="1:27" s="2" customFormat="1">
      <c r="A111"/>
      <c r="B111"/>
      <c r="C111"/>
      <c r="D111"/>
      <c r="E111" s="61"/>
      <c r="F111" s="20"/>
      <c r="G111" s="20"/>
      <c r="N111" s="226"/>
      <c r="O111" s="226"/>
      <c r="P111" s="226"/>
      <c r="Q111" s="226"/>
      <c r="R111" s="226"/>
      <c r="S111"/>
      <c r="T111" s="64"/>
      <c r="U111" s="225"/>
      <c r="V111" s="225"/>
      <c r="AA111" s="294"/>
    </row>
    <row r="112" spans="1:27" s="2" customFormat="1">
      <c r="A112"/>
      <c r="B112"/>
      <c r="C112"/>
      <c r="D112"/>
      <c r="E112" s="61"/>
      <c r="F112" s="20"/>
      <c r="G112" s="20"/>
      <c r="N112" s="226"/>
      <c r="O112" s="226"/>
      <c r="P112" s="226"/>
      <c r="Q112" s="226"/>
      <c r="R112" s="226"/>
      <c r="S112"/>
      <c r="T112" s="64"/>
      <c r="U112" s="225"/>
      <c r="V112" s="225"/>
      <c r="AA112" s="294"/>
    </row>
    <row r="113" spans="1:27" s="2" customFormat="1">
      <c r="A113"/>
      <c r="B113"/>
      <c r="C113"/>
      <c r="D113"/>
      <c r="E113" s="61"/>
      <c r="F113" s="20"/>
      <c r="G113" s="20"/>
      <c r="N113" s="226"/>
      <c r="O113" s="226"/>
      <c r="P113" s="226"/>
      <c r="Q113" s="226"/>
      <c r="R113" s="226"/>
      <c r="S113"/>
      <c r="T113" s="64"/>
      <c r="U113" s="225"/>
      <c r="V113" s="225"/>
      <c r="AA113" s="294"/>
    </row>
    <row r="114" spans="1:27" s="2" customFormat="1">
      <c r="A114"/>
      <c r="B114"/>
      <c r="C114"/>
      <c r="D114"/>
      <c r="E114" s="61"/>
      <c r="F114" s="20"/>
      <c r="G114" s="20"/>
      <c r="N114" s="226"/>
      <c r="O114" s="226"/>
      <c r="P114" s="226"/>
      <c r="Q114" s="226"/>
      <c r="R114" s="226"/>
      <c r="T114" s="64"/>
      <c r="U114" s="225"/>
      <c r="V114" s="225"/>
      <c r="AA114" s="294"/>
    </row>
    <row r="115" spans="1:27" s="2" customFormat="1">
      <c r="A115"/>
      <c r="B115"/>
      <c r="C115"/>
      <c r="D115"/>
      <c r="E115" s="61"/>
      <c r="F115" s="20"/>
      <c r="G115" s="20"/>
      <c r="N115" s="226"/>
      <c r="O115" s="226"/>
      <c r="P115" s="226"/>
      <c r="Q115" s="226"/>
      <c r="R115" s="226"/>
      <c r="T115" s="64"/>
      <c r="U115" s="225"/>
      <c r="V115" s="225"/>
      <c r="AA115" s="294"/>
    </row>
    <row r="116" spans="1:27" s="2" customFormat="1">
      <c r="A116"/>
      <c r="B116"/>
      <c r="C116"/>
      <c r="D116"/>
      <c r="E116" s="61"/>
      <c r="F116" s="20"/>
      <c r="G116" s="20"/>
      <c r="N116" s="226"/>
      <c r="O116" s="226"/>
      <c r="P116" s="226"/>
      <c r="Q116" s="226"/>
      <c r="R116" s="226"/>
      <c r="T116" s="64"/>
      <c r="AA116" s="294"/>
    </row>
    <row r="117" spans="1:27" s="2" customFormat="1">
      <c r="A117"/>
      <c r="B117"/>
      <c r="C117"/>
      <c r="D117"/>
      <c r="E117" s="61"/>
      <c r="F117" s="20"/>
      <c r="G117" s="20"/>
      <c r="N117" s="226"/>
      <c r="O117" s="226"/>
      <c r="P117" s="226"/>
      <c r="Q117" s="226"/>
      <c r="R117" s="226"/>
      <c r="T117" s="64"/>
      <c r="AA117" s="294"/>
    </row>
    <row r="118" spans="1:27" s="2" customFormat="1">
      <c r="A118"/>
      <c r="B118"/>
      <c r="C118"/>
      <c r="D118"/>
      <c r="E118" s="61"/>
      <c r="F118" s="20"/>
      <c r="G118" s="20"/>
      <c r="N118" s="226"/>
      <c r="O118" s="226"/>
      <c r="P118" s="226"/>
      <c r="Q118" s="226"/>
      <c r="R118" s="226"/>
      <c r="T118" s="64"/>
      <c r="AA118" s="294"/>
    </row>
    <row r="119" spans="1:27" s="2" customFormat="1">
      <c r="A119"/>
      <c r="B119"/>
      <c r="C119"/>
      <c r="D119"/>
      <c r="E119" s="61"/>
      <c r="F119" s="20"/>
      <c r="G119" s="20"/>
      <c r="N119" s="226"/>
      <c r="O119" s="226"/>
      <c r="P119" s="226"/>
      <c r="Q119" s="226"/>
      <c r="R119" s="226"/>
      <c r="T119" s="64"/>
      <c r="AA119" s="294"/>
    </row>
    <row r="120" spans="1:27" s="2" customFormat="1">
      <c r="A120"/>
      <c r="B120"/>
      <c r="C120"/>
      <c r="D120"/>
      <c r="E120" s="61"/>
      <c r="F120" s="20"/>
      <c r="G120" s="20"/>
      <c r="N120" s="226"/>
      <c r="O120" s="226"/>
      <c r="P120" s="226"/>
      <c r="Q120" s="226"/>
      <c r="R120" s="226"/>
      <c r="T120" s="64"/>
      <c r="AA120" s="294"/>
    </row>
    <row r="121" spans="1:27" s="2" customFormat="1">
      <c r="A121"/>
      <c r="B121"/>
      <c r="C121"/>
      <c r="D121"/>
      <c r="E121" s="61"/>
      <c r="F121" s="20"/>
      <c r="G121" s="20"/>
      <c r="N121" s="226"/>
      <c r="O121" s="226"/>
      <c r="P121" s="226"/>
      <c r="Q121" s="226"/>
      <c r="R121" s="226"/>
      <c r="T121" s="64"/>
      <c r="AA121" s="294"/>
    </row>
    <row r="122" spans="1:27" s="2" customFormat="1">
      <c r="A122"/>
      <c r="B122"/>
      <c r="C122"/>
      <c r="D122"/>
      <c r="E122" s="61"/>
      <c r="F122" s="20"/>
      <c r="G122" s="20"/>
      <c r="N122" s="226"/>
      <c r="O122" s="226"/>
      <c r="P122" s="226"/>
      <c r="Q122" s="226"/>
      <c r="R122" s="226"/>
      <c r="T122" s="64"/>
      <c r="AA122" s="294"/>
    </row>
    <row r="123" spans="1:27" s="2" customFormat="1">
      <c r="A123"/>
      <c r="B123"/>
      <c r="C123"/>
      <c r="D123"/>
      <c r="E123" s="61"/>
      <c r="F123" s="20"/>
      <c r="G123" s="20"/>
      <c r="N123" s="226"/>
      <c r="O123" s="226"/>
      <c r="P123" s="226"/>
      <c r="Q123" s="226"/>
      <c r="R123" s="226"/>
      <c r="T123" s="64"/>
      <c r="AA123" s="294"/>
    </row>
    <row r="124" spans="1:27" s="2" customFormat="1">
      <c r="A124"/>
      <c r="B124"/>
      <c r="C124"/>
      <c r="D124"/>
      <c r="E124" s="61"/>
      <c r="F124" s="20"/>
      <c r="G124" s="20"/>
      <c r="N124" s="226"/>
      <c r="O124" s="226"/>
      <c r="P124" s="226"/>
      <c r="Q124" s="226"/>
      <c r="R124" s="226"/>
      <c r="T124" s="64"/>
      <c r="AA124" s="294"/>
    </row>
    <row r="125" spans="1:27" s="2" customFormat="1">
      <c r="A125"/>
      <c r="B125"/>
      <c r="C125"/>
      <c r="D125"/>
      <c r="E125" s="61"/>
      <c r="F125" s="20"/>
      <c r="G125" s="20"/>
      <c r="N125" s="226"/>
      <c r="O125" s="226"/>
      <c r="P125" s="226"/>
      <c r="Q125" s="226"/>
      <c r="R125" s="226"/>
      <c r="T125" s="64"/>
      <c r="AA125" s="294"/>
    </row>
    <row r="126" spans="1:27" s="2" customFormat="1">
      <c r="A126"/>
      <c r="B126"/>
      <c r="C126"/>
      <c r="D126"/>
      <c r="E126" s="61"/>
      <c r="F126" s="20"/>
      <c r="G126" s="20"/>
      <c r="N126" s="226"/>
      <c r="O126" s="226"/>
      <c r="P126" s="226"/>
      <c r="Q126" s="226"/>
      <c r="R126" s="226"/>
      <c r="T126" s="64"/>
      <c r="AA126" s="294"/>
    </row>
    <row r="127" spans="1:27" s="2" customFormat="1">
      <c r="A127"/>
      <c r="B127"/>
      <c r="C127"/>
      <c r="D127"/>
      <c r="E127" s="61"/>
      <c r="F127" s="20"/>
      <c r="G127" s="20"/>
      <c r="N127" s="226"/>
      <c r="O127" s="226"/>
      <c r="P127" s="226"/>
      <c r="Q127" s="226"/>
      <c r="R127" s="226"/>
      <c r="T127" s="64"/>
      <c r="AA127" s="294"/>
    </row>
    <row r="128" spans="1:27" s="2" customFormat="1">
      <c r="A128"/>
      <c r="B128"/>
      <c r="C128"/>
      <c r="D128"/>
      <c r="E128" s="61"/>
      <c r="F128" s="20"/>
      <c r="G128" s="20"/>
      <c r="N128" s="226"/>
      <c r="O128" s="226"/>
      <c r="P128" s="226"/>
      <c r="Q128" s="226"/>
      <c r="R128" s="226"/>
      <c r="T128" s="64"/>
      <c r="AA128" s="294"/>
    </row>
    <row r="129" spans="1:27" s="2" customFormat="1">
      <c r="A129"/>
      <c r="B129"/>
      <c r="C129"/>
      <c r="D129"/>
      <c r="E129" s="61"/>
      <c r="F129" s="20"/>
      <c r="G129" s="20"/>
      <c r="N129" s="226"/>
      <c r="O129" s="226"/>
      <c r="P129" s="226"/>
      <c r="Q129" s="226"/>
      <c r="R129" s="226"/>
      <c r="T129" s="64"/>
      <c r="AA129" s="294"/>
    </row>
    <row r="130" spans="1:27" s="2" customFormat="1">
      <c r="A130"/>
      <c r="B130"/>
      <c r="C130"/>
      <c r="D130"/>
      <c r="E130" s="61"/>
      <c r="F130" s="20"/>
      <c r="G130" s="20"/>
      <c r="N130" s="226"/>
      <c r="O130" s="226"/>
      <c r="P130" s="226"/>
      <c r="Q130" s="226"/>
      <c r="R130" s="226"/>
      <c r="T130" s="64"/>
      <c r="AA130" s="294"/>
    </row>
    <row r="131" spans="1:27" s="2" customFormat="1">
      <c r="A131"/>
      <c r="B131"/>
      <c r="C131"/>
      <c r="D131"/>
      <c r="E131" s="61"/>
      <c r="F131" s="20"/>
      <c r="G131" s="20"/>
      <c r="N131" s="226"/>
      <c r="O131" s="226"/>
      <c r="P131" s="226"/>
      <c r="Q131" s="226"/>
      <c r="R131" s="226"/>
      <c r="T131" s="64"/>
      <c r="AA131" s="294"/>
    </row>
    <row r="132" spans="1:27" s="2" customFormat="1">
      <c r="A132"/>
      <c r="B132"/>
      <c r="C132"/>
      <c r="D132"/>
      <c r="E132" s="61"/>
      <c r="F132" s="20"/>
      <c r="G132" s="20"/>
      <c r="N132" s="226"/>
      <c r="O132" s="226"/>
      <c r="P132" s="226"/>
      <c r="Q132" s="226"/>
      <c r="R132" s="226"/>
      <c r="T132" s="64"/>
      <c r="AA132" s="294"/>
    </row>
    <row r="133" spans="1:27" s="2" customFormat="1">
      <c r="A133"/>
      <c r="B133"/>
      <c r="C133"/>
      <c r="D133"/>
      <c r="E133" s="61"/>
      <c r="F133" s="20"/>
      <c r="G133" s="20"/>
      <c r="N133" s="226"/>
      <c r="O133" s="226"/>
      <c r="P133" s="226"/>
      <c r="Q133" s="226"/>
      <c r="R133" s="226"/>
      <c r="T133" s="64"/>
      <c r="AA133" s="294"/>
    </row>
    <row r="134" spans="1:27" s="2" customFormat="1">
      <c r="A134"/>
      <c r="B134"/>
      <c r="C134"/>
      <c r="D134"/>
      <c r="E134" s="61"/>
      <c r="F134" s="20"/>
      <c r="G134" s="20"/>
      <c r="N134" s="226"/>
      <c r="O134" s="226"/>
      <c r="P134" s="226"/>
      <c r="Q134" s="226"/>
      <c r="R134" s="226"/>
      <c r="T134" s="64"/>
      <c r="AA134" s="294"/>
    </row>
    <row r="135" spans="1:27" s="2" customFormat="1">
      <c r="A135"/>
      <c r="B135"/>
      <c r="C135"/>
      <c r="D135"/>
      <c r="E135" s="61"/>
      <c r="F135" s="20"/>
      <c r="G135" s="20"/>
      <c r="N135" s="226"/>
      <c r="O135" s="226"/>
      <c r="P135" s="226"/>
      <c r="Q135" s="226"/>
      <c r="R135" s="226"/>
      <c r="T135" s="64"/>
      <c r="AA135" s="294"/>
    </row>
    <row r="136" spans="1:27" s="2" customFormat="1">
      <c r="A136"/>
      <c r="B136"/>
      <c r="C136"/>
      <c r="D136"/>
      <c r="E136" s="61"/>
      <c r="F136" s="20"/>
      <c r="G136" s="20"/>
      <c r="N136" s="226"/>
      <c r="O136" s="226"/>
      <c r="P136" s="226"/>
      <c r="Q136" s="226"/>
      <c r="R136" s="226"/>
      <c r="T136" s="64"/>
      <c r="AA136" s="294"/>
    </row>
    <row r="137" spans="1:27" s="2" customFormat="1">
      <c r="A137"/>
      <c r="B137"/>
      <c r="C137"/>
      <c r="D137"/>
      <c r="E137" s="61"/>
      <c r="F137" s="20"/>
      <c r="G137" s="20"/>
      <c r="N137" s="226"/>
      <c r="O137" s="226"/>
      <c r="P137" s="226"/>
      <c r="Q137" s="226"/>
      <c r="R137" s="226"/>
      <c r="T137" s="64"/>
      <c r="AA137" s="294"/>
    </row>
    <row r="138" spans="1:27" s="2" customFormat="1">
      <c r="A138"/>
      <c r="B138"/>
      <c r="C138"/>
      <c r="D138"/>
      <c r="E138" s="61"/>
      <c r="F138" s="20"/>
      <c r="G138" s="20"/>
      <c r="N138" s="226"/>
      <c r="O138" s="226"/>
      <c r="P138" s="226"/>
      <c r="Q138" s="226"/>
      <c r="R138" s="226"/>
      <c r="T138" s="64"/>
      <c r="AA138" s="294"/>
    </row>
    <row r="139" spans="1:27" s="2" customFormat="1">
      <c r="A139"/>
      <c r="B139"/>
      <c r="C139"/>
      <c r="D139"/>
      <c r="E139" s="61"/>
      <c r="F139" s="20"/>
      <c r="G139" s="20"/>
      <c r="N139" s="226"/>
      <c r="O139" s="226"/>
      <c r="P139" s="226"/>
      <c r="Q139" s="226"/>
      <c r="R139" s="226"/>
      <c r="T139" s="64"/>
      <c r="AA139" s="294"/>
    </row>
  </sheetData>
  <conditionalFormatting sqref="H2">
    <cfRule type="containsText" dxfId="41" priority="174" operator="containsText" text="TRUE">
      <formula>NOT(ISERROR(SEARCH("TRUE",H2)))</formula>
    </cfRule>
  </conditionalFormatting>
  <printOptions horizontalCentered="1"/>
  <pageMargins left="0.23622047244094491" right="0.23622047244094491" top="0.55118110236220474" bottom="0.35433070866141736" header="0.31496062992125984" footer="0.31496062992125984"/>
  <pageSetup paperSize="9" scale="7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66FFFF"/>
  </sheetPr>
  <dimension ref="A1:XDT79"/>
  <sheetViews>
    <sheetView showGridLines="0" zoomScale="85" zoomScaleNormal="85" zoomScaleSheetLayoutView="85" workbookViewId="0">
      <pane xSplit="5" ySplit="7" topLeftCell="F8" activePane="bottomRight" state="frozen"/>
      <selection activeCell="R12" sqref="R12"/>
      <selection pane="topRight" activeCell="R12" sqref="R12"/>
      <selection pane="bottomLeft" activeCell="R12" sqref="R12"/>
      <selection pane="bottomRight" activeCell="F8" sqref="F8"/>
    </sheetView>
  </sheetViews>
  <sheetFormatPr defaultRowHeight="12.75"/>
  <cols>
    <col min="1" max="1" width="2.28515625" style="225" customWidth="1"/>
    <col min="2" max="2" width="1.42578125" style="225" customWidth="1"/>
    <col min="3" max="3" width="1.5703125" style="225" customWidth="1"/>
    <col min="4" max="4" width="33.7109375" style="225" customWidth="1"/>
    <col min="5" max="5" width="1.140625" style="61" customWidth="1"/>
    <col min="6" max="6" width="5.7109375" style="225" customWidth="1"/>
    <col min="7" max="7" width="4.42578125" style="225" customWidth="1"/>
    <col min="8" max="8" width="9.140625" style="225" customWidth="1"/>
    <col min="9" max="18" width="10" style="225" customWidth="1"/>
    <col min="19" max="19" width="1.140625" style="225" customWidth="1"/>
    <col min="20" max="20" width="12.7109375" style="10" customWidth="1"/>
    <col min="21" max="26" width="9.140625" style="225"/>
    <col min="27" max="27" width="13.140625" style="279" customWidth="1"/>
    <col min="28" max="16384" width="9.140625" style="225"/>
  </cols>
  <sheetData>
    <row r="1" spans="1:27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225"/>
      <c r="AA1" s="225"/>
    </row>
    <row r="2" spans="1:27" ht="21">
      <c r="A2" s="175" t="s">
        <v>176</v>
      </c>
      <c r="B2" s="174"/>
      <c r="C2" s="174"/>
      <c r="D2" s="174"/>
      <c r="E2" s="175"/>
      <c r="F2" s="175"/>
      <c r="G2" s="174"/>
      <c r="H2" s="174"/>
      <c r="I2" s="176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225"/>
      <c r="AA2" s="225"/>
    </row>
    <row r="3" spans="1:27" ht="12.75" customHeight="1">
      <c r="A3" s="177" t="s">
        <v>148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225"/>
      <c r="AA3" s="225"/>
    </row>
    <row r="4" spans="1:27" ht="14.25" customHeight="1">
      <c r="A4" s="149"/>
      <c r="B4" s="150"/>
      <c r="C4" s="150"/>
      <c r="D4" s="150"/>
      <c r="L4" s="59"/>
      <c r="T4" s="225"/>
      <c r="AA4" s="225"/>
    </row>
    <row r="5" spans="1:27" ht="15">
      <c r="A5" s="149"/>
      <c r="B5" s="150"/>
      <c r="C5" s="150"/>
      <c r="D5" s="150"/>
      <c r="I5" s="39"/>
      <c r="J5" s="39"/>
      <c r="K5" s="39"/>
      <c r="L5" s="39"/>
      <c r="M5" s="39"/>
      <c r="N5" s="39"/>
      <c r="O5" s="39"/>
      <c r="P5" s="39"/>
      <c r="Q5" s="39"/>
      <c r="R5" s="39"/>
      <c r="T5" s="225"/>
      <c r="AA5" s="225"/>
    </row>
    <row r="6" spans="1:27" s="227" customFormat="1" ht="15">
      <c r="A6" s="57"/>
      <c r="B6" s="57"/>
      <c r="C6" s="57"/>
      <c r="D6" s="57"/>
      <c r="E6" s="57"/>
      <c r="F6" s="57"/>
      <c r="G6" s="57"/>
      <c r="H6" s="57"/>
      <c r="I6" s="57" t="s">
        <v>161</v>
      </c>
      <c r="J6" s="56"/>
      <c r="K6" s="56"/>
      <c r="L6" s="56"/>
      <c r="M6" s="56"/>
      <c r="N6" s="56"/>
      <c r="O6" s="56"/>
      <c r="P6" s="56"/>
      <c r="Q6" s="56"/>
      <c r="R6" s="56"/>
      <c r="S6" s="225"/>
      <c r="T6" s="225"/>
    </row>
    <row r="7" spans="1:27" s="8" customFormat="1" ht="15">
      <c r="A7" s="54"/>
      <c r="B7" s="54"/>
      <c r="C7" s="54"/>
      <c r="D7" s="54"/>
      <c r="E7" s="54"/>
      <c r="F7" s="54"/>
      <c r="G7" s="54"/>
      <c r="H7" s="314" t="s">
        <v>180</v>
      </c>
      <c r="I7" s="54" t="s">
        <v>181</v>
      </c>
      <c r="J7" s="54" t="s">
        <v>150</v>
      </c>
      <c r="K7" s="54" t="s">
        <v>151</v>
      </c>
      <c r="L7" s="54" t="s">
        <v>152</v>
      </c>
      <c r="M7" s="54" t="s">
        <v>153</v>
      </c>
      <c r="N7" s="54" t="s">
        <v>155</v>
      </c>
      <c r="O7" s="309" t="s">
        <v>156</v>
      </c>
      <c r="P7" s="309" t="s">
        <v>157</v>
      </c>
      <c r="Q7" s="309" t="s">
        <v>170</v>
      </c>
      <c r="R7" s="309" t="s">
        <v>175</v>
      </c>
      <c r="S7" s="225"/>
      <c r="T7" s="225"/>
    </row>
    <row r="8" spans="1:27">
      <c r="D8" s="37"/>
      <c r="E8" s="70"/>
      <c r="F8" s="38"/>
      <c r="G8" s="229"/>
      <c r="H8" s="229"/>
      <c r="I8" s="39"/>
      <c r="J8" s="39"/>
      <c r="K8" s="39"/>
      <c r="L8" s="39"/>
      <c r="M8" s="39"/>
      <c r="N8" s="39"/>
      <c r="O8" s="39"/>
      <c r="P8" s="39"/>
      <c r="Q8" s="39"/>
      <c r="R8" s="39"/>
      <c r="T8" s="225"/>
      <c r="AA8" s="225"/>
    </row>
    <row r="9" spans="1:27">
      <c r="D9" s="37"/>
      <c r="E9" s="70"/>
      <c r="F9" s="38"/>
      <c r="G9" s="229"/>
      <c r="H9" s="229"/>
      <c r="I9" s="58"/>
      <c r="J9" s="58"/>
      <c r="K9" s="58"/>
      <c r="L9" s="58"/>
      <c r="M9" s="58"/>
      <c r="N9" s="39"/>
      <c r="O9" s="39"/>
      <c r="P9" s="39"/>
      <c r="Q9" s="39"/>
      <c r="R9" s="39"/>
      <c r="T9" s="225"/>
      <c r="AA9" s="225"/>
    </row>
    <row r="10" spans="1:27" ht="15">
      <c r="B10" s="9" t="s">
        <v>177</v>
      </c>
      <c r="T10" s="225"/>
      <c r="AA10" s="225"/>
    </row>
    <row r="11" spans="1:27">
      <c r="D11" s="154" t="s">
        <v>182</v>
      </c>
      <c r="E11" s="155"/>
      <c r="F11" s="154"/>
      <c r="G11" s="154"/>
      <c r="H11" s="152">
        <f>Cost_Summary!G76</f>
        <v>0</v>
      </c>
      <c r="I11" s="152">
        <f ca="1">Cost_Summary!H76</f>
        <v>31033.81345909871</v>
      </c>
      <c r="J11" s="152">
        <f ca="1">Cost_Summary!I76</f>
        <v>3303.3057235793208</v>
      </c>
      <c r="K11" s="152">
        <f ca="1">Cost_Summary!J76</f>
        <v>2793.6705157598899</v>
      </c>
      <c r="L11" s="152">
        <f ca="1">Cost_Summary!K76</f>
        <v>7726.732764206411</v>
      </c>
      <c r="M11" s="152">
        <f ca="1">Cost_Summary!L76</f>
        <v>3260.8606326869162</v>
      </c>
      <c r="N11" s="152">
        <f ca="1">Cost_Summary!M76</f>
        <v>2545.1400525381205</v>
      </c>
      <c r="O11" s="152">
        <f ca="1">Cost_Summary!N76</f>
        <v>1232.673338190257</v>
      </c>
      <c r="P11" s="152">
        <f ca="1">Cost_Summary!O76</f>
        <v>8710.9231339948892</v>
      </c>
      <c r="Q11" s="152">
        <f ca="1">Cost_Summary!P76</f>
        <v>37004.209769033907</v>
      </c>
      <c r="R11" s="152">
        <f ca="1">Cost_Summary!Q76</f>
        <v>10525.736220410423</v>
      </c>
      <c r="T11" s="225"/>
      <c r="V11" s="49"/>
      <c r="W11" s="49"/>
      <c r="X11" s="49"/>
      <c r="AA11" s="225"/>
    </row>
    <row r="12" spans="1:27">
      <c r="D12" s="154" t="s">
        <v>178</v>
      </c>
      <c r="E12" s="155"/>
      <c r="F12" s="154"/>
      <c r="G12" s="154"/>
      <c r="H12" s="313">
        <v>7375</v>
      </c>
      <c r="I12" s="313">
        <v>14500</v>
      </c>
      <c r="J12" s="313">
        <v>9300</v>
      </c>
      <c r="K12" s="313">
        <v>4650</v>
      </c>
      <c r="L12" s="313">
        <v>5375</v>
      </c>
      <c r="M12" s="313">
        <v>4650</v>
      </c>
      <c r="N12" s="313">
        <v>4650</v>
      </c>
      <c r="O12" s="313">
        <v>4650</v>
      </c>
      <c r="P12" s="313">
        <v>4650</v>
      </c>
      <c r="Q12" s="313"/>
      <c r="R12" s="313"/>
      <c r="T12" s="225"/>
      <c r="V12" s="49"/>
      <c r="W12" s="49"/>
      <c r="AA12" s="225"/>
    </row>
    <row r="13" spans="1:27">
      <c r="D13" s="154" t="s">
        <v>179</v>
      </c>
      <c r="E13" s="155"/>
      <c r="F13" s="154"/>
      <c r="G13" s="154"/>
      <c r="H13" s="313">
        <v>18350</v>
      </c>
      <c r="I13" s="313">
        <v>27400</v>
      </c>
      <c r="J13" s="313"/>
      <c r="K13" s="313"/>
      <c r="L13" s="313">
        <v>9300</v>
      </c>
      <c r="M13" s="313"/>
      <c r="N13" s="313"/>
      <c r="O13" s="313"/>
      <c r="P13" s="313"/>
      <c r="Q13" s="313"/>
      <c r="R13" s="313"/>
      <c r="T13" s="225"/>
      <c r="V13" s="49"/>
      <c r="W13" s="49"/>
      <c r="AA13" s="225"/>
    </row>
    <row r="14" spans="1:27">
      <c r="D14" s="18"/>
      <c r="E14" s="62"/>
      <c r="F14" s="18"/>
      <c r="G14" s="18"/>
      <c r="H14" s="18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T14" s="225"/>
      <c r="AA14" s="225"/>
    </row>
    <row r="15" spans="1:27">
      <c r="C15" s="50"/>
      <c r="D15" s="51"/>
      <c r="E15" s="60"/>
      <c r="F15" s="52"/>
      <c r="G15" s="50"/>
      <c r="H15" s="50"/>
      <c r="I15" s="53"/>
      <c r="J15" s="53"/>
      <c r="K15" s="53"/>
      <c r="L15" s="53"/>
      <c r="M15" s="53"/>
      <c r="N15" s="53"/>
      <c r="O15" s="53"/>
      <c r="P15" s="53"/>
      <c r="Q15" s="53"/>
      <c r="R15" s="53"/>
      <c r="T15" s="225"/>
      <c r="AA15" s="225"/>
    </row>
    <row r="16" spans="1:27" ht="15">
      <c r="B16" s="144"/>
      <c r="C16" s="145"/>
      <c r="D16" s="146" t="s">
        <v>183</v>
      </c>
      <c r="E16" s="147"/>
      <c r="F16" s="148"/>
      <c r="G16" s="145"/>
      <c r="H16" s="145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T16" s="225"/>
      <c r="V16" s="49"/>
      <c r="AA16" s="225"/>
    </row>
    <row r="17" spans="1:16348" ht="6" customHeight="1">
      <c r="B17" s="9"/>
      <c r="C17" s="18"/>
      <c r="D17" s="131"/>
      <c r="E17" s="62"/>
      <c r="F17" s="118"/>
      <c r="G17" s="18"/>
      <c r="H17" s="18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T17" s="225"/>
      <c r="V17" s="49"/>
      <c r="AA17" s="225"/>
    </row>
    <row r="18" spans="1:16348">
      <c r="B18" s="305"/>
      <c r="T18" s="225"/>
    </row>
    <row r="19" spans="1:16348" s="226" customFormat="1">
      <c r="A19" s="225"/>
      <c r="B19" s="225"/>
      <c r="C19" s="227"/>
      <c r="D19" s="34"/>
      <c r="E19" s="61"/>
      <c r="F19" s="68"/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225"/>
      <c r="U19" s="225"/>
      <c r="V19" s="225"/>
      <c r="W19" s="225"/>
      <c r="X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  <c r="AT19" s="225"/>
      <c r="AU19" s="225"/>
      <c r="AV19" s="225"/>
      <c r="AW19" s="225"/>
      <c r="AX19" s="225"/>
      <c r="AY19" s="225"/>
      <c r="AZ19" s="225"/>
      <c r="BA19" s="225"/>
      <c r="BB19" s="225"/>
      <c r="BC19" s="225"/>
      <c r="BD19" s="225"/>
      <c r="BE19" s="225"/>
      <c r="BF19" s="225"/>
      <c r="BG19" s="225"/>
      <c r="BH19" s="225"/>
      <c r="BI19" s="225"/>
      <c r="BJ19" s="225"/>
      <c r="BK19" s="225"/>
      <c r="BL19" s="225"/>
      <c r="BM19" s="225"/>
      <c r="BN19" s="225"/>
      <c r="BO19" s="225"/>
      <c r="BP19" s="225"/>
      <c r="BQ19" s="225"/>
      <c r="BR19" s="225"/>
      <c r="BS19" s="225"/>
      <c r="BT19" s="225"/>
      <c r="BU19" s="225"/>
      <c r="BV19" s="225"/>
      <c r="BW19" s="225"/>
      <c r="BX19" s="225"/>
      <c r="BY19" s="225"/>
      <c r="BZ19" s="225"/>
      <c r="CA19" s="225"/>
      <c r="CB19" s="225"/>
      <c r="CC19" s="225"/>
      <c r="CD19" s="225"/>
      <c r="CE19" s="225"/>
      <c r="CF19" s="225"/>
      <c r="CG19" s="225"/>
      <c r="CH19" s="225"/>
      <c r="CI19" s="225"/>
      <c r="CJ19" s="225"/>
      <c r="CK19" s="225"/>
      <c r="CL19" s="225"/>
      <c r="CM19" s="225"/>
      <c r="CN19" s="225"/>
      <c r="CO19" s="225"/>
      <c r="CP19" s="225"/>
      <c r="CQ19" s="225"/>
      <c r="CR19" s="225"/>
      <c r="CS19" s="225"/>
      <c r="CT19" s="225"/>
      <c r="CU19" s="225"/>
      <c r="CV19" s="225"/>
      <c r="CW19" s="225"/>
      <c r="CX19" s="225"/>
      <c r="CY19" s="225"/>
      <c r="CZ19" s="225"/>
      <c r="DA19" s="225"/>
      <c r="DB19" s="225"/>
      <c r="DC19" s="225"/>
      <c r="DD19" s="225"/>
      <c r="DE19" s="225"/>
      <c r="DF19" s="225"/>
      <c r="DG19" s="225"/>
      <c r="DH19" s="225"/>
      <c r="DI19" s="225"/>
      <c r="DJ19" s="225"/>
      <c r="DK19" s="225"/>
      <c r="DL19" s="225"/>
      <c r="DM19" s="225"/>
      <c r="DN19" s="225"/>
      <c r="DO19" s="225"/>
      <c r="DP19" s="225"/>
      <c r="DQ19" s="225"/>
      <c r="DR19" s="225"/>
      <c r="DS19" s="225"/>
      <c r="DT19" s="225"/>
      <c r="DU19" s="225"/>
      <c r="DV19" s="225"/>
      <c r="DW19" s="225"/>
      <c r="DX19" s="225"/>
      <c r="DY19" s="225"/>
      <c r="DZ19" s="225"/>
      <c r="EA19" s="225"/>
      <c r="EB19" s="225"/>
      <c r="EC19" s="225"/>
      <c r="ED19" s="225"/>
      <c r="EE19" s="225"/>
      <c r="EF19" s="225"/>
      <c r="EG19" s="225"/>
      <c r="EH19" s="225"/>
      <c r="EI19" s="225"/>
      <c r="EJ19" s="225"/>
      <c r="EK19" s="225"/>
      <c r="EL19" s="225"/>
      <c r="EM19" s="225"/>
      <c r="EN19" s="225"/>
      <c r="EO19" s="225"/>
      <c r="EP19" s="225"/>
      <c r="EQ19" s="225"/>
      <c r="ER19" s="225"/>
      <c r="ES19" s="225"/>
      <c r="ET19" s="225"/>
      <c r="EU19" s="225"/>
      <c r="EV19" s="225"/>
      <c r="EW19" s="225"/>
      <c r="EX19" s="225"/>
      <c r="EY19" s="225"/>
      <c r="EZ19" s="225"/>
      <c r="FA19" s="225"/>
      <c r="FB19" s="225"/>
      <c r="FC19" s="225"/>
      <c r="FD19" s="225"/>
      <c r="FE19" s="225"/>
      <c r="FF19" s="225"/>
      <c r="FG19" s="225"/>
      <c r="FH19" s="225"/>
      <c r="FI19" s="225"/>
      <c r="FJ19" s="225"/>
      <c r="FK19" s="225"/>
      <c r="FL19" s="225"/>
      <c r="FM19" s="225"/>
      <c r="FN19" s="225"/>
      <c r="FO19" s="225"/>
      <c r="FP19" s="225"/>
      <c r="FQ19" s="225"/>
      <c r="FR19" s="225"/>
      <c r="FS19" s="225"/>
      <c r="FT19" s="225"/>
      <c r="FU19" s="225"/>
      <c r="FV19" s="225"/>
      <c r="FW19" s="225"/>
      <c r="FX19" s="225"/>
      <c r="FY19" s="225"/>
      <c r="FZ19" s="225"/>
      <c r="GA19" s="225"/>
      <c r="GB19" s="225"/>
      <c r="GC19" s="225"/>
      <c r="GD19" s="225"/>
      <c r="GE19" s="225"/>
      <c r="GF19" s="225"/>
      <c r="GG19" s="225"/>
      <c r="GH19" s="225"/>
      <c r="GI19" s="225"/>
      <c r="GJ19" s="225"/>
      <c r="GK19" s="225"/>
      <c r="GL19" s="225"/>
      <c r="GM19" s="225"/>
      <c r="GN19" s="225"/>
      <c r="GO19" s="225"/>
      <c r="GP19" s="225"/>
      <c r="GQ19" s="225"/>
      <c r="GR19" s="225"/>
      <c r="GS19" s="225"/>
      <c r="GT19" s="225"/>
      <c r="GU19" s="225"/>
      <c r="GV19" s="225"/>
      <c r="GW19" s="225"/>
      <c r="GX19" s="225"/>
      <c r="GY19" s="225"/>
      <c r="GZ19" s="225"/>
      <c r="HA19" s="225"/>
      <c r="HB19" s="225"/>
      <c r="HC19" s="225"/>
      <c r="HD19" s="225"/>
      <c r="HE19" s="225"/>
      <c r="HF19" s="225"/>
      <c r="HG19" s="225"/>
      <c r="HH19" s="225"/>
      <c r="HI19" s="225"/>
      <c r="HJ19" s="225"/>
      <c r="HK19" s="225"/>
      <c r="HL19" s="225"/>
      <c r="HM19" s="225"/>
      <c r="HN19" s="225"/>
      <c r="HO19" s="225"/>
      <c r="HP19" s="225"/>
      <c r="HQ19" s="225"/>
      <c r="HR19" s="225"/>
      <c r="HS19" s="225"/>
      <c r="HT19" s="225"/>
      <c r="HU19" s="225"/>
      <c r="HV19" s="225"/>
      <c r="HW19" s="225"/>
      <c r="HX19" s="225"/>
      <c r="HY19" s="225"/>
      <c r="HZ19" s="225"/>
      <c r="IA19" s="225"/>
      <c r="IB19" s="225"/>
      <c r="IC19" s="225"/>
      <c r="ID19" s="225"/>
      <c r="IE19" s="225"/>
      <c r="IF19" s="225"/>
      <c r="IG19" s="225"/>
      <c r="IH19" s="225"/>
      <c r="II19" s="225"/>
      <c r="IJ19" s="225"/>
      <c r="IK19" s="225"/>
      <c r="IL19" s="225"/>
      <c r="IM19" s="225"/>
      <c r="IN19" s="225"/>
      <c r="IO19" s="225"/>
      <c r="IP19" s="225"/>
      <c r="IQ19" s="225"/>
      <c r="IR19" s="225"/>
      <c r="IS19" s="225"/>
      <c r="IT19" s="225"/>
      <c r="IU19" s="225"/>
      <c r="IV19" s="225"/>
      <c r="IW19" s="225"/>
      <c r="IX19" s="225"/>
      <c r="IY19" s="225"/>
      <c r="IZ19" s="225"/>
      <c r="JA19" s="225"/>
      <c r="JB19" s="225"/>
      <c r="JC19" s="225"/>
      <c r="JD19" s="225"/>
      <c r="JE19" s="225"/>
      <c r="JF19" s="225"/>
      <c r="JG19" s="225"/>
      <c r="JH19" s="225"/>
      <c r="JI19" s="225"/>
      <c r="JJ19" s="225"/>
      <c r="JK19" s="225"/>
      <c r="JL19" s="225"/>
      <c r="JM19" s="225"/>
      <c r="JN19" s="225"/>
      <c r="JO19" s="225"/>
      <c r="JP19" s="225"/>
      <c r="JQ19" s="225"/>
      <c r="JR19" s="225"/>
      <c r="JS19" s="225"/>
      <c r="JT19" s="225"/>
      <c r="JU19" s="225"/>
      <c r="JV19" s="225"/>
      <c r="JW19" s="225"/>
      <c r="JX19" s="225"/>
      <c r="JY19" s="225"/>
      <c r="JZ19" s="225"/>
      <c r="KA19" s="225"/>
      <c r="KB19" s="225"/>
      <c r="KC19" s="225"/>
      <c r="KD19" s="225"/>
      <c r="KE19" s="225"/>
      <c r="KF19" s="225"/>
      <c r="KG19" s="225"/>
      <c r="KH19" s="225"/>
      <c r="KI19" s="225"/>
      <c r="KJ19" s="225"/>
      <c r="KK19" s="225"/>
      <c r="KL19" s="225"/>
      <c r="KM19" s="225"/>
      <c r="KN19" s="225"/>
      <c r="KO19" s="225"/>
      <c r="KP19" s="225"/>
      <c r="KQ19" s="225"/>
      <c r="KR19" s="225"/>
      <c r="KS19" s="225"/>
      <c r="KT19" s="225"/>
      <c r="KU19" s="225"/>
      <c r="KV19" s="225"/>
      <c r="KW19" s="225"/>
      <c r="KX19" s="225"/>
      <c r="KY19" s="225"/>
      <c r="KZ19" s="225"/>
      <c r="LA19" s="225"/>
      <c r="LB19" s="225"/>
      <c r="LC19" s="225"/>
      <c r="LD19" s="225"/>
      <c r="LE19" s="225"/>
      <c r="LF19" s="225"/>
      <c r="LG19" s="225"/>
      <c r="LH19" s="225"/>
      <c r="LI19" s="225"/>
      <c r="LJ19" s="225"/>
      <c r="LK19" s="225"/>
      <c r="LL19" s="225"/>
      <c r="LM19" s="225"/>
      <c r="LN19" s="225"/>
      <c r="LO19" s="225"/>
      <c r="LP19" s="225"/>
      <c r="LQ19" s="225"/>
      <c r="LR19" s="225"/>
      <c r="LS19" s="225"/>
      <c r="LT19" s="225"/>
      <c r="LU19" s="225"/>
      <c r="LV19" s="225"/>
      <c r="LW19" s="225"/>
      <c r="LX19" s="225"/>
      <c r="LY19" s="225"/>
      <c r="LZ19" s="225"/>
      <c r="MA19" s="225"/>
      <c r="MB19" s="225"/>
      <c r="MC19" s="225"/>
      <c r="MD19" s="225"/>
      <c r="ME19" s="225"/>
      <c r="MF19" s="225"/>
      <c r="MG19" s="225"/>
      <c r="MH19" s="225"/>
      <c r="MI19" s="225"/>
      <c r="MJ19" s="225"/>
      <c r="MK19" s="225"/>
      <c r="ML19" s="225"/>
      <c r="MM19" s="225"/>
      <c r="MN19" s="225"/>
      <c r="MO19" s="225"/>
      <c r="MP19" s="225"/>
      <c r="MQ19" s="225"/>
      <c r="MR19" s="225"/>
      <c r="MS19" s="225"/>
      <c r="MT19" s="225"/>
      <c r="MU19" s="225"/>
      <c r="MV19" s="225"/>
      <c r="MW19" s="225"/>
      <c r="MX19" s="225"/>
      <c r="MY19" s="225"/>
      <c r="MZ19" s="225"/>
      <c r="NA19" s="225"/>
      <c r="NB19" s="225"/>
      <c r="NC19" s="225"/>
      <c r="ND19" s="225"/>
      <c r="NE19" s="225"/>
      <c r="NF19" s="225"/>
      <c r="NG19" s="225"/>
      <c r="NH19" s="225"/>
      <c r="NI19" s="225"/>
      <c r="NJ19" s="225"/>
      <c r="NK19" s="225"/>
      <c r="NL19" s="225"/>
      <c r="NM19" s="225"/>
      <c r="NN19" s="225"/>
      <c r="NO19" s="225"/>
      <c r="NP19" s="225"/>
      <c r="NQ19" s="225"/>
      <c r="NR19" s="225"/>
      <c r="NS19" s="225"/>
      <c r="NT19" s="225"/>
      <c r="NU19" s="225"/>
      <c r="NV19" s="225"/>
      <c r="NW19" s="225"/>
      <c r="NX19" s="225"/>
      <c r="NY19" s="225"/>
      <c r="NZ19" s="225"/>
      <c r="OA19" s="225"/>
      <c r="OB19" s="225"/>
      <c r="OC19" s="225"/>
      <c r="OD19" s="225"/>
      <c r="OE19" s="225"/>
      <c r="OF19" s="225"/>
      <c r="OG19" s="225"/>
      <c r="OH19" s="225"/>
      <c r="OI19" s="225"/>
      <c r="OJ19" s="225"/>
      <c r="OK19" s="225"/>
      <c r="OL19" s="225"/>
      <c r="OM19" s="225"/>
      <c r="ON19" s="225"/>
      <c r="OO19" s="225"/>
      <c r="OP19" s="225"/>
      <c r="OQ19" s="225"/>
      <c r="OR19" s="225"/>
      <c r="OS19" s="225"/>
      <c r="OT19" s="225"/>
      <c r="OU19" s="225"/>
      <c r="OV19" s="225"/>
      <c r="OW19" s="225"/>
      <c r="OX19" s="225"/>
      <c r="OY19" s="225"/>
      <c r="OZ19" s="225"/>
      <c r="PA19" s="225"/>
      <c r="PB19" s="225"/>
      <c r="PC19" s="225"/>
      <c r="PD19" s="225"/>
      <c r="PE19" s="225"/>
      <c r="PF19" s="225"/>
      <c r="PG19" s="225"/>
      <c r="PH19" s="225"/>
      <c r="PI19" s="225"/>
      <c r="PJ19" s="225"/>
      <c r="PK19" s="225"/>
      <c r="PL19" s="225"/>
      <c r="PM19" s="225"/>
      <c r="PN19" s="225"/>
      <c r="PO19" s="225"/>
      <c r="PP19" s="225"/>
      <c r="PQ19" s="225"/>
      <c r="PR19" s="225"/>
      <c r="PS19" s="225"/>
      <c r="PT19" s="225"/>
      <c r="PU19" s="225"/>
      <c r="PV19" s="225"/>
      <c r="PW19" s="225"/>
      <c r="PX19" s="225"/>
      <c r="PY19" s="225"/>
      <c r="PZ19" s="225"/>
      <c r="QA19" s="225"/>
      <c r="QB19" s="225"/>
      <c r="QC19" s="225"/>
      <c r="QD19" s="225"/>
      <c r="QE19" s="225"/>
      <c r="QF19" s="225"/>
      <c r="QG19" s="225"/>
      <c r="QH19" s="225"/>
      <c r="QI19" s="225"/>
      <c r="QJ19" s="225"/>
      <c r="QK19" s="225"/>
      <c r="QL19" s="225"/>
      <c r="QM19" s="225"/>
      <c r="QN19" s="225"/>
      <c r="QO19" s="225"/>
      <c r="QP19" s="225"/>
      <c r="QQ19" s="225"/>
      <c r="QR19" s="225"/>
      <c r="QS19" s="225"/>
      <c r="QT19" s="225"/>
      <c r="QU19" s="225"/>
      <c r="QV19" s="225"/>
      <c r="QW19" s="225"/>
      <c r="QX19" s="225"/>
      <c r="QY19" s="225"/>
      <c r="QZ19" s="225"/>
      <c r="RA19" s="225"/>
      <c r="RB19" s="225"/>
      <c r="RC19" s="225"/>
      <c r="RD19" s="225"/>
      <c r="RE19" s="225"/>
      <c r="RF19" s="225"/>
      <c r="RG19" s="225"/>
      <c r="RH19" s="225"/>
      <c r="RI19" s="225"/>
      <c r="RJ19" s="225"/>
      <c r="RK19" s="225"/>
      <c r="RL19" s="225"/>
      <c r="RM19" s="225"/>
      <c r="RN19" s="225"/>
      <c r="RO19" s="225"/>
      <c r="RP19" s="225"/>
      <c r="RQ19" s="225"/>
      <c r="RR19" s="225"/>
      <c r="RS19" s="225"/>
      <c r="RT19" s="225"/>
      <c r="RU19" s="225"/>
      <c r="RV19" s="225"/>
      <c r="RW19" s="225"/>
      <c r="RX19" s="225"/>
      <c r="RY19" s="225"/>
      <c r="RZ19" s="225"/>
      <c r="SA19" s="225"/>
      <c r="SB19" s="225"/>
      <c r="SC19" s="225"/>
      <c r="SD19" s="225"/>
      <c r="SE19" s="225"/>
      <c r="SF19" s="225"/>
      <c r="SG19" s="225"/>
      <c r="SH19" s="225"/>
      <c r="SI19" s="225"/>
      <c r="SJ19" s="225"/>
      <c r="SK19" s="225"/>
      <c r="SL19" s="225"/>
      <c r="SM19" s="225"/>
      <c r="SN19" s="225"/>
      <c r="SO19" s="225"/>
      <c r="SP19" s="225"/>
      <c r="SQ19" s="225"/>
      <c r="SR19" s="225"/>
      <c r="SS19" s="225"/>
      <c r="ST19" s="225"/>
      <c r="SU19" s="225"/>
      <c r="SV19" s="225"/>
      <c r="SW19" s="225"/>
      <c r="SX19" s="225"/>
      <c r="SY19" s="225"/>
      <c r="SZ19" s="225"/>
      <c r="TA19" s="225"/>
      <c r="TB19" s="225"/>
      <c r="TC19" s="225"/>
      <c r="TD19" s="225"/>
      <c r="TE19" s="225"/>
      <c r="TF19" s="225"/>
      <c r="TG19" s="225"/>
      <c r="TH19" s="225"/>
      <c r="TI19" s="225"/>
      <c r="TJ19" s="225"/>
      <c r="TK19" s="225"/>
      <c r="TL19" s="225"/>
      <c r="TM19" s="225"/>
      <c r="TN19" s="225"/>
      <c r="TO19" s="225"/>
      <c r="TP19" s="225"/>
      <c r="TQ19" s="225"/>
      <c r="TR19" s="225"/>
      <c r="TS19" s="225"/>
      <c r="TT19" s="225"/>
      <c r="TU19" s="225"/>
      <c r="TV19" s="225"/>
      <c r="TW19" s="225"/>
      <c r="TX19" s="225"/>
      <c r="TY19" s="225"/>
      <c r="TZ19" s="225"/>
      <c r="UA19" s="225"/>
      <c r="UB19" s="225"/>
      <c r="UC19" s="225"/>
      <c r="UD19" s="225"/>
      <c r="UE19" s="225"/>
      <c r="UF19" s="225"/>
      <c r="UG19" s="225"/>
      <c r="UH19" s="225"/>
      <c r="UI19" s="225"/>
      <c r="UJ19" s="225"/>
      <c r="UK19" s="225"/>
      <c r="UL19" s="225"/>
      <c r="UM19" s="225"/>
      <c r="UN19" s="225"/>
      <c r="UO19" s="225"/>
      <c r="UP19" s="225"/>
      <c r="UQ19" s="225"/>
      <c r="UR19" s="225"/>
      <c r="US19" s="225"/>
      <c r="UT19" s="225"/>
      <c r="UU19" s="225"/>
      <c r="UV19" s="225"/>
      <c r="UW19" s="225"/>
      <c r="UX19" s="225"/>
      <c r="UY19" s="225"/>
      <c r="UZ19" s="225"/>
      <c r="VA19" s="225"/>
      <c r="VB19" s="225"/>
      <c r="VC19" s="225"/>
      <c r="VD19" s="225"/>
      <c r="VE19" s="225"/>
      <c r="VF19" s="225"/>
      <c r="VG19" s="225"/>
      <c r="VH19" s="225"/>
      <c r="VI19" s="225"/>
      <c r="VJ19" s="225"/>
      <c r="VK19" s="225"/>
      <c r="VL19" s="225"/>
      <c r="VM19" s="225"/>
      <c r="VN19" s="225"/>
      <c r="VO19" s="225"/>
      <c r="VP19" s="225"/>
      <c r="VQ19" s="225"/>
      <c r="VR19" s="225"/>
      <c r="VS19" s="225"/>
      <c r="VT19" s="225"/>
      <c r="VU19" s="225"/>
      <c r="VV19" s="225"/>
      <c r="VW19" s="225"/>
      <c r="VX19" s="225"/>
      <c r="VY19" s="225"/>
      <c r="VZ19" s="225"/>
      <c r="WA19" s="225"/>
      <c r="WB19" s="225"/>
      <c r="WC19" s="225"/>
      <c r="WD19" s="225"/>
      <c r="WE19" s="225"/>
      <c r="WF19" s="225"/>
      <c r="WG19" s="225"/>
      <c r="WH19" s="225"/>
      <c r="WI19" s="225"/>
      <c r="WJ19" s="225"/>
      <c r="WK19" s="225"/>
      <c r="WL19" s="225"/>
      <c r="WM19" s="225"/>
      <c r="WN19" s="225"/>
      <c r="WO19" s="225"/>
      <c r="WP19" s="225"/>
      <c r="WQ19" s="225"/>
      <c r="WR19" s="225"/>
      <c r="WS19" s="225"/>
      <c r="WT19" s="225"/>
      <c r="WU19" s="225"/>
      <c r="WV19" s="225"/>
      <c r="WW19" s="225"/>
      <c r="WX19" s="225"/>
      <c r="WY19" s="225"/>
      <c r="WZ19" s="225"/>
      <c r="XA19" s="225"/>
      <c r="XB19" s="225"/>
      <c r="XC19" s="225"/>
      <c r="XD19" s="225"/>
      <c r="XE19" s="225"/>
      <c r="XF19" s="225"/>
      <c r="XG19" s="225"/>
      <c r="XH19" s="225"/>
      <c r="XI19" s="225"/>
      <c r="XJ19" s="225"/>
      <c r="XK19" s="225"/>
      <c r="XL19" s="225"/>
      <c r="XM19" s="225"/>
      <c r="XN19" s="225"/>
      <c r="XO19" s="225"/>
      <c r="XP19" s="225"/>
      <c r="XQ19" s="225"/>
      <c r="XR19" s="225"/>
      <c r="XS19" s="225"/>
      <c r="XT19" s="225"/>
      <c r="XU19" s="225"/>
      <c r="XV19" s="225"/>
      <c r="XW19" s="225"/>
      <c r="XX19" s="225"/>
      <c r="XY19" s="225"/>
      <c r="XZ19" s="225"/>
      <c r="YA19" s="225"/>
      <c r="YB19" s="225"/>
      <c r="YC19" s="225"/>
      <c r="YD19" s="225"/>
      <c r="YE19" s="225"/>
      <c r="YF19" s="225"/>
      <c r="YG19" s="225"/>
      <c r="YH19" s="225"/>
      <c r="YI19" s="225"/>
      <c r="YJ19" s="225"/>
      <c r="YK19" s="225"/>
      <c r="YL19" s="225"/>
      <c r="YM19" s="225"/>
      <c r="YN19" s="225"/>
      <c r="YO19" s="225"/>
      <c r="YP19" s="225"/>
      <c r="YQ19" s="225"/>
      <c r="YR19" s="225"/>
      <c r="YS19" s="225"/>
      <c r="YT19" s="225"/>
      <c r="YU19" s="225"/>
      <c r="YV19" s="225"/>
      <c r="YW19" s="225"/>
      <c r="YX19" s="225"/>
      <c r="YY19" s="225"/>
      <c r="YZ19" s="225"/>
      <c r="ZA19" s="225"/>
      <c r="ZB19" s="225"/>
      <c r="ZC19" s="225"/>
      <c r="ZD19" s="225"/>
      <c r="ZE19" s="225"/>
      <c r="ZF19" s="225"/>
      <c r="ZG19" s="225"/>
      <c r="ZH19" s="225"/>
      <c r="ZI19" s="225"/>
      <c r="ZJ19" s="225"/>
      <c r="ZK19" s="225"/>
      <c r="ZL19" s="225"/>
      <c r="ZM19" s="225"/>
      <c r="ZN19" s="225"/>
      <c r="ZO19" s="225"/>
      <c r="ZP19" s="225"/>
      <c r="ZQ19" s="225"/>
      <c r="ZR19" s="225"/>
      <c r="ZS19" s="225"/>
      <c r="ZT19" s="225"/>
      <c r="ZU19" s="225"/>
      <c r="ZV19" s="225"/>
      <c r="ZW19" s="225"/>
      <c r="ZX19" s="225"/>
      <c r="ZY19" s="225"/>
      <c r="ZZ19" s="225"/>
      <c r="AAA19" s="225"/>
      <c r="AAB19" s="225"/>
      <c r="AAC19" s="225"/>
      <c r="AAD19" s="225"/>
      <c r="AAE19" s="225"/>
      <c r="AAF19" s="225"/>
      <c r="AAG19" s="225"/>
      <c r="AAH19" s="225"/>
      <c r="AAI19" s="225"/>
      <c r="AAJ19" s="225"/>
      <c r="AAK19" s="225"/>
      <c r="AAL19" s="225"/>
      <c r="AAM19" s="225"/>
      <c r="AAN19" s="225"/>
      <c r="AAO19" s="225"/>
      <c r="AAP19" s="225"/>
      <c r="AAQ19" s="225"/>
      <c r="AAR19" s="225"/>
      <c r="AAS19" s="225"/>
      <c r="AAT19" s="225"/>
      <c r="AAU19" s="225"/>
      <c r="AAV19" s="225"/>
      <c r="AAW19" s="225"/>
      <c r="AAX19" s="225"/>
      <c r="AAY19" s="225"/>
      <c r="AAZ19" s="225"/>
      <c r="ABA19" s="225"/>
      <c r="ABB19" s="225"/>
      <c r="ABC19" s="225"/>
      <c r="ABD19" s="225"/>
      <c r="ABE19" s="225"/>
      <c r="ABF19" s="225"/>
      <c r="ABG19" s="225"/>
      <c r="ABH19" s="225"/>
      <c r="ABI19" s="225"/>
      <c r="ABJ19" s="225"/>
      <c r="ABK19" s="225"/>
      <c r="ABL19" s="225"/>
      <c r="ABM19" s="225"/>
      <c r="ABN19" s="225"/>
      <c r="ABO19" s="225"/>
      <c r="ABP19" s="225"/>
      <c r="ABQ19" s="225"/>
      <c r="ABR19" s="225"/>
      <c r="ABS19" s="225"/>
      <c r="ABT19" s="225"/>
      <c r="ABU19" s="225"/>
      <c r="ABV19" s="225"/>
      <c r="ABW19" s="225"/>
      <c r="ABX19" s="225"/>
      <c r="ABY19" s="225"/>
      <c r="ABZ19" s="225"/>
      <c r="ACA19" s="225"/>
      <c r="ACB19" s="225"/>
      <c r="ACC19" s="225"/>
      <c r="ACD19" s="225"/>
      <c r="ACE19" s="225"/>
      <c r="ACF19" s="225"/>
      <c r="ACG19" s="225"/>
      <c r="ACH19" s="225"/>
      <c r="ACI19" s="225"/>
      <c r="ACJ19" s="225"/>
      <c r="ACK19" s="225"/>
      <c r="ACL19" s="225"/>
      <c r="ACM19" s="225"/>
      <c r="ACN19" s="225"/>
      <c r="ACO19" s="225"/>
      <c r="ACP19" s="225"/>
      <c r="ACQ19" s="225"/>
      <c r="ACR19" s="225"/>
      <c r="ACS19" s="225"/>
      <c r="ACT19" s="225"/>
      <c r="ACU19" s="225"/>
      <c r="ACV19" s="225"/>
      <c r="ACW19" s="225"/>
      <c r="ACX19" s="225"/>
      <c r="ACY19" s="225"/>
      <c r="ACZ19" s="225"/>
      <c r="ADA19" s="225"/>
      <c r="ADB19" s="225"/>
      <c r="ADC19" s="225"/>
      <c r="ADD19" s="225"/>
      <c r="ADE19" s="225"/>
      <c r="ADF19" s="225"/>
      <c r="ADG19" s="225"/>
      <c r="ADH19" s="225"/>
      <c r="ADI19" s="225"/>
      <c r="ADJ19" s="225"/>
      <c r="ADK19" s="225"/>
      <c r="ADL19" s="225"/>
      <c r="ADM19" s="225"/>
      <c r="ADN19" s="225"/>
      <c r="ADO19" s="225"/>
      <c r="ADP19" s="225"/>
      <c r="ADQ19" s="225"/>
      <c r="ADR19" s="225"/>
      <c r="ADS19" s="225"/>
      <c r="ADT19" s="225"/>
      <c r="ADU19" s="225"/>
      <c r="ADV19" s="225"/>
      <c r="ADW19" s="225"/>
      <c r="ADX19" s="225"/>
      <c r="ADY19" s="225"/>
      <c r="ADZ19" s="225"/>
      <c r="AEA19" s="225"/>
      <c r="AEB19" s="225"/>
      <c r="AEC19" s="225"/>
      <c r="AED19" s="225"/>
      <c r="AEE19" s="225"/>
      <c r="AEF19" s="225"/>
      <c r="AEG19" s="225"/>
      <c r="AEH19" s="225"/>
      <c r="AEI19" s="225"/>
      <c r="AEJ19" s="225"/>
      <c r="AEK19" s="225"/>
      <c r="AEL19" s="225"/>
      <c r="AEM19" s="225"/>
      <c r="AEN19" s="225"/>
      <c r="AEO19" s="225"/>
      <c r="AEP19" s="225"/>
      <c r="AEQ19" s="225"/>
      <c r="AER19" s="225"/>
      <c r="AES19" s="225"/>
      <c r="AET19" s="225"/>
      <c r="AEU19" s="225"/>
      <c r="AEV19" s="225"/>
      <c r="AEW19" s="225"/>
      <c r="AEX19" s="225"/>
      <c r="AEY19" s="225"/>
      <c r="AEZ19" s="225"/>
      <c r="AFA19" s="225"/>
      <c r="AFB19" s="225"/>
      <c r="AFC19" s="225"/>
      <c r="AFD19" s="225"/>
      <c r="AFE19" s="225"/>
      <c r="AFF19" s="225"/>
      <c r="AFG19" s="225"/>
      <c r="AFH19" s="225"/>
      <c r="AFI19" s="225"/>
      <c r="AFJ19" s="225"/>
      <c r="AFK19" s="225"/>
      <c r="AFL19" s="225"/>
      <c r="AFM19" s="225"/>
      <c r="AFN19" s="225"/>
      <c r="AFO19" s="225"/>
      <c r="AFP19" s="225"/>
      <c r="AFQ19" s="225"/>
      <c r="AFR19" s="225"/>
      <c r="AFS19" s="225"/>
      <c r="AFT19" s="225"/>
      <c r="AFU19" s="225"/>
      <c r="AFV19" s="225"/>
      <c r="AFW19" s="225"/>
      <c r="AFX19" s="225"/>
      <c r="AFY19" s="225"/>
      <c r="AFZ19" s="225"/>
      <c r="AGA19" s="225"/>
      <c r="AGB19" s="225"/>
      <c r="AGC19" s="225"/>
      <c r="AGD19" s="225"/>
      <c r="AGE19" s="225"/>
      <c r="AGF19" s="225"/>
      <c r="AGG19" s="225"/>
      <c r="AGH19" s="225"/>
      <c r="AGI19" s="225"/>
      <c r="AGJ19" s="225"/>
      <c r="AGK19" s="225"/>
      <c r="AGL19" s="225"/>
      <c r="AGM19" s="225"/>
      <c r="AGN19" s="225"/>
      <c r="AGO19" s="225"/>
      <c r="AGP19" s="225"/>
      <c r="AGQ19" s="225"/>
      <c r="AGR19" s="225"/>
      <c r="AGS19" s="225"/>
      <c r="AGT19" s="225"/>
      <c r="AGU19" s="225"/>
      <c r="AGV19" s="225"/>
      <c r="AGW19" s="225"/>
      <c r="AGX19" s="225"/>
      <c r="AGY19" s="225"/>
      <c r="AGZ19" s="225"/>
      <c r="AHA19" s="225"/>
      <c r="AHB19" s="225"/>
      <c r="AHC19" s="225"/>
      <c r="AHD19" s="225"/>
      <c r="AHE19" s="225"/>
      <c r="AHF19" s="225"/>
      <c r="AHG19" s="225"/>
      <c r="AHH19" s="225"/>
      <c r="AHI19" s="225"/>
      <c r="AHJ19" s="225"/>
      <c r="AHK19" s="225"/>
      <c r="AHL19" s="225"/>
      <c r="AHM19" s="225"/>
      <c r="AHN19" s="225"/>
      <c r="AHO19" s="225"/>
      <c r="AHP19" s="225"/>
      <c r="AHQ19" s="225"/>
      <c r="AHR19" s="225"/>
      <c r="AHS19" s="225"/>
      <c r="AHT19" s="225"/>
      <c r="AHU19" s="225"/>
      <c r="AHV19" s="225"/>
      <c r="AHW19" s="225"/>
      <c r="AHX19" s="225"/>
      <c r="AHY19" s="225"/>
      <c r="AHZ19" s="225"/>
      <c r="AIA19" s="225"/>
      <c r="AIB19" s="225"/>
      <c r="AIC19" s="225"/>
      <c r="AID19" s="225"/>
      <c r="AIE19" s="225"/>
      <c r="AIF19" s="225"/>
      <c r="AIG19" s="225"/>
      <c r="AIH19" s="225"/>
      <c r="AII19" s="225"/>
      <c r="AIJ19" s="225"/>
      <c r="AIK19" s="225"/>
      <c r="AIL19" s="225"/>
      <c r="AIM19" s="225"/>
      <c r="AIN19" s="225"/>
      <c r="AIO19" s="225"/>
      <c r="AIP19" s="225"/>
      <c r="AIQ19" s="225"/>
      <c r="AIR19" s="225"/>
      <c r="AIS19" s="225"/>
      <c r="AIT19" s="225"/>
      <c r="AIU19" s="225"/>
      <c r="AIV19" s="225"/>
      <c r="AIW19" s="225"/>
      <c r="AIX19" s="225"/>
      <c r="AIY19" s="225"/>
      <c r="AIZ19" s="225"/>
      <c r="AJA19" s="225"/>
      <c r="AJB19" s="225"/>
      <c r="AJC19" s="225"/>
      <c r="AJD19" s="225"/>
      <c r="AJE19" s="225"/>
      <c r="AJF19" s="225"/>
      <c r="AJG19" s="225"/>
      <c r="AJH19" s="225"/>
      <c r="AJI19" s="225"/>
      <c r="AJJ19" s="225"/>
      <c r="AJK19" s="225"/>
      <c r="AJL19" s="225"/>
      <c r="AJM19" s="225"/>
      <c r="AJN19" s="225"/>
      <c r="AJO19" s="225"/>
      <c r="AJP19" s="225"/>
      <c r="AJQ19" s="225"/>
      <c r="AJR19" s="225"/>
      <c r="AJS19" s="225"/>
      <c r="AJT19" s="225"/>
      <c r="AJU19" s="225"/>
      <c r="AJV19" s="225"/>
      <c r="AJW19" s="225"/>
      <c r="AJX19" s="225"/>
      <c r="AJY19" s="225"/>
      <c r="AJZ19" s="225"/>
      <c r="AKA19" s="225"/>
      <c r="AKB19" s="225"/>
      <c r="AKC19" s="225"/>
      <c r="AKD19" s="225"/>
      <c r="AKE19" s="225"/>
      <c r="AKF19" s="225"/>
      <c r="AKG19" s="225"/>
      <c r="AKH19" s="225"/>
      <c r="AKI19" s="225"/>
      <c r="AKJ19" s="225"/>
      <c r="AKK19" s="225"/>
      <c r="AKL19" s="225"/>
      <c r="AKM19" s="225"/>
      <c r="AKN19" s="225"/>
      <c r="AKO19" s="225"/>
      <c r="AKP19" s="225"/>
      <c r="AKQ19" s="225"/>
      <c r="AKR19" s="225"/>
      <c r="AKS19" s="225"/>
      <c r="AKT19" s="225"/>
      <c r="AKU19" s="225"/>
      <c r="AKV19" s="225"/>
      <c r="AKW19" s="225"/>
      <c r="AKX19" s="225"/>
      <c r="AKY19" s="225"/>
      <c r="AKZ19" s="225"/>
      <c r="ALA19" s="225"/>
      <c r="ALB19" s="225"/>
      <c r="ALC19" s="225"/>
      <c r="ALD19" s="225"/>
      <c r="ALE19" s="225"/>
      <c r="ALF19" s="225"/>
      <c r="ALG19" s="225"/>
      <c r="ALH19" s="225"/>
      <c r="ALI19" s="225"/>
      <c r="ALJ19" s="225"/>
      <c r="ALK19" s="225"/>
      <c r="ALL19" s="225"/>
      <c r="ALM19" s="225"/>
      <c r="ALN19" s="225"/>
      <c r="ALO19" s="225"/>
      <c r="ALP19" s="225"/>
      <c r="ALQ19" s="225"/>
      <c r="ALR19" s="225"/>
      <c r="ALS19" s="225"/>
      <c r="ALT19" s="225"/>
      <c r="ALU19" s="225"/>
      <c r="ALV19" s="225"/>
      <c r="ALW19" s="225"/>
      <c r="ALX19" s="225"/>
      <c r="ALY19" s="225"/>
      <c r="ALZ19" s="225"/>
      <c r="AMA19" s="225"/>
      <c r="AMB19" s="225"/>
      <c r="AMC19" s="225"/>
      <c r="AMD19" s="225"/>
      <c r="AME19" s="225"/>
      <c r="AMF19" s="225"/>
      <c r="AMG19" s="225"/>
      <c r="AMH19" s="225"/>
      <c r="AMI19" s="225"/>
      <c r="AMJ19" s="225"/>
      <c r="AMK19" s="225"/>
      <c r="AML19" s="225"/>
      <c r="AMM19" s="225"/>
      <c r="AMN19" s="225"/>
      <c r="AMO19" s="225"/>
      <c r="AMP19" s="225"/>
      <c r="AMQ19" s="225"/>
      <c r="AMR19" s="225"/>
      <c r="AMS19" s="225"/>
      <c r="AMT19" s="225"/>
      <c r="AMU19" s="225"/>
      <c r="AMV19" s="225"/>
      <c r="AMW19" s="225"/>
      <c r="AMX19" s="225"/>
      <c r="AMY19" s="225"/>
      <c r="AMZ19" s="225"/>
      <c r="ANA19" s="225"/>
      <c r="ANB19" s="225"/>
      <c r="ANC19" s="225"/>
      <c r="AND19" s="225"/>
      <c r="ANE19" s="225"/>
      <c r="ANF19" s="225"/>
      <c r="ANG19" s="225"/>
      <c r="ANH19" s="225"/>
      <c r="ANI19" s="225"/>
      <c r="ANJ19" s="225"/>
      <c r="ANK19" s="225"/>
      <c r="ANL19" s="225"/>
      <c r="ANM19" s="225"/>
      <c r="ANN19" s="225"/>
      <c r="ANO19" s="225"/>
      <c r="ANP19" s="225"/>
      <c r="ANQ19" s="225"/>
      <c r="ANR19" s="225"/>
      <c r="ANS19" s="225"/>
      <c r="ANT19" s="225"/>
      <c r="ANU19" s="225"/>
      <c r="ANV19" s="225"/>
      <c r="ANW19" s="225"/>
      <c r="ANX19" s="225"/>
      <c r="ANY19" s="225"/>
      <c r="ANZ19" s="225"/>
      <c r="AOA19" s="225"/>
      <c r="AOB19" s="225"/>
      <c r="AOC19" s="225"/>
      <c r="AOD19" s="225"/>
      <c r="AOE19" s="225"/>
      <c r="AOF19" s="225"/>
      <c r="AOG19" s="225"/>
      <c r="AOH19" s="225"/>
      <c r="AOI19" s="225"/>
      <c r="AOJ19" s="225"/>
      <c r="AOK19" s="225"/>
      <c r="AOL19" s="225"/>
      <c r="AOM19" s="225"/>
      <c r="AON19" s="225"/>
      <c r="AOO19" s="225"/>
      <c r="AOP19" s="225"/>
      <c r="AOQ19" s="225"/>
      <c r="AOR19" s="225"/>
      <c r="AOS19" s="225"/>
      <c r="AOT19" s="225"/>
      <c r="AOU19" s="225"/>
      <c r="AOV19" s="225"/>
      <c r="AOW19" s="225"/>
      <c r="AOX19" s="225"/>
      <c r="AOY19" s="225"/>
      <c r="AOZ19" s="225"/>
      <c r="APA19" s="225"/>
      <c r="APB19" s="225"/>
      <c r="APC19" s="225"/>
      <c r="APD19" s="225"/>
      <c r="APE19" s="225"/>
      <c r="APF19" s="225"/>
      <c r="APG19" s="225"/>
      <c r="APH19" s="225"/>
      <c r="API19" s="225"/>
      <c r="APJ19" s="225"/>
      <c r="APK19" s="225"/>
      <c r="APL19" s="225"/>
      <c r="APM19" s="225"/>
      <c r="APN19" s="225"/>
      <c r="APO19" s="225"/>
      <c r="APP19" s="225"/>
      <c r="APQ19" s="225"/>
      <c r="APR19" s="225"/>
      <c r="APS19" s="225"/>
      <c r="APT19" s="225"/>
      <c r="APU19" s="225"/>
      <c r="APV19" s="225"/>
      <c r="APW19" s="225"/>
      <c r="APX19" s="225"/>
      <c r="APY19" s="225"/>
      <c r="APZ19" s="225"/>
      <c r="AQA19" s="225"/>
      <c r="AQB19" s="225"/>
      <c r="AQC19" s="225"/>
      <c r="AQD19" s="225"/>
      <c r="AQE19" s="225"/>
      <c r="AQF19" s="225"/>
      <c r="AQG19" s="225"/>
      <c r="AQH19" s="225"/>
      <c r="AQI19" s="225"/>
      <c r="AQJ19" s="225"/>
      <c r="AQK19" s="225"/>
      <c r="AQL19" s="225"/>
      <c r="AQM19" s="225"/>
      <c r="AQN19" s="225"/>
      <c r="AQO19" s="225"/>
      <c r="AQP19" s="225"/>
      <c r="AQQ19" s="225"/>
      <c r="AQR19" s="225"/>
      <c r="AQS19" s="225"/>
      <c r="AQT19" s="225"/>
      <c r="AQU19" s="225"/>
      <c r="AQV19" s="225"/>
      <c r="AQW19" s="225"/>
      <c r="AQX19" s="225"/>
      <c r="AQY19" s="225"/>
      <c r="AQZ19" s="225"/>
      <c r="ARA19" s="225"/>
      <c r="ARB19" s="225"/>
      <c r="ARC19" s="225"/>
      <c r="ARD19" s="225"/>
      <c r="ARE19" s="225"/>
      <c r="ARF19" s="225"/>
      <c r="ARG19" s="225"/>
      <c r="ARH19" s="225"/>
      <c r="ARI19" s="225"/>
      <c r="ARJ19" s="225"/>
      <c r="ARK19" s="225"/>
      <c r="ARL19" s="225"/>
      <c r="ARM19" s="225"/>
      <c r="ARN19" s="225"/>
      <c r="ARO19" s="225"/>
      <c r="ARP19" s="225"/>
      <c r="ARQ19" s="225"/>
      <c r="ARR19" s="225"/>
      <c r="ARS19" s="225"/>
      <c r="ART19" s="225"/>
      <c r="ARU19" s="225"/>
      <c r="ARV19" s="225"/>
      <c r="ARW19" s="225"/>
      <c r="ARX19" s="225"/>
      <c r="ARY19" s="225"/>
      <c r="ARZ19" s="225"/>
      <c r="ASA19" s="225"/>
      <c r="ASB19" s="225"/>
      <c r="ASC19" s="225"/>
      <c r="ASD19" s="225"/>
      <c r="ASE19" s="225"/>
      <c r="ASF19" s="225"/>
      <c r="ASG19" s="225"/>
      <c r="ASH19" s="225"/>
      <c r="ASI19" s="225"/>
      <c r="ASJ19" s="225"/>
      <c r="ASK19" s="225"/>
      <c r="ASL19" s="225"/>
      <c r="ASM19" s="225"/>
      <c r="ASN19" s="225"/>
      <c r="ASO19" s="225"/>
      <c r="ASP19" s="225"/>
      <c r="ASQ19" s="225"/>
      <c r="ASR19" s="225"/>
      <c r="ASS19" s="225"/>
      <c r="AST19" s="225"/>
      <c r="ASU19" s="225"/>
      <c r="ASV19" s="225"/>
      <c r="ASW19" s="225"/>
      <c r="ASX19" s="225"/>
      <c r="ASY19" s="225"/>
      <c r="ASZ19" s="225"/>
      <c r="ATA19" s="225"/>
      <c r="ATB19" s="225"/>
      <c r="ATC19" s="225"/>
      <c r="ATD19" s="225"/>
      <c r="ATE19" s="225"/>
      <c r="ATF19" s="225"/>
      <c r="ATG19" s="225"/>
      <c r="ATH19" s="225"/>
      <c r="ATI19" s="225"/>
      <c r="ATJ19" s="225"/>
      <c r="ATK19" s="225"/>
      <c r="ATL19" s="225"/>
      <c r="ATM19" s="225"/>
      <c r="ATN19" s="225"/>
      <c r="ATO19" s="225"/>
      <c r="ATP19" s="225"/>
      <c r="ATQ19" s="225"/>
      <c r="ATR19" s="225"/>
      <c r="ATS19" s="225"/>
      <c r="ATT19" s="225"/>
      <c r="ATU19" s="225"/>
      <c r="ATV19" s="225"/>
      <c r="ATW19" s="225"/>
      <c r="ATX19" s="225"/>
      <c r="ATY19" s="225"/>
      <c r="ATZ19" s="225"/>
      <c r="AUA19" s="225"/>
      <c r="AUB19" s="225"/>
      <c r="AUC19" s="225"/>
      <c r="AUD19" s="225"/>
      <c r="AUE19" s="225"/>
      <c r="AUF19" s="225"/>
      <c r="AUG19" s="225"/>
      <c r="AUH19" s="225"/>
      <c r="AUI19" s="225"/>
      <c r="AUJ19" s="225"/>
      <c r="AUK19" s="225"/>
      <c r="AUL19" s="225"/>
      <c r="AUM19" s="225"/>
      <c r="AUN19" s="225"/>
      <c r="AUO19" s="225"/>
      <c r="AUP19" s="225"/>
      <c r="AUQ19" s="225"/>
      <c r="AUR19" s="225"/>
      <c r="AUS19" s="225"/>
      <c r="AUT19" s="225"/>
      <c r="AUU19" s="225"/>
      <c r="AUV19" s="225"/>
      <c r="AUW19" s="225"/>
      <c r="AUX19" s="225"/>
      <c r="AUY19" s="225"/>
      <c r="AUZ19" s="225"/>
      <c r="AVA19" s="225"/>
      <c r="AVB19" s="225"/>
      <c r="AVC19" s="225"/>
      <c r="AVD19" s="225"/>
      <c r="AVE19" s="225"/>
      <c r="AVF19" s="225"/>
      <c r="AVG19" s="225"/>
      <c r="AVH19" s="225"/>
      <c r="AVI19" s="225"/>
      <c r="AVJ19" s="225"/>
      <c r="AVK19" s="225"/>
      <c r="AVL19" s="225"/>
      <c r="AVM19" s="225"/>
      <c r="AVN19" s="225"/>
      <c r="AVO19" s="225"/>
      <c r="AVP19" s="225"/>
      <c r="AVQ19" s="225"/>
      <c r="AVR19" s="225"/>
      <c r="AVS19" s="225"/>
      <c r="AVT19" s="225"/>
      <c r="AVU19" s="225"/>
      <c r="AVV19" s="225"/>
      <c r="AVW19" s="225"/>
      <c r="AVX19" s="225"/>
      <c r="AVY19" s="225"/>
      <c r="AVZ19" s="225"/>
      <c r="AWA19" s="225"/>
      <c r="AWB19" s="225"/>
      <c r="AWC19" s="225"/>
      <c r="AWD19" s="225"/>
      <c r="AWE19" s="225"/>
      <c r="AWF19" s="225"/>
      <c r="AWG19" s="225"/>
      <c r="AWH19" s="225"/>
      <c r="AWI19" s="225"/>
      <c r="AWJ19" s="225"/>
      <c r="AWK19" s="225"/>
      <c r="AWL19" s="225"/>
      <c r="AWM19" s="225"/>
      <c r="AWN19" s="225"/>
      <c r="AWO19" s="225"/>
      <c r="AWP19" s="225"/>
      <c r="AWQ19" s="225"/>
      <c r="AWR19" s="225"/>
      <c r="AWS19" s="225"/>
      <c r="AWT19" s="225"/>
      <c r="AWU19" s="225"/>
      <c r="AWV19" s="225"/>
      <c r="AWW19" s="225"/>
      <c r="AWX19" s="225"/>
      <c r="AWY19" s="225"/>
      <c r="AWZ19" s="225"/>
      <c r="AXA19" s="225"/>
      <c r="AXB19" s="225"/>
      <c r="AXC19" s="225"/>
      <c r="AXD19" s="225"/>
      <c r="AXE19" s="225"/>
      <c r="AXF19" s="225"/>
      <c r="AXG19" s="225"/>
      <c r="AXH19" s="225"/>
      <c r="AXI19" s="225"/>
      <c r="AXJ19" s="225"/>
      <c r="AXK19" s="225"/>
      <c r="AXL19" s="225"/>
      <c r="AXM19" s="225"/>
      <c r="AXN19" s="225"/>
      <c r="AXO19" s="225"/>
      <c r="AXP19" s="225"/>
      <c r="AXQ19" s="225"/>
      <c r="AXR19" s="225"/>
      <c r="AXS19" s="225"/>
      <c r="AXT19" s="225"/>
      <c r="AXU19" s="225"/>
      <c r="AXV19" s="225"/>
      <c r="AXW19" s="225"/>
      <c r="AXX19" s="225"/>
      <c r="AXY19" s="225"/>
      <c r="AXZ19" s="225"/>
      <c r="AYA19" s="225"/>
      <c r="AYB19" s="225"/>
      <c r="AYC19" s="225"/>
      <c r="AYD19" s="225"/>
      <c r="AYE19" s="225"/>
      <c r="AYF19" s="225"/>
      <c r="AYG19" s="225"/>
      <c r="AYH19" s="225"/>
      <c r="AYI19" s="225"/>
      <c r="AYJ19" s="225"/>
      <c r="AYK19" s="225"/>
      <c r="AYL19" s="225"/>
      <c r="AYM19" s="225"/>
      <c r="AYN19" s="225"/>
      <c r="AYO19" s="225"/>
      <c r="AYP19" s="225"/>
      <c r="AYQ19" s="225"/>
      <c r="AYR19" s="225"/>
      <c r="AYS19" s="225"/>
      <c r="AYT19" s="225"/>
      <c r="AYU19" s="225"/>
      <c r="AYV19" s="225"/>
      <c r="AYW19" s="225"/>
      <c r="AYX19" s="225"/>
      <c r="AYY19" s="225"/>
      <c r="AYZ19" s="225"/>
      <c r="AZA19" s="225"/>
      <c r="AZB19" s="225"/>
      <c r="AZC19" s="225"/>
      <c r="AZD19" s="225"/>
      <c r="AZE19" s="225"/>
      <c r="AZF19" s="225"/>
      <c r="AZG19" s="225"/>
      <c r="AZH19" s="225"/>
      <c r="AZI19" s="225"/>
      <c r="AZJ19" s="225"/>
      <c r="AZK19" s="225"/>
      <c r="AZL19" s="225"/>
      <c r="AZM19" s="225"/>
      <c r="AZN19" s="225"/>
      <c r="AZO19" s="225"/>
      <c r="AZP19" s="225"/>
      <c r="AZQ19" s="225"/>
      <c r="AZR19" s="225"/>
      <c r="AZS19" s="225"/>
      <c r="AZT19" s="225"/>
      <c r="AZU19" s="225"/>
      <c r="AZV19" s="225"/>
      <c r="AZW19" s="225"/>
      <c r="AZX19" s="225"/>
      <c r="AZY19" s="225"/>
      <c r="AZZ19" s="225"/>
      <c r="BAA19" s="225"/>
      <c r="BAB19" s="225"/>
      <c r="BAC19" s="225"/>
      <c r="BAD19" s="225"/>
      <c r="BAE19" s="225"/>
      <c r="BAF19" s="225"/>
      <c r="BAG19" s="225"/>
      <c r="BAH19" s="225"/>
      <c r="BAI19" s="225"/>
      <c r="BAJ19" s="225"/>
      <c r="BAK19" s="225"/>
      <c r="BAL19" s="225"/>
      <c r="BAM19" s="225"/>
      <c r="BAN19" s="225"/>
      <c r="BAO19" s="225"/>
      <c r="BAP19" s="225"/>
      <c r="BAQ19" s="225"/>
      <c r="BAR19" s="225"/>
      <c r="BAS19" s="225"/>
      <c r="BAT19" s="225"/>
      <c r="BAU19" s="225"/>
      <c r="BAV19" s="225"/>
      <c r="BAW19" s="225"/>
      <c r="BAX19" s="225"/>
      <c r="BAY19" s="225"/>
      <c r="BAZ19" s="225"/>
      <c r="BBA19" s="225"/>
      <c r="BBB19" s="225"/>
      <c r="BBC19" s="225"/>
      <c r="BBD19" s="225"/>
      <c r="BBE19" s="225"/>
      <c r="BBF19" s="225"/>
      <c r="BBG19" s="225"/>
      <c r="BBH19" s="225"/>
      <c r="BBI19" s="225"/>
      <c r="BBJ19" s="225"/>
      <c r="BBK19" s="225"/>
      <c r="BBL19" s="225"/>
      <c r="BBM19" s="225"/>
      <c r="BBN19" s="225"/>
      <c r="BBO19" s="225"/>
      <c r="BBP19" s="225"/>
      <c r="BBQ19" s="225"/>
      <c r="BBR19" s="225"/>
      <c r="BBS19" s="225"/>
      <c r="BBT19" s="225"/>
      <c r="BBU19" s="225"/>
      <c r="BBV19" s="225"/>
      <c r="BBW19" s="225"/>
      <c r="BBX19" s="225"/>
      <c r="BBY19" s="225"/>
      <c r="BBZ19" s="225"/>
      <c r="BCA19" s="225"/>
      <c r="BCB19" s="225"/>
      <c r="BCC19" s="225"/>
      <c r="BCD19" s="225"/>
      <c r="BCE19" s="225"/>
      <c r="BCF19" s="225"/>
      <c r="BCG19" s="225"/>
      <c r="BCH19" s="225"/>
      <c r="BCI19" s="225"/>
      <c r="BCJ19" s="225"/>
      <c r="BCK19" s="225"/>
      <c r="BCL19" s="225"/>
      <c r="BCM19" s="225"/>
      <c r="BCN19" s="225"/>
      <c r="BCO19" s="225"/>
      <c r="BCP19" s="225"/>
      <c r="BCQ19" s="225"/>
      <c r="BCR19" s="225"/>
      <c r="BCS19" s="225"/>
      <c r="BCT19" s="225"/>
      <c r="BCU19" s="225"/>
      <c r="BCV19" s="225"/>
      <c r="BCW19" s="225"/>
      <c r="BCX19" s="225"/>
      <c r="BCY19" s="225"/>
      <c r="BCZ19" s="225"/>
      <c r="BDA19" s="225"/>
      <c r="BDB19" s="225"/>
      <c r="BDC19" s="225"/>
      <c r="BDD19" s="225"/>
      <c r="BDE19" s="225"/>
      <c r="BDF19" s="225"/>
      <c r="BDG19" s="225"/>
      <c r="BDH19" s="225"/>
      <c r="BDI19" s="225"/>
      <c r="BDJ19" s="225"/>
      <c r="BDK19" s="225"/>
      <c r="BDL19" s="225"/>
      <c r="BDM19" s="225"/>
      <c r="BDN19" s="225"/>
      <c r="BDO19" s="225"/>
      <c r="BDP19" s="225"/>
      <c r="BDQ19" s="225"/>
      <c r="BDR19" s="225"/>
      <c r="BDS19" s="225"/>
      <c r="BDT19" s="225"/>
      <c r="BDU19" s="225"/>
      <c r="BDV19" s="225"/>
      <c r="BDW19" s="225"/>
      <c r="BDX19" s="225"/>
      <c r="BDY19" s="225"/>
      <c r="BDZ19" s="225"/>
      <c r="BEA19" s="225"/>
      <c r="BEB19" s="225"/>
      <c r="BEC19" s="225"/>
      <c r="BED19" s="225"/>
      <c r="BEE19" s="225"/>
      <c r="BEF19" s="225"/>
      <c r="BEG19" s="225"/>
      <c r="BEH19" s="225"/>
      <c r="BEI19" s="225"/>
      <c r="BEJ19" s="225"/>
      <c r="BEK19" s="225"/>
      <c r="BEL19" s="225"/>
      <c r="BEM19" s="225"/>
      <c r="BEN19" s="225"/>
      <c r="BEO19" s="225"/>
      <c r="BEP19" s="225"/>
      <c r="BEQ19" s="225"/>
      <c r="BER19" s="225"/>
      <c r="BES19" s="225"/>
      <c r="BET19" s="225"/>
      <c r="BEU19" s="225"/>
      <c r="BEV19" s="225"/>
      <c r="BEW19" s="225"/>
      <c r="BEX19" s="225"/>
      <c r="BEY19" s="225"/>
      <c r="BEZ19" s="225"/>
      <c r="BFA19" s="225"/>
      <c r="BFB19" s="225"/>
      <c r="BFC19" s="225"/>
      <c r="BFD19" s="225"/>
      <c r="BFE19" s="225"/>
      <c r="BFF19" s="225"/>
      <c r="BFG19" s="225"/>
      <c r="BFH19" s="225"/>
      <c r="BFI19" s="225"/>
      <c r="BFJ19" s="225"/>
      <c r="BFK19" s="225"/>
      <c r="BFL19" s="225"/>
      <c r="BFM19" s="225"/>
      <c r="BFN19" s="225"/>
      <c r="BFO19" s="225"/>
      <c r="BFP19" s="225"/>
      <c r="BFQ19" s="225"/>
      <c r="BFR19" s="225"/>
      <c r="BFS19" s="225"/>
      <c r="BFT19" s="225"/>
      <c r="BFU19" s="225"/>
      <c r="BFV19" s="225"/>
      <c r="BFW19" s="225"/>
      <c r="BFX19" s="225"/>
      <c r="BFY19" s="225"/>
      <c r="BFZ19" s="225"/>
      <c r="BGA19" s="225"/>
      <c r="BGB19" s="225"/>
      <c r="BGC19" s="225"/>
      <c r="BGD19" s="225"/>
      <c r="BGE19" s="225"/>
      <c r="BGF19" s="225"/>
      <c r="BGG19" s="225"/>
      <c r="BGH19" s="225"/>
      <c r="BGI19" s="225"/>
      <c r="BGJ19" s="225"/>
      <c r="BGK19" s="225"/>
      <c r="BGL19" s="225"/>
      <c r="BGM19" s="225"/>
      <c r="BGN19" s="225"/>
      <c r="BGO19" s="225"/>
      <c r="BGP19" s="225"/>
      <c r="BGQ19" s="225"/>
      <c r="BGR19" s="225"/>
      <c r="BGS19" s="225"/>
      <c r="BGT19" s="225"/>
      <c r="BGU19" s="225"/>
      <c r="BGV19" s="225"/>
      <c r="BGW19" s="225"/>
      <c r="BGX19" s="225"/>
      <c r="BGY19" s="225"/>
      <c r="BGZ19" s="225"/>
      <c r="BHA19" s="225"/>
      <c r="BHB19" s="225"/>
      <c r="BHC19" s="225"/>
      <c r="BHD19" s="225"/>
      <c r="BHE19" s="225"/>
      <c r="BHF19" s="225"/>
      <c r="BHG19" s="225"/>
      <c r="BHH19" s="225"/>
      <c r="BHI19" s="225"/>
      <c r="BHJ19" s="225"/>
      <c r="BHK19" s="225"/>
      <c r="BHL19" s="225"/>
      <c r="BHM19" s="225"/>
      <c r="BHN19" s="225"/>
      <c r="BHO19" s="225"/>
      <c r="BHP19" s="225"/>
      <c r="BHQ19" s="225"/>
      <c r="BHR19" s="225"/>
      <c r="BHS19" s="225"/>
      <c r="BHT19" s="225"/>
      <c r="BHU19" s="225"/>
      <c r="BHV19" s="225"/>
      <c r="BHW19" s="225"/>
      <c r="BHX19" s="225"/>
      <c r="BHY19" s="225"/>
      <c r="BHZ19" s="225"/>
      <c r="BIA19" s="225"/>
      <c r="BIB19" s="225"/>
      <c r="BIC19" s="225"/>
      <c r="BID19" s="225"/>
      <c r="BIE19" s="225"/>
      <c r="BIF19" s="225"/>
      <c r="BIG19" s="225"/>
      <c r="BIH19" s="225"/>
      <c r="BII19" s="225"/>
      <c r="BIJ19" s="225"/>
      <c r="BIK19" s="225"/>
      <c r="BIL19" s="225"/>
      <c r="BIM19" s="225"/>
      <c r="BIN19" s="225"/>
      <c r="BIO19" s="225"/>
      <c r="BIP19" s="225"/>
      <c r="BIQ19" s="225"/>
      <c r="BIR19" s="225"/>
      <c r="BIS19" s="225"/>
      <c r="BIT19" s="225"/>
      <c r="BIU19" s="225"/>
      <c r="BIV19" s="225"/>
      <c r="BIW19" s="225"/>
      <c r="BIX19" s="225"/>
      <c r="BIY19" s="225"/>
      <c r="BIZ19" s="225"/>
      <c r="BJA19" s="225"/>
      <c r="BJB19" s="225"/>
      <c r="BJC19" s="225"/>
      <c r="BJD19" s="225"/>
      <c r="BJE19" s="225"/>
      <c r="BJF19" s="225"/>
      <c r="BJG19" s="225"/>
      <c r="BJH19" s="225"/>
      <c r="BJI19" s="225"/>
      <c r="BJJ19" s="225"/>
      <c r="BJK19" s="225"/>
      <c r="BJL19" s="225"/>
      <c r="BJM19" s="225"/>
      <c r="BJN19" s="225"/>
      <c r="BJO19" s="225"/>
      <c r="BJP19" s="225"/>
      <c r="BJQ19" s="225"/>
      <c r="BJR19" s="225"/>
      <c r="BJS19" s="225"/>
      <c r="BJT19" s="225"/>
      <c r="BJU19" s="225"/>
      <c r="BJV19" s="225"/>
      <c r="BJW19" s="225"/>
      <c r="BJX19" s="225"/>
      <c r="BJY19" s="225"/>
      <c r="BJZ19" s="225"/>
      <c r="BKA19" s="225"/>
      <c r="BKB19" s="225"/>
      <c r="BKC19" s="225"/>
      <c r="BKD19" s="225"/>
      <c r="BKE19" s="225"/>
      <c r="BKF19" s="225"/>
      <c r="BKG19" s="225"/>
      <c r="BKH19" s="225"/>
      <c r="BKI19" s="225"/>
      <c r="BKJ19" s="225"/>
      <c r="BKK19" s="225"/>
      <c r="BKL19" s="225"/>
      <c r="BKM19" s="225"/>
      <c r="BKN19" s="225"/>
      <c r="BKO19" s="225"/>
      <c r="BKP19" s="225"/>
      <c r="BKQ19" s="225"/>
      <c r="BKR19" s="225"/>
      <c r="BKS19" s="225"/>
      <c r="BKT19" s="225"/>
      <c r="BKU19" s="225"/>
      <c r="BKV19" s="225"/>
      <c r="BKW19" s="225"/>
      <c r="BKX19" s="225"/>
      <c r="BKY19" s="225"/>
      <c r="BKZ19" s="225"/>
      <c r="BLA19" s="225"/>
      <c r="BLB19" s="225"/>
      <c r="BLC19" s="225"/>
      <c r="BLD19" s="225"/>
      <c r="BLE19" s="225"/>
      <c r="BLF19" s="225"/>
      <c r="BLG19" s="225"/>
      <c r="BLH19" s="225"/>
      <c r="BLI19" s="225"/>
      <c r="BLJ19" s="225"/>
      <c r="BLK19" s="225"/>
      <c r="BLL19" s="225"/>
      <c r="BLM19" s="225"/>
      <c r="BLN19" s="225"/>
      <c r="BLO19" s="225"/>
      <c r="BLP19" s="225"/>
      <c r="BLQ19" s="225"/>
      <c r="BLR19" s="225"/>
      <c r="BLS19" s="225"/>
      <c r="BLT19" s="225"/>
      <c r="BLU19" s="225"/>
      <c r="BLV19" s="225"/>
      <c r="BLW19" s="225"/>
      <c r="BLX19" s="225"/>
      <c r="BLY19" s="225"/>
      <c r="BLZ19" s="225"/>
      <c r="BMA19" s="225"/>
      <c r="BMB19" s="225"/>
      <c r="BMC19" s="225"/>
      <c r="BMD19" s="225"/>
      <c r="BME19" s="225"/>
      <c r="BMF19" s="225"/>
      <c r="BMG19" s="225"/>
      <c r="BMH19" s="225"/>
      <c r="BMI19" s="225"/>
      <c r="BMJ19" s="225"/>
      <c r="BMK19" s="225"/>
      <c r="BML19" s="225"/>
      <c r="BMM19" s="225"/>
      <c r="BMN19" s="225"/>
      <c r="BMO19" s="225"/>
      <c r="BMP19" s="225"/>
      <c r="BMQ19" s="225"/>
      <c r="BMR19" s="225"/>
      <c r="BMS19" s="225"/>
      <c r="BMT19" s="225"/>
      <c r="BMU19" s="225"/>
      <c r="BMV19" s="225"/>
      <c r="BMW19" s="225"/>
      <c r="BMX19" s="225"/>
      <c r="BMY19" s="225"/>
      <c r="BMZ19" s="225"/>
      <c r="BNA19" s="225"/>
      <c r="BNB19" s="225"/>
      <c r="BNC19" s="225"/>
      <c r="BND19" s="225"/>
      <c r="BNE19" s="225"/>
      <c r="BNF19" s="225"/>
      <c r="BNG19" s="225"/>
      <c r="BNH19" s="225"/>
      <c r="BNI19" s="225"/>
      <c r="BNJ19" s="225"/>
      <c r="BNK19" s="225"/>
      <c r="BNL19" s="225"/>
      <c r="BNM19" s="225"/>
      <c r="BNN19" s="225"/>
      <c r="BNO19" s="225"/>
      <c r="BNP19" s="225"/>
      <c r="BNQ19" s="225"/>
      <c r="BNR19" s="225"/>
      <c r="BNS19" s="225"/>
      <c r="BNT19" s="225"/>
      <c r="BNU19" s="225"/>
      <c r="BNV19" s="225"/>
      <c r="BNW19" s="225"/>
      <c r="BNX19" s="225"/>
      <c r="BNY19" s="225"/>
      <c r="BNZ19" s="225"/>
      <c r="BOA19" s="225"/>
      <c r="BOB19" s="225"/>
      <c r="BOC19" s="225"/>
      <c r="BOD19" s="225"/>
      <c r="BOE19" s="225"/>
      <c r="BOF19" s="225"/>
      <c r="BOG19" s="225"/>
      <c r="BOH19" s="225"/>
      <c r="BOI19" s="225"/>
      <c r="BOJ19" s="225"/>
      <c r="BOK19" s="225"/>
      <c r="BOL19" s="225"/>
      <c r="BOM19" s="225"/>
      <c r="BON19" s="225"/>
      <c r="BOO19" s="225"/>
      <c r="BOP19" s="225"/>
      <c r="BOQ19" s="225"/>
      <c r="BOR19" s="225"/>
      <c r="BOS19" s="225"/>
      <c r="BOT19" s="225"/>
      <c r="BOU19" s="225"/>
      <c r="BOV19" s="225"/>
      <c r="BOW19" s="225"/>
      <c r="BOX19" s="225"/>
      <c r="BOY19" s="225"/>
      <c r="BOZ19" s="225"/>
      <c r="BPA19" s="225"/>
      <c r="BPB19" s="225"/>
      <c r="BPC19" s="225"/>
      <c r="BPD19" s="225"/>
      <c r="BPE19" s="225"/>
      <c r="BPF19" s="225"/>
      <c r="BPG19" s="225"/>
      <c r="BPH19" s="225"/>
      <c r="BPI19" s="225"/>
      <c r="BPJ19" s="225"/>
      <c r="BPK19" s="225"/>
      <c r="BPL19" s="225"/>
      <c r="BPM19" s="225"/>
      <c r="BPN19" s="225"/>
      <c r="BPO19" s="225"/>
      <c r="BPP19" s="225"/>
      <c r="BPQ19" s="225"/>
      <c r="BPR19" s="225"/>
      <c r="BPS19" s="225"/>
      <c r="BPT19" s="225"/>
      <c r="BPU19" s="225"/>
      <c r="BPV19" s="225"/>
      <c r="BPW19" s="225"/>
      <c r="BPX19" s="225"/>
      <c r="BPY19" s="225"/>
      <c r="BPZ19" s="225"/>
      <c r="BQA19" s="225"/>
      <c r="BQB19" s="225"/>
      <c r="BQC19" s="225"/>
      <c r="BQD19" s="225"/>
      <c r="BQE19" s="225"/>
      <c r="BQF19" s="225"/>
      <c r="BQG19" s="225"/>
      <c r="BQH19" s="225"/>
      <c r="BQI19" s="225"/>
      <c r="BQJ19" s="225"/>
      <c r="BQK19" s="225"/>
      <c r="BQL19" s="225"/>
      <c r="BQM19" s="225"/>
      <c r="BQN19" s="225"/>
      <c r="BQO19" s="225"/>
      <c r="BQP19" s="225"/>
      <c r="BQQ19" s="225"/>
      <c r="BQR19" s="225"/>
      <c r="BQS19" s="225"/>
      <c r="BQT19" s="225"/>
      <c r="BQU19" s="225"/>
      <c r="BQV19" s="225"/>
      <c r="BQW19" s="225"/>
      <c r="BQX19" s="225"/>
      <c r="BQY19" s="225"/>
      <c r="BQZ19" s="225"/>
      <c r="BRA19" s="225"/>
      <c r="BRB19" s="225"/>
      <c r="BRC19" s="225"/>
      <c r="BRD19" s="225"/>
      <c r="BRE19" s="225"/>
      <c r="BRF19" s="225"/>
      <c r="BRG19" s="225"/>
      <c r="BRH19" s="225"/>
      <c r="BRI19" s="225"/>
      <c r="BRJ19" s="225"/>
      <c r="BRK19" s="225"/>
      <c r="BRL19" s="225"/>
      <c r="BRM19" s="225"/>
      <c r="BRN19" s="225"/>
      <c r="BRO19" s="225"/>
      <c r="BRP19" s="225"/>
      <c r="BRQ19" s="225"/>
      <c r="BRR19" s="225"/>
      <c r="BRS19" s="225"/>
      <c r="BRT19" s="225"/>
      <c r="BRU19" s="225"/>
      <c r="BRV19" s="225"/>
      <c r="BRW19" s="225"/>
      <c r="BRX19" s="225"/>
      <c r="BRY19" s="225"/>
      <c r="BRZ19" s="225"/>
      <c r="BSA19" s="225"/>
      <c r="BSB19" s="225"/>
      <c r="BSC19" s="225"/>
      <c r="BSD19" s="225"/>
      <c r="BSE19" s="225"/>
      <c r="BSF19" s="225"/>
      <c r="BSG19" s="225"/>
      <c r="BSH19" s="225"/>
      <c r="BSI19" s="225"/>
      <c r="BSJ19" s="225"/>
      <c r="BSK19" s="225"/>
      <c r="BSL19" s="225"/>
      <c r="BSM19" s="225"/>
      <c r="BSN19" s="225"/>
      <c r="BSO19" s="225"/>
      <c r="BSP19" s="225"/>
      <c r="BSQ19" s="225"/>
      <c r="BSR19" s="225"/>
      <c r="BSS19" s="225"/>
      <c r="BST19" s="225"/>
      <c r="BSU19" s="225"/>
      <c r="BSV19" s="225"/>
      <c r="BSW19" s="225"/>
      <c r="BSX19" s="225"/>
      <c r="BSY19" s="225"/>
      <c r="BSZ19" s="225"/>
      <c r="BTA19" s="225"/>
      <c r="BTB19" s="225"/>
      <c r="BTC19" s="225"/>
      <c r="BTD19" s="225"/>
      <c r="BTE19" s="225"/>
      <c r="BTF19" s="225"/>
      <c r="BTG19" s="225"/>
      <c r="BTH19" s="225"/>
      <c r="BTI19" s="225"/>
      <c r="BTJ19" s="225"/>
      <c r="BTK19" s="225"/>
      <c r="BTL19" s="225"/>
      <c r="BTM19" s="225"/>
      <c r="BTN19" s="225"/>
      <c r="BTO19" s="225"/>
      <c r="BTP19" s="225"/>
      <c r="BTQ19" s="225"/>
      <c r="BTR19" s="225"/>
      <c r="BTS19" s="225"/>
      <c r="BTT19" s="225"/>
      <c r="BTU19" s="225"/>
      <c r="BTV19" s="225"/>
      <c r="BTW19" s="225"/>
      <c r="BTX19" s="225"/>
      <c r="BTY19" s="225"/>
      <c r="BTZ19" s="225"/>
      <c r="BUA19" s="225"/>
      <c r="BUB19" s="225"/>
      <c r="BUC19" s="225"/>
      <c r="BUD19" s="225"/>
      <c r="BUE19" s="225"/>
      <c r="BUF19" s="225"/>
      <c r="BUG19" s="225"/>
      <c r="BUH19" s="225"/>
      <c r="BUI19" s="225"/>
      <c r="BUJ19" s="225"/>
      <c r="BUK19" s="225"/>
      <c r="BUL19" s="225"/>
      <c r="BUM19" s="225"/>
      <c r="BUN19" s="225"/>
      <c r="BUO19" s="225"/>
      <c r="BUP19" s="225"/>
      <c r="BUQ19" s="225"/>
      <c r="BUR19" s="225"/>
      <c r="BUS19" s="225"/>
      <c r="BUT19" s="225"/>
      <c r="BUU19" s="225"/>
      <c r="BUV19" s="225"/>
      <c r="BUW19" s="225"/>
      <c r="BUX19" s="225"/>
      <c r="BUY19" s="225"/>
      <c r="BUZ19" s="225"/>
      <c r="BVA19" s="225"/>
      <c r="BVB19" s="225"/>
      <c r="BVC19" s="225"/>
      <c r="BVD19" s="225"/>
      <c r="BVE19" s="225"/>
      <c r="BVF19" s="225"/>
      <c r="BVG19" s="225"/>
      <c r="BVH19" s="225"/>
      <c r="BVI19" s="225"/>
      <c r="BVJ19" s="225"/>
      <c r="BVK19" s="225"/>
      <c r="BVL19" s="225"/>
      <c r="BVM19" s="225"/>
      <c r="BVN19" s="225"/>
      <c r="BVO19" s="225"/>
      <c r="BVP19" s="225"/>
      <c r="BVQ19" s="225"/>
      <c r="BVR19" s="225"/>
      <c r="BVS19" s="225"/>
      <c r="BVT19" s="225"/>
      <c r="BVU19" s="225"/>
      <c r="BVV19" s="225"/>
      <c r="BVW19" s="225"/>
      <c r="BVX19" s="225"/>
      <c r="BVY19" s="225"/>
      <c r="BVZ19" s="225"/>
      <c r="BWA19" s="225"/>
      <c r="BWB19" s="225"/>
      <c r="BWC19" s="225"/>
      <c r="BWD19" s="225"/>
      <c r="BWE19" s="225"/>
      <c r="BWF19" s="225"/>
      <c r="BWG19" s="225"/>
      <c r="BWH19" s="225"/>
      <c r="BWI19" s="225"/>
      <c r="BWJ19" s="225"/>
      <c r="BWK19" s="225"/>
      <c r="BWL19" s="225"/>
      <c r="BWM19" s="225"/>
      <c r="BWN19" s="225"/>
      <c r="BWO19" s="225"/>
      <c r="BWP19" s="225"/>
      <c r="BWQ19" s="225"/>
      <c r="BWR19" s="225"/>
      <c r="BWS19" s="225"/>
      <c r="BWT19" s="225"/>
      <c r="BWU19" s="225"/>
      <c r="BWV19" s="225"/>
      <c r="BWW19" s="225"/>
      <c r="BWX19" s="225"/>
      <c r="BWY19" s="225"/>
      <c r="BWZ19" s="225"/>
      <c r="BXA19" s="225"/>
      <c r="BXB19" s="225"/>
      <c r="BXC19" s="225"/>
      <c r="BXD19" s="225"/>
      <c r="BXE19" s="225"/>
      <c r="BXF19" s="225"/>
      <c r="BXG19" s="225"/>
      <c r="BXH19" s="225"/>
      <c r="BXI19" s="225"/>
      <c r="BXJ19" s="225"/>
      <c r="BXK19" s="225"/>
      <c r="BXL19" s="225"/>
      <c r="BXM19" s="225"/>
      <c r="BXN19" s="225"/>
      <c r="BXO19" s="225"/>
      <c r="BXP19" s="225"/>
      <c r="BXQ19" s="225"/>
      <c r="BXR19" s="225"/>
      <c r="BXS19" s="225"/>
      <c r="BXT19" s="225"/>
      <c r="BXU19" s="225"/>
      <c r="BXV19" s="225"/>
      <c r="BXW19" s="225"/>
      <c r="BXX19" s="225"/>
      <c r="BXY19" s="225"/>
      <c r="BXZ19" s="225"/>
      <c r="BYA19" s="225"/>
      <c r="BYB19" s="225"/>
      <c r="BYC19" s="225"/>
      <c r="BYD19" s="225"/>
      <c r="BYE19" s="225"/>
      <c r="BYF19" s="225"/>
      <c r="BYG19" s="225"/>
      <c r="BYH19" s="225"/>
      <c r="BYI19" s="225"/>
      <c r="BYJ19" s="225"/>
      <c r="BYK19" s="225"/>
      <c r="BYL19" s="225"/>
      <c r="BYM19" s="225"/>
      <c r="BYN19" s="225"/>
      <c r="BYO19" s="225"/>
      <c r="BYP19" s="225"/>
      <c r="BYQ19" s="225"/>
      <c r="BYR19" s="225"/>
      <c r="BYS19" s="225"/>
      <c r="BYT19" s="225"/>
      <c r="BYU19" s="225"/>
      <c r="BYV19" s="225"/>
      <c r="BYW19" s="225"/>
      <c r="BYX19" s="225"/>
      <c r="BYY19" s="225"/>
      <c r="BYZ19" s="225"/>
      <c r="BZA19" s="225"/>
      <c r="BZB19" s="225"/>
      <c r="BZC19" s="225"/>
      <c r="BZD19" s="225"/>
      <c r="BZE19" s="225"/>
      <c r="BZF19" s="225"/>
      <c r="BZG19" s="225"/>
      <c r="BZH19" s="225"/>
      <c r="BZI19" s="225"/>
      <c r="BZJ19" s="225"/>
      <c r="BZK19" s="225"/>
      <c r="BZL19" s="225"/>
      <c r="BZM19" s="225"/>
      <c r="BZN19" s="225"/>
      <c r="BZO19" s="225"/>
      <c r="BZP19" s="225"/>
      <c r="BZQ19" s="225"/>
      <c r="BZR19" s="225"/>
      <c r="BZS19" s="225"/>
      <c r="BZT19" s="225"/>
      <c r="BZU19" s="225"/>
      <c r="BZV19" s="225"/>
      <c r="BZW19" s="225"/>
      <c r="BZX19" s="225"/>
      <c r="BZY19" s="225"/>
      <c r="BZZ19" s="225"/>
      <c r="CAA19" s="225"/>
      <c r="CAB19" s="225"/>
      <c r="CAC19" s="225"/>
      <c r="CAD19" s="225"/>
      <c r="CAE19" s="225"/>
      <c r="CAF19" s="225"/>
      <c r="CAG19" s="225"/>
      <c r="CAH19" s="225"/>
      <c r="CAI19" s="225"/>
      <c r="CAJ19" s="225"/>
      <c r="CAK19" s="225"/>
      <c r="CAL19" s="225"/>
      <c r="CAM19" s="225"/>
      <c r="CAN19" s="225"/>
      <c r="CAO19" s="225"/>
      <c r="CAP19" s="225"/>
      <c r="CAQ19" s="225"/>
      <c r="CAR19" s="225"/>
      <c r="CAS19" s="225"/>
      <c r="CAT19" s="225"/>
      <c r="CAU19" s="225"/>
      <c r="CAV19" s="225"/>
      <c r="CAW19" s="225"/>
      <c r="CAX19" s="225"/>
      <c r="CAY19" s="225"/>
      <c r="CAZ19" s="225"/>
      <c r="CBA19" s="225"/>
      <c r="CBB19" s="225"/>
      <c r="CBC19" s="225"/>
      <c r="CBD19" s="225"/>
      <c r="CBE19" s="225"/>
      <c r="CBF19" s="225"/>
      <c r="CBG19" s="225"/>
      <c r="CBH19" s="225"/>
      <c r="CBI19" s="225"/>
      <c r="CBJ19" s="225"/>
      <c r="CBK19" s="225"/>
      <c r="CBL19" s="225"/>
      <c r="CBM19" s="225"/>
      <c r="CBN19" s="225"/>
      <c r="CBO19" s="225"/>
      <c r="CBP19" s="225"/>
      <c r="CBQ19" s="225"/>
      <c r="CBR19" s="225"/>
      <c r="CBS19" s="225"/>
      <c r="CBT19" s="225"/>
      <c r="CBU19" s="225"/>
      <c r="CBV19" s="225"/>
      <c r="CBW19" s="225"/>
      <c r="CBX19" s="225"/>
      <c r="CBY19" s="225"/>
      <c r="CBZ19" s="225"/>
      <c r="CCA19" s="225"/>
      <c r="CCB19" s="225"/>
      <c r="CCC19" s="225"/>
      <c r="CCD19" s="225"/>
      <c r="CCE19" s="225"/>
      <c r="CCF19" s="225"/>
      <c r="CCG19" s="225"/>
      <c r="CCH19" s="225"/>
      <c r="CCI19" s="225"/>
      <c r="CCJ19" s="225"/>
      <c r="CCK19" s="225"/>
      <c r="CCL19" s="225"/>
      <c r="CCM19" s="225"/>
      <c r="CCN19" s="225"/>
      <c r="CCO19" s="225"/>
      <c r="CCP19" s="225"/>
      <c r="CCQ19" s="225"/>
      <c r="CCR19" s="225"/>
      <c r="CCS19" s="225"/>
      <c r="CCT19" s="225"/>
      <c r="CCU19" s="225"/>
      <c r="CCV19" s="225"/>
      <c r="CCW19" s="225"/>
      <c r="CCX19" s="225"/>
      <c r="CCY19" s="225"/>
      <c r="CCZ19" s="225"/>
      <c r="CDA19" s="225"/>
      <c r="CDB19" s="225"/>
      <c r="CDC19" s="225"/>
      <c r="CDD19" s="225"/>
      <c r="CDE19" s="225"/>
      <c r="CDF19" s="225"/>
      <c r="CDG19" s="225"/>
      <c r="CDH19" s="225"/>
      <c r="CDI19" s="225"/>
      <c r="CDJ19" s="225"/>
      <c r="CDK19" s="225"/>
      <c r="CDL19" s="225"/>
      <c r="CDM19" s="225"/>
      <c r="CDN19" s="225"/>
      <c r="CDO19" s="225"/>
      <c r="CDP19" s="225"/>
      <c r="CDQ19" s="225"/>
      <c r="CDR19" s="225"/>
      <c r="CDS19" s="225"/>
      <c r="CDT19" s="225"/>
      <c r="CDU19" s="225"/>
      <c r="CDV19" s="225"/>
      <c r="CDW19" s="225"/>
      <c r="CDX19" s="225"/>
      <c r="CDY19" s="225"/>
      <c r="CDZ19" s="225"/>
      <c r="CEA19" s="225"/>
      <c r="CEB19" s="225"/>
      <c r="CEC19" s="225"/>
      <c r="CED19" s="225"/>
      <c r="CEE19" s="225"/>
      <c r="CEF19" s="225"/>
      <c r="CEG19" s="225"/>
      <c r="CEH19" s="225"/>
      <c r="CEI19" s="225"/>
      <c r="CEJ19" s="225"/>
      <c r="CEK19" s="225"/>
      <c r="CEL19" s="225"/>
      <c r="CEM19" s="225"/>
      <c r="CEN19" s="225"/>
      <c r="CEO19" s="225"/>
      <c r="CEP19" s="225"/>
      <c r="CEQ19" s="225"/>
      <c r="CER19" s="225"/>
      <c r="CES19" s="225"/>
      <c r="CET19" s="225"/>
      <c r="CEU19" s="225"/>
      <c r="CEV19" s="225"/>
      <c r="CEW19" s="225"/>
      <c r="CEX19" s="225"/>
      <c r="CEY19" s="225"/>
      <c r="CEZ19" s="225"/>
      <c r="CFA19" s="225"/>
      <c r="CFB19" s="225"/>
      <c r="CFC19" s="225"/>
      <c r="CFD19" s="225"/>
      <c r="CFE19" s="225"/>
      <c r="CFF19" s="225"/>
      <c r="CFG19" s="225"/>
      <c r="CFH19" s="225"/>
      <c r="CFI19" s="225"/>
      <c r="CFJ19" s="225"/>
      <c r="CFK19" s="225"/>
      <c r="CFL19" s="225"/>
      <c r="CFM19" s="225"/>
      <c r="CFN19" s="225"/>
      <c r="CFO19" s="225"/>
      <c r="CFP19" s="225"/>
      <c r="CFQ19" s="225"/>
      <c r="CFR19" s="225"/>
      <c r="CFS19" s="225"/>
      <c r="CFT19" s="225"/>
      <c r="CFU19" s="225"/>
      <c r="CFV19" s="225"/>
      <c r="CFW19" s="225"/>
      <c r="CFX19" s="225"/>
      <c r="CFY19" s="225"/>
      <c r="CFZ19" s="225"/>
      <c r="CGA19" s="225"/>
      <c r="CGB19" s="225"/>
      <c r="CGC19" s="225"/>
      <c r="CGD19" s="225"/>
      <c r="CGE19" s="225"/>
      <c r="CGF19" s="225"/>
      <c r="CGG19" s="225"/>
      <c r="CGH19" s="225"/>
      <c r="CGI19" s="225"/>
      <c r="CGJ19" s="225"/>
      <c r="CGK19" s="225"/>
      <c r="CGL19" s="225"/>
      <c r="CGM19" s="225"/>
      <c r="CGN19" s="225"/>
      <c r="CGO19" s="225"/>
      <c r="CGP19" s="225"/>
      <c r="CGQ19" s="225"/>
      <c r="CGR19" s="225"/>
      <c r="CGS19" s="225"/>
      <c r="CGT19" s="225"/>
      <c r="CGU19" s="225"/>
      <c r="CGV19" s="225"/>
      <c r="CGW19" s="225"/>
      <c r="CGX19" s="225"/>
      <c r="CGY19" s="225"/>
      <c r="CGZ19" s="225"/>
      <c r="CHA19" s="225"/>
      <c r="CHB19" s="225"/>
      <c r="CHC19" s="225"/>
      <c r="CHD19" s="225"/>
      <c r="CHE19" s="225"/>
      <c r="CHF19" s="225"/>
      <c r="CHG19" s="225"/>
      <c r="CHH19" s="225"/>
      <c r="CHI19" s="225"/>
      <c r="CHJ19" s="225"/>
      <c r="CHK19" s="225"/>
      <c r="CHL19" s="225"/>
      <c r="CHM19" s="225"/>
      <c r="CHN19" s="225"/>
      <c r="CHO19" s="225"/>
      <c r="CHP19" s="225"/>
      <c r="CHQ19" s="225"/>
      <c r="CHR19" s="225"/>
      <c r="CHS19" s="225"/>
      <c r="CHT19" s="225"/>
      <c r="CHU19" s="225"/>
      <c r="CHV19" s="225"/>
      <c r="CHW19" s="225"/>
      <c r="CHX19" s="225"/>
      <c r="CHY19" s="225"/>
      <c r="CHZ19" s="225"/>
      <c r="CIA19" s="225"/>
      <c r="CIB19" s="225"/>
      <c r="CIC19" s="225"/>
      <c r="CID19" s="225"/>
      <c r="CIE19" s="225"/>
      <c r="CIF19" s="225"/>
      <c r="CIG19" s="225"/>
      <c r="CIH19" s="225"/>
      <c r="CII19" s="225"/>
      <c r="CIJ19" s="225"/>
      <c r="CIK19" s="225"/>
      <c r="CIL19" s="225"/>
      <c r="CIM19" s="225"/>
      <c r="CIN19" s="225"/>
      <c r="CIO19" s="225"/>
      <c r="CIP19" s="225"/>
      <c r="CIQ19" s="225"/>
      <c r="CIR19" s="225"/>
      <c r="CIS19" s="225"/>
      <c r="CIT19" s="225"/>
      <c r="CIU19" s="225"/>
      <c r="CIV19" s="225"/>
      <c r="CIW19" s="225"/>
      <c r="CIX19" s="225"/>
      <c r="CIY19" s="225"/>
      <c r="CIZ19" s="225"/>
      <c r="CJA19" s="225"/>
      <c r="CJB19" s="225"/>
      <c r="CJC19" s="225"/>
      <c r="CJD19" s="225"/>
      <c r="CJE19" s="225"/>
      <c r="CJF19" s="225"/>
      <c r="CJG19" s="225"/>
      <c r="CJH19" s="225"/>
      <c r="CJI19" s="225"/>
      <c r="CJJ19" s="225"/>
      <c r="CJK19" s="225"/>
      <c r="CJL19" s="225"/>
      <c r="CJM19" s="225"/>
      <c r="CJN19" s="225"/>
      <c r="CJO19" s="225"/>
      <c r="CJP19" s="225"/>
      <c r="CJQ19" s="225"/>
      <c r="CJR19" s="225"/>
      <c r="CJS19" s="225"/>
      <c r="CJT19" s="225"/>
      <c r="CJU19" s="225"/>
      <c r="CJV19" s="225"/>
      <c r="CJW19" s="225"/>
      <c r="CJX19" s="225"/>
      <c r="CJY19" s="225"/>
      <c r="CJZ19" s="225"/>
      <c r="CKA19" s="225"/>
      <c r="CKB19" s="225"/>
      <c r="CKC19" s="225"/>
      <c r="CKD19" s="225"/>
      <c r="CKE19" s="225"/>
      <c r="CKF19" s="225"/>
      <c r="CKG19" s="225"/>
      <c r="CKH19" s="225"/>
      <c r="CKI19" s="225"/>
      <c r="CKJ19" s="225"/>
      <c r="CKK19" s="225"/>
      <c r="CKL19" s="225"/>
      <c r="CKM19" s="225"/>
      <c r="CKN19" s="225"/>
      <c r="CKO19" s="225"/>
      <c r="CKP19" s="225"/>
      <c r="CKQ19" s="225"/>
      <c r="CKR19" s="225"/>
      <c r="CKS19" s="225"/>
      <c r="CKT19" s="225"/>
      <c r="CKU19" s="225"/>
      <c r="CKV19" s="225"/>
      <c r="CKW19" s="225"/>
      <c r="CKX19" s="225"/>
      <c r="CKY19" s="225"/>
      <c r="CKZ19" s="225"/>
      <c r="CLA19" s="225"/>
      <c r="CLB19" s="225"/>
      <c r="CLC19" s="225"/>
      <c r="CLD19" s="225"/>
      <c r="CLE19" s="225"/>
      <c r="CLF19" s="225"/>
      <c r="CLG19" s="225"/>
      <c r="CLH19" s="225"/>
      <c r="CLI19" s="225"/>
      <c r="CLJ19" s="225"/>
      <c r="CLK19" s="225"/>
      <c r="CLL19" s="225"/>
      <c r="CLM19" s="225"/>
      <c r="CLN19" s="225"/>
      <c r="CLO19" s="225"/>
      <c r="CLP19" s="225"/>
      <c r="CLQ19" s="225"/>
      <c r="CLR19" s="225"/>
      <c r="CLS19" s="225"/>
      <c r="CLT19" s="225"/>
      <c r="CLU19" s="225"/>
      <c r="CLV19" s="225"/>
      <c r="CLW19" s="225"/>
      <c r="CLX19" s="225"/>
      <c r="CLY19" s="225"/>
      <c r="CLZ19" s="225"/>
      <c r="CMA19" s="225"/>
      <c r="CMB19" s="225"/>
      <c r="CMC19" s="225"/>
      <c r="CMD19" s="225"/>
      <c r="CME19" s="225"/>
      <c r="CMF19" s="225"/>
      <c r="CMG19" s="225"/>
      <c r="CMH19" s="225"/>
      <c r="CMI19" s="225"/>
      <c r="CMJ19" s="225"/>
      <c r="CMK19" s="225"/>
      <c r="CML19" s="225"/>
      <c r="CMM19" s="225"/>
      <c r="CMN19" s="225"/>
      <c r="CMO19" s="225"/>
      <c r="CMP19" s="225"/>
      <c r="CMQ19" s="225"/>
      <c r="CMR19" s="225"/>
      <c r="CMS19" s="225"/>
      <c r="CMT19" s="225"/>
      <c r="CMU19" s="225"/>
      <c r="CMV19" s="225"/>
      <c r="CMW19" s="225"/>
      <c r="CMX19" s="225"/>
      <c r="CMY19" s="225"/>
      <c r="CMZ19" s="225"/>
      <c r="CNA19" s="225"/>
      <c r="CNB19" s="225"/>
      <c r="CNC19" s="225"/>
      <c r="CND19" s="225"/>
      <c r="CNE19" s="225"/>
      <c r="CNF19" s="225"/>
      <c r="CNG19" s="225"/>
      <c r="CNH19" s="225"/>
      <c r="CNI19" s="225"/>
      <c r="CNJ19" s="225"/>
      <c r="CNK19" s="225"/>
      <c r="CNL19" s="225"/>
      <c r="CNM19" s="225"/>
      <c r="CNN19" s="225"/>
      <c r="CNO19" s="225"/>
      <c r="CNP19" s="225"/>
      <c r="CNQ19" s="225"/>
      <c r="CNR19" s="225"/>
      <c r="CNS19" s="225"/>
      <c r="CNT19" s="225"/>
      <c r="CNU19" s="225"/>
      <c r="CNV19" s="225"/>
      <c r="CNW19" s="225"/>
      <c r="CNX19" s="225"/>
      <c r="CNY19" s="225"/>
      <c r="CNZ19" s="225"/>
      <c r="COA19" s="225"/>
      <c r="COB19" s="225"/>
      <c r="COC19" s="225"/>
      <c r="COD19" s="225"/>
      <c r="COE19" s="225"/>
      <c r="COF19" s="225"/>
      <c r="COG19" s="225"/>
      <c r="COH19" s="225"/>
      <c r="COI19" s="225"/>
      <c r="COJ19" s="225"/>
      <c r="COK19" s="225"/>
      <c r="COL19" s="225"/>
      <c r="COM19" s="225"/>
      <c r="CON19" s="225"/>
      <c r="COO19" s="225"/>
      <c r="COP19" s="225"/>
      <c r="COQ19" s="225"/>
      <c r="COR19" s="225"/>
      <c r="COS19" s="225"/>
      <c r="COT19" s="225"/>
      <c r="COU19" s="225"/>
      <c r="COV19" s="225"/>
      <c r="COW19" s="225"/>
      <c r="COX19" s="225"/>
      <c r="COY19" s="225"/>
      <c r="COZ19" s="225"/>
      <c r="CPA19" s="225"/>
      <c r="CPB19" s="225"/>
      <c r="CPC19" s="225"/>
      <c r="CPD19" s="225"/>
      <c r="CPE19" s="225"/>
      <c r="CPF19" s="225"/>
      <c r="CPG19" s="225"/>
      <c r="CPH19" s="225"/>
      <c r="CPI19" s="225"/>
      <c r="CPJ19" s="225"/>
      <c r="CPK19" s="225"/>
      <c r="CPL19" s="225"/>
      <c r="CPM19" s="225"/>
      <c r="CPN19" s="225"/>
      <c r="CPO19" s="225"/>
      <c r="CPP19" s="225"/>
      <c r="CPQ19" s="225"/>
      <c r="CPR19" s="225"/>
      <c r="CPS19" s="225"/>
      <c r="CPT19" s="225"/>
      <c r="CPU19" s="225"/>
      <c r="CPV19" s="225"/>
      <c r="CPW19" s="225"/>
      <c r="CPX19" s="225"/>
      <c r="CPY19" s="225"/>
      <c r="CPZ19" s="225"/>
      <c r="CQA19" s="225"/>
      <c r="CQB19" s="225"/>
      <c r="CQC19" s="225"/>
      <c r="CQD19" s="225"/>
      <c r="CQE19" s="225"/>
      <c r="CQF19" s="225"/>
      <c r="CQG19" s="225"/>
      <c r="CQH19" s="225"/>
      <c r="CQI19" s="225"/>
      <c r="CQJ19" s="225"/>
      <c r="CQK19" s="225"/>
      <c r="CQL19" s="225"/>
      <c r="CQM19" s="225"/>
      <c r="CQN19" s="225"/>
      <c r="CQO19" s="225"/>
      <c r="CQP19" s="225"/>
      <c r="CQQ19" s="225"/>
      <c r="CQR19" s="225"/>
      <c r="CQS19" s="225"/>
      <c r="CQT19" s="225"/>
      <c r="CQU19" s="225"/>
      <c r="CQV19" s="225"/>
      <c r="CQW19" s="225"/>
      <c r="CQX19" s="225"/>
      <c r="CQY19" s="225"/>
      <c r="CQZ19" s="225"/>
      <c r="CRA19" s="225"/>
      <c r="CRB19" s="225"/>
      <c r="CRC19" s="225"/>
      <c r="CRD19" s="225"/>
      <c r="CRE19" s="225"/>
      <c r="CRF19" s="225"/>
      <c r="CRG19" s="225"/>
      <c r="CRH19" s="225"/>
      <c r="CRI19" s="225"/>
      <c r="CRJ19" s="225"/>
      <c r="CRK19" s="225"/>
      <c r="CRL19" s="225"/>
      <c r="CRM19" s="225"/>
      <c r="CRN19" s="225"/>
      <c r="CRO19" s="225"/>
      <c r="CRP19" s="225"/>
      <c r="CRQ19" s="225"/>
      <c r="CRR19" s="225"/>
      <c r="CRS19" s="225"/>
      <c r="CRT19" s="225"/>
      <c r="CRU19" s="225"/>
      <c r="CRV19" s="225"/>
      <c r="CRW19" s="225"/>
      <c r="CRX19" s="225"/>
      <c r="CRY19" s="225"/>
      <c r="CRZ19" s="225"/>
      <c r="CSA19" s="225"/>
      <c r="CSB19" s="225"/>
      <c r="CSC19" s="225"/>
      <c r="CSD19" s="225"/>
      <c r="CSE19" s="225"/>
      <c r="CSF19" s="225"/>
      <c r="CSG19" s="225"/>
      <c r="CSH19" s="225"/>
      <c r="CSI19" s="225"/>
      <c r="CSJ19" s="225"/>
      <c r="CSK19" s="225"/>
      <c r="CSL19" s="225"/>
      <c r="CSM19" s="225"/>
      <c r="CSN19" s="225"/>
      <c r="CSO19" s="225"/>
      <c r="CSP19" s="225"/>
      <c r="CSQ19" s="225"/>
      <c r="CSR19" s="225"/>
      <c r="CSS19" s="225"/>
      <c r="CST19" s="225"/>
      <c r="CSU19" s="225"/>
      <c r="CSV19" s="225"/>
      <c r="CSW19" s="225"/>
      <c r="CSX19" s="225"/>
      <c r="CSY19" s="225"/>
      <c r="CSZ19" s="225"/>
      <c r="CTA19" s="225"/>
      <c r="CTB19" s="225"/>
      <c r="CTC19" s="225"/>
      <c r="CTD19" s="225"/>
      <c r="CTE19" s="225"/>
      <c r="CTF19" s="225"/>
      <c r="CTG19" s="225"/>
      <c r="CTH19" s="225"/>
      <c r="CTI19" s="225"/>
      <c r="CTJ19" s="225"/>
      <c r="CTK19" s="225"/>
      <c r="CTL19" s="225"/>
      <c r="CTM19" s="225"/>
      <c r="CTN19" s="225"/>
      <c r="CTO19" s="225"/>
      <c r="CTP19" s="225"/>
      <c r="CTQ19" s="225"/>
      <c r="CTR19" s="225"/>
      <c r="CTS19" s="225"/>
      <c r="CTT19" s="225"/>
      <c r="CTU19" s="225"/>
      <c r="CTV19" s="225"/>
      <c r="CTW19" s="225"/>
      <c r="CTX19" s="225"/>
      <c r="CTY19" s="225"/>
      <c r="CTZ19" s="225"/>
      <c r="CUA19" s="225"/>
      <c r="CUB19" s="225"/>
      <c r="CUC19" s="225"/>
      <c r="CUD19" s="225"/>
      <c r="CUE19" s="225"/>
      <c r="CUF19" s="225"/>
      <c r="CUG19" s="225"/>
      <c r="CUH19" s="225"/>
      <c r="CUI19" s="225"/>
      <c r="CUJ19" s="225"/>
      <c r="CUK19" s="225"/>
      <c r="CUL19" s="225"/>
      <c r="CUM19" s="225"/>
      <c r="CUN19" s="225"/>
      <c r="CUO19" s="225"/>
      <c r="CUP19" s="225"/>
      <c r="CUQ19" s="225"/>
      <c r="CUR19" s="225"/>
      <c r="CUS19" s="225"/>
      <c r="CUT19" s="225"/>
      <c r="CUU19" s="225"/>
      <c r="CUV19" s="225"/>
      <c r="CUW19" s="225"/>
      <c r="CUX19" s="225"/>
      <c r="CUY19" s="225"/>
      <c r="CUZ19" s="225"/>
      <c r="CVA19" s="225"/>
      <c r="CVB19" s="225"/>
      <c r="CVC19" s="225"/>
      <c r="CVD19" s="225"/>
      <c r="CVE19" s="225"/>
      <c r="CVF19" s="225"/>
      <c r="CVG19" s="225"/>
      <c r="CVH19" s="225"/>
      <c r="CVI19" s="225"/>
      <c r="CVJ19" s="225"/>
      <c r="CVK19" s="225"/>
      <c r="CVL19" s="225"/>
      <c r="CVM19" s="225"/>
      <c r="CVN19" s="225"/>
      <c r="CVO19" s="225"/>
      <c r="CVP19" s="225"/>
      <c r="CVQ19" s="225"/>
      <c r="CVR19" s="225"/>
      <c r="CVS19" s="225"/>
      <c r="CVT19" s="225"/>
      <c r="CVU19" s="225"/>
      <c r="CVV19" s="225"/>
      <c r="CVW19" s="225"/>
      <c r="CVX19" s="225"/>
      <c r="CVY19" s="225"/>
      <c r="CVZ19" s="225"/>
      <c r="CWA19" s="225"/>
      <c r="CWB19" s="225"/>
      <c r="CWC19" s="225"/>
      <c r="CWD19" s="225"/>
      <c r="CWE19" s="225"/>
      <c r="CWF19" s="225"/>
      <c r="CWG19" s="225"/>
      <c r="CWH19" s="225"/>
      <c r="CWI19" s="225"/>
      <c r="CWJ19" s="225"/>
      <c r="CWK19" s="225"/>
      <c r="CWL19" s="225"/>
      <c r="CWM19" s="225"/>
      <c r="CWN19" s="225"/>
      <c r="CWO19" s="225"/>
      <c r="CWP19" s="225"/>
      <c r="CWQ19" s="225"/>
      <c r="CWR19" s="225"/>
      <c r="CWS19" s="225"/>
      <c r="CWT19" s="225"/>
      <c r="CWU19" s="225"/>
      <c r="CWV19" s="225"/>
      <c r="CWW19" s="225"/>
      <c r="CWX19" s="225"/>
      <c r="CWY19" s="225"/>
      <c r="CWZ19" s="225"/>
      <c r="CXA19" s="225"/>
      <c r="CXB19" s="225"/>
      <c r="CXC19" s="225"/>
      <c r="CXD19" s="225"/>
      <c r="CXE19" s="225"/>
      <c r="CXF19" s="225"/>
      <c r="CXG19" s="225"/>
      <c r="CXH19" s="225"/>
      <c r="CXI19" s="225"/>
      <c r="CXJ19" s="225"/>
      <c r="CXK19" s="225"/>
      <c r="CXL19" s="225"/>
      <c r="CXM19" s="225"/>
      <c r="CXN19" s="225"/>
      <c r="CXO19" s="225"/>
      <c r="CXP19" s="225"/>
      <c r="CXQ19" s="225"/>
      <c r="CXR19" s="225"/>
      <c r="CXS19" s="225"/>
      <c r="CXT19" s="225"/>
      <c r="CXU19" s="225"/>
      <c r="CXV19" s="225"/>
      <c r="CXW19" s="225"/>
      <c r="CXX19" s="225"/>
      <c r="CXY19" s="225"/>
      <c r="CXZ19" s="225"/>
      <c r="CYA19" s="225"/>
      <c r="CYB19" s="225"/>
      <c r="CYC19" s="225"/>
      <c r="CYD19" s="225"/>
      <c r="CYE19" s="225"/>
      <c r="CYF19" s="225"/>
      <c r="CYG19" s="225"/>
      <c r="CYH19" s="225"/>
      <c r="CYI19" s="225"/>
      <c r="CYJ19" s="225"/>
      <c r="CYK19" s="225"/>
      <c r="CYL19" s="225"/>
      <c r="CYM19" s="225"/>
      <c r="CYN19" s="225"/>
      <c r="CYO19" s="225"/>
      <c r="CYP19" s="225"/>
      <c r="CYQ19" s="225"/>
      <c r="CYR19" s="225"/>
      <c r="CYS19" s="225"/>
      <c r="CYT19" s="225"/>
      <c r="CYU19" s="225"/>
      <c r="CYV19" s="225"/>
      <c r="CYW19" s="225"/>
      <c r="CYX19" s="225"/>
      <c r="CYY19" s="225"/>
      <c r="CYZ19" s="225"/>
      <c r="CZA19" s="225"/>
      <c r="CZB19" s="225"/>
      <c r="CZC19" s="225"/>
      <c r="CZD19" s="225"/>
      <c r="CZE19" s="225"/>
      <c r="CZF19" s="225"/>
      <c r="CZG19" s="225"/>
      <c r="CZH19" s="225"/>
      <c r="CZI19" s="225"/>
      <c r="CZJ19" s="225"/>
      <c r="CZK19" s="225"/>
      <c r="CZL19" s="225"/>
      <c r="CZM19" s="225"/>
      <c r="CZN19" s="225"/>
      <c r="CZO19" s="225"/>
      <c r="CZP19" s="225"/>
      <c r="CZQ19" s="225"/>
      <c r="CZR19" s="225"/>
      <c r="CZS19" s="225"/>
      <c r="CZT19" s="225"/>
      <c r="CZU19" s="225"/>
      <c r="CZV19" s="225"/>
      <c r="CZW19" s="225"/>
      <c r="CZX19" s="225"/>
      <c r="CZY19" s="225"/>
      <c r="CZZ19" s="225"/>
      <c r="DAA19" s="225"/>
      <c r="DAB19" s="225"/>
      <c r="DAC19" s="225"/>
      <c r="DAD19" s="225"/>
      <c r="DAE19" s="225"/>
      <c r="DAF19" s="225"/>
      <c r="DAG19" s="225"/>
      <c r="DAH19" s="225"/>
      <c r="DAI19" s="225"/>
      <c r="DAJ19" s="225"/>
      <c r="DAK19" s="225"/>
      <c r="DAL19" s="225"/>
      <c r="DAM19" s="225"/>
      <c r="DAN19" s="225"/>
      <c r="DAO19" s="225"/>
      <c r="DAP19" s="225"/>
      <c r="DAQ19" s="225"/>
      <c r="DAR19" s="225"/>
      <c r="DAS19" s="225"/>
      <c r="DAT19" s="225"/>
      <c r="DAU19" s="225"/>
      <c r="DAV19" s="225"/>
      <c r="DAW19" s="225"/>
      <c r="DAX19" s="225"/>
      <c r="DAY19" s="225"/>
      <c r="DAZ19" s="225"/>
      <c r="DBA19" s="225"/>
      <c r="DBB19" s="225"/>
      <c r="DBC19" s="225"/>
      <c r="DBD19" s="225"/>
      <c r="DBE19" s="225"/>
      <c r="DBF19" s="225"/>
      <c r="DBG19" s="225"/>
      <c r="DBH19" s="225"/>
      <c r="DBI19" s="225"/>
      <c r="DBJ19" s="225"/>
      <c r="DBK19" s="225"/>
      <c r="DBL19" s="225"/>
      <c r="DBM19" s="225"/>
      <c r="DBN19" s="225"/>
      <c r="DBO19" s="225"/>
      <c r="DBP19" s="225"/>
      <c r="DBQ19" s="225"/>
      <c r="DBR19" s="225"/>
      <c r="DBS19" s="225"/>
      <c r="DBT19" s="225"/>
      <c r="DBU19" s="225"/>
      <c r="DBV19" s="225"/>
      <c r="DBW19" s="225"/>
      <c r="DBX19" s="225"/>
      <c r="DBY19" s="225"/>
      <c r="DBZ19" s="225"/>
      <c r="DCA19" s="225"/>
      <c r="DCB19" s="225"/>
      <c r="DCC19" s="225"/>
      <c r="DCD19" s="225"/>
      <c r="DCE19" s="225"/>
      <c r="DCF19" s="225"/>
      <c r="DCG19" s="225"/>
      <c r="DCH19" s="225"/>
      <c r="DCI19" s="225"/>
      <c r="DCJ19" s="225"/>
      <c r="DCK19" s="225"/>
      <c r="DCL19" s="225"/>
      <c r="DCM19" s="225"/>
      <c r="DCN19" s="225"/>
      <c r="DCO19" s="225"/>
      <c r="DCP19" s="225"/>
      <c r="DCQ19" s="225"/>
      <c r="DCR19" s="225"/>
      <c r="DCS19" s="225"/>
      <c r="DCT19" s="225"/>
      <c r="DCU19" s="225"/>
      <c r="DCV19" s="225"/>
      <c r="DCW19" s="225"/>
      <c r="DCX19" s="225"/>
      <c r="DCY19" s="225"/>
      <c r="DCZ19" s="225"/>
      <c r="DDA19" s="225"/>
      <c r="DDB19" s="225"/>
      <c r="DDC19" s="225"/>
      <c r="DDD19" s="225"/>
      <c r="DDE19" s="225"/>
      <c r="DDF19" s="225"/>
      <c r="DDG19" s="225"/>
      <c r="DDH19" s="225"/>
      <c r="DDI19" s="225"/>
      <c r="DDJ19" s="225"/>
      <c r="DDK19" s="225"/>
      <c r="DDL19" s="225"/>
      <c r="DDM19" s="225"/>
      <c r="DDN19" s="225"/>
      <c r="DDO19" s="225"/>
      <c r="DDP19" s="225"/>
      <c r="DDQ19" s="225"/>
      <c r="DDR19" s="225"/>
      <c r="DDS19" s="225"/>
      <c r="DDT19" s="225"/>
      <c r="DDU19" s="225"/>
      <c r="DDV19" s="225"/>
      <c r="DDW19" s="225"/>
      <c r="DDX19" s="225"/>
      <c r="DDY19" s="225"/>
      <c r="DDZ19" s="225"/>
      <c r="DEA19" s="225"/>
      <c r="DEB19" s="225"/>
      <c r="DEC19" s="225"/>
      <c r="DED19" s="225"/>
      <c r="DEE19" s="225"/>
      <c r="DEF19" s="225"/>
      <c r="DEG19" s="225"/>
      <c r="DEH19" s="225"/>
      <c r="DEI19" s="225"/>
      <c r="DEJ19" s="225"/>
      <c r="DEK19" s="225"/>
      <c r="DEL19" s="225"/>
      <c r="DEM19" s="225"/>
      <c r="DEN19" s="225"/>
      <c r="DEO19" s="225"/>
      <c r="DEP19" s="225"/>
      <c r="DEQ19" s="225"/>
      <c r="DER19" s="225"/>
      <c r="DES19" s="225"/>
      <c r="DET19" s="225"/>
      <c r="DEU19" s="225"/>
      <c r="DEV19" s="225"/>
      <c r="DEW19" s="225"/>
      <c r="DEX19" s="225"/>
      <c r="DEY19" s="225"/>
      <c r="DEZ19" s="225"/>
      <c r="DFA19" s="225"/>
      <c r="DFB19" s="225"/>
      <c r="DFC19" s="225"/>
      <c r="DFD19" s="225"/>
      <c r="DFE19" s="225"/>
      <c r="DFF19" s="225"/>
      <c r="DFG19" s="225"/>
      <c r="DFH19" s="225"/>
      <c r="DFI19" s="225"/>
      <c r="DFJ19" s="225"/>
      <c r="DFK19" s="225"/>
      <c r="DFL19" s="225"/>
      <c r="DFM19" s="225"/>
      <c r="DFN19" s="225"/>
      <c r="DFO19" s="225"/>
      <c r="DFP19" s="225"/>
      <c r="DFQ19" s="225"/>
      <c r="DFR19" s="225"/>
      <c r="DFS19" s="225"/>
      <c r="DFT19" s="225"/>
      <c r="DFU19" s="225"/>
      <c r="DFV19" s="225"/>
      <c r="DFW19" s="225"/>
      <c r="DFX19" s="225"/>
      <c r="DFY19" s="225"/>
      <c r="DFZ19" s="225"/>
      <c r="DGA19" s="225"/>
      <c r="DGB19" s="225"/>
      <c r="DGC19" s="225"/>
      <c r="DGD19" s="225"/>
      <c r="DGE19" s="225"/>
      <c r="DGF19" s="225"/>
      <c r="DGG19" s="225"/>
      <c r="DGH19" s="225"/>
      <c r="DGI19" s="225"/>
      <c r="DGJ19" s="225"/>
      <c r="DGK19" s="225"/>
      <c r="DGL19" s="225"/>
      <c r="DGM19" s="225"/>
      <c r="DGN19" s="225"/>
      <c r="DGO19" s="225"/>
      <c r="DGP19" s="225"/>
      <c r="DGQ19" s="225"/>
      <c r="DGR19" s="225"/>
      <c r="DGS19" s="225"/>
      <c r="DGT19" s="225"/>
      <c r="DGU19" s="225"/>
      <c r="DGV19" s="225"/>
      <c r="DGW19" s="225"/>
      <c r="DGX19" s="225"/>
      <c r="DGY19" s="225"/>
      <c r="DGZ19" s="225"/>
      <c r="DHA19" s="225"/>
      <c r="DHB19" s="225"/>
      <c r="DHC19" s="225"/>
      <c r="DHD19" s="225"/>
      <c r="DHE19" s="225"/>
      <c r="DHF19" s="225"/>
      <c r="DHG19" s="225"/>
      <c r="DHH19" s="225"/>
      <c r="DHI19" s="225"/>
      <c r="DHJ19" s="225"/>
      <c r="DHK19" s="225"/>
      <c r="DHL19" s="225"/>
      <c r="DHM19" s="225"/>
      <c r="DHN19" s="225"/>
      <c r="DHO19" s="225"/>
      <c r="DHP19" s="225"/>
      <c r="DHQ19" s="225"/>
      <c r="DHR19" s="225"/>
      <c r="DHS19" s="225"/>
      <c r="DHT19" s="225"/>
      <c r="DHU19" s="225"/>
      <c r="DHV19" s="225"/>
      <c r="DHW19" s="225"/>
      <c r="DHX19" s="225"/>
      <c r="DHY19" s="225"/>
      <c r="DHZ19" s="225"/>
      <c r="DIA19" s="225"/>
      <c r="DIB19" s="225"/>
      <c r="DIC19" s="225"/>
      <c r="DID19" s="225"/>
      <c r="DIE19" s="225"/>
      <c r="DIF19" s="225"/>
      <c r="DIG19" s="225"/>
      <c r="DIH19" s="225"/>
      <c r="DII19" s="225"/>
      <c r="DIJ19" s="225"/>
      <c r="DIK19" s="225"/>
      <c r="DIL19" s="225"/>
      <c r="DIM19" s="225"/>
      <c r="DIN19" s="225"/>
      <c r="DIO19" s="225"/>
      <c r="DIP19" s="225"/>
      <c r="DIQ19" s="225"/>
      <c r="DIR19" s="225"/>
      <c r="DIS19" s="225"/>
      <c r="DIT19" s="225"/>
      <c r="DIU19" s="225"/>
      <c r="DIV19" s="225"/>
      <c r="DIW19" s="225"/>
      <c r="DIX19" s="225"/>
      <c r="DIY19" s="225"/>
      <c r="DIZ19" s="225"/>
      <c r="DJA19" s="225"/>
      <c r="DJB19" s="225"/>
      <c r="DJC19" s="225"/>
      <c r="DJD19" s="225"/>
      <c r="DJE19" s="225"/>
      <c r="DJF19" s="225"/>
      <c r="DJG19" s="225"/>
      <c r="DJH19" s="225"/>
      <c r="DJI19" s="225"/>
      <c r="DJJ19" s="225"/>
      <c r="DJK19" s="225"/>
      <c r="DJL19" s="225"/>
      <c r="DJM19" s="225"/>
      <c r="DJN19" s="225"/>
      <c r="DJO19" s="225"/>
      <c r="DJP19" s="225"/>
      <c r="DJQ19" s="225"/>
      <c r="DJR19" s="225"/>
      <c r="DJS19" s="225"/>
      <c r="DJT19" s="225"/>
      <c r="DJU19" s="225"/>
      <c r="DJV19" s="225"/>
      <c r="DJW19" s="225"/>
      <c r="DJX19" s="225"/>
      <c r="DJY19" s="225"/>
      <c r="DJZ19" s="225"/>
      <c r="DKA19" s="225"/>
      <c r="DKB19" s="225"/>
      <c r="DKC19" s="225"/>
      <c r="DKD19" s="225"/>
      <c r="DKE19" s="225"/>
      <c r="DKF19" s="225"/>
      <c r="DKG19" s="225"/>
      <c r="DKH19" s="225"/>
      <c r="DKI19" s="225"/>
      <c r="DKJ19" s="225"/>
      <c r="DKK19" s="225"/>
      <c r="DKL19" s="225"/>
      <c r="DKM19" s="225"/>
      <c r="DKN19" s="225"/>
      <c r="DKO19" s="225"/>
      <c r="DKP19" s="225"/>
      <c r="DKQ19" s="225"/>
      <c r="DKR19" s="225"/>
      <c r="DKS19" s="225"/>
      <c r="DKT19" s="225"/>
      <c r="DKU19" s="225"/>
      <c r="DKV19" s="225"/>
      <c r="DKW19" s="225"/>
      <c r="DKX19" s="225"/>
      <c r="DKY19" s="225"/>
      <c r="DKZ19" s="225"/>
      <c r="DLA19" s="225"/>
      <c r="DLB19" s="225"/>
      <c r="DLC19" s="225"/>
      <c r="DLD19" s="225"/>
      <c r="DLE19" s="225"/>
      <c r="DLF19" s="225"/>
      <c r="DLG19" s="225"/>
      <c r="DLH19" s="225"/>
      <c r="DLI19" s="225"/>
      <c r="DLJ19" s="225"/>
      <c r="DLK19" s="225"/>
      <c r="DLL19" s="225"/>
      <c r="DLM19" s="225"/>
      <c r="DLN19" s="225"/>
      <c r="DLO19" s="225"/>
      <c r="DLP19" s="225"/>
      <c r="DLQ19" s="225"/>
      <c r="DLR19" s="225"/>
      <c r="DLS19" s="225"/>
      <c r="DLT19" s="225"/>
      <c r="DLU19" s="225"/>
      <c r="DLV19" s="225"/>
      <c r="DLW19" s="225"/>
      <c r="DLX19" s="225"/>
      <c r="DLY19" s="225"/>
      <c r="DLZ19" s="225"/>
      <c r="DMA19" s="225"/>
      <c r="DMB19" s="225"/>
      <c r="DMC19" s="225"/>
      <c r="DMD19" s="225"/>
      <c r="DME19" s="225"/>
      <c r="DMF19" s="225"/>
      <c r="DMG19" s="225"/>
      <c r="DMH19" s="225"/>
      <c r="DMI19" s="225"/>
      <c r="DMJ19" s="225"/>
      <c r="DMK19" s="225"/>
      <c r="DML19" s="225"/>
      <c r="DMM19" s="225"/>
      <c r="DMN19" s="225"/>
      <c r="DMO19" s="225"/>
      <c r="DMP19" s="225"/>
      <c r="DMQ19" s="225"/>
      <c r="DMR19" s="225"/>
      <c r="DMS19" s="225"/>
      <c r="DMT19" s="225"/>
      <c r="DMU19" s="225"/>
      <c r="DMV19" s="225"/>
      <c r="DMW19" s="225"/>
      <c r="DMX19" s="225"/>
      <c r="DMY19" s="225"/>
      <c r="DMZ19" s="225"/>
      <c r="DNA19" s="225"/>
      <c r="DNB19" s="225"/>
      <c r="DNC19" s="225"/>
      <c r="DND19" s="225"/>
      <c r="DNE19" s="225"/>
      <c r="DNF19" s="225"/>
      <c r="DNG19" s="225"/>
      <c r="DNH19" s="225"/>
      <c r="DNI19" s="225"/>
      <c r="DNJ19" s="225"/>
      <c r="DNK19" s="225"/>
      <c r="DNL19" s="225"/>
      <c r="DNM19" s="225"/>
      <c r="DNN19" s="225"/>
      <c r="DNO19" s="225"/>
      <c r="DNP19" s="225"/>
      <c r="DNQ19" s="225"/>
      <c r="DNR19" s="225"/>
      <c r="DNS19" s="225"/>
      <c r="DNT19" s="225"/>
      <c r="DNU19" s="225"/>
      <c r="DNV19" s="225"/>
      <c r="DNW19" s="225"/>
      <c r="DNX19" s="225"/>
      <c r="DNY19" s="225"/>
      <c r="DNZ19" s="225"/>
      <c r="DOA19" s="225"/>
      <c r="DOB19" s="225"/>
      <c r="DOC19" s="225"/>
      <c r="DOD19" s="225"/>
      <c r="DOE19" s="225"/>
      <c r="DOF19" s="225"/>
      <c r="DOG19" s="225"/>
      <c r="DOH19" s="225"/>
      <c r="DOI19" s="225"/>
      <c r="DOJ19" s="225"/>
      <c r="DOK19" s="225"/>
      <c r="DOL19" s="225"/>
      <c r="DOM19" s="225"/>
      <c r="DON19" s="225"/>
      <c r="DOO19" s="225"/>
      <c r="DOP19" s="225"/>
      <c r="DOQ19" s="225"/>
      <c r="DOR19" s="225"/>
      <c r="DOS19" s="225"/>
      <c r="DOT19" s="225"/>
      <c r="DOU19" s="225"/>
      <c r="DOV19" s="225"/>
      <c r="DOW19" s="225"/>
      <c r="DOX19" s="225"/>
      <c r="DOY19" s="225"/>
      <c r="DOZ19" s="225"/>
      <c r="DPA19" s="225"/>
      <c r="DPB19" s="225"/>
      <c r="DPC19" s="225"/>
      <c r="DPD19" s="225"/>
      <c r="DPE19" s="225"/>
      <c r="DPF19" s="225"/>
      <c r="DPG19" s="225"/>
      <c r="DPH19" s="225"/>
      <c r="DPI19" s="225"/>
      <c r="DPJ19" s="225"/>
      <c r="DPK19" s="225"/>
      <c r="DPL19" s="225"/>
      <c r="DPM19" s="225"/>
      <c r="DPN19" s="225"/>
      <c r="DPO19" s="225"/>
      <c r="DPP19" s="225"/>
      <c r="DPQ19" s="225"/>
      <c r="DPR19" s="225"/>
      <c r="DPS19" s="225"/>
      <c r="DPT19" s="225"/>
      <c r="DPU19" s="225"/>
      <c r="DPV19" s="225"/>
      <c r="DPW19" s="225"/>
      <c r="DPX19" s="225"/>
      <c r="DPY19" s="225"/>
      <c r="DPZ19" s="225"/>
      <c r="DQA19" s="225"/>
      <c r="DQB19" s="225"/>
      <c r="DQC19" s="225"/>
      <c r="DQD19" s="225"/>
      <c r="DQE19" s="225"/>
      <c r="DQF19" s="225"/>
      <c r="DQG19" s="225"/>
      <c r="DQH19" s="225"/>
      <c r="DQI19" s="225"/>
      <c r="DQJ19" s="225"/>
      <c r="DQK19" s="225"/>
      <c r="DQL19" s="225"/>
      <c r="DQM19" s="225"/>
      <c r="DQN19" s="225"/>
      <c r="DQO19" s="225"/>
      <c r="DQP19" s="225"/>
      <c r="DQQ19" s="225"/>
      <c r="DQR19" s="225"/>
      <c r="DQS19" s="225"/>
      <c r="DQT19" s="225"/>
      <c r="DQU19" s="225"/>
      <c r="DQV19" s="225"/>
      <c r="DQW19" s="225"/>
      <c r="DQX19" s="225"/>
      <c r="DQY19" s="225"/>
      <c r="DQZ19" s="225"/>
      <c r="DRA19" s="225"/>
      <c r="DRB19" s="225"/>
      <c r="DRC19" s="225"/>
      <c r="DRD19" s="225"/>
      <c r="DRE19" s="225"/>
      <c r="DRF19" s="225"/>
      <c r="DRG19" s="225"/>
      <c r="DRH19" s="225"/>
      <c r="DRI19" s="225"/>
      <c r="DRJ19" s="225"/>
      <c r="DRK19" s="225"/>
      <c r="DRL19" s="225"/>
      <c r="DRM19" s="225"/>
      <c r="DRN19" s="225"/>
      <c r="DRO19" s="225"/>
      <c r="DRP19" s="225"/>
      <c r="DRQ19" s="225"/>
      <c r="DRR19" s="225"/>
      <c r="DRS19" s="225"/>
      <c r="DRT19" s="225"/>
      <c r="DRU19" s="225"/>
      <c r="DRV19" s="225"/>
      <c r="DRW19" s="225"/>
      <c r="DRX19" s="225"/>
      <c r="DRY19" s="225"/>
      <c r="DRZ19" s="225"/>
      <c r="DSA19" s="225"/>
      <c r="DSB19" s="225"/>
      <c r="DSC19" s="225"/>
      <c r="DSD19" s="225"/>
      <c r="DSE19" s="225"/>
      <c r="DSF19" s="225"/>
      <c r="DSG19" s="225"/>
      <c r="DSH19" s="225"/>
      <c r="DSI19" s="225"/>
      <c r="DSJ19" s="225"/>
      <c r="DSK19" s="225"/>
      <c r="DSL19" s="225"/>
      <c r="DSM19" s="225"/>
      <c r="DSN19" s="225"/>
      <c r="DSO19" s="225"/>
      <c r="DSP19" s="225"/>
      <c r="DSQ19" s="225"/>
      <c r="DSR19" s="225"/>
      <c r="DSS19" s="225"/>
      <c r="DST19" s="225"/>
      <c r="DSU19" s="225"/>
      <c r="DSV19" s="225"/>
      <c r="DSW19" s="225"/>
      <c r="DSX19" s="225"/>
      <c r="DSY19" s="225"/>
      <c r="DSZ19" s="225"/>
      <c r="DTA19" s="225"/>
      <c r="DTB19" s="225"/>
      <c r="DTC19" s="225"/>
      <c r="DTD19" s="225"/>
      <c r="DTE19" s="225"/>
      <c r="DTF19" s="225"/>
      <c r="DTG19" s="225"/>
      <c r="DTH19" s="225"/>
      <c r="DTI19" s="225"/>
      <c r="DTJ19" s="225"/>
      <c r="DTK19" s="225"/>
      <c r="DTL19" s="225"/>
      <c r="DTM19" s="225"/>
      <c r="DTN19" s="225"/>
      <c r="DTO19" s="225"/>
      <c r="DTP19" s="225"/>
      <c r="DTQ19" s="225"/>
      <c r="DTR19" s="225"/>
      <c r="DTS19" s="225"/>
      <c r="DTT19" s="225"/>
      <c r="DTU19" s="225"/>
      <c r="DTV19" s="225"/>
      <c r="DTW19" s="225"/>
      <c r="DTX19" s="225"/>
      <c r="DTY19" s="225"/>
      <c r="DTZ19" s="225"/>
      <c r="DUA19" s="225"/>
      <c r="DUB19" s="225"/>
      <c r="DUC19" s="225"/>
      <c r="DUD19" s="225"/>
      <c r="DUE19" s="225"/>
      <c r="DUF19" s="225"/>
      <c r="DUG19" s="225"/>
      <c r="DUH19" s="225"/>
      <c r="DUI19" s="225"/>
      <c r="DUJ19" s="225"/>
      <c r="DUK19" s="225"/>
      <c r="DUL19" s="225"/>
      <c r="DUM19" s="225"/>
      <c r="DUN19" s="225"/>
      <c r="DUO19" s="225"/>
      <c r="DUP19" s="225"/>
      <c r="DUQ19" s="225"/>
      <c r="DUR19" s="225"/>
      <c r="DUS19" s="225"/>
      <c r="DUT19" s="225"/>
      <c r="DUU19" s="225"/>
      <c r="DUV19" s="225"/>
      <c r="DUW19" s="225"/>
      <c r="DUX19" s="225"/>
      <c r="DUY19" s="225"/>
      <c r="DUZ19" s="225"/>
      <c r="DVA19" s="225"/>
      <c r="DVB19" s="225"/>
      <c r="DVC19" s="225"/>
      <c r="DVD19" s="225"/>
      <c r="DVE19" s="225"/>
      <c r="DVF19" s="225"/>
      <c r="DVG19" s="225"/>
      <c r="DVH19" s="225"/>
      <c r="DVI19" s="225"/>
      <c r="DVJ19" s="225"/>
      <c r="DVK19" s="225"/>
      <c r="DVL19" s="225"/>
      <c r="DVM19" s="225"/>
      <c r="DVN19" s="225"/>
      <c r="DVO19" s="225"/>
      <c r="DVP19" s="225"/>
      <c r="DVQ19" s="225"/>
      <c r="DVR19" s="225"/>
      <c r="DVS19" s="225"/>
      <c r="DVT19" s="225"/>
      <c r="DVU19" s="225"/>
      <c r="DVV19" s="225"/>
      <c r="DVW19" s="225"/>
      <c r="DVX19" s="225"/>
      <c r="DVY19" s="225"/>
      <c r="DVZ19" s="225"/>
      <c r="DWA19" s="225"/>
      <c r="DWB19" s="225"/>
      <c r="DWC19" s="225"/>
      <c r="DWD19" s="225"/>
      <c r="DWE19" s="225"/>
      <c r="DWF19" s="225"/>
      <c r="DWG19" s="225"/>
      <c r="DWH19" s="225"/>
      <c r="DWI19" s="225"/>
      <c r="DWJ19" s="225"/>
      <c r="DWK19" s="225"/>
      <c r="DWL19" s="225"/>
      <c r="DWM19" s="225"/>
      <c r="DWN19" s="225"/>
      <c r="DWO19" s="225"/>
      <c r="DWP19" s="225"/>
      <c r="DWQ19" s="225"/>
      <c r="DWR19" s="225"/>
      <c r="DWS19" s="225"/>
      <c r="DWT19" s="225"/>
      <c r="DWU19" s="225"/>
      <c r="DWV19" s="225"/>
      <c r="DWW19" s="225"/>
      <c r="DWX19" s="225"/>
      <c r="DWY19" s="225"/>
      <c r="DWZ19" s="225"/>
      <c r="DXA19" s="225"/>
      <c r="DXB19" s="225"/>
      <c r="DXC19" s="225"/>
      <c r="DXD19" s="225"/>
      <c r="DXE19" s="225"/>
      <c r="DXF19" s="225"/>
      <c r="DXG19" s="225"/>
      <c r="DXH19" s="225"/>
      <c r="DXI19" s="225"/>
      <c r="DXJ19" s="225"/>
      <c r="DXK19" s="225"/>
      <c r="DXL19" s="225"/>
      <c r="DXM19" s="225"/>
      <c r="DXN19" s="225"/>
      <c r="DXO19" s="225"/>
      <c r="DXP19" s="225"/>
      <c r="DXQ19" s="225"/>
      <c r="DXR19" s="225"/>
      <c r="DXS19" s="225"/>
      <c r="DXT19" s="225"/>
      <c r="DXU19" s="225"/>
      <c r="DXV19" s="225"/>
      <c r="DXW19" s="225"/>
      <c r="DXX19" s="225"/>
      <c r="DXY19" s="225"/>
      <c r="DXZ19" s="225"/>
      <c r="DYA19" s="225"/>
      <c r="DYB19" s="225"/>
      <c r="DYC19" s="225"/>
      <c r="DYD19" s="225"/>
      <c r="DYE19" s="225"/>
      <c r="DYF19" s="225"/>
      <c r="DYG19" s="225"/>
      <c r="DYH19" s="225"/>
      <c r="DYI19" s="225"/>
      <c r="DYJ19" s="225"/>
      <c r="DYK19" s="225"/>
      <c r="DYL19" s="225"/>
      <c r="DYM19" s="225"/>
      <c r="DYN19" s="225"/>
      <c r="DYO19" s="225"/>
      <c r="DYP19" s="225"/>
      <c r="DYQ19" s="225"/>
      <c r="DYR19" s="225"/>
      <c r="DYS19" s="225"/>
      <c r="DYT19" s="225"/>
      <c r="DYU19" s="225"/>
      <c r="DYV19" s="225"/>
      <c r="DYW19" s="225"/>
      <c r="DYX19" s="225"/>
      <c r="DYY19" s="225"/>
      <c r="DYZ19" s="225"/>
      <c r="DZA19" s="225"/>
      <c r="DZB19" s="225"/>
      <c r="DZC19" s="225"/>
      <c r="DZD19" s="225"/>
      <c r="DZE19" s="225"/>
      <c r="DZF19" s="225"/>
      <c r="DZG19" s="225"/>
      <c r="DZH19" s="225"/>
      <c r="DZI19" s="225"/>
      <c r="DZJ19" s="225"/>
      <c r="DZK19" s="225"/>
      <c r="DZL19" s="225"/>
      <c r="DZM19" s="225"/>
      <c r="DZN19" s="225"/>
      <c r="DZO19" s="225"/>
      <c r="DZP19" s="225"/>
      <c r="DZQ19" s="225"/>
      <c r="DZR19" s="225"/>
      <c r="DZS19" s="225"/>
      <c r="DZT19" s="225"/>
      <c r="DZU19" s="225"/>
      <c r="DZV19" s="225"/>
      <c r="DZW19" s="225"/>
      <c r="DZX19" s="225"/>
      <c r="DZY19" s="225"/>
      <c r="DZZ19" s="225"/>
      <c r="EAA19" s="225"/>
      <c r="EAB19" s="225"/>
      <c r="EAC19" s="225"/>
      <c r="EAD19" s="225"/>
      <c r="EAE19" s="225"/>
      <c r="EAF19" s="225"/>
      <c r="EAG19" s="225"/>
      <c r="EAH19" s="225"/>
      <c r="EAI19" s="225"/>
      <c r="EAJ19" s="225"/>
      <c r="EAK19" s="225"/>
      <c r="EAL19" s="225"/>
      <c r="EAM19" s="225"/>
      <c r="EAN19" s="225"/>
      <c r="EAO19" s="225"/>
      <c r="EAP19" s="225"/>
      <c r="EAQ19" s="225"/>
      <c r="EAR19" s="225"/>
      <c r="EAS19" s="225"/>
      <c r="EAT19" s="225"/>
      <c r="EAU19" s="225"/>
      <c r="EAV19" s="225"/>
      <c r="EAW19" s="225"/>
      <c r="EAX19" s="225"/>
      <c r="EAY19" s="225"/>
      <c r="EAZ19" s="225"/>
      <c r="EBA19" s="225"/>
      <c r="EBB19" s="225"/>
      <c r="EBC19" s="225"/>
      <c r="EBD19" s="225"/>
      <c r="EBE19" s="225"/>
      <c r="EBF19" s="225"/>
      <c r="EBG19" s="225"/>
      <c r="EBH19" s="225"/>
      <c r="EBI19" s="225"/>
      <c r="EBJ19" s="225"/>
      <c r="EBK19" s="225"/>
      <c r="EBL19" s="225"/>
      <c r="EBM19" s="225"/>
      <c r="EBN19" s="225"/>
      <c r="EBO19" s="225"/>
      <c r="EBP19" s="225"/>
      <c r="EBQ19" s="225"/>
      <c r="EBR19" s="225"/>
      <c r="EBS19" s="225"/>
      <c r="EBT19" s="225"/>
      <c r="EBU19" s="225"/>
      <c r="EBV19" s="225"/>
      <c r="EBW19" s="225"/>
      <c r="EBX19" s="225"/>
      <c r="EBY19" s="225"/>
      <c r="EBZ19" s="225"/>
      <c r="ECA19" s="225"/>
      <c r="ECB19" s="225"/>
      <c r="ECC19" s="225"/>
      <c r="ECD19" s="225"/>
      <c r="ECE19" s="225"/>
      <c r="ECF19" s="225"/>
      <c r="ECG19" s="225"/>
      <c r="ECH19" s="225"/>
      <c r="ECI19" s="225"/>
      <c r="ECJ19" s="225"/>
      <c r="ECK19" s="225"/>
      <c r="ECL19" s="225"/>
      <c r="ECM19" s="225"/>
      <c r="ECN19" s="225"/>
      <c r="ECO19" s="225"/>
      <c r="ECP19" s="225"/>
      <c r="ECQ19" s="225"/>
      <c r="ECR19" s="225"/>
      <c r="ECS19" s="225"/>
      <c r="ECT19" s="225"/>
      <c r="ECU19" s="225"/>
      <c r="ECV19" s="225"/>
      <c r="ECW19" s="225"/>
      <c r="ECX19" s="225"/>
      <c r="ECY19" s="225"/>
      <c r="ECZ19" s="225"/>
      <c r="EDA19" s="225"/>
      <c r="EDB19" s="225"/>
      <c r="EDC19" s="225"/>
      <c r="EDD19" s="225"/>
      <c r="EDE19" s="225"/>
      <c r="EDF19" s="225"/>
      <c r="EDG19" s="225"/>
      <c r="EDH19" s="225"/>
      <c r="EDI19" s="225"/>
      <c r="EDJ19" s="225"/>
      <c r="EDK19" s="225"/>
      <c r="EDL19" s="225"/>
      <c r="EDM19" s="225"/>
      <c r="EDN19" s="225"/>
      <c r="EDO19" s="225"/>
      <c r="EDP19" s="225"/>
      <c r="EDQ19" s="225"/>
      <c r="EDR19" s="225"/>
      <c r="EDS19" s="225"/>
      <c r="EDT19" s="225"/>
      <c r="EDU19" s="225"/>
      <c r="EDV19" s="225"/>
      <c r="EDW19" s="225"/>
      <c r="EDX19" s="225"/>
      <c r="EDY19" s="225"/>
      <c r="EDZ19" s="225"/>
      <c r="EEA19" s="225"/>
      <c r="EEB19" s="225"/>
      <c r="EEC19" s="225"/>
      <c r="EED19" s="225"/>
      <c r="EEE19" s="225"/>
      <c r="EEF19" s="225"/>
      <c r="EEG19" s="225"/>
      <c r="EEH19" s="225"/>
      <c r="EEI19" s="225"/>
      <c r="EEJ19" s="225"/>
      <c r="EEK19" s="225"/>
      <c r="EEL19" s="225"/>
      <c r="EEM19" s="225"/>
      <c r="EEN19" s="225"/>
      <c r="EEO19" s="225"/>
      <c r="EEP19" s="225"/>
      <c r="EEQ19" s="225"/>
      <c r="EER19" s="225"/>
      <c r="EES19" s="225"/>
      <c r="EET19" s="225"/>
      <c r="EEU19" s="225"/>
      <c r="EEV19" s="225"/>
      <c r="EEW19" s="225"/>
      <c r="EEX19" s="225"/>
      <c r="EEY19" s="225"/>
      <c r="EEZ19" s="225"/>
      <c r="EFA19" s="225"/>
      <c r="EFB19" s="225"/>
      <c r="EFC19" s="225"/>
      <c r="EFD19" s="225"/>
      <c r="EFE19" s="225"/>
      <c r="EFF19" s="225"/>
      <c r="EFG19" s="225"/>
      <c r="EFH19" s="225"/>
      <c r="EFI19" s="225"/>
      <c r="EFJ19" s="225"/>
      <c r="EFK19" s="225"/>
      <c r="EFL19" s="225"/>
      <c r="EFM19" s="225"/>
      <c r="EFN19" s="225"/>
      <c r="EFO19" s="225"/>
      <c r="EFP19" s="225"/>
      <c r="EFQ19" s="225"/>
      <c r="EFR19" s="225"/>
      <c r="EFS19" s="225"/>
      <c r="EFT19" s="225"/>
      <c r="EFU19" s="225"/>
      <c r="EFV19" s="225"/>
      <c r="EFW19" s="225"/>
      <c r="EFX19" s="225"/>
      <c r="EFY19" s="225"/>
      <c r="EFZ19" s="225"/>
      <c r="EGA19" s="225"/>
      <c r="EGB19" s="225"/>
      <c r="EGC19" s="225"/>
      <c r="EGD19" s="225"/>
      <c r="EGE19" s="225"/>
      <c r="EGF19" s="225"/>
      <c r="EGG19" s="225"/>
      <c r="EGH19" s="225"/>
      <c r="EGI19" s="225"/>
      <c r="EGJ19" s="225"/>
      <c r="EGK19" s="225"/>
      <c r="EGL19" s="225"/>
      <c r="EGM19" s="225"/>
      <c r="EGN19" s="225"/>
      <c r="EGO19" s="225"/>
      <c r="EGP19" s="225"/>
      <c r="EGQ19" s="225"/>
      <c r="EGR19" s="225"/>
      <c r="EGS19" s="225"/>
      <c r="EGT19" s="225"/>
      <c r="EGU19" s="225"/>
      <c r="EGV19" s="225"/>
      <c r="EGW19" s="225"/>
      <c r="EGX19" s="225"/>
      <c r="EGY19" s="225"/>
      <c r="EGZ19" s="225"/>
      <c r="EHA19" s="225"/>
      <c r="EHB19" s="225"/>
      <c r="EHC19" s="225"/>
      <c r="EHD19" s="225"/>
      <c r="EHE19" s="225"/>
      <c r="EHF19" s="225"/>
      <c r="EHG19" s="225"/>
      <c r="EHH19" s="225"/>
      <c r="EHI19" s="225"/>
      <c r="EHJ19" s="225"/>
      <c r="EHK19" s="225"/>
      <c r="EHL19" s="225"/>
      <c r="EHM19" s="225"/>
      <c r="EHN19" s="225"/>
      <c r="EHO19" s="225"/>
      <c r="EHP19" s="225"/>
      <c r="EHQ19" s="225"/>
      <c r="EHR19" s="225"/>
      <c r="EHS19" s="225"/>
      <c r="EHT19" s="225"/>
      <c r="EHU19" s="225"/>
      <c r="EHV19" s="225"/>
      <c r="EHW19" s="225"/>
      <c r="EHX19" s="225"/>
      <c r="EHY19" s="225"/>
      <c r="EHZ19" s="225"/>
      <c r="EIA19" s="225"/>
      <c r="EIB19" s="225"/>
      <c r="EIC19" s="225"/>
      <c r="EID19" s="225"/>
      <c r="EIE19" s="225"/>
      <c r="EIF19" s="225"/>
      <c r="EIG19" s="225"/>
      <c r="EIH19" s="225"/>
      <c r="EII19" s="225"/>
      <c r="EIJ19" s="225"/>
      <c r="EIK19" s="225"/>
      <c r="EIL19" s="225"/>
      <c r="EIM19" s="225"/>
      <c r="EIN19" s="225"/>
      <c r="EIO19" s="225"/>
      <c r="EIP19" s="225"/>
      <c r="EIQ19" s="225"/>
      <c r="EIR19" s="225"/>
      <c r="EIS19" s="225"/>
      <c r="EIT19" s="225"/>
      <c r="EIU19" s="225"/>
      <c r="EIV19" s="225"/>
      <c r="EIW19" s="225"/>
      <c r="EIX19" s="225"/>
      <c r="EIY19" s="225"/>
      <c r="EIZ19" s="225"/>
      <c r="EJA19" s="225"/>
      <c r="EJB19" s="225"/>
      <c r="EJC19" s="225"/>
      <c r="EJD19" s="225"/>
      <c r="EJE19" s="225"/>
      <c r="EJF19" s="225"/>
      <c r="EJG19" s="225"/>
      <c r="EJH19" s="225"/>
      <c r="EJI19" s="225"/>
      <c r="EJJ19" s="225"/>
      <c r="EJK19" s="225"/>
      <c r="EJL19" s="225"/>
      <c r="EJM19" s="225"/>
      <c r="EJN19" s="225"/>
      <c r="EJO19" s="225"/>
      <c r="EJP19" s="225"/>
      <c r="EJQ19" s="225"/>
      <c r="EJR19" s="225"/>
      <c r="EJS19" s="225"/>
      <c r="EJT19" s="225"/>
      <c r="EJU19" s="225"/>
      <c r="EJV19" s="225"/>
      <c r="EJW19" s="225"/>
      <c r="EJX19" s="225"/>
      <c r="EJY19" s="225"/>
      <c r="EJZ19" s="225"/>
      <c r="EKA19" s="225"/>
      <c r="EKB19" s="225"/>
      <c r="EKC19" s="225"/>
      <c r="EKD19" s="225"/>
      <c r="EKE19" s="225"/>
      <c r="EKF19" s="225"/>
      <c r="EKG19" s="225"/>
      <c r="EKH19" s="225"/>
      <c r="EKI19" s="225"/>
      <c r="EKJ19" s="225"/>
      <c r="EKK19" s="225"/>
      <c r="EKL19" s="225"/>
      <c r="EKM19" s="225"/>
      <c r="EKN19" s="225"/>
      <c r="EKO19" s="225"/>
      <c r="EKP19" s="225"/>
      <c r="EKQ19" s="225"/>
      <c r="EKR19" s="225"/>
      <c r="EKS19" s="225"/>
      <c r="EKT19" s="225"/>
      <c r="EKU19" s="225"/>
      <c r="EKV19" s="225"/>
      <c r="EKW19" s="225"/>
      <c r="EKX19" s="225"/>
      <c r="EKY19" s="225"/>
      <c r="EKZ19" s="225"/>
      <c r="ELA19" s="225"/>
      <c r="ELB19" s="225"/>
      <c r="ELC19" s="225"/>
      <c r="ELD19" s="225"/>
      <c r="ELE19" s="225"/>
      <c r="ELF19" s="225"/>
      <c r="ELG19" s="225"/>
      <c r="ELH19" s="225"/>
      <c r="ELI19" s="225"/>
      <c r="ELJ19" s="225"/>
      <c r="ELK19" s="225"/>
      <c r="ELL19" s="225"/>
      <c r="ELM19" s="225"/>
      <c r="ELN19" s="225"/>
      <c r="ELO19" s="225"/>
      <c r="ELP19" s="225"/>
      <c r="ELQ19" s="225"/>
      <c r="ELR19" s="225"/>
      <c r="ELS19" s="225"/>
      <c r="ELT19" s="225"/>
      <c r="ELU19" s="225"/>
      <c r="ELV19" s="225"/>
      <c r="ELW19" s="225"/>
      <c r="ELX19" s="225"/>
      <c r="ELY19" s="225"/>
      <c r="ELZ19" s="225"/>
      <c r="EMA19" s="225"/>
      <c r="EMB19" s="225"/>
      <c r="EMC19" s="225"/>
      <c r="EMD19" s="225"/>
      <c r="EME19" s="225"/>
      <c r="EMF19" s="225"/>
      <c r="EMG19" s="225"/>
      <c r="EMH19" s="225"/>
      <c r="EMI19" s="225"/>
      <c r="EMJ19" s="225"/>
      <c r="EMK19" s="225"/>
      <c r="EML19" s="225"/>
      <c r="EMM19" s="225"/>
      <c r="EMN19" s="225"/>
      <c r="EMO19" s="225"/>
      <c r="EMP19" s="225"/>
      <c r="EMQ19" s="225"/>
      <c r="EMR19" s="225"/>
      <c r="EMS19" s="225"/>
      <c r="EMT19" s="225"/>
      <c r="EMU19" s="225"/>
      <c r="EMV19" s="225"/>
      <c r="EMW19" s="225"/>
      <c r="EMX19" s="225"/>
      <c r="EMY19" s="225"/>
      <c r="EMZ19" s="225"/>
      <c r="ENA19" s="225"/>
      <c r="ENB19" s="225"/>
      <c r="ENC19" s="225"/>
      <c r="END19" s="225"/>
      <c r="ENE19" s="225"/>
      <c r="ENF19" s="225"/>
      <c r="ENG19" s="225"/>
      <c r="ENH19" s="225"/>
      <c r="ENI19" s="225"/>
      <c r="ENJ19" s="225"/>
      <c r="ENK19" s="225"/>
      <c r="ENL19" s="225"/>
      <c r="ENM19" s="225"/>
      <c r="ENN19" s="225"/>
      <c r="ENO19" s="225"/>
      <c r="ENP19" s="225"/>
      <c r="ENQ19" s="225"/>
      <c r="ENR19" s="225"/>
      <c r="ENS19" s="225"/>
      <c r="ENT19" s="225"/>
      <c r="ENU19" s="225"/>
      <c r="ENV19" s="225"/>
      <c r="ENW19" s="225"/>
      <c r="ENX19" s="225"/>
      <c r="ENY19" s="225"/>
      <c r="ENZ19" s="225"/>
      <c r="EOA19" s="225"/>
      <c r="EOB19" s="225"/>
      <c r="EOC19" s="225"/>
      <c r="EOD19" s="225"/>
      <c r="EOE19" s="225"/>
      <c r="EOF19" s="225"/>
      <c r="EOG19" s="225"/>
      <c r="EOH19" s="225"/>
      <c r="EOI19" s="225"/>
      <c r="EOJ19" s="225"/>
      <c r="EOK19" s="225"/>
      <c r="EOL19" s="225"/>
      <c r="EOM19" s="225"/>
      <c r="EON19" s="225"/>
      <c r="EOO19" s="225"/>
      <c r="EOP19" s="225"/>
      <c r="EOQ19" s="225"/>
      <c r="EOR19" s="225"/>
      <c r="EOS19" s="225"/>
      <c r="EOT19" s="225"/>
      <c r="EOU19" s="225"/>
      <c r="EOV19" s="225"/>
      <c r="EOW19" s="225"/>
      <c r="EOX19" s="225"/>
      <c r="EOY19" s="225"/>
      <c r="EOZ19" s="225"/>
      <c r="EPA19" s="225"/>
      <c r="EPB19" s="225"/>
      <c r="EPC19" s="225"/>
      <c r="EPD19" s="225"/>
      <c r="EPE19" s="225"/>
      <c r="EPF19" s="225"/>
      <c r="EPG19" s="225"/>
      <c r="EPH19" s="225"/>
      <c r="EPI19" s="225"/>
      <c r="EPJ19" s="225"/>
      <c r="EPK19" s="225"/>
      <c r="EPL19" s="225"/>
      <c r="EPM19" s="225"/>
      <c r="EPN19" s="225"/>
      <c r="EPO19" s="225"/>
      <c r="EPP19" s="225"/>
      <c r="EPQ19" s="225"/>
      <c r="EPR19" s="225"/>
      <c r="EPS19" s="225"/>
      <c r="EPT19" s="225"/>
      <c r="EPU19" s="225"/>
      <c r="EPV19" s="225"/>
      <c r="EPW19" s="225"/>
      <c r="EPX19" s="225"/>
      <c r="EPY19" s="225"/>
      <c r="EPZ19" s="225"/>
      <c r="EQA19" s="225"/>
      <c r="EQB19" s="225"/>
      <c r="EQC19" s="225"/>
      <c r="EQD19" s="225"/>
      <c r="EQE19" s="225"/>
      <c r="EQF19" s="225"/>
      <c r="EQG19" s="225"/>
      <c r="EQH19" s="225"/>
      <c r="EQI19" s="225"/>
      <c r="EQJ19" s="225"/>
      <c r="EQK19" s="225"/>
      <c r="EQL19" s="225"/>
      <c r="EQM19" s="225"/>
      <c r="EQN19" s="225"/>
      <c r="EQO19" s="225"/>
      <c r="EQP19" s="225"/>
      <c r="EQQ19" s="225"/>
      <c r="EQR19" s="225"/>
      <c r="EQS19" s="225"/>
      <c r="EQT19" s="225"/>
      <c r="EQU19" s="225"/>
      <c r="EQV19" s="225"/>
      <c r="EQW19" s="225"/>
      <c r="EQX19" s="225"/>
      <c r="EQY19" s="225"/>
      <c r="EQZ19" s="225"/>
      <c r="ERA19" s="225"/>
      <c r="ERB19" s="225"/>
      <c r="ERC19" s="225"/>
      <c r="ERD19" s="225"/>
      <c r="ERE19" s="225"/>
      <c r="ERF19" s="225"/>
      <c r="ERG19" s="225"/>
      <c r="ERH19" s="225"/>
      <c r="ERI19" s="225"/>
      <c r="ERJ19" s="225"/>
      <c r="ERK19" s="225"/>
      <c r="ERL19" s="225"/>
      <c r="ERM19" s="225"/>
      <c r="ERN19" s="225"/>
      <c r="ERO19" s="225"/>
      <c r="ERP19" s="225"/>
      <c r="ERQ19" s="225"/>
      <c r="ERR19" s="225"/>
      <c r="ERS19" s="225"/>
      <c r="ERT19" s="225"/>
      <c r="ERU19" s="225"/>
      <c r="ERV19" s="225"/>
      <c r="ERW19" s="225"/>
      <c r="ERX19" s="225"/>
      <c r="ERY19" s="225"/>
      <c r="ERZ19" s="225"/>
      <c r="ESA19" s="225"/>
      <c r="ESB19" s="225"/>
      <c r="ESC19" s="225"/>
      <c r="ESD19" s="225"/>
      <c r="ESE19" s="225"/>
      <c r="ESF19" s="225"/>
      <c r="ESG19" s="225"/>
      <c r="ESH19" s="225"/>
      <c r="ESI19" s="225"/>
      <c r="ESJ19" s="225"/>
      <c r="ESK19" s="225"/>
      <c r="ESL19" s="225"/>
      <c r="ESM19" s="225"/>
      <c r="ESN19" s="225"/>
      <c r="ESO19" s="225"/>
      <c r="ESP19" s="225"/>
      <c r="ESQ19" s="225"/>
      <c r="ESR19" s="225"/>
      <c r="ESS19" s="225"/>
      <c r="EST19" s="225"/>
      <c r="ESU19" s="225"/>
      <c r="ESV19" s="225"/>
      <c r="ESW19" s="225"/>
      <c r="ESX19" s="225"/>
      <c r="ESY19" s="225"/>
      <c r="ESZ19" s="225"/>
      <c r="ETA19" s="225"/>
      <c r="ETB19" s="225"/>
      <c r="ETC19" s="225"/>
      <c r="ETD19" s="225"/>
      <c r="ETE19" s="225"/>
      <c r="ETF19" s="225"/>
      <c r="ETG19" s="225"/>
      <c r="ETH19" s="225"/>
      <c r="ETI19" s="225"/>
      <c r="ETJ19" s="225"/>
      <c r="ETK19" s="225"/>
      <c r="ETL19" s="225"/>
      <c r="ETM19" s="225"/>
      <c r="ETN19" s="225"/>
      <c r="ETO19" s="225"/>
      <c r="ETP19" s="225"/>
      <c r="ETQ19" s="225"/>
      <c r="ETR19" s="225"/>
      <c r="ETS19" s="225"/>
      <c r="ETT19" s="225"/>
      <c r="ETU19" s="225"/>
      <c r="ETV19" s="225"/>
      <c r="ETW19" s="225"/>
      <c r="ETX19" s="225"/>
      <c r="ETY19" s="225"/>
      <c r="ETZ19" s="225"/>
      <c r="EUA19" s="225"/>
      <c r="EUB19" s="225"/>
      <c r="EUC19" s="225"/>
      <c r="EUD19" s="225"/>
      <c r="EUE19" s="225"/>
      <c r="EUF19" s="225"/>
      <c r="EUG19" s="225"/>
      <c r="EUH19" s="225"/>
      <c r="EUI19" s="225"/>
      <c r="EUJ19" s="225"/>
      <c r="EUK19" s="225"/>
      <c r="EUL19" s="225"/>
      <c r="EUM19" s="225"/>
      <c r="EUN19" s="225"/>
      <c r="EUO19" s="225"/>
      <c r="EUP19" s="225"/>
      <c r="EUQ19" s="225"/>
      <c r="EUR19" s="225"/>
      <c r="EUS19" s="225"/>
      <c r="EUT19" s="225"/>
      <c r="EUU19" s="225"/>
      <c r="EUV19" s="225"/>
      <c r="EUW19" s="225"/>
      <c r="EUX19" s="225"/>
      <c r="EUY19" s="225"/>
      <c r="EUZ19" s="225"/>
      <c r="EVA19" s="225"/>
      <c r="EVB19" s="225"/>
      <c r="EVC19" s="225"/>
      <c r="EVD19" s="225"/>
      <c r="EVE19" s="225"/>
      <c r="EVF19" s="225"/>
      <c r="EVG19" s="225"/>
      <c r="EVH19" s="225"/>
      <c r="EVI19" s="225"/>
      <c r="EVJ19" s="225"/>
      <c r="EVK19" s="225"/>
      <c r="EVL19" s="225"/>
      <c r="EVM19" s="225"/>
      <c r="EVN19" s="225"/>
      <c r="EVO19" s="225"/>
      <c r="EVP19" s="225"/>
      <c r="EVQ19" s="225"/>
      <c r="EVR19" s="225"/>
      <c r="EVS19" s="225"/>
      <c r="EVT19" s="225"/>
      <c r="EVU19" s="225"/>
      <c r="EVV19" s="225"/>
      <c r="EVW19" s="225"/>
      <c r="EVX19" s="225"/>
      <c r="EVY19" s="225"/>
      <c r="EVZ19" s="225"/>
      <c r="EWA19" s="225"/>
      <c r="EWB19" s="225"/>
      <c r="EWC19" s="225"/>
      <c r="EWD19" s="225"/>
      <c r="EWE19" s="225"/>
      <c r="EWF19" s="225"/>
      <c r="EWG19" s="225"/>
      <c r="EWH19" s="225"/>
      <c r="EWI19" s="225"/>
      <c r="EWJ19" s="225"/>
      <c r="EWK19" s="225"/>
      <c r="EWL19" s="225"/>
      <c r="EWM19" s="225"/>
      <c r="EWN19" s="225"/>
      <c r="EWO19" s="225"/>
      <c r="EWP19" s="225"/>
      <c r="EWQ19" s="225"/>
      <c r="EWR19" s="225"/>
      <c r="EWS19" s="225"/>
      <c r="EWT19" s="225"/>
      <c r="EWU19" s="225"/>
      <c r="EWV19" s="225"/>
      <c r="EWW19" s="225"/>
      <c r="EWX19" s="225"/>
      <c r="EWY19" s="225"/>
      <c r="EWZ19" s="225"/>
      <c r="EXA19" s="225"/>
      <c r="EXB19" s="225"/>
      <c r="EXC19" s="225"/>
      <c r="EXD19" s="225"/>
      <c r="EXE19" s="225"/>
      <c r="EXF19" s="225"/>
      <c r="EXG19" s="225"/>
      <c r="EXH19" s="225"/>
      <c r="EXI19" s="225"/>
      <c r="EXJ19" s="225"/>
      <c r="EXK19" s="225"/>
      <c r="EXL19" s="225"/>
      <c r="EXM19" s="225"/>
      <c r="EXN19" s="225"/>
      <c r="EXO19" s="225"/>
      <c r="EXP19" s="225"/>
      <c r="EXQ19" s="225"/>
      <c r="EXR19" s="225"/>
      <c r="EXS19" s="225"/>
      <c r="EXT19" s="225"/>
      <c r="EXU19" s="225"/>
      <c r="EXV19" s="225"/>
      <c r="EXW19" s="225"/>
      <c r="EXX19" s="225"/>
      <c r="EXY19" s="225"/>
      <c r="EXZ19" s="225"/>
      <c r="EYA19" s="225"/>
      <c r="EYB19" s="225"/>
      <c r="EYC19" s="225"/>
      <c r="EYD19" s="225"/>
      <c r="EYE19" s="225"/>
      <c r="EYF19" s="225"/>
      <c r="EYG19" s="225"/>
      <c r="EYH19" s="225"/>
      <c r="EYI19" s="225"/>
      <c r="EYJ19" s="225"/>
      <c r="EYK19" s="225"/>
      <c r="EYL19" s="225"/>
      <c r="EYM19" s="225"/>
      <c r="EYN19" s="225"/>
      <c r="EYO19" s="225"/>
      <c r="EYP19" s="225"/>
      <c r="EYQ19" s="225"/>
      <c r="EYR19" s="225"/>
      <c r="EYS19" s="225"/>
      <c r="EYT19" s="225"/>
      <c r="EYU19" s="225"/>
      <c r="EYV19" s="225"/>
      <c r="EYW19" s="225"/>
      <c r="EYX19" s="225"/>
      <c r="EYY19" s="225"/>
      <c r="EYZ19" s="225"/>
      <c r="EZA19" s="225"/>
      <c r="EZB19" s="225"/>
      <c r="EZC19" s="225"/>
      <c r="EZD19" s="225"/>
      <c r="EZE19" s="225"/>
      <c r="EZF19" s="225"/>
      <c r="EZG19" s="225"/>
      <c r="EZH19" s="225"/>
      <c r="EZI19" s="225"/>
      <c r="EZJ19" s="225"/>
      <c r="EZK19" s="225"/>
      <c r="EZL19" s="225"/>
      <c r="EZM19" s="225"/>
      <c r="EZN19" s="225"/>
      <c r="EZO19" s="225"/>
      <c r="EZP19" s="225"/>
      <c r="EZQ19" s="225"/>
      <c r="EZR19" s="225"/>
      <c r="EZS19" s="225"/>
      <c r="EZT19" s="225"/>
      <c r="EZU19" s="225"/>
      <c r="EZV19" s="225"/>
      <c r="EZW19" s="225"/>
      <c r="EZX19" s="225"/>
      <c r="EZY19" s="225"/>
      <c r="EZZ19" s="225"/>
      <c r="FAA19" s="225"/>
      <c r="FAB19" s="225"/>
      <c r="FAC19" s="225"/>
      <c r="FAD19" s="225"/>
      <c r="FAE19" s="225"/>
      <c r="FAF19" s="225"/>
      <c r="FAG19" s="225"/>
      <c r="FAH19" s="225"/>
      <c r="FAI19" s="225"/>
      <c r="FAJ19" s="225"/>
      <c r="FAK19" s="225"/>
      <c r="FAL19" s="225"/>
      <c r="FAM19" s="225"/>
      <c r="FAN19" s="225"/>
      <c r="FAO19" s="225"/>
      <c r="FAP19" s="225"/>
      <c r="FAQ19" s="225"/>
      <c r="FAR19" s="225"/>
      <c r="FAS19" s="225"/>
      <c r="FAT19" s="225"/>
      <c r="FAU19" s="225"/>
      <c r="FAV19" s="225"/>
      <c r="FAW19" s="225"/>
      <c r="FAX19" s="225"/>
      <c r="FAY19" s="225"/>
      <c r="FAZ19" s="225"/>
      <c r="FBA19" s="225"/>
      <c r="FBB19" s="225"/>
      <c r="FBC19" s="225"/>
      <c r="FBD19" s="225"/>
      <c r="FBE19" s="225"/>
      <c r="FBF19" s="225"/>
      <c r="FBG19" s="225"/>
      <c r="FBH19" s="225"/>
      <c r="FBI19" s="225"/>
      <c r="FBJ19" s="225"/>
      <c r="FBK19" s="225"/>
      <c r="FBL19" s="225"/>
      <c r="FBM19" s="225"/>
      <c r="FBN19" s="225"/>
      <c r="FBO19" s="225"/>
      <c r="FBP19" s="225"/>
      <c r="FBQ19" s="225"/>
      <c r="FBR19" s="225"/>
      <c r="FBS19" s="225"/>
      <c r="FBT19" s="225"/>
      <c r="FBU19" s="225"/>
      <c r="FBV19" s="225"/>
      <c r="FBW19" s="225"/>
      <c r="FBX19" s="225"/>
      <c r="FBY19" s="225"/>
      <c r="FBZ19" s="225"/>
      <c r="FCA19" s="225"/>
      <c r="FCB19" s="225"/>
      <c r="FCC19" s="225"/>
      <c r="FCD19" s="225"/>
      <c r="FCE19" s="225"/>
      <c r="FCF19" s="225"/>
      <c r="FCG19" s="225"/>
      <c r="FCH19" s="225"/>
      <c r="FCI19" s="225"/>
      <c r="FCJ19" s="225"/>
      <c r="FCK19" s="225"/>
      <c r="FCL19" s="225"/>
      <c r="FCM19" s="225"/>
      <c r="FCN19" s="225"/>
      <c r="FCO19" s="225"/>
      <c r="FCP19" s="225"/>
      <c r="FCQ19" s="225"/>
      <c r="FCR19" s="225"/>
      <c r="FCS19" s="225"/>
      <c r="FCT19" s="225"/>
      <c r="FCU19" s="225"/>
      <c r="FCV19" s="225"/>
      <c r="FCW19" s="225"/>
      <c r="FCX19" s="225"/>
      <c r="FCY19" s="225"/>
      <c r="FCZ19" s="225"/>
      <c r="FDA19" s="225"/>
      <c r="FDB19" s="225"/>
      <c r="FDC19" s="225"/>
      <c r="FDD19" s="225"/>
      <c r="FDE19" s="225"/>
      <c r="FDF19" s="225"/>
      <c r="FDG19" s="225"/>
      <c r="FDH19" s="225"/>
      <c r="FDI19" s="225"/>
      <c r="FDJ19" s="225"/>
      <c r="FDK19" s="225"/>
      <c r="FDL19" s="225"/>
      <c r="FDM19" s="225"/>
      <c r="FDN19" s="225"/>
      <c r="FDO19" s="225"/>
      <c r="FDP19" s="225"/>
      <c r="FDQ19" s="225"/>
      <c r="FDR19" s="225"/>
      <c r="FDS19" s="225"/>
      <c r="FDT19" s="225"/>
      <c r="FDU19" s="225"/>
      <c r="FDV19" s="225"/>
      <c r="FDW19" s="225"/>
      <c r="FDX19" s="225"/>
      <c r="FDY19" s="225"/>
      <c r="FDZ19" s="225"/>
      <c r="FEA19" s="225"/>
      <c r="FEB19" s="225"/>
      <c r="FEC19" s="225"/>
      <c r="FED19" s="225"/>
      <c r="FEE19" s="225"/>
      <c r="FEF19" s="225"/>
      <c r="FEG19" s="225"/>
      <c r="FEH19" s="225"/>
      <c r="FEI19" s="225"/>
      <c r="FEJ19" s="225"/>
      <c r="FEK19" s="225"/>
      <c r="FEL19" s="225"/>
      <c r="FEM19" s="225"/>
      <c r="FEN19" s="225"/>
      <c r="FEO19" s="225"/>
      <c r="FEP19" s="225"/>
      <c r="FEQ19" s="225"/>
      <c r="FER19" s="225"/>
      <c r="FES19" s="225"/>
      <c r="FET19" s="225"/>
      <c r="FEU19" s="225"/>
      <c r="FEV19" s="225"/>
      <c r="FEW19" s="225"/>
      <c r="FEX19" s="225"/>
      <c r="FEY19" s="225"/>
      <c r="FEZ19" s="225"/>
      <c r="FFA19" s="225"/>
      <c r="FFB19" s="225"/>
      <c r="FFC19" s="225"/>
      <c r="FFD19" s="225"/>
      <c r="FFE19" s="225"/>
      <c r="FFF19" s="225"/>
      <c r="FFG19" s="225"/>
      <c r="FFH19" s="225"/>
      <c r="FFI19" s="225"/>
      <c r="FFJ19" s="225"/>
      <c r="FFK19" s="225"/>
      <c r="FFL19" s="225"/>
      <c r="FFM19" s="225"/>
      <c r="FFN19" s="225"/>
      <c r="FFO19" s="225"/>
      <c r="FFP19" s="225"/>
      <c r="FFQ19" s="225"/>
      <c r="FFR19" s="225"/>
      <c r="FFS19" s="225"/>
      <c r="FFT19" s="225"/>
      <c r="FFU19" s="225"/>
      <c r="FFV19" s="225"/>
      <c r="FFW19" s="225"/>
      <c r="FFX19" s="225"/>
      <c r="FFY19" s="225"/>
      <c r="FFZ19" s="225"/>
      <c r="FGA19" s="225"/>
      <c r="FGB19" s="225"/>
      <c r="FGC19" s="225"/>
      <c r="FGD19" s="225"/>
      <c r="FGE19" s="225"/>
      <c r="FGF19" s="225"/>
      <c r="FGG19" s="225"/>
      <c r="FGH19" s="225"/>
      <c r="FGI19" s="225"/>
      <c r="FGJ19" s="225"/>
      <c r="FGK19" s="225"/>
      <c r="FGL19" s="225"/>
      <c r="FGM19" s="225"/>
      <c r="FGN19" s="225"/>
      <c r="FGO19" s="225"/>
      <c r="FGP19" s="225"/>
      <c r="FGQ19" s="225"/>
      <c r="FGR19" s="225"/>
      <c r="FGS19" s="225"/>
      <c r="FGT19" s="225"/>
      <c r="FGU19" s="225"/>
      <c r="FGV19" s="225"/>
      <c r="FGW19" s="225"/>
      <c r="FGX19" s="225"/>
      <c r="FGY19" s="225"/>
      <c r="FGZ19" s="225"/>
      <c r="FHA19" s="225"/>
      <c r="FHB19" s="225"/>
      <c r="FHC19" s="225"/>
      <c r="FHD19" s="225"/>
      <c r="FHE19" s="225"/>
      <c r="FHF19" s="225"/>
      <c r="FHG19" s="225"/>
      <c r="FHH19" s="225"/>
      <c r="FHI19" s="225"/>
      <c r="FHJ19" s="225"/>
      <c r="FHK19" s="225"/>
      <c r="FHL19" s="225"/>
      <c r="FHM19" s="225"/>
      <c r="FHN19" s="225"/>
      <c r="FHO19" s="225"/>
      <c r="FHP19" s="225"/>
      <c r="FHQ19" s="225"/>
      <c r="FHR19" s="225"/>
      <c r="FHS19" s="225"/>
      <c r="FHT19" s="225"/>
      <c r="FHU19" s="225"/>
      <c r="FHV19" s="225"/>
      <c r="FHW19" s="225"/>
      <c r="FHX19" s="225"/>
      <c r="FHY19" s="225"/>
      <c r="FHZ19" s="225"/>
      <c r="FIA19" s="225"/>
      <c r="FIB19" s="225"/>
      <c r="FIC19" s="225"/>
      <c r="FID19" s="225"/>
      <c r="FIE19" s="225"/>
      <c r="FIF19" s="225"/>
      <c r="FIG19" s="225"/>
      <c r="FIH19" s="225"/>
      <c r="FII19" s="225"/>
      <c r="FIJ19" s="225"/>
      <c r="FIK19" s="225"/>
      <c r="FIL19" s="225"/>
      <c r="FIM19" s="225"/>
      <c r="FIN19" s="225"/>
      <c r="FIO19" s="225"/>
      <c r="FIP19" s="225"/>
      <c r="FIQ19" s="225"/>
      <c r="FIR19" s="225"/>
      <c r="FIS19" s="225"/>
      <c r="FIT19" s="225"/>
      <c r="FIU19" s="225"/>
      <c r="FIV19" s="225"/>
      <c r="FIW19" s="225"/>
      <c r="FIX19" s="225"/>
      <c r="FIY19" s="225"/>
      <c r="FIZ19" s="225"/>
      <c r="FJA19" s="225"/>
      <c r="FJB19" s="225"/>
      <c r="FJC19" s="225"/>
      <c r="FJD19" s="225"/>
      <c r="FJE19" s="225"/>
      <c r="FJF19" s="225"/>
      <c r="FJG19" s="225"/>
      <c r="FJH19" s="225"/>
      <c r="FJI19" s="225"/>
      <c r="FJJ19" s="225"/>
      <c r="FJK19" s="225"/>
      <c r="FJL19" s="225"/>
      <c r="FJM19" s="225"/>
      <c r="FJN19" s="225"/>
      <c r="FJO19" s="225"/>
      <c r="FJP19" s="225"/>
      <c r="FJQ19" s="225"/>
      <c r="FJR19" s="225"/>
      <c r="FJS19" s="225"/>
      <c r="FJT19" s="225"/>
      <c r="FJU19" s="225"/>
      <c r="FJV19" s="225"/>
      <c r="FJW19" s="225"/>
      <c r="FJX19" s="225"/>
      <c r="FJY19" s="225"/>
      <c r="FJZ19" s="225"/>
      <c r="FKA19" s="225"/>
      <c r="FKB19" s="225"/>
      <c r="FKC19" s="225"/>
      <c r="FKD19" s="225"/>
      <c r="FKE19" s="225"/>
      <c r="FKF19" s="225"/>
      <c r="FKG19" s="225"/>
      <c r="FKH19" s="225"/>
      <c r="FKI19" s="225"/>
      <c r="FKJ19" s="225"/>
      <c r="FKK19" s="225"/>
      <c r="FKL19" s="225"/>
      <c r="FKM19" s="225"/>
      <c r="FKN19" s="225"/>
      <c r="FKO19" s="225"/>
      <c r="FKP19" s="225"/>
      <c r="FKQ19" s="225"/>
      <c r="FKR19" s="225"/>
      <c r="FKS19" s="225"/>
      <c r="FKT19" s="225"/>
      <c r="FKU19" s="225"/>
      <c r="FKV19" s="225"/>
      <c r="FKW19" s="225"/>
      <c r="FKX19" s="225"/>
      <c r="FKY19" s="225"/>
      <c r="FKZ19" s="225"/>
      <c r="FLA19" s="225"/>
      <c r="FLB19" s="225"/>
      <c r="FLC19" s="225"/>
      <c r="FLD19" s="225"/>
      <c r="FLE19" s="225"/>
      <c r="FLF19" s="225"/>
      <c r="FLG19" s="225"/>
      <c r="FLH19" s="225"/>
      <c r="FLI19" s="225"/>
      <c r="FLJ19" s="225"/>
      <c r="FLK19" s="225"/>
      <c r="FLL19" s="225"/>
      <c r="FLM19" s="225"/>
      <c r="FLN19" s="225"/>
      <c r="FLO19" s="225"/>
      <c r="FLP19" s="225"/>
      <c r="FLQ19" s="225"/>
      <c r="FLR19" s="225"/>
      <c r="FLS19" s="225"/>
      <c r="FLT19" s="225"/>
      <c r="FLU19" s="225"/>
      <c r="FLV19" s="225"/>
      <c r="FLW19" s="225"/>
      <c r="FLX19" s="225"/>
      <c r="FLY19" s="225"/>
      <c r="FLZ19" s="225"/>
      <c r="FMA19" s="225"/>
      <c r="FMB19" s="225"/>
      <c r="FMC19" s="225"/>
      <c r="FMD19" s="225"/>
      <c r="FME19" s="225"/>
      <c r="FMF19" s="225"/>
      <c r="FMG19" s="225"/>
      <c r="FMH19" s="225"/>
      <c r="FMI19" s="225"/>
      <c r="FMJ19" s="225"/>
      <c r="FMK19" s="225"/>
      <c r="FML19" s="225"/>
      <c r="FMM19" s="225"/>
      <c r="FMN19" s="225"/>
      <c r="FMO19" s="225"/>
      <c r="FMP19" s="225"/>
      <c r="FMQ19" s="225"/>
      <c r="FMR19" s="225"/>
      <c r="FMS19" s="225"/>
      <c r="FMT19" s="225"/>
      <c r="FMU19" s="225"/>
      <c r="FMV19" s="225"/>
      <c r="FMW19" s="225"/>
      <c r="FMX19" s="225"/>
      <c r="FMY19" s="225"/>
      <c r="FMZ19" s="225"/>
      <c r="FNA19" s="225"/>
      <c r="FNB19" s="225"/>
      <c r="FNC19" s="225"/>
      <c r="FND19" s="225"/>
      <c r="FNE19" s="225"/>
      <c r="FNF19" s="225"/>
      <c r="FNG19" s="225"/>
      <c r="FNH19" s="225"/>
      <c r="FNI19" s="225"/>
      <c r="FNJ19" s="225"/>
      <c r="FNK19" s="225"/>
      <c r="FNL19" s="225"/>
      <c r="FNM19" s="225"/>
      <c r="FNN19" s="225"/>
      <c r="FNO19" s="225"/>
      <c r="FNP19" s="225"/>
      <c r="FNQ19" s="225"/>
      <c r="FNR19" s="225"/>
      <c r="FNS19" s="225"/>
      <c r="FNT19" s="225"/>
      <c r="FNU19" s="225"/>
      <c r="FNV19" s="225"/>
      <c r="FNW19" s="225"/>
      <c r="FNX19" s="225"/>
      <c r="FNY19" s="225"/>
      <c r="FNZ19" s="225"/>
      <c r="FOA19" s="225"/>
      <c r="FOB19" s="225"/>
      <c r="FOC19" s="225"/>
      <c r="FOD19" s="225"/>
      <c r="FOE19" s="225"/>
      <c r="FOF19" s="225"/>
      <c r="FOG19" s="225"/>
      <c r="FOH19" s="225"/>
      <c r="FOI19" s="225"/>
      <c r="FOJ19" s="225"/>
      <c r="FOK19" s="225"/>
      <c r="FOL19" s="225"/>
      <c r="FOM19" s="225"/>
      <c r="FON19" s="225"/>
      <c r="FOO19" s="225"/>
      <c r="FOP19" s="225"/>
      <c r="FOQ19" s="225"/>
      <c r="FOR19" s="225"/>
      <c r="FOS19" s="225"/>
      <c r="FOT19" s="225"/>
      <c r="FOU19" s="225"/>
      <c r="FOV19" s="225"/>
      <c r="FOW19" s="225"/>
      <c r="FOX19" s="225"/>
      <c r="FOY19" s="225"/>
      <c r="FOZ19" s="225"/>
      <c r="FPA19" s="225"/>
      <c r="FPB19" s="225"/>
      <c r="FPC19" s="225"/>
      <c r="FPD19" s="225"/>
      <c r="FPE19" s="225"/>
      <c r="FPF19" s="225"/>
      <c r="FPG19" s="225"/>
      <c r="FPH19" s="225"/>
      <c r="FPI19" s="225"/>
      <c r="FPJ19" s="225"/>
      <c r="FPK19" s="225"/>
      <c r="FPL19" s="225"/>
      <c r="FPM19" s="225"/>
      <c r="FPN19" s="225"/>
      <c r="FPO19" s="225"/>
      <c r="FPP19" s="225"/>
      <c r="FPQ19" s="225"/>
      <c r="FPR19" s="225"/>
      <c r="FPS19" s="225"/>
      <c r="FPT19" s="225"/>
      <c r="FPU19" s="225"/>
      <c r="FPV19" s="225"/>
      <c r="FPW19" s="225"/>
      <c r="FPX19" s="225"/>
      <c r="FPY19" s="225"/>
      <c r="FPZ19" s="225"/>
      <c r="FQA19" s="225"/>
      <c r="FQB19" s="225"/>
      <c r="FQC19" s="225"/>
      <c r="FQD19" s="225"/>
      <c r="FQE19" s="225"/>
      <c r="FQF19" s="225"/>
      <c r="FQG19" s="225"/>
      <c r="FQH19" s="225"/>
      <c r="FQI19" s="225"/>
      <c r="FQJ19" s="225"/>
      <c r="FQK19" s="225"/>
      <c r="FQL19" s="225"/>
      <c r="FQM19" s="225"/>
      <c r="FQN19" s="225"/>
      <c r="FQO19" s="225"/>
      <c r="FQP19" s="225"/>
      <c r="FQQ19" s="225"/>
      <c r="FQR19" s="225"/>
      <c r="FQS19" s="225"/>
      <c r="FQT19" s="225"/>
      <c r="FQU19" s="225"/>
      <c r="FQV19" s="225"/>
      <c r="FQW19" s="225"/>
      <c r="FQX19" s="225"/>
      <c r="FQY19" s="225"/>
      <c r="FQZ19" s="225"/>
      <c r="FRA19" s="225"/>
      <c r="FRB19" s="225"/>
      <c r="FRC19" s="225"/>
      <c r="FRD19" s="225"/>
      <c r="FRE19" s="225"/>
      <c r="FRF19" s="225"/>
      <c r="FRG19" s="225"/>
      <c r="FRH19" s="225"/>
      <c r="FRI19" s="225"/>
      <c r="FRJ19" s="225"/>
      <c r="FRK19" s="225"/>
      <c r="FRL19" s="225"/>
      <c r="FRM19" s="225"/>
      <c r="FRN19" s="225"/>
      <c r="FRO19" s="225"/>
      <c r="FRP19" s="225"/>
      <c r="FRQ19" s="225"/>
      <c r="FRR19" s="225"/>
      <c r="FRS19" s="225"/>
      <c r="FRT19" s="225"/>
      <c r="FRU19" s="225"/>
      <c r="FRV19" s="225"/>
      <c r="FRW19" s="225"/>
      <c r="FRX19" s="225"/>
      <c r="FRY19" s="225"/>
      <c r="FRZ19" s="225"/>
      <c r="FSA19" s="225"/>
      <c r="FSB19" s="225"/>
      <c r="FSC19" s="225"/>
      <c r="FSD19" s="225"/>
      <c r="FSE19" s="225"/>
      <c r="FSF19" s="225"/>
      <c r="FSG19" s="225"/>
      <c r="FSH19" s="225"/>
      <c r="FSI19" s="225"/>
      <c r="FSJ19" s="225"/>
      <c r="FSK19" s="225"/>
      <c r="FSL19" s="225"/>
      <c r="FSM19" s="225"/>
      <c r="FSN19" s="225"/>
      <c r="FSO19" s="225"/>
      <c r="FSP19" s="225"/>
      <c r="FSQ19" s="225"/>
      <c r="FSR19" s="225"/>
      <c r="FSS19" s="225"/>
      <c r="FST19" s="225"/>
      <c r="FSU19" s="225"/>
      <c r="FSV19" s="225"/>
      <c r="FSW19" s="225"/>
      <c r="FSX19" s="225"/>
      <c r="FSY19" s="225"/>
      <c r="FSZ19" s="225"/>
      <c r="FTA19" s="225"/>
      <c r="FTB19" s="225"/>
      <c r="FTC19" s="225"/>
      <c r="FTD19" s="225"/>
      <c r="FTE19" s="225"/>
      <c r="FTF19" s="225"/>
      <c r="FTG19" s="225"/>
      <c r="FTH19" s="225"/>
      <c r="FTI19" s="225"/>
      <c r="FTJ19" s="225"/>
      <c r="FTK19" s="225"/>
      <c r="FTL19" s="225"/>
      <c r="FTM19" s="225"/>
      <c r="FTN19" s="225"/>
      <c r="FTO19" s="225"/>
      <c r="FTP19" s="225"/>
      <c r="FTQ19" s="225"/>
      <c r="FTR19" s="225"/>
      <c r="FTS19" s="225"/>
      <c r="FTT19" s="225"/>
      <c r="FTU19" s="225"/>
      <c r="FTV19" s="225"/>
      <c r="FTW19" s="225"/>
      <c r="FTX19" s="225"/>
      <c r="FTY19" s="225"/>
      <c r="FTZ19" s="225"/>
      <c r="FUA19" s="225"/>
      <c r="FUB19" s="225"/>
      <c r="FUC19" s="225"/>
      <c r="FUD19" s="225"/>
      <c r="FUE19" s="225"/>
      <c r="FUF19" s="225"/>
      <c r="FUG19" s="225"/>
      <c r="FUH19" s="225"/>
      <c r="FUI19" s="225"/>
      <c r="FUJ19" s="225"/>
      <c r="FUK19" s="225"/>
      <c r="FUL19" s="225"/>
      <c r="FUM19" s="225"/>
      <c r="FUN19" s="225"/>
      <c r="FUO19" s="225"/>
      <c r="FUP19" s="225"/>
      <c r="FUQ19" s="225"/>
      <c r="FUR19" s="225"/>
      <c r="FUS19" s="225"/>
      <c r="FUT19" s="225"/>
      <c r="FUU19" s="225"/>
      <c r="FUV19" s="225"/>
      <c r="FUW19" s="225"/>
      <c r="FUX19" s="225"/>
      <c r="FUY19" s="225"/>
      <c r="FUZ19" s="225"/>
      <c r="FVA19" s="225"/>
      <c r="FVB19" s="225"/>
      <c r="FVC19" s="225"/>
      <c r="FVD19" s="225"/>
      <c r="FVE19" s="225"/>
      <c r="FVF19" s="225"/>
      <c r="FVG19" s="225"/>
      <c r="FVH19" s="225"/>
      <c r="FVI19" s="225"/>
      <c r="FVJ19" s="225"/>
      <c r="FVK19" s="225"/>
      <c r="FVL19" s="225"/>
      <c r="FVM19" s="225"/>
      <c r="FVN19" s="225"/>
      <c r="FVO19" s="225"/>
      <c r="FVP19" s="225"/>
      <c r="FVQ19" s="225"/>
      <c r="FVR19" s="225"/>
      <c r="FVS19" s="225"/>
      <c r="FVT19" s="225"/>
      <c r="FVU19" s="225"/>
      <c r="FVV19" s="225"/>
      <c r="FVW19" s="225"/>
      <c r="FVX19" s="225"/>
      <c r="FVY19" s="225"/>
      <c r="FVZ19" s="225"/>
      <c r="FWA19" s="225"/>
      <c r="FWB19" s="225"/>
      <c r="FWC19" s="225"/>
      <c r="FWD19" s="225"/>
      <c r="FWE19" s="225"/>
      <c r="FWF19" s="225"/>
      <c r="FWG19" s="225"/>
      <c r="FWH19" s="225"/>
      <c r="FWI19" s="225"/>
      <c r="FWJ19" s="225"/>
      <c r="FWK19" s="225"/>
      <c r="FWL19" s="225"/>
      <c r="FWM19" s="225"/>
      <c r="FWN19" s="225"/>
      <c r="FWO19" s="225"/>
      <c r="FWP19" s="225"/>
      <c r="FWQ19" s="225"/>
      <c r="FWR19" s="225"/>
      <c r="FWS19" s="225"/>
      <c r="FWT19" s="225"/>
      <c r="FWU19" s="225"/>
      <c r="FWV19" s="225"/>
      <c r="FWW19" s="225"/>
      <c r="FWX19" s="225"/>
      <c r="FWY19" s="225"/>
      <c r="FWZ19" s="225"/>
      <c r="FXA19" s="225"/>
      <c r="FXB19" s="225"/>
      <c r="FXC19" s="225"/>
      <c r="FXD19" s="225"/>
      <c r="FXE19" s="225"/>
      <c r="FXF19" s="225"/>
      <c r="FXG19" s="225"/>
      <c r="FXH19" s="225"/>
      <c r="FXI19" s="225"/>
      <c r="FXJ19" s="225"/>
      <c r="FXK19" s="225"/>
      <c r="FXL19" s="225"/>
      <c r="FXM19" s="225"/>
      <c r="FXN19" s="225"/>
      <c r="FXO19" s="225"/>
      <c r="FXP19" s="225"/>
      <c r="FXQ19" s="225"/>
      <c r="FXR19" s="225"/>
      <c r="FXS19" s="225"/>
      <c r="FXT19" s="225"/>
      <c r="FXU19" s="225"/>
      <c r="FXV19" s="225"/>
      <c r="FXW19" s="225"/>
      <c r="FXX19" s="225"/>
      <c r="FXY19" s="225"/>
      <c r="FXZ19" s="225"/>
      <c r="FYA19" s="225"/>
      <c r="FYB19" s="225"/>
      <c r="FYC19" s="225"/>
      <c r="FYD19" s="225"/>
      <c r="FYE19" s="225"/>
      <c r="FYF19" s="225"/>
      <c r="FYG19" s="225"/>
      <c r="FYH19" s="225"/>
      <c r="FYI19" s="225"/>
      <c r="FYJ19" s="225"/>
      <c r="FYK19" s="225"/>
      <c r="FYL19" s="225"/>
      <c r="FYM19" s="225"/>
      <c r="FYN19" s="225"/>
      <c r="FYO19" s="225"/>
      <c r="FYP19" s="225"/>
      <c r="FYQ19" s="225"/>
      <c r="FYR19" s="225"/>
      <c r="FYS19" s="225"/>
      <c r="FYT19" s="225"/>
      <c r="FYU19" s="225"/>
      <c r="FYV19" s="225"/>
      <c r="FYW19" s="225"/>
      <c r="FYX19" s="225"/>
      <c r="FYY19" s="225"/>
      <c r="FYZ19" s="225"/>
      <c r="FZA19" s="225"/>
      <c r="FZB19" s="225"/>
      <c r="FZC19" s="225"/>
      <c r="FZD19" s="225"/>
      <c r="FZE19" s="225"/>
      <c r="FZF19" s="225"/>
      <c r="FZG19" s="225"/>
      <c r="FZH19" s="225"/>
      <c r="FZI19" s="225"/>
      <c r="FZJ19" s="225"/>
      <c r="FZK19" s="225"/>
      <c r="FZL19" s="225"/>
      <c r="FZM19" s="225"/>
      <c r="FZN19" s="225"/>
      <c r="FZO19" s="225"/>
      <c r="FZP19" s="225"/>
      <c r="FZQ19" s="225"/>
      <c r="FZR19" s="225"/>
      <c r="FZS19" s="225"/>
      <c r="FZT19" s="225"/>
      <c r="FZU19" s="225"/>
      <c r="FZV19" s="225"/>
      <c r="FZW19" s="225"/>
      <c r="FZX19" s="225"/>
      <c r="FZY19" s="225"/>
      <c r="FZZ19" s="225"/>
      <c r="GAA19" s="225"/>
      <c r="GAB19" s="225"/>
      <c r="GAC19" s="225"/>
      <c r="GAD19" s="225"/>
      <c r="GAE19" s="225"/>
      <c r="GAF19" s="225"/>
      <c r="GAG19" s="225"/>
      <c r="GAH19" s="225"/>
      <c r="GAI19" s="225"/>
      <c r="GAJ19" s="225"/>
      <c r="GAK19" s="225"/>
      <c r="GAL19" s="225"/>
      <c r="GAM19" s="225"/>
      <c r="GAN19" s="225"/>
      <c r="GAO19" s="225"/>
      <c r="GAP19" s="225"/>
      <c r="GAQ19" s="225"/>
      <c r="GAR19" s="225"/>
      <c r="GAS19" s="225"/>
      <c r="GAT19" s="225"/>
      <c r="GAU19" s="225"/>
      <c r="GAV19" s="225"/>
      <c r="GAW19" s="225"/>
      <c r="GAX19" s="225"/>
      <c r="GAY19" s="225"/>
      <c r="GAZ19" s="225"/>
      <c r="GBA19" s="225"/>
      <c r="GBB19" s="225"/>
      <c r="GBC19" s="225"/>
      <c r="GBD19" s="225"/>
      <c r="GBE19" s="225"/>
      <c r="GBF19" s="225"/>
      <c r="GBG19" s="225"/>
      <c r="GBH19" s="225"/>
      <c r="GBI19" s="225"/>
      <c r="GBJ19" s="225"/>
      <c r="GBK19" s="225"/>
      <c r="GBL19" s="225"/>
      <c r="GBM19" s="225"/>
      <c r="GBN19" s="225"/>
      <c r="GBO19" s="225"/>
      <c r="GBP19" s="225"/>
      <c r="GBQ19" s="225"/>
      <c r="GBR19" s="225"/>
      <c r="GBS19" s="225"/>
      <c r="GBT19" s="225"/>
      <c r="GBU19" s="225"/>
      <c r="GBV19" s="225"/>
      <c r="GBW19" s="225"/>
      <c r="GBX19" s="225"/>
      <c r="GBY19" s="225"/>
      <c r="GBZ19" s="225"/>
      <c r="GCA19" s="225"/>
      <c r="GCB19" s="225"/>
      <c r="GCC19" s="225"/>
      <c r="GCD19" s="225"/>
      <c r="GCE19" s="225"/>
      <c r="GCF19" s="225"/>
      <c r="GCG19" s="225"/>
      <c r="GCH19" s="225"/>
      <c r="GCI19" s="225"/>
      <c r="GCJ19" s="225"/>
      <c r="GCK19" s="225"/>
      <c r="GCL19" s="225"/>
      <c r="GCM19" s="225"/>
      <c r="GCN19" s="225"/>
      <c r="GCO19" s="225"/>
      <c r="GCP19" s="225"/>
      <c r="GCQ19" s="225"/>
      <c r="GCR19" s="225"/>
      <c r="GCS19" s="225"/>
      <c r="GCT19" s="225"/>
      <c r="GCU19" s="225"/>
      <c r="GCV19" s="225"/>
      <c r="GCW19" s="225"/>
      <c r="GCX19" s="225"/>
      <c r="GCY19" s="225"/>
      <c r="GCZ19" s="225"/>
      <c r="GDA19" s="225"/>
      <c r="GDB19" s="225"/>
      <c r="GDC19" s="225"/>
      <c r="GDD19" s="225"/>
      <c r="GDE19" s="225"/>
      <c r="GDF19" s="225"/>
      <c r="GDG19" s="225"/>
      <c r="GDH19" s="225"/>
      <c r="GDI19" s="225"/>
      <c r="GDJ19" s="225"/>
      <c r="GDK19" s="225"/>
      <c r="GDL19" s="225"/>
      <c r="GDM19" s="225"/>
      <c r="GDN19" s="225"/>
      <c r="GDO19" s="225"/>
      <c r="GDP19" s="225"/>
      <c r="GDQ19" s="225"/>
      <c r="GDR19" s="225"/>
      <c r="GDS19" s="225"/>
      <c r="GDT19" s="225"/>
      <c r="GDU19" s="225"/>
      <c r="GDV19" s="225"/>
      <c r="GDW19" s="225"/>
      <c r="GDX19" s="225"/>
      <c r="GDY19" s="225"/>
      <c r="GDZ19" s="225"/>
      <c r="GEA19" s="225"/>
      <c r="GEB19" s="225"/>
      <c r="GEC19" s="225"/>
      <c r="GED19" s="225"/>
      <c r="GEE19" s="225"/>
      <c r="GEF19" s="225"/>
      <c r="GEG19" s="225"/>
      <c r="GEH19" s="225"/>
      <c r="GEI19" s="225"/>
      <c r="GEJ19" s="225"/>
      <c r="GEK19" s="225"/>
      <c r="GEL19" s="225"/>
      <c r="GEM19" s="225"/>
      <c r="GEN19" s="225"/>
      <c r="GEO19" s="225"/>
      <c r="GEP19" s="225"/>
      <c r="GEQ19" s="225"/>
      <c r="GER19" s="225"/>
      <c r="GES19" s="225"/>
      <c r="GET19" s="225"/>
      <c r="GEU19" s="225"/>
      <c r="GEV19" s="225"/>
      <c r="GEW19" s="225"/>
      <c r="GEX19" s="225"/>
      <c r="GEY19" s="225"/>
      <c r="GEZ19" s="225"/>
      <c r="GFA19" s="225"/>
      <c r="GFB19" s="225"/>
      <c r="GFC19" s="225"/>
      <c r="GFD19" s="225"/>
      <c r="GFE19" s="225"/>
      <c r="GFF19" s="225"/>
      <c r="GFG19" s="225"/>
      <c r="GFH19" s="225"/>
      <c r="GFI19" s="225"/>
      <c r="GFJ19" s="225"/>
      <c r="GFK19" s="225"/>
      <c r="GFL19" s="225"/>
      <c r="GFM19" s="225"/>
      <c r="GFN19" s="225"/>
      <c r="GFO19" s="225"/>
      <c r="GFP19" s="225"/>
      <c r="GFQ19" s="225"/>
      <c r="GFR19" s="225"/>
      <c r="GFS19" s="225"/>
      <c r="GFT19" s="225"/>
      <c r="GFU19" s="225"/>
      <c r="GFV19" s="225"/>
      <c r="GFW19" s="225"/>
      <c r="GFX19" s="225"/>
      <c r="GFY19" s="225"/>
      <c r="GFZ19" s="225"/>
      <c r="GGA19" s="225"/>
      <c r="GGB19" s="225"/>
      <c r="GGC19" s="225"/>
      <c r="GGD19" s="225"/>
      <c r="GGE19" s="225"/>
      <c r="GGF19" s="225"/>
      <c r="GGG19" s="225"/>
      <c r="GGH19" s="225"/>
      <c r="GGI19" s="225"/>
      <c r="GGJ19" s="225"/>
      <c r="GGK19" s="225"/>
      <c r="GGL19" s="225"/>
      <c r="GGM19" s="225"/>
      <c r="GGN19" s="225"/>
      <c r="GGO19" s="225"/>
      <c r="GGP19" s="225"/>
      <c r="GGQ19" s="225"/>
      <c r="GGR19" s="225"/>
      <c r="GGS19" s="225"/>
      <c r="GGT19" s="225"/>
      <c r="GGU19" s="225"/>
      <c r="GGV19" s="225"/>
      <c r="GGW19" s="225"/>
      <c r="GGX19" s="225"/>
      <c r="GGY19" s="225"/>
      <c r="GGZ19" s="225"/>
      <c r="GHA19" s="225"/>
      <c r="GHB19" s="225"/>
      <c r="GHC19" s="225"/>
      <c r="GHD19" s="225"/>
      <c r="GHE19" s="225"/>
      <c r="GHF19" s="225"/>
      <c r="GHG19" s="225"/>
      <c r="GHH19" s="225"/>
      <c r="GHI19" s="225"/>
      <c r="GHJ19" s="225"/>
      <c r="GHK19" s="225"/>
      <c r="GHL19" s="225"/>
      <c r="GHM19" s="225"/>
      <c r="GHN19" s="225"/>
      <c r="GHO19" s="225"/>
      <c r="GHP19" s="225"/>
      <c r="GHQ19" s="225"/>
      <c r="GHR19" s="225"/>
      <c r="GHS19" s="225"/>
      <c r="GHT19" s="225"/>
      <c r="GHU19" s="225"/>
      <c r="GHV19" s="225"/>
      <c r="GHW19" s="225"/>
      <c r="GHX19" s="225"/>
      <c r="GHY19" s="225"/>
      <c r="GHZ19" s="225"/>
      <c r="GIA19" s="225"/>
      <c r="GIB19" s="225"/>
      <c r="GIC19" s="225"/>
      <c r="GID19" s="225"/>
      <c r="GIE19" s="225"/>
      <c r="GIF19" s="225"/>
      <c r="GIG19" s="225"/>
      <c r="GIH19" s="225"/>
      <c r="GII19" s="225"/>
      <c r="GIJ19" s="225"/>
      <c r="GIK19" s="225"/>
      <c r="GIL19" s="225"/>
      <c r="GIM19" s="225"/>
      <c r="GIN19" s="225"/>
      <c r="GIO19" s="225"/>
      <c r="GIP19" s="225"/>
      <c r="GIQ19" s="225"/>
      <c r="GIR19" s="225"/>
      <c r="GIS19" s="225"/>
      <c r="GIT19" s="225"/>
      <c r="GIU19" s="225"/>
      <c r="GIV19" s="225"/>
      <c r="GIW19" s="225"/>
      <c r="GIX19" s="225"/>
      <c r="GIY19" s="225"/>
      <c r="GIZ19" s="225"/>
      <c r="GJA19" s="225"/>
      <c r="GJB19" s="225"/>
      <c r="GJC19" s="225"/>
      <c r="GJD19" s="225"/>
      <c r="GJE19" s="225"/>
      <c r="GJF19" s="225"/>
      <c r="GJG19" s="225"/>
      <c r="GJH19" s="225"/>
      <c r="GJI19" s="225"/>
      <c r="GJJ19" s="225"/>
      <c r="GJK19" s="225"/>
      <c r="GJL19" s="225"/>
      <c r="GJM19" s="225"/>
      <c r="GJN19" s="225"/>
      <c r="GJO19" s="225"/>
      <c r="GJP19" s="225"/>
      <c r="GJQ19" s="225"/>
      <c r="GJR19" s="225"/>
      <c r="GJS19" s="225"/>
      <c r="GJT19" s="225"/>
      <c r="GJU19" s="225"/>
      <c r="GJV19" s="225"/>
      <c r="GJW19" s="225"/>
      <c r="GJX19" s="225"/>
      <c r="GJY19" s="225"/>
      <c r="GJZ19" s="225"/>
      <c r="GKA19" s="225"/>
      <c r="GKB19" s="225"/>
      <c r="GKC19" s="225"/>
      <c r="GKD19" s="225"/>
      <c r="GKE19" s="225"/>
      <c r="GKF19" s="225"/>
      <c r="GKG19" s="225"/>
      <c r="GKH19" s="225"/>
      <c r="GKI19" s="225"/>
      <c r="GKJ19" s="225"/>
      <c r="GKK19" s="225"/>
      <c r="GKL19" s="225"/>
      <c r="GKM19" s="225"/>
      <c r="GKN19" s="225"/>
      <c r="GKO19" s="225"/>
      <c r="GKP19" s="225"/>
      <c r="GKQ19" s="225"/>
      <c r="GKR19" s="225"/>
      <c r="GKS19" s="225"/>
      <c r="GKT19" s="225"/>
      <c r="GKU19" s="225"/>
      <c r="GKV19" s="225"/>
      <c r="GKW19" s="225"/>
      <c r="GKX19" s="225"/>
      <c r="GKY19" s="225"/>
      <c r="GKZ19" s="225"/>
      <c r="GLA19" s="225"/>
      <c r="GLB19" s="225"/>
      <c r="GLC19" s="225"/>
      <c r="GLD19" s="225"/>
      <c r="GLE19" s="225"/>
      <c r="GLF19" s="225"/>
      <c r="GLG19" s="225"/>
      <c r="GLH19" s="225"/>
      <c r="GLI19" s="225"/>
      <c r="GLJ19" s="225"/>
      <c r="GLK19" s="225"/>
      <c r="GLL19" s="225"/>
      <c r="GLM19" s="225"/>
      <c r="GLN19" s="225"/>
      <c r="GLO19" s="225"/>
      <c r="GLP19" s="225"/>
      <c r="GLQ19" s="225"/>
      <c r="GLR19" s="225"/>
      <c r="GLS19" s="225"/>
      <c r="GLT19" s="225"/>
      <c r="GLU19" s="225"/>
      <c r="GLV19" s="225"/>
      <c r="GLW19" s="225"/>
      <c r="GLX19" s="225"/>
      <c r="GLY19" s="225"/>
      <c r="GLZ19" s="225"/>
      <c r="GMA19" s="225"/>
      <c r="GMB19" s="225"/>
      <c r="GMC19" s="225"/>
      <c r="GMD19" s="225"/>
      <c r="GME19" s="225"/>
      <c r="GMF19" s="225"/>
      <c r="GMG19" s="225"/>
      <c r="GMH19" s="225"/>
      <c r="GMI19" s="225"/>
      <c r="GMJ19" s="225"/>
      <c r="GMK19" s="225"/>
      <c r="GML19" s="225"/>
      <c r="GMM19" s="225"/>
      <c r="GMN19" s="225"/>
      <c r="GMO19" s="225"/>
      <c r="GMP19" s="225"/>
      <c r="GMQ19" s="225"/>
      <c r="GMR19" s="225"/>
      <c r="GMS19" s="225"/>
      <c r="GMT19" s="225"/>
      <c r="GMU19" s="225"/>
      <c r="GMV19" s="225"/>
      <c r="GMW19" s="225"/>
      <c r="GMX19" s="225"/>
      <c r="GMY19" s="225"/>
      <c r="GMZ19" s="225"/>
      <c r="GNA19" s="225"/>
      <c r="GNB19" s="225"/>
      <c r="GNC19" s="225"/>
      <c r="GND19" s="225"/>
      <c r="GNE19" s="225"/>
      <c r="GNF19" s="225"/>
      <c r="GNG19" s="225"/>
      <c r="GNH19" s="225"/>
      <c r="GNI19" s="225"/>
      <c r="GNJ19" s="225"/>
      <c r="GNK19" s="225"/>
      <c r="GNL19" s="225"/>
      <c r="GNM19" s="225"/>
      <c r="GNN19" s="225"/>
      <c r="GNO19" s="225"/>
      <c r="GNP19" s="225"/>
      <c r="GNQ19" s="225"/>
      <c r="GNR19" s="225"/>
      <c r="GNS19" s="225"/>
      <c r="GNT19" s="225"/>
      <c r="GNU19" s="225"/>
      <c r="GNV19" s="225"/>
      <c r="GNW19" s="225"/>
      <c r="GNX19" s="225"/>
      <c r="GNY19" s="225"/>
      <c r="GNZ19" s="225"/>
      <c r="GOA19" s="225"/>
      <c r="GOB19" s="225"/>
      <c r="GOC19" s="225"/>
      <c r="GOD19" s="225"/>
      <c r="GOE19" s="225"/>
      <c r="GOF19" s="225"/>
      <c r="GOG19" s="225"/>
      <c r="GOH19" s="225"/>
      <c r="GOI19" s="225"/>
      <c r="GOJ19" s="225"/>
      <c r="GOK19" s="225"/>
      <c r="GOL19" s="225"/>
      <c r="GOM19" s="225"/>
      <c r="GON19" s="225"/>
      <c r="GOO19" s="225"/>
      <c r="GOP19" s="225"/>
      <c r="GOQ19" s="225"/>
      <c r="GOR19" s="225"/>
      <c r="GOS19" s="225"/>
      <c r="GOT19" s="225"/>
      <c r="GOU19" s="225"/>
      <c r="GOV19" s="225"/>
      <c r="GOW19" s="225"/>
      <c r="GOX19" s="225"/>
      <c r="GOY19" s="225"/>
      <c r="GOZ19" s="225"/>
      <c r="GPA19" s="225"/>
      <c r="GPB19" s="225"/>
      <c r="GPC19" s="225"/>
      <c r="GPD19" s="225"/>
      <c r="GPE19" s="225"/>
      <c r="GPF19" s="225"/>
      <c r="GPG19" s="225"/>
      <c r="GPH19" s="225"/>
      <c r="GPI19" s="225"/>
      <c r="GPJ19" s="225"/>
      <c r="GPK19" s="225"/>
      <c r="GPL19" s="225"/>
      <c r="GPM19" s="225"/>
      <c r="GPN19" s="225"/>
      <c r="GPO19" s="225"/>
      <c r="GPP19" s="225"/>
      <c r="GPQ19" s="225"/>
      <c r="GPR19" s="225"/>
      <c r="GPS19" s="225"/>
      <c r="GPT19" s="225"/>
      <c r="GPU19" s="225"/>
      <c r="GPV19" s="225"/>
      <c r="GPW19" s="225"/>
      <c r="GPX19" s="225"/>
      <c r="GPY19" s="225"/>
      <c r="GPZ19" s="225"/>
      <c r="GQA19" s="225"/>
      <c r="GQB19" s="225"/>
      <c r="GQC19" s="225"/>
      <c r="GQD19" s="225"/>
      <c r="GQE19" s="225"/>
      <c r="GQF19" s="225"/>
      <c r="GQG19" s="225"/>
      <c r="GQH19" s="225"/>
      <c r="GQI19" s="225"/>
      <c r="GQJ19" s="225"/>
      <c r="GQK19" s="225"/>
      <c r="GQL19" s="225"/>
      <c r="GQM19" s="225"/>
      <c r="GQN19" s="225"/>
      <c r="GQO19" s="225"/>
      <c r="GQP19" s="225"/>
      <c r="GQQ19" s="225"/>
      <c r="GQR19" s="225"/>
      <c r="GQS19" s="225"/>
      <c r="GQT19" s="225"/>
      <c r="GQU19" s="225"/>
      <c r="GQV19" s="225"/>
      <c r="GQW19" s="225"/>
      <c r="GQX19" s="225"/>
      <c r="GQY19" s="225"/>
      <c r="GQZ19" s="225"/>
      <c r="GRA19" s="225"/>
      <c r="GRB19" s="225"/>
      <c r="GRC19" s="225"/>
      <c r="GRD19" s="225"/>
      <c r="GRE19" s="225"/>
      <c r="GRF19" s="225"/>
      <c r="GRG19" s="225"/>
      <c r="GRH19" s="225"/>
      <c r="GRI19" s="225"/>
      <c r="GRJ19" s="225"/>
      <c r="GRK19" s="225"/>
      <c r="GRL19" s="225"/>
      <c r="GRM19" s="225"/>
      <c r="GRN19" s="225"/>
      <c r="GRO19" s="225"/>
      <c r="GRP19" s="225"/>
      <c r="GRQ19" s="225"/>
      <c r="GRR19" s="225"/>
      <c r="GRS19" s="225"/>
      <c r="GRT19" s="225"/>
      <c r="GRU19" s="225"/>
      <c r="GRV19" s="225"/>
      <c r="GRW19" s="225"/>
      <c r="GRX19" s="225"/>
      <c r="GRY19" s="225"/>
      <c r="GRZ19" s="225"/>
      <c r="GSA19" s="225"/>
      <c r="GSB19" s="225"/>
      <c r="GSC19" s="225"/>
      <c r="GSD19" s="225"/>
      <c r="GSE19" s="225"/>
      <c r="GSF19" s="225"/>
      <c r="GSG19" s="225"/>
      <c r="GSH19" s="225"/>
      <c r="GSI19" s="225"/>
      <c r="GSJ19" s="225"/>
      <c r="GSK19" s="225"/>
      <c r="GSL19" s="225"/>
      <c r="GSM19" s="225"/>
      <c r="GSN19" s="225"/>
      <c r="GSO19" s="225"/>
      <c r="GSP19" s="225"/>
      <c r="GSQ19" s="225"/>
      <c r="GSR19" s="225"/>
      <c r="GSS19" s="225"/>
      <c r="GST19" s="225"/>
      <c r="GSU19" s="225"/>
      <c r="GSV19" s="225"/>
      <c r="GSW19" s="225"/>
      <c r="GSX19" s="225"/>
      <c r="GSY19" s="225"/>
      <c r="GSZ19" s="225"/>
      <c r="GTA19" s="225"/>
      <c r="GTB19" s="225"/>
      <c r="GTC19" s="225"/>
      <c r="GTD19" s="225"/>
      <c r="GTE19" s="225"/>
      <c r="GTF19" s="225"/>
      <c r="GTG19" s="225"/>
      <c r="GTH19" s="225"/>
      <c r="GTI19" s="225"/>
      <c r="GTJ19" s="225"/>
      <c r="GTK19" s="225"/>
      <c r="GTL19" s="225"/>
      <c r="GTM19" s="225"/>
      <c r="GTN19" s="225"/>
      <c r="GTO19" s="225"/>
      <c r="GTP19" s="225"/>
      <c r="GTQ19" s="225"/>
      <c r="GTR19" s="225"/>
      <c r="GTS19" s="225"/>
      <c r="GTT19" s="225"/>
      <c r="GTU19" s="225"/>
      <c r="GTV19" s="225"/>
      <c r="GTW19" s="225"/>
      <c r="GTX19" s="225"/>
      <c r="GTY19" s="225"/>
      <c r="GTZ19" s="225"/>
      <c r="GUA19" s="225"/>
      <c r="GUB19" s="225"/>
      <c r="GUC19" s="225"/>
      <c r="GUD19" s="225"/>
      <c r="GUE19" s="225"/>
      <c r="GUF19" s="225"/>
      <c r="GUG19" s="225"/>
      <c r="GUH19" s="225"/>
      <c r="GUI19" s="225"/>
      <c r="GUJ19" s="225"/>
      <c r="GUK19" s="225"/>
      <c r="GUL19" s="225"/>
      <c r="GUM19" s="225"/>
      <c r="GUN19" s="225"/>
      <c r="GUO19" s="225"/>
      <c r="GUP19" s="225"/>
      <c r="GUQ19" s="225"/>
      <c r="GUR19" s="225"/>
      <c r="GUS19" s="225"/>
      <c r="GUT19" s="225"/>
      <c r="GUU19" s="225"/>
      <c r="GUV19" s="225"/>
      <c r="GUW19" s="225"/>
      <c r="GUX19" s="225"/>
      <c r="GUY19" s="225"/>
      <c r="GUZ19" s="225"/>
      <c r="GVA19" s="225"/>
      <c r="GVB19" s="225"/>
      <c r="GVC19" s="225"/>
      <c r="GVD19" s="225"/>
      <c r="GVE19" s="225"/>
      <c r="GVF19" s="225"/>
      <c r="GVG19" s="225"/>
      <c r="GVH19" s="225"/>
      <c r="GVI19" s="225"/>
      <c r="GVJ19" s="225"/>
      <c r="GVK19" s="225"/>
      <c r="GVL19" s="225"/>
      <c r="GVM19" s="225"/>
      <c r="GVN19" s="225"/>
      <c r="GVO19" s="225"/>
      <c r="GVP19" s="225"/>
      <c r="GVQ19" s="225"/>
      <c r="GVR19" s="225"/>
      <c r="GVS19" s="225"/>
      <c r="GVT19" s="225"/>
      <c r="GVU19" s="225"/>
      <c r="GVV19" s="225"/>
      <c r="GVW19" s="225"/>
      <c r="GVX19" s="225"/>
      <c r="GVY19" s="225"/>
      <c r="GVZ19" s="225"/>
      <c r="GWA19" s="225"/>
      <c r="GWB19" s="225"/>
      <c r="GWC19" s="225"/>
      <c r="GWD19" s="225"/>
      <c r="GWE19" s="225"/>
      <c r="GWF19" s="225"/>
      <c r="GWG19" s="225"/>
      <c r="GWH19" s="225"/>
      <c r="GWI19" s="225"/>
      <c r="GWJ19" s="225"/>
      <c r="GWK19" s="225"/>
      <c r="GWL19" s="225"/>
      <c r="GWM19" s="225"/>
      <c r="GWN19" s="225"/>
      <c r="GWO19" s="225"/>
      <c r="GWP19" s="225"/>
      <c r="GWQ19" s="225"/>
      <c r="GWR19" s="225"/>
      <c r="GWS19" s="225"/>
      <c r="GWT19" s="225"/>
      <c r="GWU19" s="225"/>
      <c r="GWV19" s="225"/>
      <c r="GWW19" s="225"/>
      <c r="GWX19" s="225"/>
      <c r="GWY19" s="225"/>
      <c r="GWZ19" s="225"/>
      <c r="GXA19" s="225"/>
      <c r="GXB19" s="225"/>
      <c r="GXC19" s="225"/>
      <c r="GXD19" s="225"/>
      <c r="GXE19" s="225"/>
      <c r="GXF19" s="225"/>
      <c r="GXG19" s="225"/>
      <c r="GXH19" s="225"/>
      <c r="GXI19" s="225"/>
      <c r="GXJ19" s="225"/>
      <c r="GXK19" s="225"/>
      <c r="GXL19" s="225"/>
      <c r="GXM19" s="225"/>
      <c r="GXN19" s="225"/>
      <c r="GXO19" s="225"/>
      <c r="GXP19" s="225"/>
      <c r="GXQ19" s="225"/>
      <c r="GXR19" s="225"/>
      <c r="GXS19" s="225"/>
      <c r="GXT19" s="225"/>
      <c r="GXU19" s="225"/>
      <c r="GXV19" s="225"/>
      <c r="GXW19" s="225"/>
      <c r="GXX19" s="225"/>
      <c r="GXY19" s="225"/>
      <c r="GXZ19" s="225"/>
      <c r="GYA19" s="225"/>
      <c r="GYB19" s="225"/>
      <c r="GYC19" s="225"/>
      <c r="GYD19" s="225"/>
      <c r="GYE19" s="225"/>
      <c r="GYF19" s="225"/>
      <c r="GYG19" s="225"/>
      <c r="GYH19" s="225"/>
      <c r="GYI19" s="225"/>
      <c r="GYJ19" s="225"/>
      <c r="GYK19" s="225"/>
      <c r="GYL19" s="225"/>
      <c r="GYM19" s="225"/>
      <c r="GYN19" s="225"/>
      <c r="GYO19" s="225"/>
      <c r="GYP19" s="225"/>
      <c r="GYQ19" s="225"/>
      <c r="GYR19" s="225"/>
      <c r="GYS19" s="225"/>
      <c r="GYT19" s="225"/>
      <c r="GYU19" s="225"/>
      <c r="GYV19" s="225"/>
      <c r="GYW19" s="225"/>
      <c r="GYX19" s="225"/>
      <c r="GYY19" s="225"/>
      <c r="GYZ19" s="225"/>
      <c r="GZA19" s="225"/>
      <c r="GZB19" s="225"/>
      <c r="GZC19" s="225"/>
      <c r="GZD19" s="225"/>
      <c r="GZE19" s="225"/>
      <c r="GZF19" s="225"/>
      <c r="GZG19" s="225"/>
      <c r="GZH19" s="225"/>
      <c r="GZI19" s="225"/>
      <c r="GZJ19" s="225"/>
      <c r="GZK19" s="225"/>
      <c r="GZL19" s="225"/>
      <c r="GZM19" s="225"/>
      <c r="GZN19" s="225"/>
      <c r="GZO19" s="225"/>
      <c r="GZP19" s="225"/>
      <c r="GZQ19" s="225"/>
      <c r="GZR19" s="225"/>
      <c r="GZS19" s="225"/>
      <c r="GZT19" s="225"/>
      <c r="GZU19" s="225"/>
      <c r="GZV19" s="225"/>
      <c r="GZW19" s="225"/>
      <c r="GZX19" s="225"/>
      <c r="GZY19" s="225"/>
      <c r="GZZ19" s="225"/>
      <c r="HAA19" s="225"/>
      <c r="HAB19" s="225"/>
      <c r="HAC19" s="225"/>
      <c r="HAD19" s="225"/>
      <c r="HAE19" s="225"/>
      <c r="HAF19" s="225"/>
      <c r="HAG19" s="225"/>
      <c r="HAH19" s="225"/>
      <c r="HAI19" s="225"/>
      <c r="HAJ19" s="225"/>
      <c r="HAK19" s="225"/>
      <c r="HAL19" s="225"/>
      <c r="HAM19" s="225"/>
      <c r="HAN19" s="225"/>
      <c r="HAO19" s="225"/>
      <c r="HAP19" s="225"/>
      <c r="HAQ19" s="225"/>
      <c r="HAR19" s="225"/>
      <c r="HAS19" s="225"/>
      <c r="HAT19" s="225"/>
      <c r="HAU19" s="225"/>
      <c r="HAV19" s="225"/>
      <c r="HAW19" s="225"/>
      <c r="HAX19" s="225"/>
      <c r="HAY19" s="225"/>
      <c r="HAZ19" s="225"/>
      <c r="HBA19" s="225"/>
      <c r="HBB19" s="225"/>
      <c r="HBC19" s="225"/>
      <c r="HBD19" s="225"/>
      <c r="HBE19" s="225"/>
      <c r="HBF19" s="225"/>
      <c r="HBG19" s="225"/>
      <c r="HBH19" s="225"/>
      <c r="HBI19" s="225"/>
      <c r="HBJ19" s="225"/>
      <c r="HBK19" s="225"/>
      <c r="HBL19" s="225"/>
      <c r="HBM19" s="225"/>
      <c r="HBN19" s="225"/>
      <c r="HBO19" s="225"/>
      <c r="HBP19" s="225"/>
      <c r="HBQ19" s="225"/>
      <c r="HBR19" s="225"/>
      <c r="HBS19" s="225"/>
      <c r="HBT19" s="225"/>
      <c r="HBU19" s="225"/>
      <c r="HBV19" s="225"/>
      <c r="HBW19" s="225"/>
      <c r="HBX19" s="225"/>
      <c r="HBY19" s="225"/>
      <c r="HBZ19" s="225"/>
      <c r="HCA19" s="225"/>
      <c r="HCB19" s="225"/>
      <c r="HCC19" s="225"/>
      <c r="HCD19" s="225"/>
      <c r="HCE19" s="225"/>
      <c r="HCF19" s="225"/>
      <c r="HCG19" s="225"/>
      <c r="HCH19" s="225"/>
      <c r="HCI19" s="225"/>
      <c r="HCJ19" s="225"/>
      <c r="HCK19" s="225"/>
      <c r="HCL19" s="225"/>
      <c r="HCM19" s="225"/>
      <c r="HCN19" s="225"/>
      <c r="HCO19" s="225"/>
      <c r="HCP19" s="225"/>
      <c r="HCQ19" s="225"/>
      <c r="HCR19" s="225"/>
      <c r="HCS19" s="225"/>
      <c r="HCT19" s="225"/>
      <c r="HCU19" s="225"/>
      <c r="HCV19" s="225"/>
      <c r="HCW19" s="225"/>
      <c r="HCX19" s="225"/>
      <c r="HCY19" s="225"/>
      <c r="HCZ19" s="225"/>
      <c r="HDA19" s="225"/>
      <c r="HDB19" s="225"/>
      <c r="HDC19" s="225"/>
      <c r="HDD19" s="225"/>
      <c r="HDE19" s="225"/>
      <c r="HDF19" s="225"/>
      <c r="HDG19" s="225"/>
      <c r="HDH19" s="225"/>
      <c r="HDI19" s="225"/>
      <c r="HDJ19" s="225"/>
      <c r="HDK19" s="225"/>
      <c r="HDL19" s="225"/>
      <c r="HDM19" s="225"/>
      <c r="HDN19" s="225"/>
      <c r="HDO19" s="225"/>
      <c r="HDP19" s="225"/>
      <c r="HDQ19" s="225"/>
      <c r="HDR19" s="225"/>
      <c r="HDS19" s="225"/>
      <c r="HDT19" s="225"/>
      <c r="HDU19" s="225"/>
      <c r="HDV19" s="225"/>
      <c r="HDW19" s="225"/>
      <c r="HDX19" s="225"/>
      <c r="HDY19" s="225"/>
      <c r="HDZ19" s="225"/>
      <c r="HEA19" s="225"/>
      <c r="HEB19" s="225"/>
      <c r="HEC19" s="225"/>
      <c r="HED19" s="225"/>
      <c r="HEE19" s="225"/>
      <c r="HEF19" s="225"/>
      <c r="HEG19" s="225"/>
      <c r="HEH19" s="225"/>
      <c r="HEI19" s="225"/>
      <c r="HEJ19" s="225"/>
      <c r="HEK19" s="225"/>
      <c r="HEL19" s="225"/>
      <c r="HEM19" s="225"/>
      <c r="HEN19" s="225"/>
      <c r="HEO19" s="225"/>
      <c r="HEP19" s="225"/>
      <c r="HEQ19" s="225"/>
      <c r="HER19" s="225"/>
      <c r="HES19" s="225"/>
      <c r="HET19" s="225"/>
      <c r="HEU19" s="225"/>
      <c r="HEV19" s="225"/>
      <c r="HEW19" s="225"/>
      <c r="HEX19" s="225"/>
      <c r="HEY19" s="225"/>
      <c r="HEZ19" s="225"/>
      <c r="HFA19" s="225"/>
      <c r="HFB19" s="225"/>
      <c r="HFC19" s="225"/>
      <c r="HFD19" s="225"/>
      <c r="HFE19" s="225"/>
      <c r="HFF19" s="225"/>
      <c r="HFG19" s="225"/>
      <c r="HFH19" s="225"/>
      <c r="HFI19" s="225"/>
      <c r="HFJ19" s="225"/>
      <c r="HFK19" s="225"/>
      <c r="HFL19" s="225"/>
      <c r="HFM19" s="225"/>
      <c r="HFN19" s="225"/>
      <c r="HFO19" s="225"/>
      <c r="HFP19" s="225"/>
      <c r="HFQ19" s="225"/>
      <c r="HFR19" s="225"/>
      <c r="HFS19" s="225"/>
      <c r="HFT19" s="225"/>
      <c r="HFU19" s="225"/>
      <c r="HFV19" s="225"/>
      <c r="HFW19" s="225"/>
      <c r="HFX19" s="225"/>
      <c r="HFY19" s="225"/>
      <c r="HFZ19" s="225"/>
      <c r="HGA19" s="225"/>
      <c r="HGB19" s="225"/>
      <c r="HGC19" s="225"/>
      <c r="HGD19" s="225"/>
      <c r="HGE19" s="225"/>
      <c r="HGF19" s="225"/>
      <c r="HGG19" s="225"/>
      <c r="HGH19" s="225"/>
      <c r="HGI19" s="225"/>
      <c r="HGJ19" s="225"/>
      <c r="HGK19" s="225"/>
      <c r="HGL19" s="225"/>
      <c r="HGM19" s="225"/>
      <c r="HGN19" s="225"/>
      <c r="HGO19" s="225"/>
      <c r="HGP19" s="225"/>
      <c r="HGQ19" s="225"/>
      <c r="HGR19" s="225"/>
      <c r="HGS19" s="225"/>
      <c r="HGT19" s="225"/>
      <c r="HGU19" s="225"/>
      <c r="HGV19" s="225"/>
      <c r="HGW19" s="225"/>
      <c r="HGX19" s="225"/>
      <c r="HGY19" s="225"/>
      <c r="HGZ19" s="225"/>
      <c r="HHA19" s="225"/>
      <c r="HHB19" s="225"/>
      <c r="HHC19" s="225"/>
      <c r="HHD19" s="225"/>
      <c r="HHE19" s="225"/>
      <c r="HHF19" s="225"/>
      <c r="HHG19" s="225"/>
      <c r="HHH19" s="225"/>
      <c r="HHI19" s="225"/>
      <c r="HHJ19" s="225"/>
      <c r="HHK19" s="225"/>
      <c r="HHL19" s="225"/>
      <c r="HHM19" s="225"/>
      <c r="HHN19" s="225"/>
      <c r="HHO19" s="225"/>
      <c r="HHP19" s="225"/>
      <c r="HHQ19" s="225"/>
      <c r="HHR19" s="225"/>
      <c r="HHS19" s="225"/>
      <c r="HHT19" s="225"/>
      <c r="HHU19" s="225"/>
      <c r="HHV19" s="225"/>
      <c r="HHW19" s="225"/>
      <c r="HHX19" s="225"/>
      <c r="HHY19" s="225"/>
      <c r="HHZ19" s="225"/>
      <c r="HIA19" s="225"/>
      <c r="HIB19" s="225"/>
      <c r="HIC19" s="225"/>
      <c r="HID19" s="225"/>
      <c r="HIE19" s="225"/>
      <c r="HIF19" s="225"/>
      <c r="HIG19" s="225"/>
      <c r="HIH19" s="225"/>
      <c r="HII19" s="225"/>
      <c r="HIJ19" s="225"/>
      <c r="HIK19" s="225"/>
      <c r="HIL19" s="225"/>
      <c r="HIM19" s="225"/>
      <c r="HIN19" s="225"/>
      <c r="HIO19" s="225"/>
      <c r="HIP19" s="225"/>
      <c r="HIQ19" s="225"/>
      <c r="HIR19" s="225"/>
      <c r="HIS19" s="225"/>
      <c r="HIT19" s="225"/>
      <c r="HIU19" s="225"/>
      <c r="HIV19" s="225"/>
      <c r="HIW19" s="225"/>
      <c r="HIX19" s="225"/>
      <c r="HIY19" s="225"/>
      <c r="HIZ19" s="225"/>
      <c r="HJA19" s="225"/>
      <c r="HJB19" s="225"/>
      <c r="HJC19" s="225"/>
      <c r="HJD19" s="225"/>
      <c r="HJE19" s="225"/>
      <c r="HJF19" s="225"/>
      <c r="HJG19" s="225"/>
      <c r="HJH19" s="225"/>
      <c r="HJI19" s="225"/>
      <c r="HJJ19" s="225"/>
      <c r="HJK19" s="225"/>
      <c r="HJL19" s="225"/>
      <c r="HJM19" s="225"/>
      <c r="HJN19" s="225"/>
      <c r="HJO19" s="225"/>
      <c r="HJP19" s="225"/>
      <c r="HJQ19" s="225"/>
      <c r="HJR19" s="225"/>
      <c r="HJS19" s="225"/>
      <c r="HJT19" s="225"/>
      <c r="HJU19" s="225"/>
      <c r="HJV19" s="225"/>
      <c r="HJW19" s="225"/>
      <c r="HJX19" s="225"/>
      <c r="HJY19" s="225"/>
      <c r="HJZ19" s="225"/>
      <c r="HKA19" s="225"/>
      <c r="HKB19" s="225"/>
      <c r="HKC19" s="225"/>
      <c r="HKD19" s="225"/>
      <c r="HKE19" s="225"/>
      <c r="HKF19" s="225"/>
      <c r="HKG19" s="225"/>
      <c r="HKH19" s="225"/>
      <c r="HKI19" s="225"/>
      <c r="HKJ19" s="225"/>
      <c r="HKK19" s="225"/>
      <c r="HKL19" s="225"/>
      <c r="HKM19" s="225"/>
      <c r="HKN19" s="225"/>
      <c r="HKO19" s="225"/>
      <c r="HKP19" s="225"/>
      <c r="HKQ19" s="225"/>
      <c r="HKR19" s="225"/>
      <c r="HKS19" s="225"/>
      <c r="HKT19" s="225"/>
      <c r="HKU19" s="225"/>
      <c r="HKV19" s="225"/>
      <c r="HKW19" s="225"/>
      <c r="HKX19" s="225"/>
      <c r="HKY19" s="225"/>
      <c r="HKZ19" s="225"/>
      <c r="HLA19" s="225"/>
      <c r="HLB19" s="225"/>
      <c r="HLC19" s="225"/>
      <c r="HLD19" s="225"/>
      <c r="HLE19" s="225"/>
      <c r="HLF19" s="225"/>
      <c r="HLG19" s="225"/>
      <c r="HLH19" s="225"/>
      <c r="HLI19" s="225"/>
      <c r="HLJ19" s="225"/>
      <c r="HLK19" s="225"/>
      <c r="HLL19" s="225"/>
      <c r="HLM19" s="225"/>
      <c r="HLN19" s="225"/>
      <c r="HLO19" s="225"/>
      <c r="HLP19" s="225"/>
      <c r="HLQ19" s="225"/>
      <c r="HLR19" s="225"/>
      <c r="HLS19" s="225"/>
      <c r="HLT19" s="225"/>
      <c r="HLU19" s="225"/>
      <c r="HLV19" s="225"/>
      <c r="HLW19" s="225"/>
      <c r="HLX19" s="225"/>
      <c r="HLY19" s="225"/>
      <c r="HLZ19" s="225"/>
      <c r="HMA19" s="225"/>
      <c r="HMB19" s="225"/>
      <c r="HMC19" s="225"/>
      <c r="HMD19" s="225"/>
      <c r="HME19" s="225"/>
      <c r="HMF19" s="225"/>
      <c r="HMG19" s="225"/>
      <c r="HMH19" s="225"/>
      <c r="HMI19" s="225"/>
      <c r="HMJ19" s="225"/>
      <c r="HMK19" s="225"/>
      <c r="HML19" s="225"/>
      <c r="HMM19" s="225"/>
      <c r="HMN19" s="225"/>
      <c r="HMO19" s="225"/>
      <c r="HMP19" s="225"/>
      <c r="HMQ19" s="225"/>
      <c r="HMR19" s="225"/>
      <c r="HMS19" s="225"/>
      <c r="HMT19" s="225"/>
      <c r="HMU19" s="225"/>
      <c r="HMV19" s="225"/>
      <c r="HMW19" s="225"/>
      <c r="HMX19" s="225"/>
      <c r="HMY19" s="225"/>
      <c r="HMZ19" s="225"/>
      <c r="HNA19" s="225"/>
      <c r="HNB19" s="225"/>
      <c r="HNC19" s="225"/>
      <c r="HND19" s="225"/>
      <c r="HNE19" s="225"/>
      <c r="HNF19" s="225"/>
      <c r="HNG19" s="225"/>
      <c r="HNH19" s="225"/>
      <c r="HNI19" s="225"/>
      <c r="HNJ19" s="225"/>
      <c r="HNK19" s="225"/>
      <c r="HNL19" s="225"/>
      <c r="HNM19" s="225"/>
      <c r="HNN19" s="225"/>
      <c r="HNO19" s="225"/>
      <c r="HNP19" s="225"/>
      <c r="HNQ19" s="225"/>
      <c r="HNR19" s="225"/>
      <c r="HNS19" s="225"/>
      <c r="HNT19" s="225"/>
      <c r="HNU19" s="225"/>
      <c r="HNV19" s="225"/>
      <c r="HNW19" s="225"/>
      <c r="HNX19" s="225"/>
      <c r="HNY19" s="225"/>
      <c r="HNZ19" s="225"/>
      <c r="HOA19" s="225"/>
      <c r="HOB19" s="225"/>
      <c r="HOC19" s="225"/>
      <c r="HOD19" s="225"/>
      <c r="HOE19" s="225"/>
      <c r="HOF19" s="225"/>
      <c r="HOG19" s="225"/>
      <c r="HOH19" s="225"/>
      <c r="HOI19" s="225"/>
      <c r="HOJ19" s="225"/>
      <c r="HOK19" s="225"/>
      <c r="HOL19" s="225"/>
      <c r="HOM19" s="225"/>
      <c r="HON19" s="225"/>
      <c r="HOO19" s="225"/>
      <c r="HOP19" s="225"/>
      <c r="HOQ19" s="225"/>
      <c r="HOR19" s="225"/>
      <c r="HOS19" s="225"/>
      <c r="HOT19" s="225"/>
      <c r="HOU19" s="225"/>
      <c r="HOV19" s="225"/>
      <c r="HOW19" s="225"/>
      <c r="HOX19" s="225"/>
      <c r="HOY19" s="225"/>
      <c r="HOZ19" s="225"/>
      <c r="HPA19" s="225"/>
      <c r="HPB19" s="225"/>
      <c r="HPC19" s="225"/>
      <c r="HPD19" s="225"/>
      <c r="HPE19" s="225"/>
      <c r="HPF19" s="225"/>
      <c r="HPG19" s="225"/>
      <c r="HPH19" s="225"/>
      <c r="HPI19" s="225"/>
      <c r="HPJ19" s="225"/>
      <c r="HPK19" s="225"/>
      <c r="HPL19" s="225"/>
      <c r="HPM19" s="225"/>
      <c r="HPN19" s="225"/>
      <c r="HPO19" s="225"/>
      <c r="HPP19" s="225"/>
      <c r="HPQ19" s="225"/>
      <c r="HPR19" s="225"/>
      <c r="HPS19" s="225"/>
      <c r="HPT19" s="225"/>
      <c r="HPU19" s="225"/>
      <c r="HPV19" s="225"/>
      <c r="HPW19" s="225"/>
      <c r="HPX19" s="225"/>
      <c r="HPY19" s="225"/>
      <c r="HPZ19" s="225"/>
      <c r="HQA19" s="225"/>
      <c r="HQB19" s="225"/>
      <c r="HQC19" s="225"/>
      <c r="HQD19" s="225"/>
      <c r="HQE19" s="225"/>
      <c r="HQF19" s="225"/>
      <c r="HQG19" s="225"/>
      <c r="HQH19" s="225"/>
      <c r="HQI19" s="225"/>
      <c r="HQJ19" s="225"/>
      <c r="HQK19" s="225"/>
      <c r="HQL19" s="225"/>
      <c r="HQM19" s="225"/>
      <c r="HQN19" s="225"/>
      <c r="HQO19" s="225"/>
      <c r="HQP19" s="225"/>
      <c r="HQQ19" s="225"/>
      <c r="HQR19" s="225"/>
      <c r="HQS19" s="225"/>
      <c r="HQT19" s="225"/>
      <c r="HQU19" s="225"/>
      <c r="HQV19" s="225"/>
      <c r="HQW19" s="225"/>
      <c r="HQX19" s="225"/>
      <c r="HQY19" s="225"/>
      <c r="HQZ19" s="225"/>
      <c r="HRA19" s="225"/>
      <c r="HRB19" s="225"/>
      <c r="HRC19" s="225"/>
      <c r="HRD19" s="225"/>
      <c r="HRE19" s="225"/>
      <c r="HRF19" s="225"/>
      <c r="HRG19" s="225"/>
      <c r="HRH19" s="225"/>
      <c r="HRI19" s="225"/>
      <c r="HRJ19" s="225"/>
      <c r="HRK19" s="225"/>
      <c r="HRL19" s="225"/>
      <c r="HRM19" s="225"/>
      <c r="HRN19" s="225"/>
      <c r="HRO19" s="225"/>
      <c r="HRP19" s="225"/>
      <c r="HRQ19" s="225"/>
      <c r="HRR19" s="225"/>
      <c r="HRS19" s="225"/>
      <c r="HRT19" s="225"/>
      <c r="HRU19" s="225"/>
      <c r="HRV19" s="225"/>
      <c r="HRW19" s="225"/>
      <c r="HRX19" s="225"/>
      <c r="HRY19" s="225"/>
      <c r="HRZ19" s="225"/>
      <c r="HSA19" s="225"/>
      <c r="HSB19" s="225"/>
      <c r="HSC19" s="225"/>
      <c r="HSD19" s="225"/>
      <c r="HSE19" s="225"/>
      <c r="HSF19" s="225"/>
      <c r="HSG19" s="225"/>
      <c r="HSH19" s="225"/>
      <c r="HSI19" s="225"/>
      <c r="HSJ19" s="225"/>
      <c r="HSK19" s="225"/>
      <c r="HSL19" s="225"/>
      <c r="HSM19" s="225"/>
      <c r="HSN19" s="225"/>
      <c r="HSO19" s="225"/>
      <c r="HSP19" s="225"/>
      <c r="HSQ19" s="225"/>
      <c r="HSR19" s="225"/>
      <c r="HSS19" s="225"/>
      <c r="HST19" s="225"/>
      <c r="HSU19" s="225"/>
      <c r="HSV19" s="225"/>
      <c r="HSW19" s="225"/>
      <c r="HSX19" s="225"/>
      <c r="HSY19" s="225"/>
      <c r="HSZ19" s="225"/>
      <c r="HTA19" s="225"/>
      <c r="HTB19" s="225"/>
      <c r="HTC19" s="225"/>
      <c r="HTD19" s="225"/>
      <c r="HTE19" s="225"/>
      <c r="HTF19" s="225"/>
      <c r="HTG19" s="225"/>
      <c r="HTH19" s="225"/>
      <c r="HTI19" s="225"/>
      <c r="HTJ19" s="225"/>
      <c r="HTK19" s="225"/>
      <c r="HTL19" s="225"/>
      <c r="HTM19" s="225"/>
      <c r="HTN19" s="225"/>
      <c r="HTO19" s="225"/>
      <c r="HTP19" s="225"/>
      <c r="HTQ19" s="225"/>
      <c r="HTR19" s="225"/>
      <c r="HTS19" s="225"/>
      <c r="HTT19" s="225"/>
      <c r="HTU19" s="225"/>
      <c r="HTV19" s="225"/>
      <c r="HTW19" s="225"/>
      <c r="HTX19" s="225"/>
      <c r="HTY19" s="225"/>
      <c r="HTZ19" s="225"/>
      <c r="HUA19" s="225"/>
      <c r="HUB19" s="225"/>
      <c r="HUC19" s="225"/>
      <c r="HUD19" s="225"/>
      <c r="HUE19" s="225"/>
      <c r="HUF19" s="225"/>
      <c r="HUG19" s="225"/>
      <c r="HUH19" s="225"/>
      <c r="HUI19" s="225"/>
      <c r="HUJ19" s="225"/>
      <c r="HUK19" s="225"/>
      <c r="HUL19" s="225"/>
      <c r="HUM19" s="225"/>
      <c r="HUN19" s="225"/>
      <c r="HUO19" s="225"/>
      <c r="HUP19" s="225"/>
      <c r="HUQ19" s="225"/>
      <c r="HUR19" s="225"/>
      <c r="HUS19" s="225"/>
      <c r="HUT19" s="225"/>
      <c r="HUU19" s="225"/>
      <c r="HUV19" s="225"/>
      <c r="HUW19" s="225"/>
      <c r="HUX19" s="225"/>
      <c r="HUY19" s="225"/>
      <c r="HUZ19" s="225"/>
      <c r="HVA19" s="225"/>
      <c r="HVB19" s="225"/>
      <c r="HVC19" s="225"/>
      <c r="HVD19" s="225"/>
      <c r="HVE19" s="225"/>
      <c r="HVF19" s="225"/>
      <c r="HVG19" s="225"/>
      <c r="HVH19" s="225"/>
      <c r="HVI19" s="225"/>
      <c r="HVJ19" s="225"/>
      <c r="HVK19" s="225"/>
      <c r="HVL19" s="225"/>
      <c r="HVM19" s="225"/>
      <c r="HVN19" s="225"/>
      <c r="HVO19" s="225"/>
      <c r="HVP19" s="225"/>
      <c r="HVQ19" s="225"/>
      <c r="HVR19" s="225"/>
      <c r="HVS19" s="225"/>
      <c r="HVT19" s="225"/>
      <c r="HVU19" s="225"/>
      <c r="HVV19" s="225"/>
      <c r="HVW19" s="225"/>
      <c r="HVX19" s="225"/>
      <c r="HVY19" s="225"/>
      <c r="HVZ19" s="225"/>
      <c r="HWA19" s="225"/>
      <c r="HWB19" s="225"/>
      <c r="HWC19" s="225"/>
      <c r="HWD19" s="225"/>
      <c r="HWE19" s="225"/>
      <c r="HWF19" s="225"/>
      <c r="HWG19" s="225"/>
      <c r="HWH19" s="225"/>
      <c r="HWI19" s="225"/>
      <c r="HWJ19" s="225"/>
      <c r="HWK19" s="225"/>
      <c r="HWL19" s="225"/>
      <c r="HWM19" s="225"/>
      <c r="HWN19" s="225"/>
      <c r="HWO19" s="225"/>
      <c r="HWP19" s="225"/>
      <c r="HWQ19" s="225"/>
      <c r="HWR19" s="225"/>
      <c r="HWS19" s="225"/>
      <c r="HWT19" s="225"/>
      <c r="HWU19" s="225"/>
      <c r="HWV19" s="225"/>
      <c r="HWW19" s="225"/>
      <c r="HWX19" s="225"/>
      <c r="HWY19" s="225"/>
      <c r="HWZ19" s="225"/>
      <c r="HXA19" s="225"/>
      <c r="HXB19" s="225"/>
      <c r="HXC19" s="225"/>
      <c r="HXD19" s="225"/>
      <c r="HXE19" s="225"/>
      <c r="HXF19" s="225"/>
      <c r="HXG19" s="225"/>
      <c r="HXH19" s="225"/>
      <c r="HXI19" s="225"/>
      <c r="HXJ19" s="225"/>
      <c r="HXK19" s="225"/>
      <c r="HXL19" s="225"/>
      <c r="HXM19" s="225"/>
      <c r="HXN19" s="225"/>
      <c r="HXO19" s="225"/>
      <c r="HXP19" s="225"/>
      <c r="HXQ19" s="225"/>
      <c r="HXR19" s="225"/>
      <c r="HXS19" s="225"/>
      <c r="HXT19" s="225"/>
      <c r="HXU19" s="225"/>
      <c r="HXV19" s="225"/>
      <c r="HXW19" s="225"/>
      <c r="HXX19" s="225"/>
      <c r="HXY19" s="225"/>
      <c r="HXZ19" s="225"/>
      <c r="HYA19" s="225"/>
      <c r="HYB19" s="225"/>
      <c r="HYC19" s="225"/>
      <c r="HYD19" s="225"/>
      <c r="HYE19" s="225"/>
      <c r="HYF19" s="225"/>
      <c r="HYG19" s="225"/>
      <c r="HYH19" s="225"/>
      <c r="HYI19" s="225"/>
      <c r="HYJ19" s="225"/>
      <c r="HYK19" s="225"/>
      <c r="HYL19" s="225"/>
      <c r="HYM19" s="225"/>
      <c r="HYN19" s="225"/>
      <c r="HYO19" s="225"/>
      <c r="HYP19" s="225"/>
      <c r="HYQ19" s="225"/>
      <c r="HYR19" s="225"/>
      <c r="HYS19" s="225"/>
      <c r="HYT19" s="225"/>
      <c r="HYU19" s="225"/>
      <c r="HYV19" s="225"/>
      <c r="HYW19" s="225"/>
      <c r="HYX19" s="225"/>
      <c r="HYY19" s="225"/>
      <c r="HYZ19" s="225"/>
      <c r="HZA19" s="225"/>
      <c r="HZB19" s="225"/>
      <c r="HZC19" s="225"/>
      <c r="HZD19" s="225"/>
      <c r="HZE19" s="225"/>
      <c r="HZF19" s="225"/>
      <c r="HZG19" s="225"/>
      <c r="HZH19" s="225"/>
      <c r="HZI19" s="225"/>
      <c r="HZJ19" s="225"/>
      <c r="HZK19" s="225"/>
      <c r="HZL19" s="225"/>
      <c r="HZM19" s="225"/>
      <c r="HZN19" s="225"/>
      <c r="HZO19" s="225"/>
      <c r="HZP19" s="225"/>
      <c r="HZQ19" s="225"/>
      <c r="HZR19" s="225"/>
      <c r="HZS19" s="225"/>
      <c r="HZT19" s="225"/>
      <c r="HZU19" s="225"/>
      <c r="HZV19" s="225"/>
      <c r="HZW19" s="225"/>
      <c r="HZX19" s="225"/>
      <c r="HZY19" s="225"/>
      <c r="HZZ19" s="225"/>
      <c r="IAA19" s="225"/>
      <c r="IAB19" s="225"/>
      <c r="IAC19" s="225"/>
      <c r="IAD19" s="225"/>
      <c r="IAE19" s="225"/>
      <c r="IAF19" s="225"/>
      <c r="IAG19" s="225"/>
      <c r="IAH19" s="225"/>
      <c r="IAI19" s="225"/>
      <c r="IAJ19" s="225"/>
      <c r="IAK19" s="225"/>
      <c r="IAL19" s="225"/>
      <c r="IAM19" s="225"/>
      <c r="IAN19" s="225"/>
      <c r="IAO19" s="225"/>
      <c r="IAP19" s="225"/>
      <c r="IAQ19" s="225"/>
      <c r="IAR19" s="225"/>
      <c r="IAS19" s="225"/>
      <c r="IAT19" s="225"/>
      <c r="IAU19" s="225"/>
      <c r="IAV19" s="225"/>
      <c r="IAW19" s="225"/>
      <c r="IAX19" s="225"/>
      <c r="IAY19" s="225"/>
      <c r="IAZ19" s="225"/>
      <c r="IBA19" s="225"/>
      <c r="IBB19" s="225"/>
      <c r="IBC19" s="225"/>
      <c r="IBD19" s="225"/>
      <c r="IBE19" s="225"/>
      <c r="IBF19" s="225"/>
      <c r="IBG19" s="225"/>
      <c r="IBH19" s="225"/>
      <c r="IBI19" s="225"/>
      <c r="IBJ19" s="225"/>
      <c r="IBK19" s="225"/>
      <c r="IBL19" s="225"/>
      <c r="IBM19" s="225"/>
      <c r="IBN19" s="225"/>
      <c r="IBO19" s="225"/>
      <c r="IBP19" s="225"/>
      <c r="IBQ19" s="225"/>
      <c r="IBR19" s="225"/>
      <c r="IBS19" s="225"/>
      <c r="IBT19" s="225"/>
      <c r="IBU19" s="225"/>
      <c r="IBV19" s="225"/>
      <c r="IBW19" s="225"/>
      <c r="IBX19" s="225"/>
      <c r="IBY19" s="225"/>
      <c r="IBZ19" s="225"/>
      <c r="ICA19" s="225"/>
      <c r="ICB19" s="225"/>
      <c r="ICC19" s="225"/>
      <c r="ICD19" s="225"/>
      <c r="ICE19" s="225"/>
      <c r="ICF19" s="225"/>
      <c r="ICG19" s="225"/>
      <c r="ICH19" s="225"/>
      <c r="ICI19" s="225"/>
      <c r="ICJ19" s="225"/>
      <c r="ICK19" s="225"/>
      <c r="ICL19" s="225"/>
      <c r="ICM19" s="225"/>
      <c r="ICN19" s="225"/>
      <c r="ICO19" s="225"/>
      <c r="ICP19" s="225"/>
      <c r="ICQ19" s="225"/>
      <c r="ICR19" s="225"/>
      <c r="ICS19" s="225"/>
      <c r="ICT19" s="225"/>
      <c r="ICU19" s="225"/>
      <c r="ICV19" s="225"/>
      <c r="ICW19" s="225"/>
      <c r="ICX19" s="225"/>
      <c r="ICY19" s="225"/>
      <c r="ICZ19" s="225"/>
      <c r="IDA19" s="225"/>
      <c r="IDB19" s="225"/>
      <c r="IDC19" s="225"/>
      <c r="IDD19" s="225"/>
      <c r="IDE19" s="225"/>
      <c r="IDF19" s="225"/>
      <c r="IDG19" s="225"/>
      <c r="IDH19" s="225"/>
      <c r="IDI19" s="225"/>
      <c r="IDJ19" s="225"/>
      <c r="IDK19" s="225"/>
      <c r="IDL19" s="225"/>
      <c r="IDM19" s="225"/>
      <c r="IDN19" s="225"/>
      <c r="IDO19" s="225"/>
      <c r="IDP19" s="225"/>
      <c r="IDQ19" s="225"/>
      <c r="IDR19" s="225"/>
      <c r="IDS19" s="225"/>
      <c r="IDT19" s="225"/>
      <c r="IDU19" s="225"/>
      <c r="IDV19" s="225"/>
      <c r="IDW19" s="225"/>
      <c r="IDX19" s="225"/>
      <c r="IDY19" s="225"/>
      <c r="IDZ19" s="225"/>
      <c r="IEA19" s="225"/>
      <c r="IEB19" s="225"/>
      <c r="IEC19" s="225"/>
      <c r="IED19" s="225"/>
      <c r="IEE19" s="225"/>
      <c r="IEF19" s="225"/>
      <c r="IEG19" s="225"/>
      <c r="IEH19" s="225"/>
      <c r="IEI19" s="225"/>
      <c r="IEJ19" s="225"/>
      <c r="IEK19" s="225"/>
      <c r="IEL19" s="225"/>
      <c r="IEM19" s="225"/>
      <c r="IEN19" s="225"/>
      <c r="IEO19" s="225"/>
      <c r="IEP19" s="225"/>
      <c r="IEQ19" s="225"/>
      <c r="IER19" s="225"/>
      <c r="IES19" s="225"/>
      <c r="IET19" s="225"/>
      <c r="IEU19" s="225"/>
      <c r="IEV19" s="225"/>
      <c r="IEW19" s="225"/>
      <c r="IEX19" s="225"/>
      <c r="IEY19" s="225"/>
      <c r="IEZ19" s="225"/>
      <c r="IFA19" s="225"/>
      <c r="IFB19" s="225"/>
      <c r="IFC19" s="225"/>
      <c r="IFD19" s="225"/>
      <c r="IFE19" s="225"/>
      <c r="IFF19" s="225"/>
      <c r="IFG19" s="225"/>
      <c r="IFH19" s="225"/>
      <c r="IFI19" s="225"/>
      <c r="IFJ19" s="225"/>
      <c r="IFK19" s="225"/>
      <c r="IFL19" s="225"/>
      <c r="IFM19" s="225"/>
      <c r="IFN19" s="225"/>
      <c r="IFO19" s="225"/>
      <c r="IFP19" s="225"/>
      <c r="IFQ19" s="225"/>
      <c r="IFR19" s="225"/>
      <c r="IFS19" s="225"/>
      <c r="IFT19" s="225"/>
      <c r="IFU19" s="225"/>
      <c r="IFV19" s="225"/>
      <c r="IFW19" s="225"/>
      <c r="IFX19" s="225"/>
      <c r="IFY19" s="225"/>
      <c r="IFZ19" s="225"/>
      <c r="IGA19" s="225"/>
      <c r="IGB19" s="225"/>
      <c r="IGC19" s="225"/>
      <c r="IGD19" s="225"/>
      <c r="IGE19" s="225"/>
      <c r="IGF19" s="225"/>
      <c r="IGG19" s="225"/>
      <c r="IGH19" s="225"/>
      <c r="IGI19" s="225"/>
      <c r="IGJ19" s="225"/>
      <c r="IGK19" s="225"/>
      <c r="IGL19" s="225"/>
      <c r="IGM19" s="225"/>
      <c r="IGN19" s="225"/>
      <c r="IGO19" s="225"/>
      <c r="IGP19" s="225"/>
      <c r="IGQ19" s="225"/>
      <c r="IGR19" s="225"/>
      <c r="IGS19" s="225"/>
      <c r="IGT19" s="225"/>
      <c r="IGU19" s="225"/>
      <c r="IGV19" s="225"/>
      <c r="IGW19" s="225"/>
      <c r="IGX19" s="225"/>
      <c r="IGY19" s="225"/>
      <c r="IGZ19" s="225"/>
      <c r="IHA19" s="225"/>
      <c r="IHB19" s="225"/>
      <c r="IHC19" s="225"/>
      <c r="IHD19" s="225"/>
      <c r="IHE19" s="225"/>
      <c r="IHF19" s="225"/>
      <c r="IHG19" s="225"/>
      <c r="IHH19" s="225"/>
      <c r="IHI19" s="225"/>
      <c r="IHJ19" s="225"/>
      <c r="IHK19" s="225"/>
      <c r="IHL19" s="225"/>
      <c r="IHM19" s="225"/>
      <c r="IHN19" s="225"/>
      <c r="IHO19" s="225"/>
      <c r="IHP19" s="225"/>
      <c r="IHQ19" s="225"/>
      <c r="IHR19" s="225"/>
      <c r="IHS19" s="225"/>
      <c r="IHT19" s="225"/>
      <c r="IHU19" s="225"/>
      <c r="IHV19" s="225"/>
      <c r="IHW19" s="225"/>
      <c r="IHX19" s="225"/>
      <c r="IHY19" s="225"/>
      <c r="IHZ19" s="225"/>
      <c r="IIA19" s="225"/>
      <c r="IIB19" s="225"/>
      <c r="IIC19" s="225"/>
      <c r="IID19" s="225"/>
      <c r="IIE19" s="225"/>
      <c r="IIF19" s="225"/>
      <c r="IIG19" s="225"/>
      <c r="IIH19" s="225"/>
      <c r="III19" s="225"/>
      <c r="IIJ19" s="225"/>
      <c r="IIK19" s="225"/>
      <c r="IIL19" s="225"/>
      <c r="IIM19" s="225"/>
      <c r="IIN19" s="225"/>
      <c r="IIO19" s="225"/>
      <c r="IIP19" s="225"/>
      <c r="IIQ19" s="225"/>
      <c r="IIR19" s="225"/>
      <c r="IIS19" s="225"/>
      <c r="IIT19" s="225"/>
      <c r="IIU19" s="225"/>
      <c r="IIV19" s="225"/>
      <c r="IIW19" s="225"/>
      <c r="IIX19" s="225"/>
      <c r="IIY19" s="225"/>
      <c r="IIZ19" s="225"/>
      <c r="IJA19" s="225"/>
      <c r="IJB19" s="225"/>
      <c r="IJC19" s="225"/>
      <c r="IJD19" s="225"/>
      <c r="IJE19" s="225"/>
      <c r="IJF19" s="225"/>
      <c r="IJG19" s="225"/>
      <c r="IJH19" s="225"/>
      <c r="IJI19" s="225"/>
      <c r="IJJ19" s="225"/>
      <c r="IJK19" s="225"/>
      <c r="IJL19" s="225"/>
      <c r="IJM19" s="225"/>
      <c r="IJN19" s="225"/>
      <c r="IJO19" s="225"/>
      <c r="IJP19" s="225"/>
      <c r="IJQ19" s="225"/>
      <c r="IJR19" s="225"/>
      <c r="IJS19" s="225"/>
      <c r="IJT19" s="225"/>
      <c r="IJU19" s="225"/>
      <c r="IJV19" s="225"/>
      <c r="IJW19" s="225"/>
      <c r="IJX19" s="225"/>
      <c r="IJY19" s="225"/>
      <c r="IJZ19" s="225"/>
      <c r="IKA19" s="225"/>
      <c r="IKB19" s="225"/>
      <c r="IKC19" s="225"/>
      <c r="IKD19" s="225"/>
      <c r="IKE19" s="225"/>
      <c r="IKF19" s="225"/>
      <c r="IKG19" s="225"/>
      <c r="IKH19" s="225"/>
      <c r="IKI19" s="225"/>
      <c r="IKJ19" s="225"/>
      <c r="IKK19" s="225"/>
      <c r="IKL19" s="225"/>
      <c r="IKM19" s="225"/>
      <c r="IKN19" s="225"/>
      <c r="IKO19" s="225"/>
      <c r="IKP19" s="225"/>
      <c r="IKQ19" s="225"/>
      <c r="IKR19" s="225"/>
      <c r="IKS19" s="225"/>
      <c r="IKT19" s="225"/>
      <c r="IKU19" s="225"/>
      <c r="IKV19" s="225"/>
      <c r="IKW19" s="225"/>
      <c r="IKX19" s="225"/>
      <c r="IKY19" s="225"/>
      <c r="IKZ19" s="225"/>
      <c r="ILA19" s="225"/>
      <c r="ILB19" s="225"/>
      <c r="ILC19" s="225"/>
      <c r="ILD19" s="225"/>
      <c r="ILE19" s="225"/>
      <c r="ILF19" s="225"/>
      <c r="ILG19" s="225"/>
      <c r="ILH19" s="225"/>
      <c r="ILI19" s="225"/>
      <c r="ILJ19" s="225"/>
      <c r="ILK19" s="225"/>
      <c r="ILL19" s="225"/>
      <c r="ILM19" s="225"/>
      <c r="ILN19" s="225"/>
      <c r="ILO19" s="225"/>
      <c r="ILP19" s="225"/>
      <c r="ILQ19" s="225"/>
      <c r="ILR19" s="225"/>
      <c r="ILS19" s="225"/>
      <c r="ILT19" s="225"/>
      <c r="ILU19" s="225"/>
      <c r="ILV19" s="225"/>
      <c r="ILW19" s="225"/>
      <c r="ILX19" s="225"/>
      <c r="ILY19" s="225"/>
      <c r="ILZ19" s="225"/>
      <c r="IMA19" s="225"/>
      <c r="IMB19" s="225"/>
      <c r="IMC19" s="225"/>
      <c r="IMD19" s="225"/>
      <c r="IME19" s="225"/>
      <c r="IMF19" s="225"/>
      <c r="IMG19" s="225"/>
      <c r="IMH19" s="225"/>
      <c r="IMI19" s="225"/>
      <c r="IMJ19" s="225"/>
      <c r="IMK19" s="225"/>
      <c r="IML19" s="225"/>
      <c r="IMM19" s="225"/>
      <c r="IMN19" s="225"/>
      <c r="IMO19" s="225"/>
      <c r="IMP19" s="225"/>
      <c r="IMQ19" s="225"/>
      <c r="IMR19" s="225"/>
      <c r="IMS19" s="225"/>
      <c r="IMT19" s="225"/>
      <c r="IMU19" s="225"/>
      <c r="IMV19" s="225"/>
      <c r="IMW19" s="225"/>
      <c r="IMX19" s="225"/>
      <c r="IMY19" s="225"/>
      <c r="IMZ19" s="225"/>
      <c r="INA19" s="225"/>
      <c r="INB19" s="225"/>
      <c r="INC19" s="225"/>
      <c r="IND19" s="225"/>
      <c r="INE19" s="225"/>
      <c r="INF19" s="225"/>
      <c r="ING19" s="225"/>
      <c r="INH19" s="225"/>
      <c r="INI19" s="225"/>
      <c r="INJ19" s="225"/>
      <c r="INK19" s="225"/>
      <c r="INL19" s="225"/>
      <c r="INM19" s="225"/>
      <c r="INN19" s="225"/>
      <c r="INO19" s="225"/>
      <c r="INP19" s="225"/>
      <c r="INQ19" s="225"/>
      <c r="INR19" s="225"/>
      <c r="INS19" s="225"/>
      <c r="INT19" s="225"/>
      <c r="INU19" s="225"/>
      <c r="INV19" s="225"/>
      <c r="INW19" s="225"/>
      <c r="INX19" s="225"/>
      <c r="INY19" s="225"/>
      <c r="INZ19" s="225"/>
      <c r="IOA19" s="225"/>
      <c r="IOB19" s="225"/>
      <c r="IOC19" s="225"/>
      <c r="IOD19" s="225"/>
      <c r="IOE19" s="225"/>
      <c r="IOF19" s="225"/>
      <c r="IOG19" s="225"/>
      <c r="IOH19" s="225"/>
      <c r="IOI19" s="225"/>
      <c r="IOJ19" s="225"/>
      <c r="IOK19" s="225"/>
      <c r="IOL19" s="225"/>
      <c r="IOM19" s="225"/>
      <c r="ION19" s="225"/>
      <c r="IOO19" s="225"/>
      <c r="IOP19" s="225"/>
      <c r="IOQ19" s="225"/>
      <c r="IOR19" s="225"/>
      <c r="IOS19" s="225"/>
      <c r="IOT19" s="225"/>
      <c r="IOU19" s="225"/>
      <c r="IOV19" s="225"/>
      <c r="IOW19" s="225"/>
      <c r="IOX19" s="225"/>
      <c r="IOY19" s="225"/>
      <c r="IOZ19" s="225"/>
      <c r="IPA19" s="225"/>
      <c r="IPB19" s="225"/>
      <c r="IPC19" s="225"/>
      <c r="IPD19" s="225"/>
      <c r="IPE19" s="225"/>
      <c r="IPF19" s="225"/>
      <c r="IPG19" s="225"/>
      <c r="IPH19" s="225"/>
      <c r="IPI19" s="225"/>
      <c r="IPJ19" s="225"/>
      <c r="IPK19" s="225"/>
      <c r="IPL19" s="225"/>
      <c r="IPM19" s="225"/>
      <c r="IPN19" s="225"/>
      <c r="IPO19" s="225"/>
      <c r="IPP19" s="225"/>
      <c r="IPQ19" s="225"/>
      <c r="IPR19" s="225"/>
      <c r="IPS19" s="225"/>
      <c r="IPT19" s="225"/>
      <c r="IPU19" s="225"/>
      <c r="IPV19" s="225"/>
      <c r="IPW19" s="225"/>
      <c r="IPX19" s="225"/>
      <c r="IPY19" s="225"/>
      <c r="IPZ19" s="225"/>
      <c r="IQA19" s="225"/>
      <c r="IQB19" s="225"/>
      <c r="IQC19" s="225"/>
      <c r="IQD19" s="225"/>
      <c r="IQE19" s="225"/>
      <c r="IQF19" s="225"/>
      <c r="IQG19" s="225"/>
      <c r="IQH19" s="225"/>
      <c r="IQI19" s="225"/>
      <c r="IQJ19" s="225"/>
      <c r="IQK19" s="225"/>
      <c r="IQL19" s="225"/>
      <c r="IQM19" s="225"/>
      <c r="IQN19" s="225"/>
      <c r="IQO19" s="225"/>
      <c r="IQP19" s="225"/>
      <c r="IQQ19" s="225"/>
      <c r="IQR19" s="225"/>
      <c r="IQS19" s="225"/>
      <c r="IQT19" s="225"/>
      <c r="IQU19" s="225"/>
      <c r="IQV19" s="225"/>
      <c r="IQW19" s="225"/>
      <c r="IQX19" s="225"/>
      <c r="IQY19" s="225"/>
      <c r="IQZ19" s="225"/>
      <c r="IRA19" s="225"/>
      <c r="IRB19" s="225"/>
      <c r="IRC19" s="225"/>
      <c r="IRD19" s="225"/>
      <c r="IRE19" s="225"/>
      <c r="IRF19" s="225"/>
      <c r="IRG19" s="225"/>
      <c r="IRH19" s="225"/>
      <c r="IRI19" s="225"/>
      <c r="IRJ19" s="225"/>
      <c r="IRK19" s="225"/>
      <c r="IRL19" s="225"/>
      <c r="IRM19" s="225"/>
      <c r="IRN19" s="225"/>
      <c r="IRO19" s="225"/>
      <c r="IRP19" s="225"/>
      <c r="IRQ19" s="225"/>
      <c r="IRR19" s="225"/>
      <c r="IRS19" s="225"/>
      <c r="IRT19" s="225"/>
      <c r="IRU19" s="225"/>
      <c r="IRV19" s="225"/>
      <c r="IRW19" s="225"/>
      <c r="IRX19" s="225"/>
      <c r="IRY19" s="225"/>
      <c r="IRZ19" s="225"/>
      <c r="ISA19" s="225"/>
      <c r="ISB19" s="225"/>
      <c r="ISC19" s="225"/>
      <c r="ISD19" s="225"/>
      <c r="ISE19" s="225"/>
      <c r="ISF19" s="225"/>
      <c r="ISG19" s="225"/>
      <c r="ISH19" s="225"/>
      <c r="ISI19" s="225"/>
      <c r="ISJ19" s="225"/>
      <c r="ISK19" s="225"/>
      <c r="ISL19" s="225"/>
      <c r="ISM19" s="225"/>
      <c r="ISN19" s="225"/>
      <c r="ISO19" s="225"/>
      <c r="ISP19" s="225"/>
      <c r="ISQ19" s="225"/>
      <c r="ISR19" s="225"/>
      <c r="ISS19" s="225"/>
      <c r="IST19" s="225"/>
      <c r="ISU19" s="225"/>
      <c r="ISV19" s="225"/>
      <c r="ISW19" s="225"/>
      <c r="ISX19" s="225"/>
      <c r="ISY19" s="225"/>
      <c r="ISZ19" s="225"/>
      <c r="ITA19" s="225"/>
      <c r="ITB19" s="225"/>
      <c r="ITC19" s="225"/>
      <c r="ITD19" s="225"/>
      <c r="ITE19" s="225"/>
      <c r="ITF19" s="225"/>
      <c r="ITG19" s="225"/>
      <c r="ITH19" s="225"/>
      <c r="ITI19" s="225"/>
      <c r="ITJ19" s="225"/>
      <c r="ITK19" s="225"/>
      <c r="ITL19" s="225"/>
      <c r="ITM19" s="225"/>
      <c r="ITN19" s="225"/>
      <c r="ITO19" s="225"/>
      <c r="ITP19" s="225"/>
      <c r="ITQ19" s="225"/>
      <c r="ITR19" s="225"/>
      <c r="ITS19" s="225"/>
      <c r="ITT19" s="225"/>
      <c r="ITU19" s="225"/>
      <c r="ITV19" s="225"/>
      <c r="ITW19" s="225"/>
      <c r="ITX19" s="225"/>
      <c r="ITY19" s="225"/>
      <c r="ITZ19" s="225"/>
      <c r="IUA19" s="225"/>
      <c r="IUB19" s="225"/>
      <c r="IUC19" s="225"/>
      <c r="IUD19" s="225"/>
      <c r="IUE19" s="225"/>
      <c r="IUF19" s="225"/>
      <c r="IUG19" s="225"/>
      <c r="IUH19" s="225"/>
      <c r="IUI19" s="225"/>
      <c r="IUJ19" s="225"/>
      <c r="IUK19" s="225"/>
      <c r="IUL19" s="225"/>
      <c r="IUM19" s="225"/>
      <c r="IUN19" s="225"/>
      <c r="IUO19" s="225"/>
      <c r="IUP19" s="225"/>
      <c r="IUQ19" s="225"/>
      <c r="IUR19" s="225"/>
      <c r="IUS19" s="225"/>
      <c r="IUT19" s="225"/>
      <c r="IUU19" s="225"/>
      <c r="IUV19" s="225"/>
      <c r="IUW19" s="225"/>
      <c r="IUX19" s="225"/>
      <c r="IUY19" s="225"/>
      <c r="IUZ19" s="225"/>
      <c r="IVA19" s="225"/>
      <c r="IVB19" s="225"/>
      <c r="IVC19" s="225"/>
      <c r="IVD19" s="225"/>
      <c r="IVE19" s="225"/>
      <c r="IVF19" s="225"/>
      <c r="IVG19" s="225"/>
      <c r="IVH19" s="225"/>
      <c r="IVI19" s="225"/>
      <c r="IVJ19" s="225"/>
      <c r="IVK19" s="225"/>
      <c r="IVL19" s="225"/>
      <c r="IVM19" s="225"/>
      <c r="IVN19" s="225"/>
      <c r="IVO19" s="225"/>
      <c r="IVP19" s="225"/>
      <c r="IVQ19" s="225"/>
      <c r="IVR19" s="225"/>
      <c r="IVS19" s="225"/>
      <c r="IVT19" s="225"/>
      <c r="IVU19" s="225"/>
      <c r="IVV19" s="225"/>
      <c r="IVW19" s="225"/>
      <c r="IVX19" s="225"/>
      <c r="IVY19" s="225"/>
      <c r="IVZ19" s="225"/>
      <c r="IWA19" s="225"/>
      <c r="IWB19" s="225"/>
      <c r="IWC19" s="225"/>
      <c r="IWD19" s="225"/>
      <c r="IWE19" s="225"/>
      <c r="IWF19" s="225"/>
      <c r="IWG19" s="225"/>
      <c r="IWH19" s="225"/>
      <c r="IWI19" s="225"/>
      <c r="IWJ19" s="225"/>
      <c r="IWK19" s="225"/>
      <c r="IWL19" s="225"/>
      <c r="IWM19" s="225"/>
      <c r="IWN19" s="225"/>
      <c r="IWO19" s="225"/>
      <c r="IWP19" s="225"/>
      <c r="IWQ19" s="225"/>
      <c r="IWR19" s="225"/>
      <c r="IWS19" s="225"/>
      <c r="IWT19" s="225"/>
      <c r="IWU19" s="225"/>
      <c r="IWV19" s="225"/>
      <c r="IWW19" s="225"/>
      <c r="IWX19" s="225"/>
      <c r="IWY19" s="225"/>
      <c r="IWZ19" s="225"/>
      <c r="IXA19" s="225"/>
      <c r="IXB19" s="225"/>
      <c r="IXC19" s="225"/>
      <c r="IXD19" s="225"/>
      <c r="IXE19" s="225"/>
      <c r="IXF19" s="225"/>
      <c r="IXG19" s="225"/>
      <c r="IXH19" s="225"/>
      <c r="IXI19" s="225"/>
      <c r="IXJ19" s="225"/>
      <c r="IXK19" s="225"/>
      <c r="IXL19" s="225"/>
      <c r="IXM19" s="225"/>
      <c r="IXN19" s="225"/>
      <c r="IXO19" s="225"/>
      <c r="IXP19" s="225"/>
      <c r="IXQ19" s="225"/>
      <c r="IXR19" s="225"/>
      <c r="IXS19" s="225"/>
      <c r="IXT19" s="225"/>
      <c r="IXU19" s="225"/>
      <c r="IXV19" s="225"/>
      <c r="IXW19" s="225"/>
      <c r="IXX19" s="225"/>
      <c r="IXY19" s="225"/>
      <c r="IXZ19" s="225"/>
      <c r="IYA19" s="225"/>
      <c r="IYB19" s="225"/>
      <c r="IYC19" s="225"/>
      <c r="IYD19" s="225"/>
      <c r="IYE19" s="225"/>
      <c r="IYF19" s="225"/>
      <c r="IYG19" s="225"/>
      <c r="IYH19" s="225"/>
      <c r="IYI19" s="225"/>
      <c r="IYJ19" s="225"/>
      <c r="IYK19" s="225"/>
      <c r="IYL19" s="225"/>
      <c r="IYM19" s="225"/>
      <c r="IYN19" s="225"/>
      <c r="IYO19" s="225"/>
      <c r="IYP19" s="225"/>
      <c r="IYQ19" s="225"/>
      <c r="IYR19" s="225"/>
      <c r="IYS19" s="225"/>
      <c r="IYT19" s="225"/>
      <c r="IYU19" s="225"/>
      <c r="IYV19" s="225"/>
      <c r="IYW19" s="225"/>
      <c r="IYX19" s="225"/>
      <c r="IYY19" s="225"/>
      <c r="IYZ19" s="225"/>
      <c r="IZA19" s="225"/>
      <c r="IZB19" s="225"/>
      <c r="IZC19" s="225"/>
      <c r="IZD19" s="225"/>
      <c r="IZE19" s="225"/>
      <c r="IZF19" s="225"/>
      <c r="IZG19" s="225"/>
      <c r="IZH19" s="225"/>
      <c r="IZI19" s="225"/>
      <c r="IZJ19" s="225"/>
      <c r="IZK19" s="225"/>
      <c r="IZL19" s="225"/>
      <c r="IZM19" s="225"/>
      <c r="IZN19" s="225"/>
      <c r="IZO19" s="225"/>
      <c r="IZP19" s="225"/>
      <c r="IZQ19" s="225"/>
      <c r="IZR19" s="225"/>
      <c r="IZS19" s="225"/>
      <c r="IZT19" s="225"/>
      <c r="IZU19" s="225"/>
      <c r="IZV19" s="225"/>
      <c r="IZW19" s="225"/>
      <c r="IZX19" s="225"/>
      <c r="IZY19" s="225"/>
      <c r="IZZ19" s="225"/>
      <c r="JAA19" s="225"/>
      <c r="JAB19" s="225"/>
      <c r="JAC19" s="225"/>
      <c r="JAD19" s="225"/>
      <c r="JAE19" s="225"/>
      <c r="JAF19" s="225"/>
      <c r="JAG19" s="225"/>
      <c r="JAH19" s="225"/>
      <c r="JAI19" s="225"/>
      <c r="JAJ19" s="225"/>
      <c r="JAK19" s="225"/>
      <c r="JAL19" s="225"/>
      <c r="JAM19" s="225"/>
      <c r="JAN19" s="225"/>
      <c r="JAO19" s="225"/>
      <c r="JAP19" s="225"/>
      <c r="JAQ19" s="225"/>
      <c r="JAR19" s="225"/>
      <c r="JAS19" s="225"/>
      <c r="JAT19" s="225"/>
      <c r="JAU19" s="225"/>
      <c r="JAV19" s="225"/>
      <c r="JAW19" s="225"/>
      <c r="JAX19" s="225"/>
      <c r="JAY19" s="225"/>
      <c r="JAZ19" s="225"/>
      <c r="JBA19" s="225"/>
      <c r="JBB19" s="225"/>
      <c r="JBC19" s="225"/>
      <c r="JBD19" s="225"/>
      <c r="JBE19" s="225"/>
      <c r="JBF19" s="225"/>
      <c r="JBG19" s="225"/>
      <c r="JBH19" s="225"/>
      <c r="JBI19" s="225"/>
      <c r="JBJ19" s="225"/>
      <c r="JBK19" s="225"/>
      <c r="JBL19" s="225"/>
      <c r="JBM19" s="225"/>
      <c r="JBN19" s="225"/>
      <c r="JBO19" s="225"/>
      <c r="JBP19" s="225"/>
      <c r="JBQ19" s="225"/>
      <c r="JBR19" s="225"/>
      <c r="JBS19" s="225"/>
      <c r="JBT19" s="225"/>
      <c r="JBU19" s="225"/>
      <c r="JBV19" s="225"/>
      <c r="JBW19" s="225"/>
      <c r="JBX19" s="225"/>
      <c r="JBY19" s="225"/>
      <c r="JBZ19" s="225"/>
      <c r="JCA19" s="225"/>
      <c r="JCB19" s="225"/>
      <c r="JCC19" s="225"/>
      <c r="JCD19" s="225"/>
      <c r="JCE19" s="225"/>
      <c r="JCF19" s="225"/>
      <c r="JCG19" s="225"/>
      <c r="JCH19" s="225"/>
      <c r="JCI19" s="225"/>
      <c r="JCJ19" s="225"/>
      <c r="JCK19" s="225"/>
      <c r="JCL19" s="225"/>
      <c r="JCM19" s="225"/>
      <c r="JCN19" s="225"/>
      <c r="JCO19" s="225"/>
      <c r="JCP19" s="225"/>
      <c r="JCQ19" s="225"/>
      <c r="JCR19" s="225"/>
      <c r="JCS19" s="225"/>
      <c r="JCT19" s="225"/>
      <c r="JCU19" s="225"/>
      <c r="JCV19" s="225"/>
      <c r="JCW19" s="225"/>
      <c r="JCX19" s="225"/>
      <c r="JCY19" s="225"/>
      <c r="JCZ19" s="225"/>
      <c r="JDA19" s="225"/>
      <c r="JDB19" s="225"/>
      <c r="JDC19" s="225"/>
      <c r="JDD19" s="225"/>
      <c r="JDE19" s="225"/>
      <c r="JDF19" s="225"/>
      <c r="JDG19" s="225"/>
      <c r="JDH19" s="225"/>
      <c r="JDI19" s="225"/>
      <c r="JDJ19" s="225"/>
      <c r="JDK19" s="225"/>
      <c r="JDL19" s="225"/>
      <c r="JDM19" s="225"/>
      <c r="JDN19" s="225"/>
      <c r="JDO19" s="225"/>
      <c r="JDP19" s="225"/>
      <c r="JDQ19" s="225"/>
      <c r="JDR19" s="225"/>
      <c r="JDS19" s="225"/>
      <c r="JDT19" s="225"/>
      <c r="JDU19" s="225"/>
      <c r="JDV19" s="225"/>
      <c r="JDW19" s="225"/>
      <c r="JDX19" s="225"/>
      <c r="JDY19" s="225"/>
      <c r="JDZ19" s="225"/>
      <c r="JEA19" s="225"/>
      <c r="JEB19" s="225"/>
      <c r="JEC19" s="225"/>
      <c r="JED19" s="225"/>
      <c r="JEE19" s="225"/>
      <c r="JEF19" s="225"/>
      <c r="JEG19" s="225"/>
      <c r="JEH19" s="225"/>
      <c r="JEI19" s="225"/>
      <c r="JEJ19" s="225"/>
      <c r="JEK19" s="225"/>
      <c r="JEL19" s="225"/>
      <c r="JEM19" s="225"/>
      <c r="JEN19" s="225"/>
      <c r="JEO19" s="225"/>
      <c r="JEP19" s="225"/>
      <c r="JEQ19" s="225"/>
      <c r="JER19" s="225"/>
      <c r="JES19" s="225"/>
      <c r="JET19" s="225"/>
      <c r="JEU19" s="225"/>
      <c r="JEV19" s="225"/>
      <c r="JEW19" s="225"/>
      <c r="JEX19" s="225"/>
      <c r="JEY19" s="225"/>
      <c r="JEZ19" s="225"/>
      <c r="JFA19" s="225"/>
      <c r="JFB19" s="225"/>
      <c r="JFC19" s="225"/>
      <c r="JFD19" s="225"/>
      <c r="JFE19" s="225"/>
      <c r="JFF19" s="225"/>
      <c r="JFG19" s="225"/>
      <c r="JFH19" s="225"/>
      <c r="JFI19" s="225"/>
      <c r="JFJ19" s="225"/>
      <c r="JFK19" s="225"/>
      <c r="JFL19" s="225"/>
      <c r="JFM19" s="225"/>
      <c r="JFN19" s="225"/>
      <c r="JFO19" s="225"/>
      <c r="JFP19" s="225"/>
      <c r="JFQ19" s="225"/>
      <c r="JFR19" s="225"/>
      <c r="JFS19" s="225"/>
      <c r="JFT19" s="225"/>
      <c r="JFU19" s="225"/>
      <c r="JFV19" s="225"/>
      <c r="JFW19" s="225"/>
      <c r="JFX19" s="225"/>
      <c r="JFY19" s="225"/>
      <c r="JFZ19" s="225"/>
      <c r="JGA19" s="225"/>
      <c r="JGB19" s="225"/>
      <c r="JGC19" s="225"/>
      <c r="JGD19" s="225"/>
      <c r="JGE19" s="225"/>
      <c r="JGF19" s="225"/>
      <c r="JGG19" s="225"/>
      <c r="JGH19" s="225"/>
      <c r="JGI19" s="225"/>
      <c r="JGJ19" s="225"/>
      <c r="JGK19" s="225"/>
      <c r="JGL19" s="225"/>
      <c r="JGM19" s="225"/>
      <c r="JGN19" s="225"/>
      <c r="JGO19" s="225"/>
      <c r="JGP19" s="225"/>
      <c r="JGQ19" s="225"/>
      <c r="JGR19" s="225"/>
      <c r="JGS19" s="225"/>
      <c r="JGT19" s="225"/>
      <c r="JGU19" s="225"/>
      <c r="JGV19" s="225"/>
      <c r="JGW19" s="225"/>
      <c r="JGX19" s="225"/>
      <c r="JGY19" s="225"/>
      <c r="JGZ19" s="225"/>
      <c r="JHA19" s="225"/>
      <c r="JHB19" s="225"/>
      <c r="JHC19" s="225"/>
      <c r="JHD19" s="225"/>
      <c r="JHE19" s="225"/>
      <c r="JHF19" s="225"/>
      <c r="JHG19" s="225"/>
      <c r="JHH19" s="225"/>
      <c r="JHI19" s="225"/>
      <c r="JHJ19" s="225"/>
      <c r="JHK19" s="225"/>
      <c r="JHL19" s="225"/>
      <c r="JHM19" s="225"/>
      <c r="JHN19" s="225"/>
      <c r="JHO19" s="225"/>
      <c r="JHP19" s="225"/>
      <c r="JHQ19" s="225"/>
      <c r="JHR19" s="225"/>
      <c r="JHS19" s="225"/>
      <c r="JHT19" s="225"/>
      <c r="JHU19" s="225"/>
      <c r="JHV19" s="225"/>
      <c r="JHW19" s="225"/>
      <c r="JHX19" s="225"/>
      <c r="JHY19" s="225"/>
      <c r="JHZ19" s="225"/>
      <c r="JIA19" s="225"/>
      <c r="JIB19" s="225"/>
      <c r="JIC19" s="225"/>
      <c r="JID19" s="225"/>
      <c r="JIE19" s="225"/>
      <c r="JIF19" s="225"/>
      <c r="JIG19" s="225"/>
      <c r="JIH19" s="225"/>
      <c r="JII19" s="225"/>
      <c r="JIJ19" s="225"/>
      <c r="JIK19" s="225"/>
      <c r="JIL19" s="225"/>
      <c r="JIM19" s="225"/>
      <c r="JIN19" s="225"/>
      <c r="JIO19" s="225"/>
      <c r="JIP19" s="225"/>
      <c r="JIQ19" s="225"/>
      <c r="JIR19" s="225"/>
      <c r="JIS19" s="225"/>
      <c r="JIT19" s="225"/>
      <c r="JIU19" s="225"/>
      <c r="JIV19" s="225"/>
      <c r="JIW19" s="225"/>
      <c r="JIX19" s="225"/>
      <c r="JIY19" s="225"/>
      <c r="JIZ19" s="225"/>
      <c r="JJA19" s="225"/>
      <c r="JJB19" s="225"/>
      <c r="JJC19" s="225"/>
      <c r="JJD19" s="225"/>
      <c r="JJE19" s="225"/>
      <c r="JJF19" s="225"/>
      <c r="JJG19" s="225"/>
      <c r="JJH19" s="225"/>
      <c r="JJI19" s="225"/>
      <c r="JJJ19" s="225"/>
      <c r="JJK19" s="225"/>
      <c r="JJL19" s="225"/>
      <c r="JJM19" s="225"/>
      <c r="JJN19" s="225"/>
      <c r="JJO19" s="225"/>
      <c r="JJP19" s="225"/>
      <c r="JJQ19" s="225"/>
      <c r="JJR19" s="225"/>
      <c r="JJS19" s="225"/>
      <c r="JJT19" s="225"/>
      <c r="JJU19" s="225"/>
      <c r="JJV19" s="225"/>
      <c r="JJW19" s="225"/>
      <c r="JJX19" s="225"/>
      <c r="JJY19" s="225"/>
      <c r="JJZ19" s="225"/>
      <c r="JKA19" s="225"/>
      <c r="JKB19" s="225"/>
      <c r="JKC19" s="225"/>
      <c r="JKD19" s="225"/>
      <c r="JKE19" s="225"/>
      <c r="JKF19" s="225"/>
      <c r="JKG19" s="225"/>
      <c r="JKH19" s="225"/>
      <c r="JKI19" s="225"/>
      <c r="JKJ19" s="225"/>
      <c r="JKK19" s="225"/>
      <c r="JKL19" s="225"/>
      <c r="JKM19" s="225"/>
      <c r="JKN19" s="225"/>
      <c r="JKO19" s="225"/>
      <c r="JKP19" s="225"/>
      <c r="JKQ19" s="225"/>
      <c r="JKR19" s="225"/>
      <c r="JKS19" s="225"/>
      <c r="JKT19" s="225"/>
      <c r="JKU19" s="225"/>
      <c r="JKV19" s="225"/>
      <c r="JKW19" s="225"/>
      <c r="JKX19" s="225"/>
      <c r="JKY19" s="225"/>
      <c r="JKZ19" s="225"/>
      <c r="JLA19" s="225"/>
      <c r="JLB19" s="225"/>
      <c r="JLC19" s="225"/>
      <c r="JLD19" s="225"/>
      <c r="JLE19" s="225"/>
      <c r="JLF19" s="225"/>
      <c r="JLG19" s="225"/>
      <c r="JLH19" s="225"/>
      <c r="JLI19" s="225"/>
      <c r="JLJ19" s="225"/>
      <c r="JLK19" s="225"/>
      <c r="JLL19" s="225"/>
      <c r="JLM19" s="225"/>
      <c r="JLN19" s="225"/>
      <c r="JLO19" s="225"/>
      <c r="JLP19" s="225"/>
      <c r="JLQ19" s="225"/>
      <c r="JLR19" s="225"/>
      <c r="JLS19" s="225"/>
      <c r="JLT19" s="225"/>
      <c r="JLU19" s="225"/>
      <c r="JLV19" s="225"/>
      <c r="JLW19" s="225"/>
      <c r="JLX19" s="225"/>
      <c r="JLY19" s="225"/>
      <c r="JLZ19" s="225"/>
      <c r="JMA19" s="225"/>
      <c r="JMB19" s="225"/>
      <c r="JMC19" s="225"/>
      <c r="JMD19" s="225"/>
      <c r="JME19" s="225"/>
      <c r="JMF19" s="225"/>
      <c r="JMG19" s="225"/>
      <c r="JMH19" s="225"/>
      <c r="JMI19" s="225"/>
      <c r="JMJ19" s="225"/>
      <c r="JMK19" s="225"/>
      <c r="JML19" s="225"/>
      <c r="JMM19" s="225"/>
      <c r="JMN19" s="225"/>
      <c r="JMO19" s="225"/>
      <c r="JMP19" s="225"/>
      <c r="JMQ19" s="225"/>
      <c r="JMR19" s="225"/>
      <c r="JMS19" s="225"/>
      <c r="JMT19" s="225"/>
      <c r="JMU19" s="225"/>
      <c r="JMV19" s="225"/>
      <c r="JMW19" s="225"/>
      <c r="JMX19" s="225"/>
      <c r="JMY19" s="225"/>
      <c r="JMZ19" s="225"/>
      <c r="JNA19" s="225"/>
      <c r="JNB19" s="225"/>
      <c r="JNC19" s="225"/>
      <c r="JND19" s="225"/>
      <c r="JNE19" s="225"/>
      <c r="JNF19" s="225"/>
      <c r="JNG19" s="225"/>
      <c r="JNH19" s="225"/>
      <c r="JNI19" s="225"/>
      <c r="JNJ19" s="225"/>
      <c r="JNK19" s="225"/>
      <c r="JNL19" s="225"/>
      <c r="JNM19" s="225"/>
      <c r="JNN19" s="225"/>
      <c r="JNO19" s="225"/>
      <c r="JNP19" s="225"/>
      <c r="JNQ19" s="225"/>
      <c r="JNR19" s="225"/>
      <c r="JNS19" s="225"/>
      <c r="JNT19" s="225"/>
      <c r="JNU19" s="225"/>
      <c r="JNV19" s="225"/>
      <c r="JNW19" s="225"/>
      <c r="JNX19" s="225"/>
      <c r="JNY19" s="225"/>
      <c r="JNZ19" s="225"/>
      <c r="JOA19" s="225"/>
      <c r="JOB19" s="225"/>
      <c r="JOC19" s="225"/>
      <c r="JOD19" s="225"/>
      <c r="JOE19" s="225"/>
      <c r="JOF19" s="225"/>
      <c r="JOG19" s="225"/>
      <c r="JOH19" s="225"/>
      <c r="JOI19" s="225"/>
      <c r="JOJ19" s="225"/>
      <c r="JOK19" s="225"/>
      <c r="JOL19" s="225"/>
      <c r="JOM19" s="225"/>
      <c r="JON19" s="225"/>
      <c r="JOO19" s="225"/>
      <c r="JOP19" s="225"/>
      <c r="JOQ19" s="225"/>
      <c r="JOR19" s="225"/>
      <c r="JOS19" s="225"/>
      <c r="JOT19" s="225"/>
      <c r="JOU19" s="225"/>
      <c r="JOV19" s="225"/>
      <c r="JOW19" s="225"/>
      <c r="JOX19" s="225"/>
      <c r="JOY19" s="225"/>
      <c r="JOZ19" s="225"/>
      <c r="JPA19" s="225"/>
      <c r="JPB19" s="225"/>
      <c r="JPC19" s="225"/>
      <c r="JPD19" s="225"/>
      <c r="JPE19" s="225"/>
      <c r="JPF19" s="225"/>
      <c r="JPG19" s="225"/>
      <c r="JPH19" s="225"/>
      <c r="JPI19" s="225"/>
      <c r="JPJ19" s="225"/>
      <c r="JPK19" s="225"/>
      <c r="JPL19" s="225"/>
      <c r="JPM19" s="225"/>
      <c r="JPN19" s="225"/>
      <c r="JPO19" s="225"/>
      <c r="JPP19" s="225"/>
      <c r="JPQ19" s="225"/>
      <c r="JPR19" s="225"/>
      <c r="JPS19" s="225"/>
      <c r="JPT19" s="225"/>
      <c r="JPU19" s="225"/>
      <c r="JPV19" s="225"/>
      <c r="JPW19" s="225"/>
      <c r="JPX19" s="225"/>
      <c r="JPY19" s="225"/>
      <c r="JPZ19" s="225"/>
      <c r="JQA19" s="225"/>
      <c r="JQB19" s="225"/>
      <c r="JQC19" s="225"/>
      <c r="JQD19" s="225"/>
      <c r="JQE19" s="225"/>
      <c r="JQF19" s="225"/>
      <c r="JQG19" s="225"/>
      <c r="JQH19" s="225"/>
      <c r="JQI19" s="225"/>
      <c r="JQJ19" s="225"/>
      <c r="JQK19" s="225"/>
      <c r="JQL19" s="225"/>
      <c r="JQM19" s="225"/>
      <c r="JQN19" s="225"/>
      <c r="JQO19" s="225"/>
      <c r="JQP19" s="225"/>
      <c r="JQQ19" s="225"/>
      <c r="JQR19" s="225"/>
      <c r="JQS19" s="225"/>
      <c r="JQT19" s="225"/>
      <c r="JQU19" s="225"/>
      <c r="JQV19" s="225"/>
      <c r="JQW19" s="225"/>
      <c r="JQX19" s="225"/>
      <c r="JQY19" s="225"/>
      <c r="JQZ19" s="225"/>
      <c r="JRA19" s="225"/>
      <c r="JRB19" s="225"/>
      <c r="JRC19" s="225"/>
      <c r="JRD19" s="225"/>
      <c r="JRE19" s="225"/>
      <c r="JRF19" s="225"/>
      <c r="JRG19" s="225"/>
      <c r="JRH19" s="225"/>
      <c r="JRI19" s="225"/>
      <c r="JRJ19" s="225"/>
      <c r="JRK19" s="225"/>
      <c r="JRL19" s="225"/>
      <c r="JRM19" s="225"/>
      <c r="JRN19" s="225"/>
      <c r="JRO19" s="225"/>
      <c r="JRP19" s="225"/>
      <c r="JRQ19" s="225"/>
      <c r="JRR19" s="225"/>
      <c r="JRS19" s="225"/>
      <c r="JRT19" s="225"/>
      <c r="JRU19" s="225"/>
      <c r="JRV19" s="225"/>
      <c r="JRW19" s="225"/>
      <c r="JRX19" s="225"/>
      <c r="JRY19" s="225"/>
      <c r="JRZ19" s="225"/>
      <c r="JSA19" s="225"/>
      <c r="JSB19" s="225"/>
      <c r="JSC19" s="225"/>
      <c r="JSD19" s="225"/>
      <c r="JSE19" s="225"/>
      <c r="JSF19" s="225"/>
      <c r="JSG19" s="225"/>
      <c r="JSH19" s="225"/>
      <c r="JSI19" s="225"/>
      <c r="JSJ19" s="225"/>
      <c r="JSK19" s="225"/>
      <c r="JSL19" s="225"/>
      <c r="JSM19" s="225"/>
      <c r="JSN19" s="225"/>
      <c r="JSO19" s="225"/>
      <c r="JSP19" s="225"/>
      <c r="JSQ19" s="225"/>
      <c r="JSR19" s="225"/>
      <c r="JSS19" s="225"/>
      <c r="JST19" s="225"/>
      <c r="JSU19" s="225"/>
      <c r="JSV19" s="225"/>
      <c r="JSW19" s="225"/>
      <c r="JSX19" s="225"/>
      <c r="JSY19" s="225"/>
      <c r="JSZ19" s="225"/>
      <c r="JTA19" s="225"/>
      <c r="JTB19" s="225"/>
      <c r="JTC19" s="225"/>
      <c r="JTD19" s="225"/>
      <c r="JTE19" s="225"/>
      <c r="JTF19" s="225"/>
      <c r="JTG19" s="225"/>
      <c r="JTH19" s="225"/>
      <c r="JTI19" s="225"/>
      <c r="JTJ19" s="225"/>
      <c r="JTK19" s="225"/>
      <c r="JTL19" s="225"/>
      <c r="JTM19" s="225"/>
      <c r="JTN19" s="225"/>
      <c r="JTO19" s="225"/>
      <c r="JTP19" s="225"/>
      <c r="JTQ19" s="225"/>
      <c r="JTR19" s="225"/>
      <c r="JTS19" s="225"/>
      <c r="JTT19" s="225"/>
      <c r="JTU19" s="225"/>
      <c r="JTV19" s="225"/>
      <c r="JTW19" s="225"/>
      <c r="JTX19" s="225"/>
      <c r="JTY19" s="225"/>
      <c r="JTZ19" s="225"/>
      <c r="JUA19" s="225"/>
      <c r="JUB19" s="225"/>
      <c r="JUC19" s="225"/>
      <c r="JUD19" s="225"/>
      <c r="JUE19" s="225"/>
      <c r="JUF19" s="225"/>
      <c r="JUG19" s="225"/>
      <c r="JUH19" s="225"/>
      <c r="JUI19" s="225"/>
      <c r="JUJ19" s="225"/>
      <c r="JUK19" s="225"/>
      <c r="JUL19" s="225"/>
      <c r="JUM19" s="225"/>
      <c r="JUN19" s="225"/>
      <c r="JUO19" s="225"/>
      <c r="JUP19" s="225"/>
      <c r="JUQ19" s="225"/>
      <c r="JUR19" s="225"/>
      <c r="JUS19" s="225"/>
      <c r="JUT19" s="225"/>
      <c r="JUU19" s="225"/>
      <c r="JUV19" s="225"/>
      <c r="JUW19" s="225"/>
      <c r="JUX19" s="225"/>
      <c r="JUY19" s="225"/>
      <c r="JUZ19" s="225"/>
      <c r="JVA19" s="225"/>
      <c r="JVB19" s="225"/>
      <c r="JVC19" s="225"/>
      <c r="JVD19" s="225"/>
      <c r="JVE19" s="225"/>
      <c r="JVF19" s="225"/>
      <c r="JVG19" s="225"/>
      <c r="JVH19" s="225"/>
      <c r="JVI19" s="225"/>
      <c r="JVJ19" s="225"/>
      <c r="JVK19" s="225"/>
      <c r="JVL19" s="225"/>
      <c r="JVM19" s="225"/>
      <c r="JVN19" s="225"/>
      <c r="JVO19" s="225"/>
      <c r="JVP19" s="225"/>
      <c r="JVQ19" s="225"/>
      <c r="JVR19" s="225"/>
      <c r="JVS19" s="225"/>
      <c r="JVT19" s="225"/>
      <c r="JVU19" s="225"/>
      <c r="JVV19" s="225"/>
      <c r="JVW19" s="225"/>
      <c r="JVX19" s="225"/>
      <c r="JVY19" s="225"/>
      <c r="JVZ19" s="225"/>
      <c r="JWA19" s="225"/>
      <c r="JWB19" s="225"/>
      <c r="JWC19" s="225"/>
      <c r="JWD19" s="225"/>
      <c r="JWE19" s="225"/>
      <c r="JWF19" s="225"/>
      <c r="JWG19" s="225"/>
      <c r="JWH19" s="225"/>
      <c r="JWI19" s="225"/>
      <c r="JWJ19" s="225"/>
      <c r="JWK19" s="225"/>
      <c r="JWL19" s="225"/>
      <c r="JWM19" s="225"/>
      <c r="JWN19" s="225"/>
      <c r="JWO19" s="225"/>
      <c r="JWP19" s="225"/>
      <c r="JWQ19" s="225"/>
      <c r="JWR19" s="225"/>
      <c r="JWS19" s="225"/>
      <c r="JWT19" s="225"/>
      <c r="JWU19" s="225"/>
      <c r="JWV19" s="225"/>
      <c r="JWW19" s="225"/>
      <c r="JWX19" s="225"/>
      <c r="JWY19" s="225"/>
      <c r="JWZ19" s="225"/>
      <c r="JXA19" s="225"/>
      <c r="JXB19" s="225"/>
      <c r="JXC19" s="225"/>
      <c r="JXD19" s="225"/>
      <c r="JXE19" s="225"/>
      <c r="JXF19" s="225"/>
      <c r="JXG19" s="225"/>
      <c r="JXH19" s="225"/>
      <c r="JXI19" s="225"/>
      <c r="JXJ19" s="225"/>
      <c r="JXK19" s="225"/>
      <c r="JXL19" s="225"/>
      <c r="JXM19" s="225"/>
      <c r="JXN19" s="225"/>
      <c r="JXO19" s="225"/>
      <c r="JXP19" s="225"/>
      <c r="JXQ19" s="225"/>
      <c r="JXR19" s="225"/>
      <c r="JXS19" s="225"/>
      <c r="JXT19" s="225"/>
      <c r="JXU19" s="225"/>
      <c r="JXV19" s="225"/>
      <c r="JXW19" s="225"/>
      <c r="JXX19" s="225"/>
      <c r="JXY19" s="225"/>
      <c r="JXZ19" s="225"/>
      <c r="JYA19" s="225"/>
      <c r="JYB19" s="225"/>
      <c r="JYC19" s="225"/>
      <c r="JYD19" s="225"/>
      <c r="JYE19" s="225"/>
      <c r="JYF19" s="225"/>
      <c r="JYG19" s="225"/>
      <c r="JYH19" s="225"/>
      <c r="JYI19" s="225"/>
      <c r="JYJ19" s="225"/>
      <c r="JYK19" s="225"/>
      <c r="JYL19" s="225"/>
      <c r="JYM19" s="225"/>
      <c r="JYN19" s="225"/>
      <c r="JYO19" s="225"/>
      <c r="JYP19" s="225"/>
      <c r="JYQ19" s="225"/>
      <c r="JYR19" s="225"/>
      <c r="JYS19" s="225"/>
      <c r="JYT19" s="225"/>
      <c r="JYU19" s="225"/>
      <c r="JYV19" s="225"/>
      <c r="JYW19" s="225"/>
      <c r="JYX19" s="225"/>
      <c r="JYY19" s="225"/>
      <c r="JYZ19" s="225"/>
      <c r="JZA19" s="225"/>
      <c r="JZB19" s="225"/>
      <c r="JZC19" s="225"/>
      <c r="JZD19" s="225"/>
      <c r="JZE19" s="225"/>
      <c r="JZF19" s="225"/>
      <c r="JZG19" s="225"/>
      <c r="JZH19" s="225"/>
      <c r="JZI19" s="225"/>
      <c r="JZJ19" s="225"/>
      <c r="JZK19" s="225"/>
      <c r="JZL19" s="225"/>
      <c r="JZM19" s="225"/>
      <c r="JZN19" s="225"/>
      <c r="JZO19" s="225"/>
      <c r="JZP19" s="225"/>
      <c r="JZQ19" s="225"/>
      <c r="JZR19" s="225"/>
      <c r="JZS19" s="225"/>
      <c r="JZT19" s="225"/>
      <c r="JZU19" s="225"/>
      <c r="JZV19" s="225"/>
      <c r="JZW19" s="225"/>
      <c r="JZX19" s="225"/>
      <c r="JZY19" s="225"/>
      <c r="JZZ19" s="225"/>
      <c r="KAA19" s="225"/>
      <c r="KAB19" s="225"/>
      <c r="KAC19" s="225"/>
      <c r="KAD19" s="225"/>
      <c r="KAE19" s="225"/>
      <c r="KAF19" s="225"/>
      <c r="KAG19" s="225"/>
      <c r="KAH19" s="225"/>
      <c r="KAI19" s="225"/>
      <c r="KAJ19" s="225"/>
      <c r="KAK19" s="225"/>
      <c r="KAL19" s="225"/>
      <c r="KAM19" s="225"/>
      <c r="KAN19" s="225"/>
      <c r="KAO19" s="225"/>
      <c r="KAP19" s="225"/>
      <c r="KAQ19" s="225"/>
      <c r="KAR19" s="225"/>
      <c r="KAS19" s="225"/>
      <c r="KAT19" s="225"/>
      <c r="KAU19" s="225"/>
      <c r="KAV19" s="225"/>
      <c r="KAW19" s="225"/>
      <c r="KAX19" s="225"/>
      <c r="KAY19" s="225"/>
      <c r="KAZ19" s="225"/>
      <c r="KBA19" s="225"/>
      <c r="KBB19" s="225"/>
      <c r="KBC19" s="225"/>
      <c r="KBD19" s="225"/>
      <c r="KBE19" s="225"/>
      <c r="KBF19" s="225"/>
      <c r="KBG19" s="225"/>
      <c r="KBH19" s="225"/>
      <c r="KBI19" s="225"/>
      <c r="KBJ19" s="225"/>
      <c r="KBK19" s="225"/>
      <c r="KBL19" s="225"/>
      <c r="KBM19" s="225"/>
      <c r="KBN19" s="225"/>
      <c r="KBO19" s="225"/>
      <c r="KBP19" s="225"/>
      <c r="KBQ19" s="225"/>
      <c r="KBR19" s="225"/>
      <c r="KBS19" s="225"/>
      <c r="KBT19" s="225"/>
      <c r="KBU19" s="225"/>
      <c r="KBV19" s="225"/>
      <c r="KBW19" s="225"/>
      <c r="KBX19" s="225"/>
      <c r="KBY19" s="225"/>
      <c r="KBZ19" s="225"/>
      <c r="KCA19" s="225"/>
      <c r="KCB19" s="225"/>
      <c r="KCC19" s="225"/>
      <c r="KCD19" s="225"/>
      <c r="KCE19" s="225"/>
      <c r="KCF19" s="225"/>
      <c r="KCG19" s="225"/>
      <c r="KCH19" s="225"/>
      <c r="KCI19" s="225"/>
      <c r="KCJ19" s="225"/>
      <c r="KCK19" s="225"/>
      <c r="KCL19" s="225"/>
      <c r="KCM19" s="225"/>
      <c r="KCN19" s="225"/>
      <c r="KCO19" s="225"/>
      <c r="KCP19" s="225"/>
      <c r="KCQ19" s="225"/>
      <c r="KCR19" s="225"/>
      <c r="KCS19" s="225"/>
      <c r="KCT19" s="225"/>
      <c r="KCU19" s="225"/>
      <c r="KCV19" s="225"/>
      <c r="KCW19" s="225"/>
      <c r="KCX19" s="225"/>
      <c r="KCY19" s="225"/>
      <c r="KCZ19" s="225"/>
      <c r="KDA19" s="225"/>
      <c r="KDB19" s="225"/>
      <c r="KDC19" s="225"/>
      <c r="KDD19" s="225"/>
      <c r="KDE19" s="225"/>
      <c r="KDF19" s="225"/>
      <c r="KDG19" s="225"/>
      <c r="KDH19" s="225"/>
      <c r="KDI19" s="225"/>
      <c r="KDJ19" s="225"/>
      <c r="KDK19" s="225"/>
      <c r="KDL19" s="225"/>
      <c r="KDM19" s="225"/>
      <c r="KDN19" s="225"/>
      <c r="KDO19" s="225"/>
      <c r="KDP19" s="225"/>
      <c r="KDQ19" s="225"/>
      <c r="KDR19" s="225"/>
      <c r="KDS19" s="225"/>
      <c r="KDT19" s="225"/>
      <c r="KDU19" s="225"/>
      <c r="KDV19" s="225"/>
      <c r="KDW19" s="225"/>
      <c r="KDX19" s="225"/>
      <c r="KDY19" s="225"/>
      <c r="KDZ19" s="225"/>
      <c r="KEA19" s="225"/>
      <c r="KEB19" s="225"/>
      <c r="KEC19" s="225"/>
      <c r="KED19" s="225"/>
      <c r="KEE19" s="225"/>
      <c r="KEF19" s="225"/>
      <c r="KEG19" s="225"/>
      <c r="KEH19" s="225"/>
      <c r="KEI19" s="225"/>
      <c r="KEJ19" s="225"/>
      <c r="KEK19" s="225"/>
      <c r="KEL19" s="225"/>
      <c r="KEM19" s="225"/>
      <c r="KEN19" s="225"/>
      <c r="KEO19" s="225"/>
      <c r="KEP19" s="225"/>
      <c r="KEQ19" s="225"/>
      <c r="KER19" s="225"/>
      <c r="KES19" s="225"/>
      <c r="KET19" s="225"/>
      <c r="KEU19" s="225"/>
      <c r="KEV19" s="225"/>
      <c r="KEW19" s="225"/>
      <c r="KEX19" s="225"/>
      <c r="KEY19" s="225"/>
      <c r="KEZ19" s="225"/>
      <c r="KFA19" s="225"/>
      <c r="KFB19" s="225"/>
      <c r="KFC19" s="225"/>
      <c r="KFD19" s="225"/>
      <c r="KFE19" s="225"/>
      <c r="KFF19" s="225"/>
      <c r="KFG19" s="225"/>
      <c r="KFH19" s="225"/>
      <c r="KFI19" s="225"/>
      <c r="KFJ19" s="225"/>
      <c r="KFK19" s="225"/>
      <c r="KFL19" s="225"/>
      <c r="KFM19" s="225"/>
      <c r="KFN19" s="225"/>
      <c r="KFO19" s="225"/>
      <c r="KFP19" s="225"/>
      <c r="KFQ19" s="225"/>
      <c r="KFR19" s="225"/>
      <c r="KFS19" s="225"/>
      <c r="KFT19" s="225"/>
      <c r="KFU19" s="225"/>
      <c r="KFV19" s="225"/>
      <c r="KFW19" s="225"/>
      <c r="KFX19" s="225"/>
      <c r="KFY19" s="225"/>
      <c r="KFZ19" s="225"/>
      <c r="KGA19" s="225"/>
      <c r="KGB19" s="225"/>
      <c r="KGC19" s="225"/>
      <c r="KGD19" s="225"/>
      <c r="KGE19" s="225"/>
      <c r="KGF19" s="225"/>
      <c r="KGG19" s="225"/>
      <c r="KGH19" s="225"/>
      <c r="KGI19" s="225"/>
      <c r="KGJ19" s="225"/>
      <c r="KGK19" s="225"/>
      <c r="KGL19" s="225"/>
      <c r="KGM19" s="225"/>
      <c r="KGN19" s="225"/>
      <c r="KGO19" s="225"/>
      <c r="KGP19" s="225"/>
      <c r="KGQ19" s="225"/>
      <c r="KGR19" s="225"/>
      <c r="KGS19" s="225"/>
      <c r="KGT19" s="225"/>
      <c r="KGU19" s="225"/>
      <c r="KGV19" s="225"/>
      <c r="KGW19" s="225"/>
      <c r="KGX19" s="225"/>
      <c r="KGY19" s="225"/>
      <c r="KGZ19" s="225"/>
      <c r="KHA19" s="225"/>
      <c r="KHB19" s="225"/>
      <c r="KHC19" s="225"/>
      <c r="KHD19" s="225"/>
      <c r="KHE19" s="225"/>
      <c r="KHF19" s="225"/>
      <c r="KHG19" s="225"/>
      <c r="KHH19" s="225"/>
      <c r="KHI19" s="225"/>
      <c r="KHJ19" s="225"/>
      <c r="KHK19" s="225"/>
      <c r="KHL19" s="225"/>
      <c r="KHM19" s="225"/>
      <c r="KHN19" s="225"/>
      <c r="KHO19" s="225"/>
      <c r="KHP19" s="225"/>
      <c r="KHQ19" s="225"/>
      <c r="KHR19" s="225"/>
      <c r="KHS19" s="225"/>
      <c r="KHT19" s="225"/>
      <c r="KHU19" s="225"/>
      <c r="KHV19" s="225"/>
      <c r="KHW19" s="225"/>
      <c r="KHX19" s="225"/>
      <c r="KHY19" s="225"/>
      <c r="KHZ19" s="225"/>
      <c r="KIA19" s="225"/>
      <c r="KIB19" s="225"/>
      <c r="KIC19" s="225"/>
      <c r="KID19" s="225"/>
      <c r="KIE19" s="225"/>
      <c r="KIF19" s="225"/>
      <c r="KIG19" s="225"/>
      <c r="KIH19" s="225"/>
      <c r="KII19" s="225"/>
      <c r="KIJ19" s="225"/>
      <c r="KIK19" s="225"/>
      <c r="KIL19" s="225"/>
      <c r="KIM19" s="225"/>
      <c r="KIN19" s="225"/>
      <c r="KIO19" s="225"/>
      <c r="KIP19" s="225"/>
      <c r="KIQ19" s="225"/>
      <c r="KIR19" s="225"/>
      <c r="KIS19" s="225"/>
      <c r="KIT19" s="225"/>
      <c r="KIU19" s="225"/>
      <c r="KIV19" s="225"/>
      <c r="KIW19" s="225"/>
      <c r="KIX19" s="225"/>
      <c r="KIY19" s="225"/>
      <c r="KIZ19" s="225"/>
      <c r="KJA19" s="225"/>
      <c r="KJB19" s="225"/>
      <c r="KJC19" s="225"/>
      <c r="KJD19" s="225"/>
      <c r="KJE19" s="225"/>
      <c r="KJF19" s="225"/>
      <c r="KJG19" s="225"/>
      <c r="KJH19" s="225"/>
      <c r="KJI19" s="225"/>
      <c r="KJJ19" s="225"/>
      <c r="KJK19" s="225"/>
      <c r="KJL19" s="225"/>
      <c r="KJM19" s="225"/>
      <c r="KJN19" s="225"/>
      <c r="KJO19" s="225"/>
      <c r="KJP19" s="225"/>
      <c r="KJQ19" s="225"/>
      <c r="KJR19" s="225"/>
      <c r="KJS19" s="225"/>
      <c r="KJT19" s="225"/>
      <c r="KJU19" s="225"/>
      <c r="KJV19" s="225"/>
      <c r="KJW19" s="225"/>
      <c r="KJX19" s="225"/>
      <c r="KJY19" s="225"/>
      <c r="KJZ19" s="225"/>
      <c r="KKA19" s="225"/>
      <c r="KKB19" s="225"/>
      <c r="KKC19" s="225"/>
      <c r="KKD19" s="225"/>
      <c r="KKE19" s="225"/>
      <c r="KKF19" s="225"/>
      <c r="KKG19" s="225"/>
      <c r="KKH19" s="225"/>
      <c r="KKI19" s="225"/>
      <c r="KKJ19" s="225"/>
      <c r="KKK19" s="225"/>
      <c r="KKL19" s="225"/>
      <c r="KKM19" s="225"/>
      <c r="KKN19" s="225"/>
      <c r="KKO19" s="225"/>
      <c r="KKP19" s="225"/>
      <c r="KKQ19" s="225"/>
      <c r="KKR19" s="225"/>
      <c r="KKS19" s="225"/>
      <c r="KKT19" s="225"/>
      <c r="KKU19" s="225"/>
      <c r="KKV19" s="225"/>
      <c r="KKW19" s="225"/>
      <c r="KKX19" s="225"/>
      <c r="KKY19" s="225"/>
      <c r="KKZ19" s="225"/>
      <c r="KLA19" s="225"/>
      <c r="KLB19" s="225"/>
      <c r="KLC19" s="225"/>
      <c r="KLD19" s="225"/>
      <c r="KLE19" s="225"/>
      <c r="KLF19" s="225"/>
      <c r="KLG19" s="225"/>
      <c r="KLH19" s="225"/>
      <c r="KLI19" s="225"/>
      <c r="KLJ19" s="225"/>
      <c r="KLK19" s="225"/>
      <c r="KLL19" s="225"/>
      <c r="KLM19" s="225"/>
      <c r="KLN19" s="225"/>
      <c r="KLO19" s="225"/>
      <c r="KLP19" s="225"/>
      <c r="KLQ19" s="225"/>
      <c r="KLR19" s="225"/>
      <c r="KLS19" s="225"/>
      <c r="KLT19" s="225"/>
      <c r="KLU19" s="225"/>
      <c r="KLV19" s="225"/>
      <c r="KLW19" s="225"/>
      <c r="KLX19" s="225"/>
      <c r="KLY19" s="225"/>
      <c r="KLZ19" s="225"/>
      <c r="KMA19" s="225"/>
      <c r="KMB19" s="225"/>
      <c r="KMC19" s="225"/>
      <c r="KMD19" s="225"/>
      <c r="KME19" s="225"/>
      <c r="KMF19" s="225"/>
      <c r="KMG19" s="225"/>
      <c r="KMH19" s="225"/>
      <c r="KMI19" s="225"/>
      <c r="KMJ19" s="225"/>
      <c r="KMK19" s="225"/>
      <c r="KML19" s="225"/>
      <c r="KMM19" s="225"/>
      <c r="KMN19" s="225"/>
      <c r="KMO19" s="225"/>
      <c r="KMP19" s="225"/>
      <c r="KMQ19" s="225"/>
      <c r="KMR19" s="225"/>
      <c r="KMS19" s="225"/>
      <c r="KMT19" s="225"/>
      <c r="KMU19" s="225"/>
      <c r="KMV19" s="225"/>
      <c r="KMW19" s="225"/>
      <c r="KMX19" s="225"/>
      <c r="KMY19" s="225"/>
      <c r="KMZ19" s="225"/>
      <c r="KNA19" s="225"/>
      <c r="KNB19" s="225"/>
      <c r="KNC19" s="225"/>
      <c r="KND19" s="225"/>
      <c r="KNE19" s="225"/>
      <c r="KNF19" s="225"/>
      <c r="KNG19" s="225"/>
      <c r="KNH19" s="225"/>
      <c r="KNI19" s="225"/>
      <c r="KNJ19" s="225"/>
      <c r="KNK19" s="225"/>
      <c r="KNL19" s="225"/>
      <c r="KNM19" s="225"/>
      <c r="KNN19" s="225"/>
      <c r="KNO19" s="225"/>
      <c r="KNP19" s="225"/>
      <c r="KNQ19" s="225"/>
      <c r="KNR19" s="225"/>
      <c r="KNS19" s="225"/>
      <c r="KNT19" s="225"/>
      <c r="KNU19" s="225"/>
      <c r="KNV19" s="225"/>
      <c r="KNW19" s="225"/>
      <c r="KNX19" s="225"/>
      <c r="KNY19" s="225"/>
      <c r="KNZ19" s="225"/>
      <c r="KOA19" s="225"/>
      <c r="KOB19" s="225"/>
      <c r="KOC19" s="225"/>
      <c r="KOD19" s="225"/>
      <c r="KOE19" s="225"/>
      <c r="KOF19" s="225"/>
      <c r="KOG19" s="225"/>
      <c r="KOH19" s="225"/>
      <c r="KOI19" s="225"/>
      <c r="KOJ19" s="225"/>
      <c r="KOK19" s="225"/>
      <c r="KOL19" s="225"/>
      <c r="KOM19" s="225"/>
      <c r="KON19" s="225"/>
      <c r="KOO19" s="225"/>
      <c r="KOP19" s="225"/>
      <c r="KOQ19" s="225"/>
      <c r="KOR19" s="225"/>
      <c r="KOS19" s="225"/>
      <c r="KOT19" s="225"/>
      <c r="KOU19" s="225"/>
      <c r="KOV19" s="225"/>
      <c r="KOW19" s="225"/>
      <c r="KOX19" s="225"/>
      <c r="KOY19" s="225"/>
      <c r="KOZ19" s="225"/>
      <c r="KPA19" s="225"/>
      <c r="KPB19" s="225"/>
      <c r="KPC19" s="225"/>
      <c r="KPD19" s="225"/>
      <c r="KPE19" s="225"/>
      <c r="KPF19" s="225"/>
      <c r="KPG19" s="225"/>
      <c r="KPH19" s="225"/>
      <c r="KPI19" s="225"/>
      <c r="KPJ19" s="225"/>
      <c r="KPK19" s="225"/>
      <c r="KPL19" s="225"/>
      <c r="KPM19" s="225"/>
      <c r="KPN19" s="225"/>
      <c r="KPO19" s="225"/>
      <c r="KPP19" s="225"/>
      <c r="KPQ19" s="225"/>
      <c r="KPR19" s="225"/>
      <c r="KPS19" s="225"/>
      <c r="KPT19" s="225"/>
      <c r="KPU19" s="225"/>
      <c r="KPV19" s="225"/>
      <c r="KPW19" s="225"/>
      <c r="KPX19" s="225"/>
      <c r="KPY19" s="225"/>
      <c r="KPZ19" s="225"/>
      <c r="KQA19" s="225"/>
      <c r="KQB19" s="225"/>
      <c r="KQC19" s="225"/>
      <c r="KQD19" s="225"/>
      <c r="KQE19" s="225"/>
      <c r="KQF19" s="225"/>
      <c r="KQG19" s="225"/>
      <c r="KQH19" s="225"/>
      <c r="KQI19" s="225"/>
      <c r="KQJ19" s="225"/>
      <c r="KQK19" s="225"/>
      <c r="KQL19" s="225"/>
      <c r="KQM19" s="225"/>
      <c r="KQN19" s="225"/>
      <c r="KQO19" s="225"/>
      <c r="KQP19" s="225"/>
      <c r="KQQ19" s="225"/>
      <c r="KQR19" s="225"/>
      <c r="KQS19" s="225"/>
      <c r="KQT19" s="225"/>
      <c r="KQU19" s="225"/>
      <c r="KQV19" s="225"/>
      <c r="KQW19" s="225"/>
      <c r="KQX19" s="225"/>
      <c r="KQY19" s="225"/>
      <c r="KQZ19" s="225"/>
      <c r="KRA19" s="225"/>
      <c r="KRB19" s="225"/>
      <c r="KRC19" s="225"/>
      <c r="KRD19" s="225"/>
      <c r="KRE19" s="225"/>
      <c r="KRF19" s="225"/>
      <c r="KRG19" s="225"/>
      <c r="KRH19" s="225"/>
      <c r="KRI19" s="225"/>
      <c r="KRJ19" s="225"/>
      <c r="KRK19" s="225"/>
      <c r="KRL19" s="225"/>
      <c r="KRM19" s="225"/>
      <c r="KRN19" s="225"/>
      <c r="KRO19" s="225"/>
      <c r="KRP19" s="225"/>
      <c r="KRQ19" s="225"/>
      <c r="KRR19" s="225"/>
      <c r="KRS19" s="225"/>
      <c r="KRT19" s="225"/>
      <c r="KRU19" s="225"/>
      <c r="KRV19" s="225"/>
      <c r="KRW19" s="225"/>
      <c r="KRX19" s="225"/>
      <c r="KRY19" s="225"/>
      <c r="KRZ19" s="225"/>
      <c r="KSA19" s="225"/>
      <c r="KSB19" s="225"/>
      <c r="KSC19" s="225"/>
      <c r="KSD19" s="225"/>
      <c r="KSE19" s="225"/>
      <c r="KSF19" s="225"/>
      <c r="KSG19" s="225"/>
      <c r="KSH19" s="225"/>
      <c r="KSI19" s="225"/>
      <c r="KSJ19" s="225"/>
      <c r="KSK19" s="225"/>
      <c r="KSL19" s="225"/>
      <c r="KSM19" s="225"/>
      <c r="KSN19" s="225"/>
      <c r="KSO19" s="225"/>
      <c r="KSP19" s="225"/>
      <c r="KSQ19" s="225"/>
      <c r="KSR19" s="225"/>
      <c r="KSS19" s="225"/>
      <c r="KST19" s="225"/>
      <c r="KSU19" s="225"/>
      <c r="KSV19" s="225"/>
      <c r="KSW19" s="225"/>
      <c r="KSX19" s="225"/>
      <c r="KSY19" s="225"/>
      <c r="KSZ19" s="225"/>
      <c r="KTA19" s="225"/>
      <c r="KTB19" s="225"/>
      <c r="KTC19" s="225"/>
      <c r="KTD19" s="225"/>
      <c r="KTE19" s="225"/>
      <c r="KTF19" s="225"/>
      <c r="KTG19" s="225"/>
      <c r="KTH19" s="225"/>
      <c r="KTI19" s="225"/>
      <c r="KTJ19" s="225"/>
      <c r="KTK19" s="225"/>
      <c r="KTL19" s="225"/>
      <c r="KTM19" s="225"/>
      <c r="KTN19" s="225"/>
      <c r="KTO19" s="225"/>
      <c r="KTP19" s="225"/>
      <c r="KTQ19" s="225"/>
      <c r="KTR19" s="225"/>
      <c r="KTS19" s="225"/>
      <c r="KTT19" s="225"/>
      <c r="KTU19" s="225"/>
      <c r="KTV19" s="225"/>
      <c r="KTW19" s="225"/>
      <c r="KTX19" s="225"/>
      <c r="KTY19" s="225"/>
      <c r="KTZ19" s="225"/>
      <c r="KUA19" s="225"/>
      <c r="KUB19" s="225"/>
      <c r="KUC19" s="225"/>
      <c r="KUD19" s="225"/>
      <c r="KUE19" s="225"/>
      <c r="KUF19" s="225"/>
      <c r="KUG19" s="225"/>
      <c r="KUH19" s="225"/>
      <c r="KUI19" s="225"/>
      <c r="KUJ19" s="225"/>
      <c r="KUK19" s="225"/>
      <c r="KUL19" s="225"/>
      <c r="KUM19" s="225"/>
      <c r="KUN19" s="225"/>
      <c r="KUO19" s="225"/>
      <c r="KUP19" s="225"/>
      <c r="KUQ19" s="225"/>
      <c r="KUR19" s="225"/>
      <c r="KUS19" s="225"/>
      <c r="KUT19" s="225"/>
      <c r="KUU19" s="225"/>
      <c r="KUV19" s="225"/>
      <c r="KUW19" s="225"/>
      <c r="KUX19" s="225"/>
      <c r="KUY19" s="225"/>
      <c r="KUZ19" s="225"/>
      <c r="KVA19" s="225"/>
      <c r="KVB19" s="225"/>
      <c r="KVC19" s="225"/>
      <c r="KVD19" s="225"/>
      <c r="KVE19" s="225"/>
      <c r="KVF19" s="225"/>
      <c r="KVG19" s="225"/>
      <c r="KVH19" s="225"/>
      <c r="KVI19" s="225"/>
      <c r="KVJ19" s="225"/>
      <c r="KVK19" s="225"/>
      <c r="KVL19" s="225"/>
      <c r="KVM19" s="225"/>
      <c r="KVN19" s="225"/>
      <c r="KVO19" s="225"/>
      <c r="KVP19" s="225"/>
      <c r="KVQ19" s="225"/>
      <c r="KVR19" s="225"/>
      <c r="KVS19" s="225"/>
      <c r="KVT19" s="225"/>
      <c r="KVU19" s="225"/>
      <c r="KVV19" s="225"/>
      <c r="KVW19" s="225"/>
      <c r="KVX19" s="225"/>
      <c r="KVY19" s="225"/>
      <c r="KVZ19" s="225"/>
      <c r="KWA19" s="225"/>
      <c r="KWB19" s="225"/>
      <c r="KWC19" s="225"/>
      <c r="KWD19" s="225"/>
      <c r="KWE19" s="225"/>
      <c r="KWF19" s="225"/>
      <c r="KWG19" s="225"/>
      <c r="KWH19" s="225"/>
      <c r="KWI19" s="225"/>
      <c r="KWJ19" s="225"/>
      <c r="KWK19" s="225"/>
      <c r="KWL19" s="225"/>
      <c r="KWM19" s="225"/>
      <c r="KWN19" s="225"/>
      <c r="KWO19" s="225"/>
      <c r="KWP19" s="225"/>
      <c r="KWQ19" s="225"/>
      <c r="KWR19" s="225"/>
      <c r="KWS19" s="225"/>
      <c r="KWT19" s="225"/>
      <c r="KWU19" s="225"/>
      <c r="KWV19" s="225"/>
      <c r="KWW19" s="225"/>
      <c r="KWX19" s="225"/>
      <c r="KWY19" s="225"/>
      <c r="KWZ19" s="225"/>
      <c r="KXA19" s="225"/>
      <c r="KXB19" s="225"/>
      <c r="KXC19" s="225"/>
      <c r="KXD19" s="225"/>
      <c r="KXE19" s="225"/>
      <c r="KXF19" s="225"/>
      <c r="KXG19" s="225"/>
      <c r="KXH19" s="225"/>
      <c r="KXI19" s="225"/>
      <c r="KXJ19" s="225"/>
      <c r="KXK19" s="225"/>
      <c r="KXL19" s="225"/>
      <c r="KXM19" s="225"/>
      <c r="KXN19" s="225"/>
      <c r="KXO19" s="225"/>
      <c r="KXP19" s="225"/>
      <c r="KXQ19" s="225"/>
      <c r="KXR19" s="225"/>
      <c r="KXS19" s="225"/>
      <c r="KXT19" s="225"/>
      <c r="KXU19" s="225"/>
      <c r="KXV19" s="225"/>
      <c r="KXW19" s="225"/>
      <c r="KXX19" s="225"/>
      <c r="KXY19" s="225"/>
      <c r="KXZ19" s="225"/>
      <c r="KYA19" s="225"/>
      <c r="KYB19" s="225"/>
      <c r="KYC19" s="225"/>
      <c r="KYD19" s="225"/>
      <c r="KYE19" s="225"/>
      <c r="KYF19" s="225"/>
      <c r="KYG19" s="225"/>
      <c r="KYH19" s="225"/>
      <c r="KYI19" s="225"/>
      <c r="KYJ19" s="225"/>
      <c r="KYK19" s="225"/>
      <c r="KYL19" s="225"/>
      <c r="KYM19" s="225"/>
      <c r="KYN19" s="225"/>
      <c r="KYO19" s="225"/>
      <c r="KYP19" s="225"/>
      <c r="KYQ19" s="225"/>
      <c r="KYR19" s="225"/>
      <c r="KYS19" s="225"/>
      <c r="KYT19" s="225"/>
      <c r="KYU19" s="225"/>
      <c r="KYV19" s="225"/>
      <c r="KYW19" s="225"/>
      <c r="KYX19" s="225"/>
      <c r="KYY19" s="225"/>
      <c r="KYZ19" s="225"/>
      <c r="KZA19" s="225"/>
      <c r="KZB19" s="225"/>
      <c r="KZC19" s="225"/>
      <c r="KZD19" s="225"/>
      <c r="KZE19" s="225"/>
      <c r="KZF19" s="225"/>
      <c r="KZG19" s="225"/>
      <c r="KZH19" s="225"/>
      <c r="KZI19" s="225"/>
      <c r="KZJ19" s="225"/>
      <c r="KZK19" s="225"/>
      <c r="KZL19" s="225"/>
      <c r="KZM19" s="225"/>
      <c r="KZN19" s="225"/>
      <c r="KZO19" s="225"/>
      <c r="KZP19" s="225"/>
      <c r="KZQ19" s="225"/>
      <c r="KZR19" s="225"/>
      <c r="KZS19" s="225"/>
      <c r="KZT19" s="225"/>
      <c r="KZU19" s="225"/>
      <c r="KZV19" s="225"/>
      <c r="KZW19" s="225"/>
      <c r="KZX19" s="225"/>
      <c r="KZY19" s="225"/>
      <c r="KZZ19" s="225"/>
      <c r="LAA19" s="225"/>
      <c r="LAB19" s="225"/>
      <c r="LAC19" s="225"/>
      <c r="LAD19" s="225"/>
      <c r="LAE19" s="225"/>
      <c r="LAF19" s="225"/>
      <c r="LAG19" s="225"/>
      <c r="LAH19" s="225"/>
      <c r="LAI19" s="225"/>
      <c r="LAJ19" s="225"/>
      <c r="LAK19" s="225"/>
      <c r="LAL19" s="225"/>
      <c r="LAM19" s="225"/>
      <c r="LAN19" s="225"/>
      <c r="LAO19" s="225"/>
      <c r="LAP19" s="225"/>
      <c r="LAQ19" s="225"/>
      <c r="LAR19" s="225"/>
      <c r="LAS19" s="225"/>
      <c r="LAT19" s="225"/>
      <c r="LAU19" s="225"/>
      <c r="LAV19" s="225"/>
      <c r="LAW19" s="225"/>
      <c r="LAX19" s="225"/>
      <c r="LAY19" s="225"/>
      <c r="LAZ19" s="225"/>
      <c r="LBA19" s="225"/>
      <c r="LBB19" s="225"/>
      <c r="LBC19" s="225"/>
      <c r="LBD19" s="225"/>
      <c r="LBE19" s="225"/>
      <c r="LBF19" s="225"/>
      <c r="LBG19" s="225"/>
      <c r="LBH19" s="225"/>
      <c r="LBI19" s="225"/>
      <c r="LBJ19" s="225"/>
      <c r="LBK19" s="225"/>
      <c r="LBL19" s="225"/>
      <c r="LBM19" s="225"/>
      <c r="LBN19" s="225"/>
      <c r="LBO19" s="225"/>
      <c r="LBP19" s="225"/>
      <c r="LBQ19" s="225"/>
      <c r="LBR19" s="225"/>
      <c r="LBS19" s="225"/>
      <c r="LBT19" s="225"/>
      <c r="LBU19" s="225"/>
      <c r="LBV19" s="225"/>
      <c r="LBW19" s="225"/>
      <c r="LBX19" s="225"/>
      <c r="LBY19" s="225"/>
      <c r="LBZ19" s="225"/>
      <c r="LCA19" s="225"/>
      <c r="LCB19" s="225"/>
      <c r="LCC19" s="225"/>
      <c r="LCD19" s="225"/>
      <c r="LCE19" s="225"/>
      <c r="LCF19" s="225"/>
      <c r="LCG19" s="225"/>
      <c r="LCH19" s="225"/>
      <c r="LCI19" s="225"/>
      <c r="LCJ19" s="225"/>
      <c r="LCK19" s="225"/>
      <c r="LCL19" s="225"/>
      <c r="LCM19" s="225"/>
      <c r="LCN19" s="225"/>
      <c r="LCO19" s="225"/>
      <c r="LCP19" s="225"/>
      <c r="LCQ19" s="225"/>
      <c r="LCR19" s="225"/>
      <c r="LCS19" s="225"/>
      <c r="LCT19" s="225"/>
      <c r="LCU19" s="225"/>
      <c r="LCV19" s="225"/>
      <c r="LCW19" s="225"/>
      <c r="LCX19" s="225"/>
      <c r="LCY19" s="225"/>
      <c r="LCZ19" s="225"/>
      <c r="LDA19" s="225"/>
      <c r="LDB19" s="225"/>
      <c r="LDC19" s="225"/>
      <c r="LDD19" s="225"/>
      <c r="LDE19" s="225"/>
      <c r="LDF19" s="225"/>
      <c r="LDG19" s="225"/>
      <c r="LDH19" s="225"/>
      <c r="LDI19" s="225"/>
      <c r="LDJ19" s="225"/>
      <c r="LDK19" s="225"/>
      <c r="LDL19" s="225"/>
      <c r="LDM19" s="225"/>
      <c r="LDN19" s="225"/>
      <c r="LDO19" s="225"/>
      <c r="LDP19" s="225"/>
      <c r="LDQ19" s="225"/>
      <c r="LDR19" s="225"/>
      <c r="LDS19" s="225"/>
      <c r="LDT19" s="225"/>
      <c r="LDU19" s="225"/>
      <c r="LDV19" s="225"/>
      <c r="LDW19" s="225"/>
      <c r="LDX19" s="225"/>
      <c r="LDY19" s="225"/>
      <c r="LDZ19" s="225"/>
      <c r="LEA19" s="225"/>
      <c r="LEB19" s="225"/>
      <c r="LEC19" s="225"/>
      <c r="LED19" s="225"/>
      <c r="LEE19" s="225"/>
      <c r="LEF19" s="225"/>
      <c r="LEG19" s="225"/>
      <c r="LEH19" s="225"/>
      <c r="LEI19" s="225"/>
      <c r="LEJ19" s="225"/>
      <c r="LEK19" s="225"/>
      <c r="LEL19" s="225"/>
      <c r="LEM19" s="225"/>
      <c r="LEN19" s="225"/>
      <c r="LEO19" s="225"/>
      <c r="LEP19" s="225"/>
      <c r="LEQ19" s="225"/>
      <c r="LER19" s="225"/>
      <c r="LES19" s="225"/>
      <c r="LET19" s="225"/>
      <c r="LEU19" s="225"/>
      <c r="LEV19" s="225"/>
      <c r="LEW19" s="225"/>
      <c r="LEX19" s="225"/>
      <c r="LEY19" s="225"/>
      <c r="LEZ19" s="225"/>
      <c r="LFA19" s="225"/>
      <c r="LFB19" s="225"/>
      <c r="LFC19" s="225"/>
      <c r="LFD19" s="225"/>
      <c r="LFE19" s="225"/>
      <c r="LFF19" s="225"/>
      <c r="LFG19" s="225"/>
      <c r="LFH19" s="225"/>
      <c r="LFI19" s="225"/>
      <c r="LFJ19" s="225"/>
      <c r="LFK19" s="225"/>
      <c r="LFL19" s="225"/>
      <c r="LFM19" s="225"/>
      <c r="LFN19" s="225"/>
      <c r="LFO19" s="225"/>
      <c r="LFP19" s="225"/>
      <c r="LFQ19" s="225"/>
      <c r="LFR19" s="225"/>
      <c r="LFS19" s="225"/>
      <c r="LFT19" s="225"/>
      <c r="LFU19" s="225"/>
      <c r="LFV19" s="225"/>
      <c r="LFW19" s="225"/>
      <c r="LFX19" s="225"/>
      <c r="LFY19" s="225"/>
      <c r="LFZ19" s="225"/>
      <c r="LGA19" s="225"/>
      <c r="LGB19" s="225"/>
      <c r="LGC19" s="225"/>
      <c r="LGD19" s="225"/>
      <c r="LGE19" s="225"/>
      <c r="LGF19" s="225"/>
      <c r="LGG19" s="225"/>
      <c r="LGH19" s="225"/>
      <c r="LGI19" s="225"/>
      <c r="LGJ19" s="225"/>
      <c r="LGK19" s="225"/>
      <c r="LGL19" s="225"/>
      <c r="LGM19" s="225"/>
      <c r="LGN19" s="225"/>
      <c r="LGO19" s="225"/>
      <c r="LGP19" s="225"/>
      <c r="LGQ19" s="225"/>
      <c r="LGR19" s="225"/>
      <c r="LGS19" s="225"/>
      <c r="LGT19" s="225"/>
      <c r="LGU19" s="225"/>
      <c r="LGV19" s="225"/>
      <c r="LGW19" s="225"/>
      <c r="LGX19" s="225"/>
      <c r="LGY19" s="225"/>
      <c r="LGZ19" s="225"/>
      <c r="LHA19" s="225"/>
      <c r="LHB19" s="225"/>
      <c r="LHC19" s="225"/>
      <c r="LHD19" s="225"/>
      <c r="LHE19" s="225"/>
      <c r="LHF19" s="225"/>
      <c r="LHG19" s="225"/>
      <c r="LHH19" s="225"/>
      <c r="LHI19" s="225"/>
      <c r="LHJ19" s="225"/>
      <c r="LHK19" s="225"/>
      <c r="LHL19" s="225"/>
      <c r="LHM19" s="225"/>
      <c r="LHN19" s="225"/>
      <c r="LHO19" s="225"/>
      <c r="LHP19" s="225"/>
      <c r="LHQ19" s="225"/>
      <c r="LHR19" s="225"/>
      <c r="LHS19" s="225"/>
      <c r="LHT19" s="225"/>
      <c r="LHU19" s="225"/>
      <c r="LHV19" s="225"/>
      <c r="LHW19" s="225"/>
      <c r="LHX19" s="225"/>
      <c r="LHY19" s="225"/>
      <c r="LHZ19" s="225"/>
      <c r="LIA19" s="225"/>
      <c r="LIB19" s="225"/>
      <c r="LIC19" s="225"/>
      <c r="LID19" s="225"/>
      <c r="LIE19" s="225"/>
      <c r="LIF19" s="225"/>
      <c r="LIG19" s="225"/>
      <c r="LIH19" s="225"/>
      <c r="LII19" s="225"/>
      <c r="LIJ19" s="225"/>
      <c r="LIK19" s="225"/>
      <c r="LIL19" s="225"/>
      <c r="LIM19" s="225"/>
      <c r="LIN19" s="225"/>
      <c r="LIO19" s="225"/>
      <c r="LIP19" s="225"/>
      <c r="LIQ19" s="225"/>
      <c r="LIR19" s="225"/>
      <c r="LIS19" s="225"/>
      <c r="LIT19" s="225"/>
      <c r="LIU19" s="225"/>
      <c r="LIV19" s="225"/>
      <c r="LIW19" s="225"/>
      <c r="LIX19" s="225"/>
      <c r="LIY19" s="225"/>
      <c r="LIZ19" s="225"/>
      <c r="LJA19" s="225"/>
      <c r="LJB19" s="225"/>
      <c r="LJC19" s="225"/>
      <c r="LJD19" s="225"/>
      <c r="LJE19" s="225"/>
      <c r="LJF19" s="225"/>
      <c r="LJG19" s="225"/>
      <c r="LJH19" s="225"/>
      <c r="LJI19" s="225"/>
      <c r="LJJ19" s="225"/>
      <c r="LJK19" s="225"/>
      <c r="LJL19" s="225"/>
      <c r="LJM19" s="225"/>
      <c r="LJN19" s="225"/>
      <c r="LJO19" s="225"/>
      <c r="LJP19" s="225"/>
      <c r="LJQ19" s="225"/>
      <c r="LJR19" s="225"/>
      <c r="LJS19" s="225"/>
      <c r="LJT19" s="225"/>
      <c r="LJU19" s="225"/>
      <c r="LJV19" s="225"/>
      <c r="LJW19" s="225"/>
      <c r="LJX19" s="225"/>
      <c r="LJY19" s="225"/>
      <c r="LJZ19" s="225"/>
      <c r="LKA19" s="225"/>
      <c r="LKB19" s="225"/>
      <c r="LKC19" s="225"/>
      <c r="LKD19" s="225"/>
      <c r="LKE19" s="225"/>
      <c r="LKF19" s="225"/>
      <c r="LKG19" s="225"/>
      <c r="LKH19" s="225"/>
      <c r="LKI19" s="225"/>
      <c r="LKJ19" s="225"/>
      <c r="LKK19" s="225"/>
      <c r="LKL19" s="225"/>
      <c r="LKM19" s="225"/>
      <c r="LKN19" s="225"/>
      <c r="LKO19" s="225"/>
      <c r="LKP19" s="225"/>
      <c r="LKQ19" s="225"/>
      <c r="LKR19" s="225"/>
      <c r="LKS19" s="225"/>
      <c r="LKT19" s="225"/>
      <c r="LKU19" s="225"/>
      <c r="LKV19" s="225"/>
      <c r="LKW19" s="225"/>
      <c r="LKX19" s="225"/>
      <c r="LKY19" s="225"/>
      <c r="LKZ19" s="225"/>
      <c r="LLA19" s="225"/>
      <c r="LLB19" s="225"/>
      <c r="LLC19" s="225"/>
      <c r="LLD19" s="225"/>
      <c r="LLE19" s="225"/>
      <c r="LLF19" s="225"/>
      <c r="LLG19" s="225"/>
      <c r="LLH19" s="225"/>
      <c r="LLI19" s="225"/>
      <c r="LLJ19" s="225"/>
      <c r="LLK19" s="225"/>
      <c r="LLL19" s="225"/>
      <c r="LLM19" s="225"/>
      <c r="LLN19" s="225"/>
      <c r="LLO19" s="225"/>
      <c r="LLP19" s="225"/>
      <c r="LLQ19" s="225"/>
      <c r="LLR19" s="225"/>
      <c r="LLS19" s="225"/>
      <c r="LLT19" s="225"/>
      <c r="LLU19" s="225"/>
      <c r="LLV19" s="225"/>
      <c r="LLW19" s="225"/>
      <c r="LLX19" s="225"/>
      <c r="LLY19" s="225"/>
      <c r="LLZ19" s="225"/>
      <c r="LMA19" s="225"/>
      <c r="LMB19" s="225"/>
      <c r="LMC19" s="225"/>
      <c r="LMD19" s="225"/>
      <c r="LME19" s="225"/>
      <c r="LMF19" s="225"/>
      <c r="LMG19" s="225"/>
      <c r="LMH19" s="225"/>
      <c r="LMI19" s="225"/>
      <c r="LMJ19" s="225"/>
      <c r="LMK19" s="225"/>
      <c r="LML19" s="225"/>
      <c r="LMM19" s="225"/>
      <c r="LMN19" s="225"/>
      <c r="LMO19" s="225"/>
      <c r="LMP19" s="225"/>
      <c r="LMQ19" s="225"/>
      <c r="LMR19" s="225"/>
      <c r="LMS19" s="225"/>
      <c r="LMT19" s="225"/>
      <c r="LMU19" s="225"/>
      <c r="LMV19" s="225"/>
      <c r="LMW19" s="225"/>
      <c r="LMX19" s="225"/>
      <c r="LMY19" s="225"/>
      <c r="LMZ19" s="225"/>
      <c r="LNA19" s="225"/>
      <c r="LNB19" s="225"/>
      <c r="LNC19" s="225"/>
      <c r="LND19" s="225"/>
      <c r="LNE19" s="225"/>
      <c r="LNF19" s="225"/>
      <c r="LNG19" s="225"/>
      <c r="LNH19" s="225"/>
      <c r="LNI19" s="225"/>
      <c r="LNJ19" s="225"/>
      <c r="LNK19" s="225"/>
      <c r="LNL19" s="225"/>
      <c r="LNM19" s="225"/>
      <c r="LNN19" s="225"/>
      <c r="LNO19" s="225"/>
      <c r="LNP19" s="225"/>
      <c r="LNQ19" s="225"/>
      <c r="LNR19" s="225"/>
      <c r="LNS19" s="225"/>
      <c r="LNT19" s="225"/>
      <c r="LNU19" s="225"/>
      <c r="LNV19" s="225"/>
      <c r="LNW19" s="225"/>
      <c r="LNX19" s="225"/>
      <c r="LNY19" s="225"/>
      <c r="LNZ19" s="225"/>
      <c r="LOA19" s="225"/>
      <c r="LOB19" s="225"/>
      <c r="LOC19" s="225"/>
      <c r="LOD19" s="225"/>
      <c r="LOE19" s="225"/>
      <c r="LOF19" s="225"/>
      <c r="LOG19" s="225"/>
      <c r="LOH19" s="225"/>
      <c r="LOI19" s="225"/>
      <c r="LOJ19" s="225"/>
      <c r="LOK19" s="225"/>
      <c r="LOL19" s="225"/>
      <c r="LOM19" s="225"/>
      <c r="LON19" s="225"/>
      <c r="LOO19" s="225"/>
      <c r="LOP19" s="225"/>
      <c r="LOQ19" s="225"/>
      <c r="LOR19" s="225"/>
      <c r="LOS19" s="225"/>
      <c r="LOT19" s="225"/>
      <c r="LOU19" s="225"/>
      <c r="LOV19" s="225"/>
      <c r="LOW19" s="225"/>
      <c r="LOX19" s="225"/>
      <c r="LOY19" s="225"/>
      <c r="LOZ19" s="225"/>
      <c r="LPA19" s="225"/>
      <c r="LPB19" s="225"/>
      <c r="LPC19" s="225"/>
      <c r="LPD19" s="225"/>
      <c r="LPE19" s="225"/>
      <c r="LPF19" s="225"/>
      <c r="LPG19" s="225"/>
      <c r="LPH19" s="225"/>
      <c r="LPI19" s="225"/>
      <c r="LPJ19" s="225"/>
      <c r="LPK19" s="225"/>
      <c r="LPL19" s="225"/>
      <c r="LPM19" s="225"/>
      <c r="LPN19" s="225"/>
      <c r="LPO19" s="225"/>
      <c r="LPP19" s="225"/>
      <c r="LPQ19" s="225"/>
      <c r="LPR19" s="225"/>
      <c r="LPS19" s="225"/>
      <c r="LPT19" s="225"/>
      <c r="LPU19" s="225"/>
      <c r="LPV19" s="225"/>
      <c r="LPW19" s="225"/>
      <c r="LPX19" s="225"/>
      <c r="LPY19" s="225"/>
      <c r="LPZ19" s="225"/>
      <c r="LQA19" s="225"/>
      <c r="LQB19" s="225"/>
      <c r="LQC19" s="225"/>
      <c r="LQD19" s="225"/>
      <c r="LQE19" s="225"/>
      <c r="LQF19" s="225"/>
      <c r="LQG19" s="225"/>
      <c r="LQH19" s="225"/>
      <c r="LQI19" s="225"/>
      <c r="LQJ19" s="225"/>
      <c r="LQK19" s="225"/>
      <c r="LQL19" s="225"/>
      <c r="LQM19" s="225"/>
      <c r="LQN19" s="225"/>
      <c r="LQO19" s="225"/>
      <c r="LQP19" s="225"/>
      <c r="LQQ19" s="225"/>
      <c r="LQR19" s="225"/>
      <c r="LQS19" s="225"/>
      <c r="LQT19" s="225"/>
      <c r="LQU19" s="225"/>
      <c r="LQV19" s="225"/>
      <c r="LQW19" s="225"/>
      <c r="LQX19" s="225"/>
      <c r="LQY19" s="225"/>
      <c r="LQZ19" s="225"/>
      <c r="LRA19" s="225"/>
      <c r="LRB19" s="225"/>
      <c r="LRC19" s="225"/>
      <c r="LRD19" s="225"/>
      <c r="LRE19" s="225"/>
      <c r="LRF19" s="225"/>
      <c r="LRG19" s="225"/>
      <c r="LRH19" s="225"/>
      <c r="LRI19" s="225"/>
      <c r="LRJ19" s="225"/>
      <c r="LRK19" s="225"/>
      <c r="LRL19" s="225"/>
      <c r="LRM19" s="225"/>
      <c r="LRN19" s="225"/>
      <c r="LRO19" s="225"/>
      <c r="LRP19" s="225"/>
      <c r="LRQ19" s="225"/>
      <c r="LRR19" s="225"/>
      <c r="LRS19" s="225"/>
      <c r="LRT19" s="225"/>
      <c r="LRU19" s="225"/>
      <c r="LRV19" s="225"/>
      <c r="LRW19" s="225"/>
      <c r="LRX19" s="225"/>
      <c r="LRY19" s="225"/>
      <c r="LRZ19" s="225"/>
      <c r="LSA19" s="225"/>
      <c r="LSB19" s="225"/>
      <c r="LSC19" s="225"/>
      <c r="LSD19" s="225"/>
      <c r="LSE19" s="225"/>
      <c r="LSF19" s="225"/>
      <c r="LSG19" s="225"/>
      <c r="LSH19" s="225"/>
      <c r="LSI19" s="225"/>
      <c r="LSJ19" s="225"/>
      <c r="LSK19" s="225"/>
      <c r="LSL19" s="225"/>
      <c r="LSM19" s="225"/>
      <c r="LSN19" s="225"/>
      <c r="LSO19" s="225"/>
      <c r="LSP19" s="225"/>
      <c r="LSQ19" s="225"/>
      <c r="LSR19" s="225"/>
      <c r="LSS19" s="225"/>
      <c r="LST19" s="225"/>
      <c r="LSU19" s="225"/>
      <c r="LSV19" s="225"/>
      <c r="LSW19" s="225"/>
      <c r="LSX19" s="225"/>
      <c r="LSY19" s="225"/>
      <c r="LSZ19" s="225"/>
      <c r="LTA19" s="225"/>
      <c r="LTB19" s="225"/>
      <c r="LTC19" s="225"/>
      <c r="LTD19" s="225"/>
      <c r="LTE19" s="225"/>
      <c r="LTF19" s="225"/>
      <c r="LTG19" s="225"/>
      <c r="LTH19" s="225"/>
      <c r="LTI19" s="225"/>
      <c r="LTJ19" s="225"/>
      <c r="LTK19" s="225"/>
      <c r="LTL19" s="225"/>
      <c r="LTM19" s="225"/>
      <c r="LTN19" s="225"/>
      <c r="LTO19" s="225"/>
      <c r="LTP19" s="225"/>
      <c r="LTQ19" s="225"/>
      <c r="LTR19" s="225"/>
      <c r="LTS19" s="225"/>
      <c r="LTT19" s="225"/>
      <c r="LTU19" s="225"/>
      <c r="LTV19" s="225"/>
      <c r="LTW19" s="225"/>
      <c r="LTX19" s="225"/>
      <c r="LTY19" s="225"/>
      <c r="LTZ19" s="225"/>
      <c r="LUA19" s="225"/>
      <c r="LUB19" s="225"/>
      <c r="LUC19" s="225"/>
      <c r="LUD19" s="225"/>
      <c r="LUE19" s="225"/>
      <c r="LUF19" s="225"/>
      <c r="LUG19" s="225"/>
      <c r="LUH19" s="225"/>
      <c r="LUI19" s="225"/>
      <c r="LUJ19" s="225"/>
      <c r="LUK19" s="225"/>
      <c r="LUL19" s="225"/>
      <c r="LUM19" s="225"/>
      <c r="LUN19" s="225"/>
      <c r="LUO19" s="225"/>
      <c r="LUP19" s="225"/>
      <c r="LUQ19" s="225"/>
      <c r="LUR19" s="225"/>
      <c r="LUS19" s="225"/>
      <c r="LUT19" s="225"/>
      <c r="LUU19" s="225"/>
      <c r="LUV19" s="225"/>
      <c r="LUW19" s="225"/>
      <c r="LUX19" s="225"/>
      <c r="LUY19" s="225"/>
      <c r="LUZ19" s="225"/>
      <c r="LVA19" s="225"/>
      <c r="LVB19" s="225"/>
      <c r="LVC19" s="225"/>
      <c r="LVD19" s="225"/>
      <c r="LVE19" s="225"/>
      <c r="LVF19" s="225"/>
      <c r="LVG19" s="225"/>
      <c r="LVH19" s="225"/>
      <c r="LVI19" s="225"/>
      <c r="LVJ19" s="225"/>
      <c r="LVK19" s="225"/>
      <c r="LVL19" s="225"/>
      <c r="LVM19" s="225"/>
      <c r="LVN19" s="225"/>
      <c r="LVO19" s="225"/>
      <c r="LVP19" s="225"/>
      <c r="LVQ19" s="225"/>
      <c r="LVR19" s="225"/>
      <c r="LVS19" s="225"/>
      <c r="LVT19" s="225"/>
      <c r="LVU19" s="225"/>
      <c r="LVV19" s="225"/>
      <c r="LVW19" s="225"/>
      <c r="LVX19" s="225"/>
      <c r="LVY19" s="225"/>
      <c r="LVZ19" s="225"/>
      <c r="LWA19" s="225"/>
      <c r="LWB19" s="225"/>
      <c r="LWC19" s="225"/>
      <c r="LWD19" s="225"/>
      <c r="LWE19" s="225"/>
      <c r="LWF19" s="225"/>
      <c r="LWG19" s="225"/>
      <c r="LWH19" s="225"/>
      <c r="LWI19" s="225"/>
      <c r="LWJ19" s="225"/>
      <c r="LWK19" s="225"/>
      <c r="LWL19" s="225"/>
      <c r="LWM19" s="225"/>
      <c r="LWN19" s="225"/>
      <c r="LWO19" s="225"/>
      <c r="LWP19" s="225"/>
      <c r="LWQ19" s="225"/>
      <c r="LWR19" s="225"/>
      <c r="LWS19" s="225"/>
      <c r="LWT19" s="225"/>
      <c r="LWU19" s="225"/>
      <c r="LWV19" s="225"/>
      <c r="LWW19" s="225"/>
      <c r="LWX19" s="225"/>
      <c r="LWY19" s="225"/>
      <c r="LWZ19" s="225"/>
      <c r="LXA19" s="225"/>
      <c r="LXB19" s="225"/>
      <c r="LXC19" s="225"/>
      <c r="LXD19" s="225"/>
      <c r="LXE19" s="225"/>
      <c r="LXF19" s="225"/>
      <c r="LXG19" s="225"/>
      <c r="LXH19" s="225"/>
      <c r="LXI19" s="225"/>
      <c r="LXJ19" s="225"/>
      <c r="LXK19" s="225"/>
      <c r="LXL19" s="225"/>
      <c r="LXM19" s="225"/>
      <c r="LXN19" s="225"/>
      <c r="LXO19" s="225"/>
      <c r="LXP19" s="225"/>
      <c r="LXQ19" s="225"/>
      <c r="LXR19" s="225"/>
      <c r="LXS19" s="225"/>
      <c r="LXT19" s="225"/>
      <c r="LXU19" s="225"/>
      <c r="LXV19" s="225"/>
      <c r="LXW19" s="225"/>
      <c r="LXX19" s="225"/>
      <c r="LXY19" s="225"/>
      <c r="LXZ19" s="225"/>
      <c r="LYA19" s="225"/>
      <c r="LYB19" s="225"/>
      <c r="LYC19" s="225"/>
      <c r="LYD19" s="225"/>
      <c r="LYE19" s="225"/>
      <c r="LYF19" s="225"/>
      <c r="LYG19" s="225"/>
      <c r="LYH19" s="225"/>
      <c r="LYI19" s="225"/>
      <c r="LYJ19" s="225"/>
      <c r="LYK19" s="225"/>
      <c r="LYL19" s="225"/>
      <c r="LYM19" s="225"/>
      <c r="LYN19" s="225"/>
      <c r="LYO19" s="225"/>
      <c r="LYP19" s="225"/>
      <c r="LYQ19" s="225"/>
      <c r="LYR19" s="225"/>
      <c r="LYS19" s="225"/>
      <c r="LYT19" s="225"/>
      <c r="LYU19" s="225"/>
      <c r="LYV19" s="225"/>
      <c r="LYW19" s="225"/>
      <c r="LYX19" s="225"/>
      <c r="LYY19" s="225"/>
      <c r="LYZ19" s="225"/>
      <c r="LZA19" s="225"/>
      <c r="LZB19" s="225"/>
      <c r="LZC19" s="225"/>
      <c r="LZD19" s="225"/>
      <c r="LZE19" s="225"/>
      <c r="LZF19" s="225"/>
      <c r="LZG19" s="225"/>
      <c r="LZH19" s="225"/>
      <c r="LZI19" s="225"/>
      <c r="LZJ19" s="225"/>
      <c r="LZK19" s="225"/>
      <c r="LZL19" s="225"/>
      <c r="LZM19" s="225"/>
      <c r="LZN19" s="225"/>
      <c r="LZO19" s="225"/>
      <c r="LZP19" s="225"/>
      <c r="LZQ19" s="225"/>
      <c r="LZR19" s="225"/>
      <c r="LZS19" s="225"/>
      <c r="LZT19" s="225"/>
      <c r="LZU19" s="225"/>
      <c r="LZV19" s="225"/>
      <c r="LZW19" s="225"/>
      <c r="LZX19" s="225"/>
      <c r="LZY19" s="225"/>
      <c r="LZZ19" s="225"/>
      <c r="MAA19" s="225"/>
      <c r="MAB19" s="225"/>
      <c r="MAC19" s="225"/>
      <c r="MAD19" s="225"/>
      <c r="MAE19" s="225"/>
      <c r="MAF19" s="225"/>
      <c r="MAG19" s="225"/>
      <c r="MAH19" s="225"/>
      <c r="MAI19" s="225"/>
      <c r="MAJ19" s="225"/>
      <c r="MAK19" s="225"/>
      <c r="MAL19" s="225"/>
      <c r="MAM19" s="225"/>
      <c r="MAN19" s="225"/>
      <c r="MAO19" s="225"/>
      <c r="MAP19" s="225"/>
      <c r="MAQ19" s="225"/>
      <c r="MAR19" s="225"/>
      <c r="MAS19" s="225"/>
      <c r="MAT19" s="225"/>
      <c r="MAU19" s="225"/>
      <c r="MAV19" s="225"/>
      <c r="MAW19" s="225"/>
      <c r="MAX19" s="225"/>
      <c r="MAY19" s="225"/>
      <c r="MAZ19" s="225"/>
      <c r="MBA19" s="225"/>
      <c r="MBB19" s="225"/>
      <c r="MBC19" s="225"/>
      <c r="MBD19" s="225"/>
      <c r="MBE19" s="225"/>
      <c r="MBF19" s="225"/>
      <c r="MBG19" s="225"/>
      <c r="MBH19" s="225"/>
      <c r="MBI19" s="225"/>
      <c r="MBJ19" s="225"/>
      <c r="MBK19" s="225"/>
      <c r="MBL19" s="225"/>
      <c r="MBM19" s="225"/>
      <c r="MBN19" s="225"/>
      <c r="MBO19" s="225"/>
      <c r="MBP19" s="225"/>
      <c r="MBQ19" s="225"/>
      <c r="MBR19" s="225"/>
      <c r="MBS19" s="225"/>
      <c r="MBT19" s="225"/>
      <c r="MBU19" s="225"/>
      <c r="MBV19" s="225"/>
      <c r="MBW19" s="225"/>
      <c r="MBX19" s="225"/>
      <c r="MBY19" s="225"/>
      <c r="MBZ19" s="225"/>
      <c r="MCA19" s="225"/>
      <c r="MCB19" s="225"/>
      <c r="MCC19" s="225"/>
      <c r="MCD19" s="225"/>
      <c r="MCE19" s="225"/>
      <c r="MCF19" s="225"/>
      <c r="MCG19" s="225"/>
      <c r="MCH19" s="225"/>
      <c r="MCI19" s="225"/>
      <c r="MCJ19" s="225"/>
      <c r="MCK19" s="225"/>
      <c r="MCL19" s="225"/>
      <c r="MCM19" s="225"/>
      <c r="MCN19" s="225"/>
      <c r="MCO19" s="225"/>
      <c r="MCP19" s="225"/>
      <c r="MCQ19" s="225"/>
      <c r="MCR19" s="225"/>
      <c r="MCS19" s="225"/>
      <c r="MCT19" s="225"/>
      <c r="MCU19" s="225"/>
      <c r="MCV19" s="225"/>
      <c r="MCW19" s="225"/>
      <c r="MCX19" s="225"/>
      <c r="MCY19" s="225"/>
      <c r="MCZ19" s="225"/>
      <c r="MDA19" s="225"/>
      <c r="MDB19" s="225"/>
      <c r="MDC19" s="225"/>
      <c r="MDD19" s="225"/>
      <c r="MDE19" s="225"/>
      <c r="MDF19" s="225"/>
      <c r="MDG19" s="225"/>
      <c r="MDH19" s="225"/>
      <c r="MDI19" s="225"/>
      <c r="MDJ19" s="225"/>
      <c r="MDK19" s="225"/>
      <c r="MDL19" s="225"/>
      <c r="MDM19" s="225"/>
      <c r="MDN19" s="225"/>
      <c r="MDO19" s="225"/>
      <c r="MDP19" s="225"/>
      <c r="MDQ19" s="225"/>
      <c r="MDR19" s="225"/>
      <c r="MDS19" s="225"/>
      <c r="MDT19" s="225"/>
      <c r="MDU19" s="225"/>
      <c r="MDV19" s="225"/>
      <c r="MDW19" s="225"/>
      <c r="MDX19" s="225"/>
      <c r="MDY19" s="225"/>
      <c r="MDZ19" s="225"/>
      <c r="MEA19" s="225"/>
      <c r="MEB19" s="225"/>
      <c r="MEC19" s="225"/>
      <c r="MED19" s="225"/>
      <c r="MEE19" s="225"/>
      <c r="MEF19" s="225"/>
      <c r="MEG19" s="225"/>
      <c r="MEH19" s="225"/>
      <c r="MEI19" s="225"/>
      <c r="MEJ19" s="225"/>
      <c r="MEK19" s="225"/>
      <c r="MEL19" s="225"/>
      <c r="MEM19" s="225"/>
      <c r="MEN19" s="225"/>
      <c r="MEO19" s="225"/>
      <c r="MEP19" s="225"/>
      <c r="MEQ19" s="225"/>
      <c r="MER19" s="225"/>
      <c r="MES19" s="225"/>
      <c r="MET19" s="225"/>
      <c r="MEU19" s="225"/>
      <c r="MEV19" s="225"/>
      <c r="MEW19" s="225"/>
      <c r="MEX19" s="225"/>
      <c r="MEY19" s="225"/>
      <c r="MEZ19" s="225"/>
      <c r="MFA19" s="225"/>
      <c r="MFB19" s="225"/>
      <c r="MFC19" s="225"/>
      <c r="MFD19" s="225"/>
      <c r="MFE19" s="225"/>
      <c r="MFF19" s="225"/>
      <c r="MFG19" s="225"/>
      <c r="MFH19" s="225"/>
      <c r="MFI19" s="225"/>
      <c r="MFJ19" s="225"/>
      <c r="MFK19" s="225"/>
      <c r="MFL19" s="225"/>
      <c r="MFM19" s="225"/>
      <c r="MFN19" s="225"/>
      <c r="MFO19" s="225"/>
      <c r="MFP19" s="225"/>
      <c r="MFQ19" s="225"/>
      <c r="MFR19" s="225"/>
      <c r="MFS19" s="225"/>
      <c r="MFT19" s="225"/>
      <c r="MFU19" s="225"/>
      <c r="MFV19" s="225"/>
      <c r="MFW19" s="225"/>
      <c r="MFX19" s="225"/>
      <c r="MFY19" s="225"/>
      <c r="MFZ19" s="225"/>
      <c r="MGA19" s="225"/>
      <c r="MGB19" s="225"/>
      <c r="MGC19" s="225"/>
      <c r="MGD19" s="225"/>
      <c r="MGE19" s="225"/>
      <c r="MGF19" s="225"/>
      <c r="MGG19" s="225"/>
      <c r="MGH19" s="225"/>
      <c r="MGI19" s="225"/>
      <c r="MGJ19" s="225"/>
      <c r="MGK19" s="225"/>
      <c r="MGL19" s="225"/>
      <c r="MGM19" s="225"/>
      <c r="MGN19" s="225"/>
      <c r="MGO19" s="225"/>
      <c r="MGP19" s="225"/>
      <c r="MGQ19" s="225"/>
      <c r="MGR19" s="225"/>
      <c r="MGS19" s="225"/>
      <c r="MGT19" s="225"/>
      <c r="MGU19" s="225"/>
      <c r="MGV19" s="225"/>
      <c r="MGW19" s="225"/>
      <c r="MGX19" s="225"/>
      <c r="MGY19" s="225"/>
      <c r="MGZ19" s="225"/>
      <c r="MHA19" s="225"/>
      <c r="MHB19" s="225"/>
      <c r="MHC19" s="225"/>
      <c r="MHD19" s="225"/>
      <c r="MHE19" s="225"/>
      <c r="MHF19" s="225"/>
      <c r="MHG19" s="225"/>
      <c r="MHH19" s="225"/>
      <c r="MHI19" s="225"/>
      <c r="MHJ19" s="225"/>
      <c r="MHK19" s="225"/>
      <c r="MHL19" s="225"/>
      <c r="MHM19" s="225"/>
      <c r="MHN19" s="225"/>
      <c r="MHO19" s="225"/>
      <c r="MHP19" s="225"/>
      <c r="MHQ19" s="225"/>
      <c r="MHR19" s="225"/>
      <c r="MHS19" s="225"/>
      <c r="MHT19" s="225"/>
      <c r="MHU19" s="225"/>
      <c r="MHV19" s="225"/>
      <c r="MHW19" s="225"/>
      <c r="MHX19" s="225"/>
      <c r="MHY19" s="225"/>
      <c r="MHZ19" s="225"/>
      <c r="MIA19" s="225"/>
      <c r="MIB19" s="225"/>
      <c r="MIC19" s="225"/>
      <c r="MID19" s="225"/>
      <c r="MIE19" s="225"/>
      <c r="MIF19" s="225"/>
      <c r="MIG19" s="225"/>
      <c r="MIH19" s="225"/>
      <c r="MII19" s="225"/>
      <c r="MIJ19" s="225"/>
      <c r="MIK19" s="225"/>
      <c r="MIL19" s="225"/>
      <c r="MIM19" s="225"/>
      <c r="MIN19" s="225"/>
      <c r="MIO19" s="225"/>
      <c r="MIP19" s="225"/>
      <c r="MIQ19" s="225"/>
      <c r="MIR19" s="225"/>
      <c r="MIS19" s="225"/>
      <c r="MIT19" s="225"/>
      <c r="MIU19" s="225"/>
      <c r="MIV19" s="225"/>
      <c r="MIW19" s="225"/>
      <c r="MIX19" s="225"/>
      <c r="MIY19" s="225"/>
      <c r="MIZ19" s="225"/>
      <c r="MJA19" s="225"/>
      <c r="MJB19" s="225"/>
      <c r="MJC19" s="225"/>
      <c r="MJD19" s="225"/>
      <c r="MJE19" s="225"/>
      <c r="MJF19" s="225"/>
      <c r="MJG19" s="225"/>
      <c r="MJH19" s="225"/>
      <c r="MJI19" s="225"/>
      <c r="MJJ19" s="225"/>
      <c r="MJK19" s="225"/>
      <c r="MJL19" s="225"/>
      <c r="MJM19" s="225"/>
      <c r="MJN19" s="225"/>
      <c r="MJO19" s="225"/>
      <c r="MJP19" s="225"/>
      <c r="MJQ19" s="225"/>
      <c r="MJR19" s="225"/>
      <c r="MJS19" s="225"/>
      <c r="MJT19" s="225"/>
      <c r="MJU19" s="225"/>
      <c r="MJV19" s="225"/>
      <c r="MJW19" s="225"/>
      <c r="MJX19" s="225"/>
      <c r="MJY19" s="225"/>
      <c r="MJZ19" s="225"/>
      <c r="MKA19" s="225"/>
      <c r="MKB19" s="225"/>
      <c r="MKC19" s="225"/>
      <c r="MKD19" s="225"/>
      <c r="MKE19" s="225"/>
      <c r="MKF19" s="225"/>
      <c r="MKG19" s="225"/>
      <c r="MKH19" s="225"/>
      <c r="MKI19" s="225"/>
      <c r="MKJ19" s="225"/>
      <c r="MKK19" s="225"/>
      <c r="MKL19" s="225"/>
      <c r="MKM19" s="225"/>
      <c r="MKN19" s="225"/>
      <c r="MKO19" s="225"/>
      <c r="MKP19" s="225"/>
      <c r="MKQ19" s="225"/>
      <c r="MKR19" s="225"/>
      <c r="MKS19" s="225"/>
      <c r="MKT19" s="225"/>
      <c r="MKU19" s="225"/>
      <c r="MKV19" s="225"/>
      <c r="MKW19" s="225"/>
      <c r="MKX19" s="225"/>
      <c r="MKY19" s="225"/>
      <c r="MKZ19" s="225"/>
      <c r="MLA19" s="225"/>
      <c r="MLB19" s="225"/>
      <c r="MLC19" s="225"/>
      <c r="MLD19" s="225"/>
      <c r="MLE19" s="225"/>
      <c r="MLF19" s="225"/>
      <c r="MLG19" s="225"/>
      <c r="MLH19" s="225"/>
      <c r="MLI19" s="225"/>
      <c r="MLJ19" s="225"/>
      <c r="MLK19" s="225"/>
      <c r="MLL19" s="225"/>
      <c r="MLM19" s="225"/>
      <c r="MLN19" s="225"/>
      <c r="MLO19" s="225"/>
      <c r="MLP19" s="225"/>
      <c r="MLQ19" s="225"/>
      <c r="MLR19" s="225"/>
      <c r="MLS19" s="225"/>
      <c r="MLT19" s="225"/>
      <c r="MLU19" s="225"/>
      <c r="MLV19" s="225"/>
      <c r="MLW19" s="225"/>
      <c r="MLX19" s="225"/>
      <c r="MLY19" s="225"/>
      <c r="MLZ19" s="225"/>
      <c r="MMA19" s="225"/>
      <c r="MMB19" s="225"/>
      <c r="MMC19" s="225"/>
      <c r="MMD19" s="225"/>
      <c r="MME19" s="225"/>
      <c r="MMF19" s="225"/>
      <c r="MMG19" s="225"/>
      <c r="MMH19" s="225"/>
      <c r="MMI19" s="225"/>
      <c r="MMJ19" s="225"/>
      <c r="MMK19" s="225"/>
      <c r="MML19" s="225"/>
      <c r="MMM19" s="225"/>
      <c r="MMN19" s="225"/>
      <c r="MMO19" s="225"/>
      <c r="MMP19" s="225"/>
      <c r="MMQ19" s="225"/>
      <c r="MMR19" s="225"/>
      <c r="MMS19" s="225"/>
      <c r="MMT19" s="225"/>
      <c r="MMU19" s="225"/>
      <c r="MMV19" s="225"/>
      <c r="MMW19" s="225"/>
      <c r="MMX19" s="225"/>
      <c r="MMY19" s="225"/>
      <c r="MMZ19" s="225"/>
      <c r="MNA19" s="225"/>
      <c r="MNB19" s="225"/>
      <c r="MNC19" s="225"/>
      <c r="MND19" s="225"/>
      <c r="MNE19" s="225"/>
      <c r="MNF19" s="225"/>
      <c r="MNG19" s="225"/>
      <c r="MNH19" s="225"/>
      <c r="MNI19" s="225"/>
      <c r="MNJ19" s="225"/>
      <c r="MNK19" s="225"/>
      <c r="MNL19" s="225"/>
      <c r="MNM19" s="225"/>
      <c r="MNN19" s="225"/>
      <c r="MNO19" s="225"/>
      <c r="MNP19" s="225"/>
      <c r="MNQ19" s="225"/>
      <c r="MNR19" s="225"/>
      <c r="MNS19" s="225"/>
      <c r="MNT19" s="225"/>
      <c r="MNU19" s="225"/>
      <c r="MNV19" s="225"/>
      <c r="MNW19" s="225"/>
      <c r="MNX19" s="225"/>
      <c r="MNY19" s="225"/>
      <c r="MNZ19" s="225"/>
      <c r="MOA19" s="225"/>
      <c r="MOB19" s="225"/>
      <c r="MOC19" s="225"/>
      <c r="MOD19" s="225"/>
      <c r="MOE19" s="225"/>
      <c r="MOF19" s="225"/>
      <c r="MOG19" s="225"/>
      <c r="MOH19" s="225"/>
      <c r="MOI19" s="225"/>
      <c r="MOJ19" s="225"/>
      <c r="MOK19" s="225"/>
      <c r="MOL19" s="225"/>
      <c r="MOM19" s="225"/>
      <c r="MON19" s="225"/>
      <c r="MOO19" s="225"/>
      <c r="MOP19" s="225"/>
      <c r="MOQ19" s="225"/>
      <c r="MOR19" s="225"/>
      <c r="MOS19" s="225"/>
      <c r="MOT19" s="225"/>
      <c r="MOU19" s="225"/>
      <c r="MOV19" s="225"/>
      <c r="MOW19" s="225"/>
      <c r="MOX19" s="225"/>
      <c r="MOY19" s="225"/>
      <c r="MOZ19" s="225"/>
      <c r="MPA19" s="225"/>
      <c r="MPB19" s="225"/>
      <c r="MPC19" s="225"/>
      <c r="MPD19" s="225"/>
      <c r="MPE19" s="225"/>
      <c r="MPF19" s="225"/>
      <c r="MPG19" s="225"/>
      <c r="MPH19" s="225"/>
      <c r="MPI19" s="225"/>
      <c r="MPJ19" s="225"/>
      <c r="MPK19" s="225"/>
      <c r="MPL19" s="225"/>
      <c r="MPM19" s="225"/>
      <c r="MPN19" s="225"/>
      <c r="MPO19" s="225"/>
      <c r="MPP19" s="225"/>
      <c r="MPQ19" s="225"/>
      <c r="MPR19" s="225"/>
      <c r="MPS19" s="225"/>
      <c r="MPT19" s="225"/>
      <c r="MPU19" s="225"/>
      <c r="MPV19" s="225"/>
      <c r="MPW19" s="225"/>
      <c r="MPX19" s="225"/>
      <c r="MPY19" s="225"/>
      <c r="MPZ19" s="225"/>
      <c r="MQA19" s="225"/>
      <c r="MQB19" s="225"/>
      <c r="MQC19" s="225"/>
      <c r="MQD19" s="225"/>
      <c r="MQE19" s="225"/>
      <c r="MQF19" s="225"/>
      <c r="MQG19" s="225"/>
      <c r="MQH19" s="225"/>
      <c r="MQI19" s="225"/>
      <c r="MQJ19" s="225"/>
      <c r="MQK19" s="225"/>
      <c r="MQL19" s="225"/>
      <c r="MQM19" s="225"/>
      <c r="MQN19" s="225"/>
      <c r="MQO19" s="225"/>
      <c r="MQP19" s="225"/>
      <c r="MQQ19" s="225"/>
      <c r="MQR19" s="225"/>
      <c r="MQS19" s="225"/>
      <c r="MQT19" s="225"/>
      <c r="MQU19" s="225"/>
      <c r="MQV19" s="225"/>
      <c r="MQW19" s="225"/>
      <c r="MQX19" s="225"/>
      <c r="MQY19" s="225"/>
      <c r="MQZ19" s="225"/>
      <c r="MRA19" s="225"/>
      <c r="MRB19" s="225"/>
      <c r="MRC19" s="225"/>
      <c r="MRD19" s="225"/>
      <c r="MRE19" s="225"/>
      <c r="MRF19" s="225"/>
      <c r="MRG19" s="225"/>
      <c r="MRH19" s="225"/>
      <c r="MRI19" s="225"/>
      <c r="MRJ19" s="225"/>
      <c r="MRK19" s="225"/>
      <c r="MRL19" s="225"/>
      <c r="MRM19" s="225"/>
      <c r="MRN19" s="225"/>
      <c r="MRO19" s="225"/>
      <c r="MRP19" s="225"/>
      <c r="MRQ19" s="225"/>
      <c r="MRR19" s="225"/>
      <c r="MRS19" s="225"/>
      <c r="MRT19" s="225"/>
      <c r="MRU19" s="225"/>
      <c r="MRV19" s="225"/>
      <c r="MRW19" s="225"/>
      <c r="MRX19" s="225"/>
      <c r="MRY19" s="225"/>
      <c r="MRZ19" s="225"/>
      <c r="MSA19" s="225"/>
      <c r="MSB19" s="225"/>
      <c r="MSC19" s="225"/>
      <c r="MSD19" s="225"/>
      <c r="MSE19" s="225"/>
      <c r="MSF19" s="225"/>
      <c r="MSG19" s="225"/>
      <c r="MSH19" s="225"/>
      <c r="MSI19" s="225"/>
      <c r="MSJ19" s="225"/>
      <c r="MSK19" s="225"/>
      <c r="MSL19" s="225"/>
      <c r="MSM19" s="225"/>
      <c r="MSN19" s="225"/>
      <c r="MSO19" s="225"/>
      <c r="MSP19" s="225"/>
      <c r="MSQ19" s="225"/>
      <c r="MSR19" s="225"/>
      <c r="MSS19" s="225"/>
      <c r="MST19" s="225"/>
      <c r="MSU19" s="225"/>
      <c r="MSV19" s="225"/>
      <c r="MSW19" s="225"/>
      <c r="MSX19" s="225"/>
      <c r="MSY19" s="225"/>
      <c r="MSZ19" s="225"/>
      <c r="MTA19" s="225"/>
      <c r="MTB19" s="225"/>
      <c r="MTC19" s="225"/>
      <c r="MTD19" s="225"/>
      <c r="MTE19" s="225"/>
      <c r="MTF19" s="225"/>
      <c r="MTG19" s="225"/>
      <c r="MTH19" s="225"/>
      <c r="MTI19" s="225"/>
      <c r="MTJ19" s="225"/>
      <c r="MTK19" s="225"/>
      <c r="MTL19" s="225"/>
      <c r="MTM19" s="225"/>
      <c r="MTN19" s="225"/>
      <c r="MTO19" s="225"/>
      <c r="MTP19" s="225"/>
      <c r="MTQ19" s="225"/>
      <c r="MTR19" s="225"/>
      <c r="MTS19" s="225"/>
      <c r="MTT19" s="225"/>
      <c r="MTU19" s="225"/>
      <c r="MTV19" s="225"/>
      <c r="MTW19" s="225"/>
      <c r="MTX19" s="225"/>
      <c r="MTY19" s="225"/>
      <c r="MTZ19" s="225"/>
      <c r="MUA19" s="225"/>
      <c r="MUB19" s="225"/>
      <c r="MUC19" s="225"/>
      <c r="MUD19" s="225"/>
      <c r="MUE19" s="225"/>
      <c r="MUF19" s="225"/>
      <c r="MUG19" s="225"/>
      <c r="MUH19" s="225"/>
      <c r="MUI19" s="225"/>
      <c r="MUJ19" s="225"/>
      <c r="MUK19" s="225"/>
      <c r="MUL19" s="225"/>
      <c r="MUM19" s="225"/>
      <c r="MUN19" s="225"/>
      <c r="MUO19" s="225"/>
      <c r="MUP19" s="225"/>
      <c r="MUQ19" s="225"/>
      <c r="MUR19" s="225"/>
      <c r="MUS19" s="225"/>
      <c r="MUT19" s="225"/>
      <c r="MUU19" s="225"/>
      <c r="MUV19" s="225"/>
      <c r="MUW19" s="225"/>
      <c r="MUX19" s="225"/>
      <c r="MUY19" s="225"/>
      <c r="MUZ19" s="225"/>
      <c r="MVA19" s="225"/>
      <c r="MVB19" s="225"/>
      <c r="MVC19" s="225"/>
      <c r="MVD19" s="225"/>
      <c r="MVE19" s="225"/>
      <c r="MVF19" s="225"/>
      <c r="MVG19" s="225"/>
      <c r="MVH19" s="225"/>
      <c r="MVI19" s="225"/>
      <c r="MVJ19" s="225"/>
      <c r="MVK19" s="225"/>
      <c r="MVL19" s="225"/>
      <c r="MVM19" s="225"/>
      <c r="MVN19" s="225"/>
      <c r="MVO19" s="225"/>
      <c r="MVP19" s="225"/>
      <c r="MVQ19" s="225"/>
      <c r="MVR19" s="225"/>
      <c r="MVS19" s="225"/>
      <c r="MVT19" s="225"/>
      <c r="MVU19" s="225"/>
      <c r="MVV19" s="225"/>
      <c r="MVW19" s="225"/>
      <c r="MVX19" s="225"/>
      <c r="MVY19" s="225"/>
      <c r="MVZ19" s="225"/>
      <c r="MWA19" s="225"/>
      <c r="MWB19" s="225"/>
      <c r="MWC19" s="225"/>
      <c r="MWD19" s="225"/>
      <c r="MWE19" s="225"/>
      <c r="MWF19" s="225"/>
      <c r="MWG19" s="225"/>
      <c r="MWH19" s="225"/>
      <c r="MWI19" s="225"/>
      <c r="MWJ19" s="225"/>
      <c r="MWK19" s="225"/>
      <c r="MWL19" s="225"/>
      <c r="MWM19" s="225"/>
      <c r="MWN19" s="225"/>
      <c r="MWO19" s="225"/>
      <c r="MWP19" s="225"/>
      <c r="MWQ19" s="225"/>
      <c r="MWR19" s="225"/>
      <c r="MWS19" s="225"/>
      <c r="MWT19" s="225"/>
      <c r="MWU19" s="225"/>
      <c r="MWV19" s="225"/>
      <c r="MWW19" s="225"/>
      <c r="MWX19" s="225"/>
      <c r="MWY19" s="225"/>
      <c r="MWZ19" s="225"/>
      <c r="MXA19" s="225"/>
      <c r="MXB19" s="225"/>
      <c r="MXC19" s="225"/>
      <c r="MXD19" s="225"/>
      <c r="MXE19" s="225"/>
      <c r="MXF19" s="225"/>
      <c r="MXG19" s="225"/>
      <c r="MXH19" s="225"/>
      <c r="MXI19" s="225"/>
      <c r="MXJ19" s="225"/>
      <c r="MXK19" s="225"/>
      <c r="MXL19" s="225"/>
      <c r="MXM19" s="225"/>
      <c r="MXN19" s="225"/>
      <c r="MXO19" s="225"/>
      <c r="MXP19" s="225"/>
      <c r="MXQ19" s="225"/>
      <c r="MXR19" s="225"/>
      <c r="MXS19" s="225"/>
      <c r="MXT19" s="225"/>
      <c r="MXU19" s="225"/>
      <c r="MXV19" s="225"/>
      <c r="MXW19" s="225"/>
      <c r="MXX19" s="225"/>
      <c r="MXY19" s="225"/>
      <c r="MXZ19" s="225"/>
      <c r="MYA19" s="225"/>
      <c r="MYB19" s="225"/>
      <c r="MYC19" s="225"/>
      <c r="MYD19" s="225"/>
      <c r="MYE19" s="225"/>
      <c r="MYF19" s="225"/>
      <c r="MYG19" s="225"/>
      <c r="MYH19" s="225"/>
      <c r="MYI19" s="225"/>
      <c r="MYJ19" s="225"/>
      <c r="MYK19" s="225"/>
      <c r="MYL19" s="225"/>
      <c r="MYM19" s="225"/>
      <c r="MYN19" s="225"/>
      <c r="MYO19" s="225"/>
      <c r="MYP19" s="225"/>
      <c r="MYQ19" s="225"/>
      <c r="MYR19" s="225"/>
      <c r="MYS19" s="225"/>
      <c r="MYT19" s="225"/>
      <c r="MYU19" s="225"/>
      <c r="MYV19" s="225"/>
      <c r="MYW19" s="225"/>
      <c r="MYX19" s="225"/>
      <c r="MYY19" s="225"/>
      <c r="MYZ19" s="225"/>
      <c r="MZA19" s="225"/>
      <c r="MZB19" s="225"/>
      <c r="MZC19" s="225"/>
      <c r="MZD19" s="225"/>
      <c r="MZE19" s="225"/>
      <c r="MZF19" s="225"/>
      <c r="MZG19" s="225"/>
      <c r="MZH19" s="225"/>
      <c r="MZI19" s="225"/>
      <c r="MZJ19" s="225"/>
      <c r="MZK19" s="225"/>
      <c r="MZL19" s="225"/>
      <c r="MZM19" s="225"/>
      <c r="MZN19" s="225"/>
      <c r="MZO19" s="225"/>
      <c r="MZP19" s="225"/>
      <c r="MZQ19" s="225"/>
      <c r="MZR19" s="225"/>
      <c r="MZS19" s="225"/>
      <c r="MZT19" s="225"/>
      <c r="MZU19" s="225"/>
      <c r="MZV19" s="225"/>
      <c r="MZW19" s="225"/>
      <c r="MZX19" s="225"/>
      <c r="MZY19" s="225"/>
      <c r="MZZ19" s="225"/>
      <c r="NAA19" s="225"/>
      <c r="NAB19" s="225"/>
      <c r="NAC19" s="225"/>
      <c r="NAD19" s="225"/>
      <c r="NAE19" s="225"/>
      <c r="NAF19" s="225"/>
      <c r="NAG19" s="225"/>
      <c r="NAH19" s="225"/>
      <c r="NAI19" s="225"/>
      <c r="NAJ19" s="225"/>
      <c r="NAK19" s="225"/>
      <c r="NAL19" s="225"/>
      <c r="NAM19" s="225"/>
      <c r="NAN19" s="225"/>
      <c r="NAO19" s="225"/>
      <c r="NAP19" s="225"/>
      <c r="NAQ19" s="225"/>
      <c r="NAR19" s="225"/>
      <c r="NAS19" s="225"/>
      <c r="NAT19" s="225"/>
      <c r="NAU19" s="225"/>
      <c r="NAV19" s="225"/>
      <c r="NAW19" s="225"/>
      <c r="NAX19" s="225"/>
      <c r="NAY19" s="225"/>
      <c r="NAZ19" s="225"/>
      <c r="NBA19" s="225"/>
      <c r="NBB19" s="225"/>
      <c r="NBC19" s="225"/>
      <c r="NBD19" s="225"/>
      <c r="NBE19" s="225"/>
      <c r="NBF19" s="225"/>
      <c r="NBG19" s="225"/>
      <c r="NBH19" s="225"/>
      <c r="NBI19" s="225"/>
      <c r="NBJ19" s="225"/>
      <c r="NBK19" s="225"/>
      <c r="NBL19" s="225"/>
      <c r="NBM19" s="225"/>
      <c r="NBN19" s="225"/>
      <c r="NBO19" s="225"/>
      <c r="NBP19" s="225"/>
      <c r="NBQ19" s="225"/>
      <c r="NBR19" s="225"/>
      <c r="NBS19" s="225"/>
      <c r="NBT19" s="225"/>
      <c r="NBU19" s="225"/>
      <c r="NBV19" s="225"/>
      <c r="NBW19" s="225"/>
      <c r="NBX19" s="225"/>
      <c r="NBY19" s="225"/>
      <c r="NBZ19" s="225"/>
      <c r="NCA19" s="225"/>
      <c r="NCB19" s="225"/>
      <c r="NCC19" s="225"/>
      <c r="NCD19" s="225"/>
      <c r="NCE19" s="225"/>
      <c r="NCF19" s="225"/>
      <c r="NCG19" s="225"/>
      <c r="NCH19" s="225"/>
      <c r="NCI19" s="225"/>
      <c r="NCJ19" s="225"/>
      <c r="NCK19" s="225"/>
      <c r="NCL19" s="225"/>
      <c r="NCM19" s="225"/>
      <c r="NCN19" s="225"/>
      <c r="NCO19" s="225"/>
      <c r="NCP19" s="225"/>
      <c r="NCQ19" s="225"/>
      <c r="NCR19" s="225"/>
      <c r="NCS19" s="225"/>
      <c r="NCT19" s="225"/>
      <c r="NCU19" s="225"/>
      <c r="NCV19" s="225"/>
      <c r="NCW19" s="225"/>
      <c r="NCX19" s="225"/>
      <c r="NCY19" s="225"/>
      <c r="NCZ19" s="225"/>
      <c r="NDA19" s="225"/>
      <c r="NDB19" s="225"/>
      <c r="NDC19" s="225"/>
      <c r="NDD19" s="225"/>
      <c r="NDE19" s="225"/>
      <c r="NDF19" s="225"/>
      <c r="NDG19" s="225"/>
      <c r="NDH19" s="225"/>
      <c r="NDI19" s="225"/>
      <c r="NDJ19" s="225"/>
      <c r="NDK19" s="225"/>
      <c r="NDL19" s="225"/>
      <c r="NDM19" s="225"/>
      <c r="NDN19" s="225"/>
      <c r="NDO19" s="225"/>
      <c r="NDP19" s="225"/>
      <c r="NDQ19" s="225"/>
      <c r="NDR19" s="225"/>
      <c r="NDS19" s="225"/>
      <c r="NDT19" s="225"/>
      <c r="NDU19" s="225"/>
      <c r="NDV19" s="225"/>
      <c r="NDW19" s="225"/>
      <c r="NDX19" s="225"/>
      <c r="NDY19" s="225"/>
      <c r="NDZ19" s="225"/>
      <c r="NEA19" s="225"/>
      <c r="NEB19" s="225"/>
      <c r="NEC19" s="225"/>
      <c r="NED19" s="225"/>
      <c r="NEE19" s="225"/>
      <c r="NEF19" s="225"/>
      <c r="NEG19" s="225"/>
      <c r="NEH19" s="225"/>
      <c r="NEI19" s="225"/>
      <c r="NEJ19" s="225"/>
      <c r="NEK19" s="225"/>
      <c r="NEL19" s="225"/>
      <c r="NEM19" s="225"/>
      <c r="NEN19" s="225"/>
      <c r="NEO19" s="225"/>
      <c r="NEP19" s="225"/>
      <c r="NEQ19" s="225"/>
      <c r="NER19" s="225"/>
      <c r="NES19" s="225"/>
      <c r="NET19" s="225"/>
      <c r="NEU19" s="225"/>
      <c r="NEV19" s="225"/>
      <c r="NEW19" s="225"/>
      <c r="NEX19" s="225"/>
      <c r="NEY19" s="225"/>
      <c r="NEZ19" s="225"/>
      <c r="NFA19" s="225"/>
      <c r="NFB19" s="225"/>
      <c r="NFC19" s="225"/>
      <c r="NFD19" s="225"/>
      <c r="NFE19" s="225"/>
      <c r="NFF19" s="225"/>
      <c r="NFG19" s="225"/>
      <c r="NFH19" s="225"/>
      <c r="NFI19" s="225"/>
      <c r="NFJ19" s="225"/>
      <c r="NFK19" s="225"/>
      <c r="NFL19" s="225"/>
      <c r="NFM19" s="225"/>
      <c r="NFN19" s="225"/>
      <c r="NFO19" s="225"/>
      <c r="NFP19" s="225"/>
      <c r="NFQ19" s="225"/>
      <c r="NFR19" s="225"/>
      <c r="NFS19" s="225"/>
      <c r="NFT19" s="225"/>
      <c r="NFU19" s="225"/>
      <c r="NFV19" s="225"/>
      <c r="NFW19" s="225"/>
      <c r="NFX19" s="225"/>
      <c r="NFY19" s="225"/>
      <c r="NFZ19" s="225"/>
      <c r="NGA19" s="225"/>
      <c r="NGB19" s="225"/>
      <c r="NGC19" s="225"/>
      <c r="NGD19" s="225"/>
      <c r="NGE19" s="225"/>
      <c r="NGF19" s="225"/>
      <c r="NGG19" s="225"/>
      <c r="NGH19" s="225"/>
      <c r="NGI19" s="225"/>
      <c r="NGJ19" s="225"/>
      <c r="NGK19" s="225"/>
      <c r="NGL19" s="225"/>
      <c r="NGM19" s="225"/>
      <c r="NGN19" s="225"/>
      <c r="NGO19" s="225"/>
      <c r="NGP19" s="225"/>
      <c r="NGQ19" s="225"/>
      <c r="NGR19" s="225"/>
      <c r="NGS19" s="225"/>
      <c r="NGT19" s="225"/>
      <c r="NGU19" s="225"/>
      <c r="NGV19" s="225"/>
      <c r="NGW19" s="225"/>
      <c r="NGX19" s="225"/>
      <c r="NGY19" s="225"/>
      <c r="NGZ19" s="225"/>
      <c r="NHA19" s="225"/>
      <c r="NHB19" s="225"/>
      <c r="NHC19" s="225"/>
      <c r="NHD19" s="225"/>
      <c r="NHE19" s="225"/>
      <c r="NHF19" s="225"/>
      <c r="NHG19" s="225"/>
      <c r="NHH19" s="225"/>
      <c r="NHI19" s="225"/>
      <c r="NHJ19" s="225"/>
      <c r="NHK19" s="225"/>
      <c r="NHL19" s="225"/>
      <c r="NHM19" s="225"/>
      <c r="NHN19" s="225"/>
      <c r="NHO19" s="225"/>
      <c r="NHP19" s="225"/>
      <c r="NHQ19" s="225"/>
      <c r="NHR19" s="225"/>
      <c r="NHS19" s="225"/>
      <c r="NHT19" s="225"/>
      <c r="NHU19" s="225"/>
      <c r="NHV19" s="225"/>
      <c r="NHW19" s="225"/>
      <c r="NHX19" s="225"/>
      <c r="NHY19" s="225"/>
      <c r="NHZ19" s="225"/>
      <c r="NIA19" s="225"/>
      <c r="NIB19" s="225"/>
      <c r="NIC19" s="225"/>
      <c r="NID19" s="225"/>
      <c r="NIE19" s="225"/>
      <c r="NIF19" s="225"/>
      <c r="NIG19" s="225"/>
      <c r="NIH19" s="225"/>
      <c r="NII19" s="225"/>
      <c r="NIJ19" s="225"/>
      <c r="NIK19" s="225"/>
      <c r="NIL19" s="225"/>
      <c r="NIM19" s="225"/>
      <c r="NIN19" s="225"/>
      <c r="NIO19" s="225"/>
      <c r="NIP19" s="225"/>
      <c r="NIQ19" s="225"/>
      <c r="NIR19" s="225"/>
      <c r="NIS19" s="225"/>
      <c r="NIT19" s="225"/>
      <c r="NIU19" s="225"/>
      <c r="NIV19" s="225"/>
      <c r="NIW19" s="225"/>
      <c r="NIX19" s="225"/>
      <c r="NIY19" s="225"/>
      <c r="NIZ19" s="225"/>
      <c r="NJA19" s="225"/>
      <c r="NJB19" s="225"/>
      <c r="NJC19" s="225"/>
      <c r="NJD19" s="225"/>
      <c r="NJE19" s="225"/>
      <c r="NJF19" s="225"/>
      <c r="NJG19" s="225"/>
      <c r="NJH19" s="225"/>
      <c r="NJI19" s="225"/>
      <c r="NJJ19" s="225"/>
      <c r="NJK19" s="225"/>
      <c r="NJL19" s="225"/>
      <c r="NJM19" s="225"/>
      <c r="NJN19" s="225"/>
      <c r="NJO19" s="225"/>
      <c r="NJP19" s="225"/>
      <c r="NJQ19" s="225"/>
      <c r="NJR19" s="225"/>
      <c r="NJS19" s="225"/>
      <c r="NJT19" s="225"/>
      <c r="NJU19" s="225"/>
      <c r="NJV19" s="225"/>
      <c r="NJW19" s="225"/>
      <c r="NJX19" s="225"/>
      <c r="NJY19" s="225"/>
      <c r="NJZ19" s="225"/>
      <c r="NKA19" s="225"/>
      <c r="NKB19" s="225"/>
      <c r="NKC19" s="225"/>
      <c r="NKD19" s="225"/>
      <c r="NKE19" s="225"/>
      <c r="NKF19" s="225"/>
      <c r="NKG19" s="225"/>
      <c r="NKH19" s="225"/>
      <c r="NKI19" s="225"/>
      <c r="NKJ19" s="225"/>
      <c r="NKK19" s="225"/>
      <c r="NKL19" s="225"/>
      <c r="NKM19" s="225"/>
      <c r="NKN19" s="225"/>
      <c r="NKO19" s="225"/>
      <c r="NKP19" s="225"/>
      <c r="NKQ19" s="225"/>
      <c r="NKR19" s="225"/>
      <c r="NKS19" s="225"/>
      <c r="NKT19" s="225"/>
      <c r="NKU19" s="225"/>
      <c r="NKV19" s="225"/>
      <c r="NKW19" s="225"/>
      <c r="NKX19" s="225"/>
      <c r="NKY19" s="225"/>
      <c r="NKZ19" s="225"/>
      <c r="NLA19" s="225"/>
      <c r="NLB19" s="225"/>
      <c r="NLC19" s="225"/>
      <c r="NLD19" s="225"/>
      <c r="NLE19" s="225"/>
      <c r="NLF19" s="225"/>
      <c r="NLG19" s="225"/>
      <c r="NLH19" s="225"/>
      <c r="NLI19" s="225"/>
      <c r="NLJ19" s="225"/>
      <c r="NLK19" s="225"/>
      <c r="NLL19" s="225"/>
      <c r="NLM19" s="225"/>
      <c r="NLN19" s="225"/>
      <c r="NLO19" s="225"/>
      <c r="NLP19" s="225"/>
      <c r="NLQ19" s="225"/>
      <c r="NLR19" s="225"/>
      <c r="NLS19" s="225"/>
      <c r="NLT19" s="225"/>
      <c r="NLU19" s="225"/>
      <c r="NLV19" s="225"/>
      <c r="NLW19" s="225"/>
      <c r="NLX19" s="225"/>
      <c r="NLY19" s="225"/>
      <c r="NLZ19" s="225"/>
      <c r="NMA19" s="225"/>
      <c r="NMB19" s="225"/>
      <c r="NMC19" s="225"/>
      <c r="NMD19" s="225"/>
      <c r="NME19" s="225"/>
      <c r="NMF19" s="225"/>
      <c r="NMG19" s="225"/>
      <c r="NMH19" s="225"/>
      <c r="NMI19" s="225"/>
      <c r="NMJ19" s="225"/>
      <c r="NMK19" s="225"/>
      <c r="NML19" s="225"/>
      <c r="NMM19" s="225"/>
      <c r="NMN19" s="225"/>
      <c r="NMO19" s="225"/>
      <c r="NMP19" s="225"/>
      <c r="NMQ19" s="225"/>
      <c r="NMR19" s="225"/>
      <c r="NMS19" s="225"/>
      <c r="NMT19" s="225"/>
      <c r="NMU19" s="225"/>
      <c r="NMV19" s="225"/>
      <c r="NMW19" s="225"/>
      <c r="NMX19" s="225"/>
      <c r="NMY19" s="225"/>
      <c r="NMZ19" s="225"/>
      <c r="NNA19" s="225"/>
      <c r="NNB19" s="225"/>
      <c r="NNC19" s="225"/>
      <c r="NND19" s="225"/>
      <c r="NNE19" s="225"/>
      <c r="NNF19" s="225"/>
      <c r="NNG19" s="225"/>
      <c r="NNH19" s="225"/>
      <c r="NNI19" s="225"/>
      <c r="NNJ19" s="225"/>
      <c r="NNK19" s="225"/>
      <c r="NNL19" s="225"/>
      <c r="NNM19" s="225"/>
      <c r="NNN19" s="225"/>
      <c r="NNO19" s="225"/>
      <c r="NNP19" s="225"/>
      <c r="NNQ19" s="225"/>
      <c r="NNR19" s="225"/>
      <c r="NNS19" s="225"/>
      <c r="NNT19" s="225"/>
      <c r="NNU19" s="225"/>
      <c r="NNV19" s="225"/>
      <c r="NNW19" s="225"/>
      <c r="NNX19" s="225"/>
      <c r="NNY19" s="225"/>
      <c r="NNZ19" s="225"/>
      <c r="NOA19" s="225"/>
      <c r="NOB19" s="225"/>
      <c r="NOC19" s="225"/>
      <c r="NOD19" s="225"/>
      <c r="NOE19" s="225"/>
      <c r="NOF19" s="225"/>
      <c r="NOG19" s="225"/>
      <c r="NOH19" s="225"/>
      <c r="NOI19" s="225"/>
      <c r="NOJ19" s="225"/>
      <c r="NOK19" s="225"/>
      <c r="NOL19" s="225"/>
      <c r="NOM19" s="225"/>
      <c r="NON19" s="225"/>
      <c r="NOO19" s="225"/>
      <c r="NOP19" s="225"/>
      <c r="NOQ19" s="225"/>
      <c r="NOR19" s="225"/>
      <c r="NOS19" s="225"/>
      <c r="NOT19" s="225"/>
      <c r="NOU19" s="225"/>
      <c r="NOV19" s="225"/>
      <c r="NOW19" s="225"/>
      <c r="NOX19" s="225"/>
      <c r="NOY19" s="225"/>
      <c r="NOZ19" s="225"/>
      <c r="NPA19" s="225"/>
      <c r="NPB19" s="225"/>
      <c r="NPC19" s="225"/>
      <c r="NPD19" s="225"/>
      <c r="NPE19" s="225"/>
      <c r="NPF19" s="225"/>
      <c r="NPG19" s="225"/>
      <c r="NPH19" s="225"/>
      <c r="NPI19" s="225"/>
      <c r="NPJ19" s="225"/>
      <c r="NPK19" s="225"/>
      <c r="NPL19" s="225"/>
      <c r="NPM19" s="225"/>
      <c r="NPN19" s="225"/>
      <c r="NPO19" s="225"/>
      <c r="NPP19" s="225"/>
      <c r="NPQ19" s="225"/>
      <c r="NPR19" s="225"/>
      <c r="NPS19" s="225"/>
      <c r="NPT19" s="225"/>
      <c r="NPU19" s="225"/>
      <c r="NPV19" s="225"/>
      <c r="NPW19" s="225"/>
      <c r="NPX19" s="225"/>
      <c r="NPY19" s="225"/>
      <c r="NPZ19" s="225"/>
      <c r="NQA19" s="225"/>
      <c r="NQB19" s="225"/>
      <c r="NQC19" s="225"/>
      <c r="NQD19" s="225"/>
      <c r="NQE19" s="225"/>
      <c r="NQF19" s="225"/>
      <c r="NQG19" s="225"/>
      <c r="NQH19" s="225"/>
      <c r="NQI19" s="225"/>
      <c r="NQJ19" s="225"/>
      <c r="NQK19" s="225"/>
      <c r="NQL19" s="225"/>
      <c r="NQM19" s="225"/>
      <c r="NQN19" s="225"/>
      <c r="NQO19" s="225"/>
      <c r="NQP19" s="225"/>
      <c r="NQQ19" s="225"/>
      <c r="NQR19" s="225"/>
      <c r="NQS19" s="225"/>
      <c r="NQT19" s="225"/>
      <c r="NQU19" s="225"/>
      <c r="NQV19" s="225"/>
      <c r="NQW19" s="225"/>
      <c r="NQX19" s="225"/>
      <c r="NQY19" s="225"/>
      <c r="NQZ19" s="225"/>
      <c r="NRA19" s="225"/>
      <c r="NRB19" s="225"/>
      <c r="NRC19" s="225"/>
      <c r="NRD19" s="225"/>
      <c r="NRE19" s="225"/>
      <c r="NRF19" s="225"/>
      <c r="NRG19" s="225"/>
      <c r="NRH19" s="225"/>
      <c r="NRI19" s="225"/>
      <c r="NRJ19" s="225"/>
      <c r="NRK19" s="225"/>
      <c r="NRL19" s="225"/>
      <c r="NRM19" s="225"/>
      <c r="NRN19" s="225"/>
      <c r="NRO19" s="225"/>
      <c r="NRP19" s="225"/>
      <c r="NRQ19" s="225"/>
      <c r="NRR19" s="225"/>
      <c r="NRS19" s="225"/>
      <c r="NRT19" s="225"/>
      <c r="NRU19" s="225"/>
      <c r="NRV19" s="225"/>
      <c r="NRW19" s="225"/>
      <c r="NRX19" s="225"/>
      <c r="NRY19" s="225"/>
      <c r="NRZ19" s="225"/>
      <c r="NSA19" s="225"/>
      <c r="NSB19" s="225"/>
      <c r="NSC19" s="225"/>
      <c r="NSD19" s="225"/>
      <c r="NSE19" s="225"/>
      <c r="NSF19" s="225"/>
      <c r="NSG19" s="225"/>
      <c r="NSH19" s="225"/>
      <c r="NSI19" s="225"/>
      <c r="NSJ19" s="225"/>
      <c r="NSK19" s="225"/>
      <c r="NSL19" s="225"/>
      <c r="NSM19" s="225"/>
      <c r="NSN19" s="225"/>
      <c r="NSO19" s="225"/>
      <c r="NSP19" s="225"/>
      <c r="NSQ19" s="225"/>
      <c r="NSR19" s="225"/>
      <c r="NSS19" s="225"/>
      <c r="NST19" s="225"/>
      <c r="NSU19" s="225"/>
      <c r="NSV19" s="225"/>
      <c r="NSW19" s="225"/>
      <c r="NSX19" s="225"/>
      <c r="NSY19" s="225"/>
      <c r="NSZ19" s="225"/>
      <c r="NTA19" s="225"/>
      <c r="NTB19" s="225"/>
      <c r="NTC19" s="225"/>
      <c r="NTD19" s="225"/>
      <c r="NTE19" s="225"/>
      <c r="NTF19" s="225"/>
      <c r="NTG19" s="225"/>
      <c r="NTH19" s="225"/>
      <c r="NTI19" s="225"/>
      <c r="NTJ19" s="225"/>
      <c r="NTK19" s="225"/>
      <c r="NTL19" s="225"/>
      <c r="NTM19" s="225"/>
      <c r="NTN19" s="225"/>
      <c r="NTO19" s="225"/>
      <c r="NTP19" s="225"/>
      <c r="NTQ19" s="225"/>
      <c r="NTR19" s="225"/>
      <c r="NTS19" s="225"/>
      <c r="NTT19" s="225"/>
      <c r="NTU19" s="225"/>
      <c r="NTV19" s="225"/>
      <c r="NTW19" s="225"/>
      <c r="NTX19" s="225"/>
      <c r="NTY19" s="225"/>
      <c r="NTZ19" s="225"/>
      <c r="NUA19" s="225"/>
      <c r="NUB19" s="225"/>
      <c r="NUC19" s="225"/>
      <c r="NUD19" s="225"/>
      <c r="NUE19" s="225"/>
      <c r="NUF19" s="225"/>
      <c r="NUG19" s="225"/>
      <c r="NUH19" s="225"/>
      <c r="NUI19" s="225"/>
      <c r="NUJ19" s="225"/>
      <c r="NUK19" s="225"/>
      <c r="NUL19" s="225"/>
      <c r="NUM19" s="225"/>
      <c r="NUN19" s="225"/>
      <c r="NUO19" s="225"/>
      <c r="NUP19" s="225"/>
      <c r="NUQ19" s="225"/>
      <c r="NUR19" s="225"/>
      <c r="NUS19" s="225"/>
      <c r="NUT19" s="225"/>
      <c r="NUU19" s="225"/>
      <c r="NUV19" s="225"/>
      <c r="NUW19" s="225"/>
      <c r="NUX19" s="225"/>
      <c r="NUY19" s="225"/>
      <c r="NUZ19" s="225"/>
      <c r="NVA19" s="225"/>
      <c r="NVB19" s="225"/>
      <c r="NVC19" s="225"/>
      <c r="NVD19" s="225"/>
      <c r="NVE19" s="225"/>
      <c r="NVF19" s="225"/>
      <c r="NVG19" s="225"/>
      <c r="NVH19" s="225"/>
      <c r="NVI19" s="225"/>
      <c r="NVJ19" s="225"/>
      <c r="NVK19" s="225"/>
      <c r="NVL19" s="225"/>
      <c r="NVM19" s="225"/>
      <c r="NVN19" s="225"/>
      <c r="NVO19" s="225"/>
      <c r="NVP19" s="225"/>
      <c r="NVQ19" s="225"/>
      <c r="NVR19" s="225"/>
      <c r="NVS19" s="225"/>
      <c r="NVT19" s="225"/>
      <c r="NVU19" s="225"/>
      <c r="NVV19" s="225"/>
      <c r="NVW19" s="225"/>
      <c r="NVX19" s="225"/>
      <c r="NVY19" s="225"/>
      <c r="NVZ19" s="225"/>
      <c r="NWA19" s="225"/>
      <c r="NWB19" s="225"/>
      <c r="NWC19" s="225"/>
      <c r="NWD19" s="225"/>
      <c r="NWE19" s="225"/>
      <c r="NWF19" s="225"/>
      <c r="NWG19" s="225"/>
      <c r="NWH19" s="225"/>
      <c r="NWI19" s="225"/>
      <c r="NWJ19" s="225"/>
      <c r="NWK19" s="225"/>
      <c r="NWL19" s="225"/>
      <c r="NWM19" s="225"/>
      <c r="NWN19" s="225"/>
      <c r="NWO19" s="225"/>
      <c r="NWP19" s="225"/>
      <c r="NWQ19" s="225"/>
      <c r="NWR19" s="225"/>
      <c r="NWS19" s="225"/>
      <c r="NWT19" s="225"/>
      <c r="NWU19" s="225"/>
      <c r="NWV19" s="225"/>
      <c r="NWW19" s="225"/>
      <c r="NWX19" s="225"/>
      <c r="NWY19" s="225"/>
      <c r="NWZ19" s="225"/>
      <c r="NXA19" s="225"/>
      <c r="NXB19" s="225"/>
      <c r="NXC19" s="225"/>
      <c r="NXD19" s="225"/>
      <c r="NXE19" s="225"/>
      <c r="NXF19" s="225"/>
      <c r="NXG19" s="225"/>
      <c r="NXH19" s="225"/>
      <c r="NXI19" s="225"/>
      <c r="NXJ19" s="225"/>
      <c r="NXK19" s="225"/>
      <c r="NXL19" s="225"/>
      <c r="NXM19" s="225"/>
      <c r="NXN19" s="225"/>
      <c r="NXO19" s="225"/>
      <c r="NXP19" s="225"/>
      <c r="NXQ19" s="225"/>
      <c r="NXR19" s="225"/>
      <c r="NXS19" s="225"/>
      <c r="NXT19" s="225"/>
      <c r="NXU19" s="225"/>
      <c r="NXV19" s="225"/>
      <c r="NXW19" s="225"/>
      <c r="NXX19" s="225"/>
      <c r="NXY19" s="225"/>
      <c r="NXZ19" s="225"/>
      <c r="NYA19" s="225"/>
      <c r="NYB19" s="225"/>
      <c r="NYC19" s="225"/>
      <c r="NYD19" s="225"/>
      <c r="NYE19" s="225"/>
      <c r="NYF19" s="225"/>
      <c r="NYG19" s="225"/>
      <c r="NYH19" s="225"/>
      <c r="NYI19" s="225"/>
      <c r="NYJ19" s="225"/>
      <c r="NYK19" s="225"/>
      <c r="NYL19" s="225"/>
      <c r="NYM19" s="225"/>
      <c r="NYN19" s="225"/>
      <c r="NYO19" s="225"/>
      <c r="NYP19" s="225"/>
      <c r="NYQ19" s="225"/>
      <c r="NYR19" s="225"/>
      <c r="NYS19" s="225"/>
      <c r="NYT19" s="225"/>
      <c r="NYU19" s="225"/>
      <c r="NYV19" s="225"/>
      <c r="NYW19" s="225"/>
      <c r="NYX19" s="225"/>
      <c r="NYY19" s="225"/>
      <c r="NYZ19" s="225"/>
      <c r="NZA19" s="225"/>
      <c r="NZB19" s="225"/>
      <c r="NZC19" s="225"/>
      <c r="NZD19" s="225"/>
      <c r="NZE19" s="225"/>
      <c r="NZF19" s="225"/>
      <c r="NZG19" s="225"/>
      <c r="NZH19" s="225"/>
      <c r="NZI19" s="225"/>
      <c r="NZJ19" s="225"/>
      <c r="NZK19" s="225"/>
      <c r="NZL19" s="225"/>
      <c r="NZM19" s="225"/>
      <c r="NZN19" s="225"/>
      <c r="NZO19" s="225"/>
      <c r="NZP19" s="225"/>
      <c r="NZQ19" s="225"/>
      <c r="NZR19" s="225"/>
      <c r="NZS19" s="225"/>
      <c r="NZT19" s="225"/>
      <c r="NZU19" s="225"/>
      <c r="NZV19" s="225"/>
      <c r="NZW19" s="225"/>
      <c r="NZX19" s="225"/>
      <c r="NZY19" s="225"/>
      <c r="NZZ19" s="225"/>
      <c r="OAA19" s="225"/>
      <c r="OAB19" s="225"/>
      <c r="OAC19" s="225"/>
      <c r="OAD19" s="225"/>
      <c r="OAE19" s="225"/>
      <c r="OAF19" s="225"/>
      <c r="OAG19" s="225"/>
      <c r="OAH19" s="225"/>
      <c r="OAI19" s="225"/>
      <c r="OAJ19" s="225"/>
      <c r="OAK19" s="225"/>
      <c r="OAL19" s="225"/>
      <c r="OAM19" s="225"/>
      <c r="OAN19" s="225"/>
      <c r="OAO19" s="225"/>
      <c r="OAP19" s="225"/>
      <c r="OAQ19" s="225"/>
      <c r="OAR19" s="225"/>
      <c r="OAS19" s="225"/>
      <c r="OAT19" s="225"/>
      <c r="OAU19" s="225"/>
      <c r="OAV19" s="225"/>
      <c r="OAW19" s="225"/>
      <c r="OAX19" s="225"/>
      <c r="OAY19" s="225"/>
      <c r="OAZ19" s="225"/>
      <c r="OBA19" s="225"/>
      <c r="OBB19" s="225"/>
      <c r="OBC19" s="225"/>
      <c r="OBD19" s="225"/>
      <c r="OBE19" s="225"/>
      <c r="OBF19" s="225"/>
      <c r="OBG19" s="225"/>
      <c r="OBH19" s="225"/>
      <c r="OBI19" s="225"/>
      <c r="OBJ19" s="225"/>
      <c r="OBK19" s="225"/>
      <c r="OBL19" s="225"/>
      <c r="OBM19" s="225"/>
      <c r="OBN19" s="225"/>
      <c r="OBO19" s="225"/>
      <c r="OBP19" s="225"/>
      <c r="OBQ19" s="225"/>
      <c r="OBR19" s="225"/>
      <c r="OBS19" s="225"/>
      <c r="OBT19" s="225"/>
      <c r="OBU19" s="225"/>
      <c r="OBV19" s="225"/>
      <c r="OBW19" s="225"/>
      <c r="OBX19" s="225"/>
      <c r="OBY19" s="225"/>
      <c r="OBZ19" s="225"/>
      <c r="OCA19" s="225"/>
      <c r="OCB19" s="225"/>
      <c r="OCC19" s="225"/>
      <c r="OCD19" s="225"/>
      <c r="OCE19" s="225"/>
      <c r="OCF19" s="225"/>
      <c r="OCG19" s="225"/>
      <c r="OCH19" s="225"/>
      <c r="OCI19" s="225"/>
      <c r="OCJ19" s="225"/>
      <c r="OCK19" s="225"/>
      <c r="OCL19" s="225"/>
      <c r="OCM19" s="225"/>
      <c r="OCN19" s="225"/>
      <c r="OCO19" s="225"/>
      <c r="OCP19" s="225"/>
      <c r="OCQ19" s="225"/>
      <c r="OCR19" s="225"/>
      <c r="OCS19" s="225"/>
      <c r="OCT19" s="225"/>
      <c r="OCU19" s="225"/>
      <c r="OCV19" s="225"/>
      <c r="OCW19" s="225"/>
      <c r="OCX19" s="225"/>
      <c r="OCY19" s="225"/>
      <c r="OCZ19" s="225"/>
      <c r="ODA19" s="225"/>
      <c r="ODB19" s="225"/>
      <c r="ODC19" s="225"/>
      <c r="ODD19" s="225"/>
      <c r="ODE19" s="225"/>
      <c r="ODF19" s="225"/>
      <c r="ODG19" s="225"/>
      <c r="ODH19" s="225"/>
      <c r="ODI19" s="225"/>
      <c r="ODJ19" s="225"/>
      <c r="ODK19" s="225"/>
      <c r="ODL19" s="225"/>
      <c r="ODM19" s="225"/>
      <c r="ODN19" s="225"/>
      <c r="ODO19" s="225"/>
      <c r="ODP19" s="225"/>
      <c r="ODQ19" s="225"/>
      <c r="ODR19" s="225"/>
      <c r="ODS19" s="225"/>
      <c r="ODT19" s="225"/>
      <c r="ODU19" s="225"/>
      <c r="ODV19" s="225"/>
      <c r="ODW19" s="225"/>
      <c r="ODX19" s="225"/>
      <c r="ODY19" s="225"/>
      <c r="ODZ19" s="225"/>
      <c r="OEA19" s="225"/>
      <c r="OEB19" s="225"/>
      <c r="OEC19" s="225"/>
      <c r="OED19" s="225"/>
      <c r="OEE19" s="225"/>
      <c r="OEF19" s="225"/>
      <c r="OEG19" s="225"/>
      <c r="OEH19" s="225"/>
      <c r="OEI19" s="225"/>
      <c r="OEJ19" s="225"/>
      <c r="OEK19" s="225"/>
      <c r="OEL19" s="225"/>
      <c r="OEM19" s="225"/>
      <c r="OEN19" s="225"/>
      <c r="OEO19" s="225"/>
      <c r="OEP19" s="225"/>
      <c r="OEQ19" s="225"/>
      <c r="OER19" s="225"/>
      <c r="OES19" s="225"/>
      <c r="OET19" s="225"/>
      <c r="OEU19" s="225"/>
      <c r="OEV19" s="225"/>
      <c r="OEW19" s="225"/>
      <c r="OEX19" s="225"/>
      <c r="OEY19" s="225"/>
      <c r="OEZ19" s="225"/>
      <c r="OFA19" s="225"/>
      <c r="OFB19" s="225"/>
      <c r="OFC19" s="225"/>
      <c r="OFD19" s="225"/>
      <c r="OFE19" s="225"/>
      <c r="OFF19" s="225"/>
      <c r="OFG19" s="225"/>
      <c r="OFH19" s="225"/>
      <c r="OFI19" s="225"/>
      <c r="OFJ19" s="225"/>
      <c r="OFK19" s="225"/>
      <c r="OFL19" s="225"/>
      <c r="OFM19" s="225"/>
      <c r="OFN19" s="225"/>
      <c r="OFO19" s="225"/>
      <c r="OFP19" s="225"/>
      <c r="OFQ19" s="225"/>
      <c r="OFR19" s="225"/>
      <c r="OFS19" s="225"/>
      <c r="OFT19" s="225"/>
      <c r="OFU19" s="225"/>
      <c r="OFV19" s="225"/>
      <c r="OFW19" s="225"/>
      <c r="OFX19" s="225"/>
      <c r="OFY19" s="225"/>
      <c r="OFZ19" s="225"/>
      <c r="OGA19" s="225"/>
      <c r="OGB19" s="225"/>
      <c r="OGC19" s="225"/>
      <c r="OGD19" s="225"/>
      <c r="OGE19" s="225"/>
      <c r="OGF19" s="225"/>
      <c r="OGG19" s="225"/>
      <c r="OGH19" s="225"/>
      <c r="OGI19" s="225"/>
      <c r="OGJ19" s="225"/>
      <c r="OGK19" s="225"/>
      <c r="OGL19" s="225"/>
      <c r="OGM19" s="225"/>
      <c r="OGN19" s="225"/>
      <c r="OGO19" s="225"/>
      <c r="OGP19" s="225"/>
      <c r="OGQ19" s="225"/>
      <c r="OGR19" s="225"/>
      <c r="OGS19" s="225"/>
      <c r="OGT19" s="225"/>
      <c r="OGU19" s="225"/>
      <c r="OGV19" s="225"/>
      <c r="OGW19" s="225"/>
      <c r="OGX19" s="225"/>
      <c r="OGY19" s="225"/>
      <c r="OGZ19" s="225"/>
      <c r="OHA19" s="225"/>
      <c r="OHB19" s="225"/>
      <c r="OHC19" s="225"/>
      <c r="OHD19" s="225"/>
      <c r="OHE19" s="225"/>
      <c r="OHF19" s="225"/>
      <c r="OHG19" s="225"/>
      <c r="OHH19" s="225"/>
      <c r="OHI19" s="225"/>
      <c r="OHJ19" s="225"/>
      <c r="OHK19" s="225"/>
      <c r="OHL19" s="225"/>
      <c r="OHM19" s="225"/>
      <c r="OHN19" s="225"/>
      <c r="OHO19" s="225"/>
      <c r="OHP19" s="225"/>
      <c r="OHQ19" s="225"/>
      <c r="OHR19" s="225"/>
      <c r="OHS19" s="225"/>
      <c r="OHT19" s="225"/>
      <c r="OHU19" s="225"/>
      <c r="OHV19" s="225"/>
      <c r="OHW19" s="225"/>
      <c r="OHX19" s="225"/>
      <c r="OHY19" s="225"/>
      <c r="OHZ19" s="225"/>
      <c r="OIA19" s="225"/>
      <c r="OIB19" s="225"/>
      <c r="OIC19" s="225"/>
      <c r="OID19" s="225"/>
      <c r="OIE19" s="225"/>
      <c r="OIF19" s="225"/>
      <c r="OIG19" s="225"/>
      <c r="OIH19" s="225"/>
      <c r="OII19" s="225"/>
      <c r="OIJ19" s="225"/>
      <c r="OIK19" s="225"/>
      <c r="OIL19" s="225"/>
      <c r="OIM19" s="225"/>
      <c r="OIN19" s="225"/>
      <c r="OIO19" s="225"/>
      <c r="OIP19" s="225"/>
      <c r="OIQ19" s="225"/>
      <c r="OIR19" s="225"/>
      <c r="OIS19" s="225"/>
      <c r="OIT19" s="225"/>
      <c r="OIU19" s="225"/>
      <c r="OIV19" s="225"/>
      <c r="OIW19" s="225"/>
      <c r="OIX19" s="225"/>
      <c r="OIY19" s="225"/>
      <c r="OIZ19" s="225"/>
      <c r="OJA19" s="225"/>
      <c r="OJB19" s="225"/>
      <c r="OJC19" s="225"/>
      <c r="OJD19" s="225"/>
      <c r="OJE19" s="225"/>
      <c r="OJF19" s="225"/>
      <c r="OJG19" s="225"/>
      <c r="OJH19" s="225"/>
      <c r="OJI19" s="225"/>
      <c r="OJJ19" s="225"/>
      <c r="OJK19" s="225"/>
      <c r="OJL19" s="225"/>
      <c r="OJM19" s="225"/>
      <c r="OJN19" s="225"/>
      <c r="OJO19" s="225"/>
      <c r="OJP19" s="225"/>
      <c r="OJQ19" s="225"/>
      <c r="OJR19" s="225"/>
      <c r="OJS19" s="225"/>
      <c r="OJT19" s="225"/>
      <c r="OJU19" s="225"/>
      <c r="OJV19" s="225"/>
      <c r="OJW19" s="225"/>
      <c r="OJX19" s="225"/>
      <c r="OJY19" s="225"/>
      <c r="OJZ19" s="225"/>
      <c r="OKA19" s="225"/>
      <c r="OKB19" s="225"/>
      <c r="OKC19" s="225"/>
      <c r="OKD19" s="225"/>
      <c r="OKE19" s="225"/>
      <c r="OKF19" s="225"/>
      <c r="OKG19" s="225"/>
      <c r="OKH19" s="225"/>
      <c r="OKI19" s="225"/>
      <c r="OKJ19" s="225"/>
      <c r="OKK19" s="225"/>
      <c r="OKL19" s="225"/>
      <c r="OKM19" s="225"/>
      <c r="OKN19" s="225"/>
      <c r="OKO19" s="225"/>
      <c r="OKP19" s="225"/>
      <c r="OKQ19" s="225"/>
      <c r="OKR19" s="225"/>
      <c r="OKS19" s="225"/>
      <c r="OKT19" s="225"/>
      <c r="OKU19" s="225"/>
      <c r="OKV19" s="225"/>
      <c r="OKW19" s="225"/>
      <c r="OKX19" s="225"/>
      <c r="OKY19" s="225"/>
      <c r="OKZ19" s="225"/>
      <c r="OLA19" s="225"/>
      <c r="OLB19" s="225"/>
      <c r="OLC19" s="225"/>
      <c r="OLD19" s="225"/>
      <c r="OLE19" s="225"/>
      <c r="OLF19" s="225"/>
      <c r="OLG19" s="225"/>
      <c r="OLH19" s="225"/>
      <c r="OLI19" s="225"/>
      <c r="OLJ19" s="225"/>
      <c r="OLK19" s="225"/>
      <c r="OLL19" s="225"/>
      <c r="OLM19" s="225"/>
      <c r="OLN19" s="225"/>
      <c r="OLO19" s="225"/>
      <c r="OLP19" s="225"/>
      <c r="OLQ19" s="225"/>
      <c r="OLR19" s="225"/>
      <c r="OLS19" s="225"/>
      <c r="OLT19" s="225"/>
      <c r="OLU19" s="225"/>
      <c r="OLV19" s="225"/>
      <c r="OLW19" s="225"/>
      <c r="OLX19" s="225"/>
      <c r="OLY19" s="225"/>
      <c r="OLZ19" s="225"/>
      <c r="OMA19" s="225"/>
      <c r="OMB19" s="225"/>
      <c r="OMC19" s="225"/>
      <c r="OMD19" s="225"/>
      <c r="OME19" s="225"/>
      <c r="OMF19" s="225"/>
      <c r="OMG19" s="225"/>
      <c r="OMH19" s="225"/>
      <c r="OMI19" s="225"/>
      <c r="OMJ19" s="225"/>
      <c r="OMK19" s="225"/>
      <c r="OML19" s="225"/>
      <c r="OMM19" s="225"/>
      <c r="OMN19" s="225"/>
      <c r="OMO19" s="225"/>
      <c r="OMP19" s="225"/>
      <c r="OMQ19" s="225"/>
      <c r="OMR19" s="225"/>
      <c r="OMS19" s="225"/>
      <c r="OMT19" s="225"/>
      <c r="OMU19" s="225"/>
      <c r="OMV19" s="225"/>
      <c r="OMW19" s="225"/>
      <c r="OMX19" s="225"/>
      <c r="OMY19" s="225"/>
      <c r="OMZ19" s="225"/>
      <c r="ONA19" s="225"/>
      <c r="ONB19" s="225"/>
      <c r="ONC19" s="225"/>
      <c r="OND19" s="225"/>
      <c r="ONE19" s="225"/>
      <c r="ONF19" s="225"/>
      <c r="ONG19" s="225"/>
      <c r="ONH19" s="225"/>
      <c r="ONI19" s="225"/>
      <c r="ONJ19" s="225"/>
      <c r="ONK19" s="225"/>
      <c r="ONL19" s="225"/>
      <c r="ONM19" s="225"/>
      <c r="ONN19" s="225"/>
      <c r="ONO19" s="225"/>
      <c r="ONP19" s="225"/>
      <c r="ONQ19" s="225"/>
      <c r="ONR19" s="225"/>
      <c r="ONS19" s="225"/>
      <c r="ONT19" s="225"/>
      <c r="ONU19" s="225"/>
      <c r="ONV19" s="225"/>
      <c r="ONW19" s="225"/>
      <c r="ONX19" s="225"/>
      <c r="ONY19" s="225"/>
      <c r="ONZ19" s="225"/>
      <c r="OOA19" s="225"/>
      <c r="OOB19" s="225"/>
      <c r="OOC19" s="225"/>
      <c r="OOD19" s="225"/>
      <c r="OOE19" s="225"/>
      <c r="OOF19" s="225"/>
      <c r="OOG19" s="225"/>
      <c r="OOH19" s="225"/>
      <c r="OOI19" s="225"/>
      <c r="OOJ19" s="225"/>
      <c r="OOK19" s="225"/>
      <c r="OOL19" s="225"/>
      <c r="OOM19" s="225"/>
      <c r="OON19" s="225"/>
      <c r="OOO19" s="225"/>
      <c r="OOP19" s="225"/>
      <c r="OOQ19" s="225"/>
      <c r="OOR19" s="225"/>
      <c r="OOS19" s="225"/>
      <c r="OOT19" s="225"/>
      <c r="OOU19" s="225"/>
      <c r="OOV19" s="225"/>
      <c r="OOW19" s="225"/>
      <c r="OOX19" s="225"/>
      <c r="OOY19" s="225"/>
      <c r="OOZ19" s="225"/>
      <c r="OPA19" s="225"/>
      <c r="OPB19" s="225"/>
      <c r="OPC19" s="225"/>
      <c r="OPD19" s="225"/>
      <c r="OPE19" s="225"/>
      <c r="OPF19" s="225"/>
      <c r="OPG19" s="225"/>
      <c r="OPH19" s="225"/>
      <c r="OPI19" s="225"/>
      <c r="OPJ19" s="225"/>
      <c r="OPK19" s="225"/>
      <c r="OPL19" s="225"/>
      <c r="OPM19" s="225"/>
      <c r="OPN19" s="225"/>
      <c r="OPO19" s="225"/>
      <c r="OPP19" s="225"/>
      <c r="OPQ19" s="225"/>
      <c r="OPR19" s="225"/>
      <c r="OPS19" s="225"/>
      <c r="OPT19" s="225"/>
      <c r="OPU19" s="225"/>
      <c r="OPV19" s="225"/>
      <c r="OPW19" s="225"/>
      <c r="OPX19" s="225"/>
      <c r="OPY19" s="225"/>
      <c r="OPZ19" s="225"/>
      <c r="OQA19" s="225"/>
      <c r="OQB19" s="225"/>
      <c r="OQC19" s="225"/>
      <c r="OQD19" s="225"/>
      <c r="OQE19" s="225"/>
      <c r="OQF19" s="225"/>
      <c r="OQG19" s="225"/>
      <c r="OQH19" s="225"/>
      <c r="OQI19" s="225"/>
      <c r="OQJ19" s="225"/>
      <c r="OQK19" s="225"/>
      <c r="OQL19" s="225"/>
      <c r="OQM19" s="225"/>
      <c r="OQN19" s="225"/>
      <c r="OQO19" s="225"/>
      <c r="OQP19" s="225"/>
      <c r="OQQ19" s="225"/>
      <c r="OQR19" s="225"/>
      <c r="OQS19" s="225"/>
      <c r="OQT19" s="225"/>
      <c r="OQU19" s="225"/>
      <c r="OQV19" s="225"/>
      <c r="OQW19" s="225"/>
      <c r="OQX19" s="225"/>
      <c r="OQY19" s="225"/>
      <c r="OQZ19" s="225"/>
      <c r="ORA19" s="225"/>
      <c r="ORB19" s="225"/>
      <c r="ORC19" s="225"/>
      <c r="ORD19" s="225"/>
      <c r="ORE19" s="225"/>
      <c r="ORF19" s="225"/>
      <c r="ORG19" s="225"/>
      <c r="ORH19" s="225"/>
      <c r="ORI19" s="225"/>
      <c r="ORJ19" s="225"/>
      <c r="ORK19" s="225"/>
      <c r="ORL19" s="225"/>
      <c r="ORM19" s="225"/>
      <c r="ORN19" s="225"/>
      <c r="ORO19" s="225"/>
      <c r="ORP19" s="225"/>
      <c r="ORQ19" s="225"/>
      <c r="ORR19" s="225"/>
      <c r="ORS19" s="225"/>
      <c r="ORT19" s="225"/>
      <c r="ORU19" s="225"/>
      <c r="ORV19" s="225"/>
      <c r="ORW19" s="225"/>
      <c r="ORX19" s="225"/>
      <c r="ORY19" s="225"/>
      <c r="ORZ19" s="225"/>
      <c r="OSA19" s="225"/>
      <c r="OSB19" s="225"/>
      <c r="OSC19" s="225"/>
      <c r="OSD19" s="225"/>
      <c r="OSE19" s="225"/>
      <c r="OSF19" s="225"/>
      <c r="OSG19" s="225"/>
      <c r="OSH19" s="225"/>
      <c r="OSI19" s="225"/>
      <c r="OSJ19" s="225"/>
      <c r="OSK19" s="225"/>
      <c r="OSL19" s="225"/>
      <c r="OSM19" s="225"/>
      <c r="OSN19" s="225"/>
      <c r="OSO19" s="225"/>
      <c r="OSP19" s="225"/>
      <c r="OSQ19" s="225"/>
      <c r="OSR19" s="225"/>
      <c r="OSS19" s="225"/>
      <c r="OST19" s="225"/>
      <c r="OSU19" s="225"/>
      <c r="OSV19" s="225"/>
      <c r="OSW19" s="225"/>
      <c r="OSX19" s="225"/>
      <c r="OSY19" s="225"/>
      <c r="OSZ19" s="225"/>
      <c r="OTA19" s="225"/>
      <c r="OTB19" s="225"/>
      <c r="OTC19" s="225"/>
      <c r="OTD19" s="225"/>
      <c r="OTE19" s="225"/>
      <c r="OTF19" s="225"/>
      <c r="OTG19" s="225"/>
      <c r="OTH19" s="225"/>
      <c r="OTI19" s="225"/>
      <c r="OTJ19" s="225"/>
      <c r="OTK19" s="225"/>
      <c r="OTL19" s="225"/>
      <c r="OTM19" s="225"/>
      <c r="OTN19" s="225"/>
      <c r="OTO19" s="225"/>
      <c r="OTP19" s="225"/>
      <c r="OTQ19" s="225"/>
      <c r="OTR19" s="225"/>
      <c r="OTS19" s="225"/>
      <c r="OTT19" s="225"/>
      <c r="OTU19" s="225"/>
      <c r="OTV19" s="225"/>
      <c r="OTW19" s="225"/>
      <c r="OTX19" s="225"/>
      <c r="OTY19" s="225"/>
      <c r="OTZ19" s="225"/>
      <c r="OUA19" s="225"/>
      <c r="OUB19" s="225"/>
      <c r="OUC19" s="225"/>
      <c r="OUD19" s="225"/>
      <c r="OUE19" s="225"/>
      <c r="OUF19" s="225"/>
      <c r="OUG19" s="225"/>
      <c r="OUH19" s="225"/>
      <c r="OUI19" s="225"/>
      <c r="OUJ19" s="225"/>
      <c r="OUK19" s="225"/>
      <c r="OUL19" s="225"/>
      <c r="OUM19" s="225"/>
      <c r="OUN19" s="225"/>
      <c r="OUO19" s="225"/>
      <c r="OUP19" s="225"/>
      <c r="OUQ19" s="225"/>
      <c r="OUR19" s="225"/>
      <c r="OUS19" s="225"/>
      <c r="OUT19" s="225"/>
      <c r="OUU19" s="225"/>
      <c r="OUV19" s="225"/>
      <c r="OUW19" s="225"/>
      <c r="OUX19" s="225"/>
      <c r="OUY19" s="225"/>
      <c r="OUZ19" s="225"/>
      <c r="OVA19" s="225"/>
      <c r="OVB19" s="225"/>
      <c r="OVC19" s="225"/>
      <c r="OVD19" s="225"/>
      <c r="OVE19" s="225"/>
      <c r="OVF19" s="225"/>
      <c r="OVG19" s="225"/>
      <c r="OVH19" s="225"/>
      <c r="OVI19" s="225"/>
      <c r="OVJ19" s="225"/>
      <c r="OVK19" s="225"/>
      <c r="OVL19" s="225"/>
      <c r="OVM19" s="225"/>
      <c r="OVN19" s="225"/>
      <c r="OVO19" s="225"/>
      <c r="OVP19" s="225"/>
      <c r="OVQ19" s="225"/>
      <c r="OVR19" s="225"/>
      <c r="OVS19" s="225"/>
      <c r="OVT19" s="225"/>
      <c r="OVU19" s="225"/>
      <c r="OVV19" s="225"/>
      <c r="OVW19" s="225"/>
      <c r="OVX19" s="225"/>
      <c r="OVY19" s="225"/>
      <c r="OVZ19" s="225"/>
      <c r="OWA19" s="225"/>
      <c r="OWB19" s="225"/>
      <c r="OWC19" s="225"/>
      <c r="OWD19" s="225"/>
      <c r="OWE19" s="225"/>
      <c r="OWF19" s="225"/>
      <c r="OWG19" s="225"/>
      <c r="OWH19" s="225"/>
      <c r="OWI19" s="225"/>
      <c r="OWJ19" s="225"/>
      <c r="OWK19" s="225"/>
      <c r="OWL19" s="225"/>
      <c r="OWM19" s="225"/>
      <c r="OWN19" s="225"/>
      <c r="OWO19" s="225"/>
      <c r="OWP19" s="225"/>
      <c r="OWQ19" s="225"/>
      <c r="OWR19" s="225"/>
      <c r="OWS19" s="225"/>
      <c r="OWT19" s="225"/>
      <c r="OWU19" s="225"/>
      <c r="OWV19" s="225"/>
      <c r="OWW19" s="225"/>
      <c r="OWX19" s="225"/>
      <c r="OWY19" s="225"/>
      <c r="OWZ19" s="225"/>
      <c r="OXA19" s="225"/>
      <c r="OXB19" s="225"/>
      <c r="OXC19" s="225"/>
      <c r="OXD19" s="225"/>
      <c r="OXE19" s="225"/>
      <c r="OXF19" s="225"/>
      <c r="OXG19" s="225"/>
      <c r="OXH19" s="225"/>
      <c r="OXI19" s="225"/>
      <c r="OXJ19" s="225"/>
      <c r="OXK19" s="225"/>
      <c r="OXL19" s="225"/>
      <c r="OXM19" s="225"/>
      <c r="OXN19" s="225"/>
      <c r="OXO19" s="225"/>
      <c r="OXP19" s="225"/>
      <c r="OXQ19" s="225"/>
      <c r="OXR19" s="225"/>
      <c r="OXS19" s="225"/>
      <c r="OXT19" s="225"/>
      <c r="OXU19" s="225"/>
      <c r="OXV19" s="225"/>
      <c r="OXW19" s="225"/>
      <c r="OXX19" s="225"/>
      <c r="OXY19" s="225"/>
      <c r="OXZ19" s="225"/>
      <c r="OYA19" s="225"/>
      <c r="OYB19" s="225"/>
      <c r="OYC19" s="225"/>
      <c r="OYD19" s="225"/>
      <c r="OYE19" s="225"/>
      <c r="OYF19" s="225"/>
      <c r="OYG19" s="225"/>
      <c r="OYH19" s="225"/>
      <c r="OYI19" s="225"/>
      <c r="OYJ19" s="225"/>
      <c r="OYK19" s="225"/>
      <c r="OYL19" s="225"/>
      <c r="OYM19" s="225"/>
      <c r="OYN19" s="225"/>
      <c r="OYO19" s="225"/>
      <c r="OYP19" s="225"/>
      <c r="OYQ19" s="225"/>
      <c r="OYR19" s="225"/>
      <c r="OYS19" s="225"/>
      <c r="OYT19" s="225"/>
      <c r="OYU19" s="225"/>
      <c r="OYV19" s="225"/>
      <c r="OYW19" s="225"/>
      <c r="OYX19" s="225"/>
      <c r="OYY19" s="225"/>
      <c r="OYZ19" s="225"/>
      <c r="OZA19" s="225"/>
      <c r="OZB19" s="225"/>
      <c r="OZC19" s="225"/>
      <c r="OZD19" s="225"/>
      <c r="OZE19" s="225"/>
      <c r="OZF19" s="225"/>
      <c r="OZG19" s="225"/>
      <c r="OZH19" s="225"/>
      <c r="OZI19" s="225"/>
      <c r="OZJ19" s="225"/>
      <c r="OZK19" s="225"/>
      <c r="OZL19" s="225"/>
      <c r="OZM19" s="225"/>
      <c r="OZN19" s="225"/>
      <c r="OZO19" s="225"/>
      <c r="OZP19" s="225"/>
      <c r="OZQ19" s="225"/>
      <c r="OZR19" s="225"/>
      <c r="OZS19" s="225"/>
      <c r="OZT19" s="225"/>
      <c r="OZU19" s="225"/>
      <c r="OZV19" s="225"/>
      <c r="OZW19" s="225"/>
      <c r="OZX19" s="225"/>
      <c r="OZY19" s="225"/>
      <c r="OZZ19" s="225"/>
      <c r="PAA19" s="225"/>
      <c r="PAB19" s="225"/>
      <c r="PAC19" s="225"/>
      <c r="PAD19" s="225"/>
      <c r="PAE19" s="225"/>
      <c r="PAF19" s="225"/>
      <c r="PAG19" s="225"/>
      <c r="PAH19" s="225"/>
      <c r="PAI19" s="225"/>
      <c r="PAJ19" s="225"/>
      <c r="PAK19" s="225"/>
      <c r="PAL19" s="225"/>
      <c r="PAM19" s="225"/>
      <c r="PAN19" s="225"/>
      <c r="PAO19" s="225"/>
      <c r="PAP19" s="225"/>
      <c r="PAQ19" s="225"/>
      <c r="PAR19" s="225"/>
      <c r="PAS19" s="225"/>
      <c r="PAT19" s="225"/>
      <c r="PAU19" s="225"/>
      <c r="PAV19" s="225"/>
      <c r="PAW19" s="225"/>
      <c r="PAX19" s="225"/>
      <c r="PAY19" s="225"/>
      <c r="PAZ19" s="225"/>
      <c r="PBA19" s="225"/>
      <c r="PBB19" s="225"/>
      <c r="PBC19" s="225"/>
      <c r="PBD19" s="225"/>
      <c r="PBE19" s="225"/>
      <c r="PBF19" s="225"/>
      <c r="PBG19" s="225"/>
      <c r="PBH19" s="225"/>
      <c r="PBI19" s="225"/>
      <c r="PBJ19" s="225"/>
      <c r="PBK19" s="225"/>
      <c r="PBL19" s="225"/>
      <c r="PBM19" s="225"/>
      <c r="PBN19" s="225"/>
      <c r="PBO19" s="225"/>
      <c r="PBP19" s="225"/>
      <c r="PBQ19" s="225"/>
      <c r="PBR19" s="225"/>
      <c r="PBS19" s="225"/>
      <c r="PBT19" s="225"/>
      <c r="PBU19" s="225"/>
      <c r="PBV19" s="225"/>
      <c r="PBW19" s="225"/>
      <c r="PBX19" s="225"/>
      <c r="PBY19" s="225"/>
      <c r="PBZ19" s="225"/>
      <c r="PCA19" s="225"/>
      <c r="PCB19" s="225"/>
      <c r="PCC19" s="225"/>
      <c r="PCD19" s="225"/>
      <c r="PCE19" s="225"/>
      <c r="PCF19" s="225"/>
      <c r="PCG19" s="225"/>
      <c r="PCH19" s="225"/>
      <c r="PCI19" s="225"/>
      <c r="PCJ19" s="225"/>
      <c r="PCK19" s="225"/>
      <c r="PCL19" s="225"/>
      <c r="PCM19" s="225"/>
      <c r="PCN19" s="225"/>
      <c r="PCO19" s="225"/>
      <c r="PCP19" s="225"/>
      <c r="PCQ19" s="225"/>
      <c r="PCR19" s="225"/>
      <c r="PCS19" s="225"/>
      <c r="PCT19" s="225"/>
      <c r="PCU19" s="225"/>
      <c r="PCV19" s="225"/>
      <c r="PCW19" s="225"/>
      <c r="PCX19" s="225"/>
      <c r="PCY19" s="225"/>
      <c r="PCZ19" s="225"/>
      <c r="PDA19" s="225"/>
      <c r="PDB19" s="225"/>
      <c r="PDC19" s="225"/>
      <c r="PDD19" s="225"/>
      <c r="PDE19" s="225"/>
      <c r="PDF19" s="225"/>
      <c r="PDG19" s="225"/>
      <c r="PDH19" s="225"/>
      <c r="PDI19" s="225"/>
      <c r="PDJ19" s="225"/>
      <c r="PDK19" s="225"/>
      <c r="PDL19" s="225"/>
      <c r="PDM19" s="225"/>
      <c r="PDN19" s="225"/>
      <c r="PDO19" s="225"/>
      <c r="PDP19" s="225"/>
      <c r="PDQ19" s="225"/>
      <c r="PDR19" s="225"/>
      <c r="PDS19" s="225"/>
      <c r="PDT19" s="225"/>
      <c r="PDU19" s="225"/>
      <c r="PDV19" s="225"/>
      <c r="PDW19" s="225"/>
      <c r="PDX19" s="225"/>
      <c r="PDY19" s="225"/>
      <c r="PDZ19" s="225"/>
      <c r="PEA19" s="225"/>
      <c r="PEB19" s="225"/>
      <c r="PEC19" s="225"/>
      <c r="PED19" s="225"/>
      <c r="PEE19" s="225"/>
      <c r="PEF19" s="225"/>
      <c r="PEG19" s="225"/>
      <c r="PEH19" s="225"/>
      <c r="PEI19" s="225"/>
      <c r="PEJ19" s="225"/>
      <c r="PEK19" s="225"/>
      <c r="PEL19" s="225"/>
      <c r="PEM19" s="225"/>
      <c r="PEN19" s="225"/>
      <c r="PEO19" s="225"/>
      <c r="PEP19" s="225"/>
      <c r="PEQ19" s="225"/>
      <c r="PER19" s="225"/>
      <c r="PES19" s="225"/>
      <c r="PET19" s="225"/>
      <c r="PEU19" s="225"/>
      <c r="PEV19" s="225"/>
      <c r="PEW19" s="225"/>
      <c r="PEX19" s="225"/>
      <c r="PEY19" s="225"/>
      <c r="PEZ19" s="225"/>
      <c r="PFA19" s="225"/>
      <c r="PFB19" s="225"/>
      <c r="PFC19" s="225"/>
      <c r="PFD19" s="225"/>
      <c r="PFE19" s="225"/>
      <c r="PFF19" s="225"/>
      <c r="PFG19" s="225"/>
      <c r="PFH19" s="225"/>
      <c r="PFI19" s="225"/>
      <c r="PFJ19" s="225"/>
      <c r="PFK19" s="225"/>
      <c r="PFL19" s="225"/>
      <c r="PFM19" s="225"/>
      <c r="PFN19" s="225"/>
      <c r="PFO19" s="225"/>
      <c r="PFP19" s="225"/>
      <c r="PFQ19" s="225"/>
      <c r="PFR19" s="225"/>
      <c r="PFS19" s="225"/>
      <c r="PFT19" s="225"/>
      <c r="PFU19" s="225"/>
      <c r="PFV19" s="225"/>
      <c r="PFW19" s="225"/>
      <c r="PFX19" s="225"/>
      <c r="PFY19" s="225"/>
      <c r="PFZ19" s="225"/>
      <c r="PGA19" s="225"/>
      <c r="PGB19" s="225"/>
      <c r="PGC19" s="225"/>
      <c r="PGD19" s="225"/>
      <c r="PGE19" s="225"/>
      <c r="PGF19" s="225"/>
      <c r="PGG19" s="225"/>
      <c r="PGH19" s="225"/>
      <c r="PGI19" s="225"/>
      <c r="PGJ19" s="225"/>
      <c r="PGK19" s="225"/>
      <c r="PGL19" s="225"/>
      <c r="PGM19" s="225"/>
      <c r="PGN19" s="225"/>
      <c r="PGO19" s="225"/>
      <c r="PGP19" s="225"/>
      <c r="PGQ19" s="225"/>
      <c r="PGR19" s="225"/>
      <c r="PGS19" s="225"/>
      <c r="PGT19" s="225"/>
      <c r="PGU19" s="225"/>
      <c r="PGV19" s="225"/>
      <c r="PGW19" s="225"/>
      <c r="PGX19" s="225"/>
      <c r="PGY19" s="225"/>
      <c r="PGZ19" s="225"/>
      <c r="PHA19" s="225"/>
      <c r="PHB19" s="225"/>
      <c r="PHC19" s="225"/>
      <c r="PHD19" s="225"/>
      <c r="PHE19" s="225"/>
      <c r="PHF19" s="225"/>
      <c r="PHG19" s="225"/>
      <c r="PHH19" s="225"/>
      <c r="PHI19" s="225"/>
      <c r="PHJ19" s="225"/>
      <c r="PHK19" s="225"/>
      <c r="PHL19" s="225"/>
      <c r="PHM19" s="225"/>
      <c r="PHN19" s="225"/>
      <c r="PHO19" s="225"/>
      <c r="PHP19" s="225"/>
      <c r="PHQ19" s="225"/>
      <c r="PHR19" s="225"/>
      <c r="PHS19" s="225"/>
      <c r="PHT19" s="225"/>
      <c r="PHU19" s="225"/>
      <c r="PHV19" s="225"/>
      <c r="PHW19" s="225"/>
      <c r="PHX19" s="225"/>
      <c r="PHY19" s="225"/>
      <c r="PHZ19" s="225"/>
      <c r="PIA19" s="225"/>
      <c r="PIB19" s="225"/>
      <c r="PIC19" s="225"/>
      <c r="PID19" s="225"/>
      <c r="PIE19" s="225"/>
      <c r="PIF19" s="225"/>
      <c r="PIG19" s="225"/>
      <c r="PIH19" s="225"/>
      <c r="PII19" s="225"/>
      <c r="PIJ19" s="225"/>
      <c r="PIK19" s="225"/>
      <c r="PIL19" s="225"/>
      <c r="PIM19" s="225"/>
      <c r="PIN19" s="225"/>
      <c r="PIO19" s="225"/>
      <c r="PIP19" s="225"/>
      <c r="PIQ19" s="225"/>
      <c r="PIR19" s="225"/>
      <c r="PIS19" s="225"/>
      <c r="PIT19" s="225"/>
      <c r="PIU19" s="225"/>
      <c r="PIV19" s="225"/>
      <c r="PIW19" s="225"/>
      <c r="PIX19" s="225"/>
      <c r="PIY19" s="225"/>
      <c r="PIZ19" s="225"/>
      <c r="PJA19" s="225"/>
      <c r="PJB19" s="225"/>
      <c r="PJC19" s="225"/>
      <c r="PJD19" s="225"/>
      <c r="PJE19" s="225"/>
      <c r="PJF19" s="225"/>
      <c r="PJG19" s="225"/>
      <c r="PJH19" s="225"/>
      <c r="PJI19" s="225"/>
      <c r="PJJ19" s="225"/>
      <c r="PJK19" s="225"/>
      <c r="PJL19" s="225"/>
      <c r="PJM19" s="225"/>
      <c r="PJN19" s="225"/>
      <c r="PJO19" s="225"/>
      <c r="PJP19" s="225"/>
      <c r="PJQ19" s="225"/>
      <c r="PJR19" s="225"/>
      <c r="PJS19" s="225"/>
      <c r="PJT19" s="225"/>
      <c r="PJU19" s="225"/>
      <c r="PJV19" s="225"/>
      <c r="PJW19" s="225"/>
      <c r="PJX19" s="225"/>
      <c r="PJY19" s="225"/>
      <c r="PJZ19" s="225"/>
      <c r="PKA19" s="225"/>
      <c r="PKB19" s="225"/>
      <c r="PKC19" s="225"/>
      <c r="PKD19" s="225"/>
      <c r="PKE19" s="225"/>
      <c r="PKF19" s="225"/>
      <c r="PKG19" s="225"/>
      <c r="PKH19" s="225"/>
      <c r="PKI19" s="225"/>
      <c r="PKJ19" s="225"/>
      <c r="PKK19" s="225"/>
      <c r="PKL19" s="225"/>
      <c r="PKM19" s="225"/>
      <c r="PKN19" s="225"/>
      <c r="PKO19" s="225"/>
      <c r="PKP19" s="225"/>
      <c r="PKQ19" s="225"/>
      <c r="PKR19" s="225"/>
      <c r="PKS19" s="225"/>
      <c r="PKT19" s="225"/>
      <c r="PKU19" s="225"/>
      <c r="PKV19" s="225"/>
      <c r="PKW19" s="225"/>
      <c r="PKX19" s="225"/>
      <c r="PKY19" s="225"/>
      <c r="PKZ19" s="225"/>
      <c r="PLA19" s="225"/>
      <c r="PLB19" s="225"/>
      <c r="PLC19" s="225"/>
      <c r="PLD19" s="225"/>
      <c r="PLE19" s="225"/>
      <c r="PLF19" s="225"/>
      <c r="PLG19" s="225"/>
      <c r="PLH19" s="225"/>
      <c r="PLI19" s="225"/>
      <c r="PLJ19" s="225"/>
      <c r="PLK19" s="225"/>
      <c r="PLL19" s="225"/>
      <c r="PLM19" s="225"/>
      <c r="PLN19" s="225"/>
      <c r="PLO19" s="225"/>
      <c r="PLP19" s="225"/>
      <c r="PLQ19" s="225"/>
      <c r="PLR19" s="225"/>
      <c r="PLS19" s="225"/>
      <c r="PLT19" s="225"/>
      <c r="PLU19" s="225"/>
      <c r="PLV19" s="225"/>
      <c r="PLW19" s="225"/>
      <c r="PLX19" s="225"/>
      <c r="PLY19" s="225"/>
      <c r="PLZ19" s="225"/>
      <c r="PMA19" s="225"/>
      <c r="PMB19" s="225"/>
      <c r="PMC19" s="225"/>
      <c r="PMD19" s="225"/>
      <c r="PME19" s="225"/>
      <c r="PMF19" s="225"/>
      <c r="PMG19" s="225"/>
      <c r="PMH19" s="225"/>
      <c r="PMI19" s="225"/>
      <c r="PMJ19" s="225"/>
      <c r="PMK19" s="225"/>
      <c r="PML19" s="225"/>
      <c r="PMM19" s="225"/>
      <c r="PMN19" s="225"/>
      <c r="PMO19" s="225"/>
      <c r="PMP19" s="225"/>
      <c r="PMQ19" s="225"/>
      <c r="PMR19" s="225"/>
      <c r="PMS19" s="225"/>
      <c r="PMT19" s="225"/>
      <c r="PMU19" s="225"/>
      <c r="PMV19" s="225"/>
      <c r="PMW19" s="225"/>
      <c r="PMX19" s="225"/>
      <c r="PMY19" s="225"/>
      <c r="PMZ19" s="225"/>
      <c r="PNA19" s="225"/>
      <c r="PNB19" s="225"/>
      <c r="PNC19" s="225"/>
      <c r="PND19" s="225"/>
      <c r="PNE19" s="225"/>
      <c r="PNF19" s="225"/>
      <c r="PNG19" s="225"/>
      <c r="PNH19" s="225"/>
      <c r="PNI19" s="225"/>
      <c r="PNJ19" s="225"/>
      <c r="PNK19" s="225"/>
      <c r="PNL19" s="225"/>
      <c r="PNM19" s="225"/>
      <c r="PNN19" s="225"/>
      <c r="PNO19" s="225"/>
      <c r="PNP19" s="225"/>
      <c r="PNQ19" s="225"/>
      <c r="PNR19" s="225"/>
      <c r="PNS19" s="225"/>
      <c r="PNT19" s="225"/>
      <c r="PNU19" s="225"/>
      <c r="PNV19" s="225"/>
      <c r="PNW19" s="225"/>
      <c r="PNX19" s="225"/>
      <c r="PNY19" s="225"/>
      <c r="PNZ19" s="225"/>
      <c r="POA19" s="225"/>
      <c r="POB19" s="225"/>
      <c r="POC19" s="225"/>
      <c r="POD19" s="225"/>
      <c r="POE19" s="225"/>
      <c r="POF19" s="225"/>
      <c r="POG19" s="225"/>
      <c r="POH19" s="225"/>
      <c r="POI19" s="225"/>
      <c r="POJ19" s="225"/>
      <c r="POK19" s="225"/>
      <c r="POL19" s="225"/>
      <c r="POM19" s="225"/>
      <c r="PON19" s="225"/>
      <c r="POO19" s="225"/>
      <c r="POP19" s="225"/>
      <c r="POQ19" s="225"/>
      <c r="POR19" s="225"/>
      <c r="POS19" s="225"/>
      <c r="POT19" s="225"/>
      <c r="POU19" s="225"/>
      <c r="POV19" s="225"/>
      <c r="POW19" s="225"/>
      <c r="POX19" s="225"/>
      <c r="POY19" s="225"/>
      <c r="POZ19" s="225"/>
      <c r="PPA19" s="225"/>
      <c r="PPB19" s="225"/>
      <c r="PPC19" s="225"/>
      <c r="PPD19" s="225"/>
      <c r="PPE19" s="225"/>
      <c r="PPF19" s="225"/>
      <c r="PPG19" s="225"/>
      <c r="PPH19" s="225"/>
      <c r="PPI19" s="225"/>
      <c r="PPJ19" s="225"/>
      <c r="PPK19" s="225"/>
      <c r="PPL19" s="225"/>
      <c r="PPM19" s="225"/>
      <c r="PPN19" s="225"/>
      <c r="PPO19" s="225"/>
      <c r="PPP19" s="225"/>
      <c r="PPQ19" s="225"/>
      <c r="PPR19" s="225"/>
      <c r="PPS19" s="225"/>
      <c r="PPT19" s="225"/>
      <c r="PPU19" s="225"/>
      <c r="PPV19" s="225"/>
      <c r="PPW19" s="225"/>
      <c r="PPX19" s="225"/>
      <c r="PPY19" s="225"/>
      <c r="PPZ19" s="225"/>
      <c r="PQA19" s="225"/>
      <c r="PQB19" s="225"/>
      <c r="PQC19" s="225"/>
      <c r="PQD19" s="225"/>
      <c r="PQE19" s="225"/>
      <c r="PQF19" s="225"/>
      <c r="PQG19" s="225"/>
      <c r="PQH19" s="225"/>
      <c r="PQI19" s="225"/>
      <c r="PQJ19" s="225"/>
      <c r="PQK19" s="225"/>
      <c r="PQL19" s="225"/>
      <c r="PQM19" s="225"/>
      <c r="PQN19" s="225"/>
      <c r="PQO19" s="225"/>
      <c r="PQP19" s="225"/>
      <c r="PQQ19" s="225"/>
      <c r="PQR19" s="225"/>
      <c r="PQS19" s="225"/>
      <c r="PQT19" s="225"/>
      <c r="PQU19" s="225"/>
      <c r="PQV19" s="225"/>
      <c r="PQW19" s="225"/>
      <c r="PQX19" s="225"/>
      <c r="PQY19" s="225"/>
      <c r="PQZ19" s="225"/>
      <c r="PRA19" s="225"/>
      <c r="PRB19" s="225"/>
      <c r="PRC19" s="225"/>
      <c r="PRD19" s="225"/>
      <c r="PRE19" s="225"/>
      <c r="PRF19" s="225"/>
      <c r="PRG19" s="225"/>
      <c r="PRH19" s="225"/>
      <c r="PRI19" s="225"/>
      <c r="PRJ19" s="225"/>
      <c r="PRK19" s="225"/>
      <c r="PRL19" s="225"/>
      <c r="PRM19" s="225"/>
      <c r="PRN19" s="225"/>
      <c r="PRO19" s="225"/>
      <c r="PRP19" s="225"/>
      <c r="PRQ19" s="225"/>
      <c r="PRR19" s="225"/>
      <c r="PRS19" s="225"/>
      <c r="PRT19" s="225"/>
      <c r="PRU19" s="225"/>
      <c r="PRV19" s="225"/>
      <c r="PRW19" s="225"/>
      <c r="PRX19" s="225"/>
      <c r="PRY19" s="225"/>
      <c r="PRZ19" s="225"/>
      <c r="PSA19" s="225"/>
      <c r="PSB19" s="225"/>
      <c r="PSC19" s="225"/>
      <c r="PSD19" s="225"/>
      <c r="PSE19" s="225"/>
      <c r="PSF19" s="225"/>
      <c r="PSG19" s="225"/>
      <c r="PSH19" s="225"/>
      <c r="PSI19" s="225"/>
      <c r="PSJ19" s="225"/>
      <c r="PSK19" s="225"/>
      <c r="PSL19" s="225"/>
      <c r="PSM19" s="225"/>
      <c r="PSN19" s="225"/>
      <c r="PSO19" s="225"/>
      <c r="PSP19" s="225"/>
      <c r="PSQ19" s="225"/>
      <c r="PSR19" s="225"/>
      <c r="PSS19" s="225"/>
      <c r="PST19" s="225"/>
      <c r="PSU19" s="225"/>
      <c r="PSV19" s="225"/>
      <c r="PSW19" s="225"/>
      <c r="PSX19" s="225"/>
      <c r="PSY19" s="225"/>
      <c r="PSZ19" s="225"/>
      <c r="PTA19" s="225"/>
      <c r="PTB19" s="225"/>
      <c r="PTC19" s="225"/>
      <c r="PTD19" s="225"/>
      <c r="PTE19" s="225"/>
      <c r="PTF19" s="225"/>
      <c r="PTG19" s="225"/>
      <c r="PTH19" s="225"/>
      <c r="PTI19" s="225"/>
      <c r="PTJ19" s="225"/>
      <c r="PTK19" s="225"/>
      <c r="PTL19" s="225"/>
      <c r="PTM19" s="225"/>
      <c r="PTN19" s="225"/>
      <c r="PTO19" s="225"/>
      <c r="PTP19" s="225"/>
      <c r="PTQ19" s="225"/>
      <c r="PTR19" s="225"/>
      <c r="PTS19" s="225"/>
      <c r="PTT19" s="225"/>
      <c r="PTU19" s="225"/>
      <c r="PTV19" s="225"/>
      <c r="PTW19" s="225"/>
      <c r="PTX19" s="225"/>
      <c r="PTY19" s="225"/>
      <c r="PTZ19" s="225"/>
      <c r="PUA19" s="225"/>
      <c r="PUB19" s="225"/>
      <c r="PUC19" s="225"/>
      <c r="PUD19" s="225"/>
      <c r="PUE19" s="225"/>
      <c r="PUF19" s="225"/>
      <c r="PUG19" s="225"/>
      <c r="PUH19" s="225"/>
      <c r="PUI19" s="225"/>
      <c r="PUJ19" s="225"/>
      <c r="PUK19" s="225"/>
      <c r="PUL19" s="225"/>
      <c r="PUM19" s="225"/>
      <c r="PUN19" s="225"/>
      <c r="PUO19" s="225"/>
      <c r="PUP19" s="225"/>
      <c r="PUQ19" s="225"/>
      <c r="PUR19" s="225"/>
      <c r="PUS19" s="225"/>
      <c r="PUT19" s="225"/>
      <c r="PUU19" s="225"/>
      <c r="PUV19" s="225"/>
      <c r="PUW19" s="225"/>
      <c r="PUX19" s="225"/>
      <c r="PUY19" s="225"/>
      <c r="PUZ19" s="225"/>
      <c r="PVA19" s="225"/>
      <c r="PVB19" s="225"/>
      <c r="PVC19" s="225"/>
      <c r="PVD19" s="225"/>
      <c r="PVE19" s="225"/>
      <c r="PVF19" s="225"/>
      <c r="PVG19" s="225"/>
      <c r="PVH19" s="225"/>
      <c r="PVI19" s="225"/>
      <c r="PVJ19" s="225"/>
      <c r="PVK19" s="225"/>
      <c r="PVL19" s="225"/>
      <c r="PVM19" s="225"/>
      <c r="PVN19" s="225"/>
      <c r="PVO19" s="225"/>
      <c r="PVP19" s="225"/>
      <c r="PVQ19" s="225"/>
      <c r="PVR19" s="225"/>
      <c r="PVS19" s="225"/>
      <c r="PVT19" s="225"/>
      <c r="PVU19" s="225"/>
      <c r="PVV19" s="225"/>
      <c r="PVW19" s="225"/>
      <c r="PVX19" s="225"/>
      <c r="PVY19" s="225"/>
      <c r="PVZ19" s="225"/>
      <c r="PWA19" s="225"/>
      <c r="PWB19" s="225"/>
      <c r="PWC19" s="225"/>
      <c r="PWD19" s="225"/>
      <c r="PWE19" s="225"/>
      <c r="PWF19" s="225"/>
      <c r="PWG19" s="225"/>
      <c r="PWH19" s="225"/>
      <c r="PWI19" s="225"/>
      <c r="PWJ19" s="225"/>
      <c r="PWK19" s="225"/>
      <c r="PWL19" s="225"/>
      <c r="PWM19" s="225"/>
      <c r="PWN19" s="225"/>
      <c r="PWO19" s="225"/>
      <c r="PWP19" s="225"/>
      <c r="PWQ19" s="225"/>
      <c r="PWR19" s="225"/>
      <c r="PWS19" s="225"/>
      <c r="PWT19" s="225"/>
      <c r="PWU19" s="225"/>
      <c r="PWV19" s="225"/>
      <c r="PWW19" s="225"/>
      <c r="PWX19" s="225"/>
      <c r="PWY19" s="225"/>
      <c r="PWZ19" s="225"/>
      <c r="PXA19" s="225"/>
      <c r="PXB19" s="225"/>
      <c r="PXC19" s="225"/>
      <c r="PXD19" s="225"/>
      <c r="PXE19" s="225"/>
      <c r="PXF19" s="225"/>
      <c r="PXG19" s="225"/>
      <c r="PXH19" s="225"/>
      <c r="PXI19" s="225"/>
      <c r="PXJ19" s="225"/>
      <c r="PXK19" s="225"/>
      <c r="PXL19" s="225"/>
      <c r="PXM19" s="225"/>
      <c r="PXN19" s="225"/>
      <c r="PXO19" s="225"/>
      <c r="PXP19" s="225"/>
      <c r="PXQ19" s="225"/>
      <c r="PXR19" s="225"/>
      <c r="PXS19" s="225"/>
      <c r="PXT19" s="225"/>
      <c r="PXU19" s="225"/>
      <c r="PXV19" s="225"/>
      <c r="PXW19" s="225"/>
      <c r="PXX19" s="225"/>
      <c r="PXY19" s="225"/>
      <c r="PXZ19" s="225"/>
      <c r="PYA19" s="225"/>
      <c r="PYB19" s="225"/>
      <c r="PYC19" s="225"/>
      <c r="PYD19" s="225"/>
      <c r="PYE19" s="225"/>
      <c r="PYF19" s="225"/>
      <c r="PYG19" s="225"/>
      <c r="PYH19" s="225"/>
      <c r="PYI19" s="225"/>
      <c r="PYJ19" s="225"/>
      <c r="PYK19" s="225"/>
      <c r="PYL19" s="225"/>
      <c r="PYM19" s="225"/>
      <c r="PYN19" s="225"/>
      <c r="PYO19" s="225"/>
      <c r="PYP19" s="225"/>
      <c r="PYQ19" s="225"/>
      <c r="PYR19" s="225"/>
      <c r="PYS19" s="225"/>
      <c r="PYT19" s="225"/>
      <c r="PYU19" s="225"/>
      <c r="PYV19" s="225"/>
      <c r="PYW19" s="225"/>
      <c r="PYX19" s="225"/>
      <c r="PYY19" s="225"/>
      <c r="PYZ19" s="225"/>
      <c r="PZA19" s="225"/>
      <c r="PZB19" s="225"/>
      <c r="PZC19" s="225"/>
      <c r="PZD19" s="225"/>
      <c r="PZE19" s="225"/>
      <c r="PZF19" s="225"/>
      <c r="PZG19" s="225"/>
      <c r="PZH19" s="225"/>
      <c r="PZI19" s="225"/>
      <c r="PZJ19" s="225"/>
      <c r="PZK19" s="225"/>
      <c r="PZL19" s="225"/>
      <c r="PZM19" s="225"/>
      <c r="PZN19" s="225"/>
      <c r="PZO19" s="225"/>
      <c r="PZP19" s="225"/>
      <c r="PZQ19" s="225"/>
      <c r="PZR19" s="225"/>
      <c r="PZS19" s="225"/>
      <c r="PZT19" s="225"/>
      <c r="PZU19" s="225"/>
      <c r="PZV19" s="225"/>
      <c r="PZW19" s="225"/>
      <c r="PZX19" s="225"/>
      <c r="PZY19" s="225"/>
      <c r="PZZ19" s="225"/>
      <c r="QAA19" s="225"/>
      <c r="QAB19" s="225"/>
      <c r="QAC19" s="225"/>
      <c r="QAD19" s="225"/>
      <c r="QAE19" s="225"/>
      <c r="QAF19" s="225"/>
      <c r="QAG19" s="225"/>
      <c r="QAH19" s="225"/>
      <c r="QAI19" s="225"/>
      <c r="QAJ19" s="225"/>
      <c r="QAK19" s="225"/>
      <c r="QAL19" s="225"/>
      <c r="QAM19" s="225"/>
      <c r="QAN19" s="225"/>
      <c r="QAO19" s="225"/>
      <c r="QAP19" s="225"/>
      <c r="QAQ19" s="225"/>
      <c r="QAR19" s="225"/>
      <c r="QAS19" s="225"/>
      <c r="QAT19" s="225"/>
      <c r="QAU19" s="225"/>
      <c r="QAV19" s="225"/>
      <c r="QAW19" s="225"/>
      <c r="QAX19" s="225"/>
      <c r="QAY19" s="225"/>
      <c r="QAZ19" s="225"/>
      <c r="QBA19" s="225"/>
      <c r="QBB19" s="225"/>
      <c r="QBC19" s="225"/>
      <c r="QBD19" s="225"/>
      <c r="QBE19" s="225"/>
      <c r="QBF19" s="225"/>
      <c r="QBG19" s="225"/>
      <c r="QBH19" s="225"/>
      <c r="QBI19" s="225"/>
      <c r="QBJ19" s="225"/>
      <c r="QBK19" s="225"/>
      <c r="QBL19" s="225"/>
      <c r="QBM19" s="225"/>
      <c r="QBN19" s="225"/>
      <c r="QBO19" s="225"/>
      <c r="QBP19" s="225"/>
      <c r="QBQ19" s="225"/>
      <c r="QBR19" s="225"/>
      <c r="QBS19" s="225"/>
      <c r="QBT19" s="225"/>
      <c r="QBU19" s="225"/>
      <c r="QBV19" s="225"/>
      <c r="QBW19" s="225"/>
      <c r="QBX19" s="225"/>
      <c r="QBY19" s="225"/>
      <c r="QBZ19" s="225"/>
      <c r="QCA19" s="225"/>
      <c r="QCB19" s="225"/>
      <c r="QCC19" s="225"/>
      <c r="QCD19" s="225"/>
      <c r="QCE19" s="225"/>
      <c r="QCF19" s="225"/>
      <c r="QCG19" s="225"/>
      <c r="QCH19" s="225"/>
      <c r="QCI19" s="225"/>
      <c r="QCJ19" s="225"/>
      <c r="QCK19" s="225"/>
      <c r="QCL19" s="225"/>
      <c r="QCM19" s="225"/>
      <c r="QCN19" s="225"/>
      <c r="QCO19" s="225"/>
      <c r="QCP19" s="225"/>
      <c r="QCQ19" s="225"/>
      <c r="QCR19" s="225"/>
      <c r="QCS19" s="225"/>
      <c r="QCT19" s="225"/>
      <c r="QCU19" s="225"/>
      <c r="QCV19" s="225"/>
      <c r="QCW19" s="225"/>
      <c r="QCX19" s="225"/>
      <c r="QCY19" s="225"/>
      <c r="QCZ19" s="225"/>
      <c r="QDA19" s="225"/>
      <c r="QDB19" s="225"/>
      <c r="QDC19" s="225"/>
      <c r="QDD19" s="225"/>
      <c r="QDE19" s="225"/>
      <c r="QDF19" s="225"/>
      <c r="QDG19" s="225"/>
      <c r="QDH19" s="225"/>
      <c r="QDI19" s="225"/>
      <c r="QDJ19" s="225"/>
      <c r="QDK19" s="225"/>
      <c r="QDL19" s="225"/>
      <c r="QDM19" s="225"/>
      <c r="QDN19" s="225"/>
      <c r="QDO19" s="225"/>
      <c r="QDP19" s="225"/>
      <c r="QDQ19" s="225"/>
      <c r="QDR19" s="225"/>
      <c r="QDS19" s="225"/>
      <c r="QDT19" s="225"/>
      <c r="QDU19" s="225"/>
      <c r="QDV19" s="225"/>
      <c r="QDW19" s="225"/>
      <c r="QDX19" s="225"/>
      <c r="QDY19" s="225"/>
      <c r="QDZ19" s="225"/>
      <c r="QEA19" s="225"/>
      <c r="QEB19" s="225"/>
      <c r="QEC19" s="225"/>
      <c r="QED19" s="225"/>
      <c r="QEE19" s="225"/>
      <c r="QEF19" s="225"/>
      <c r="QEG19" s="225"/>
      <c r="QEH19" s="225"/>
      <c r="QEI19" s="225"/>
      <c r="QEJ19" s="225"/>
      <c r="QEK19" s="225"/>
      <c r="QEL19" s="225"/>
      <c r="QEM19" s="225"/>
      <c r="QEN19" s="225"/>
      <c r="QEO19" s="225"/>
      <c r="QEP19" s="225"/>
      <c r="QEQ19" s="225"/>
      <c r="QER19" s="225"/>
      <c r="QES19" s="225"/>
      <c r="QET19" s="225"/>
      <c r="QEU19" s="225"/>
      <c r="QEV19" s="225"/>
      <c r="QEW19" s="225"/>
      <c r="QEX19" s="225"/>
      <c r="QEY19" s="225"/>
      <c r="QEZ19" s="225"/>
      <c r="QFA19" s="225"/>
      <c r="QFB19" s="225"/>
      <c r="QFC19" s="225"/>
      <c r="QFD19" s="225"/>
      <c r="QFE19" s="225"/>
      <c r="QFF19" s="225"/>
      <c r="QFG19" s="225"/>
      <c r="QFH19" s="225"/>
      <c r="QFI19" s="225"/>
      <c r="QFJ19" s="225"/>
      <c r="QFK19" s="225"/>
      <c r="QFL19" s="225"/>
      <c r="QFM19" s="225"/>
      <c r="QFN19" s="225"/>
      <c r="QFO19" s="225"/>
      <c r="QFP19" s="225"/>
      <c r="QFQ19" s="225"/>
      <c r="QFR19" s="225"/>
      <c r="QFS19" s="225"/>
      <c r="QFT19" s="225"/>
      <c r="QFU19" s="225"/>
      <c r="QFV19" s="225"/>
      <c r="QFW19" s="225"/>
      <c r="QFX19" s="225"/>
      <c r="QFY19" s="225"/>
      <c r="QFZ19" s="225"/>
      <c r="QGA19" s="225"/>
      <c r="QGB19" s="225"/>
      <c r="QGC19" s="225"/>
      <c r="QGD19" s="225"/>
      <c r="QGE19" s="225"/>
      <c r="QGF19" s="225"/>
      <c r="QGG19" s="225"/>
      <c r="QGH19" s="225"/>
      <c r="QGI19" s="225"/>
      <c r="QGJ19" s="225"/>
      <c r="QGK19" s="225"/>
      <c r="QGL19" s="225"/>
      <c r="QGM19" s="225"/>
      <c r="QGN19" s="225"/>
      <c r="QGO19" s="225"/>
      <c r="QGP19" s="225"/>
      <c r="QGQ19" s="225"/>
      <c r="QGR19" s="225"/>
      <c r="QGS19" s="225"/>
      <c r="QGT19" s="225"/>
      <c r="QGU19" s="225"/>
      <c r="QGV19" s="225"/>
      <c r="QGW19" s="225"/>
      <c r="QGX19" s="225"/>
      <c r="QGY19" s="225"/>
      <c r="QGZ19" s="225"/>
      <c r="QHA19" s="225"/>
      <c r="QHB19" s="225"/>
      <c r="QHC19" s="225"/>
      <c r="QHD19" s="225"/>
      <c r="QHE19" s="225"/>
      <c r="QHF19" s="225"/>
      <c r="QHG19" s="225"/>
      <c r="QHH19" s="225"/>
      <c r="QHI19" s="225"/>
      <c r="QHJ19" s="225"/>
      <c r="QHK19" s="225"/>
      <c r="QHL19" s="225"/>
      <c r="QHM19" s="225"/>
      <c r="QHN19" s="225"/>
      <c r="QHO19" s="225"/>
      <c r="QHP19" s="225"/>
      <c r="QHQ19" s="225"/>
      <c r="QHR19" s="225"/>
      <c r="QHS19" s="225"/>
      <c r="QHT19" s="225"/>
      <c r="QHU19" s="225"/>
      <c r="QHV19" s="225"/>
      <c r="QHW19" s="225"/>
      <c r="QHX19" s="225"/>
      <c r="QHY19" s="225"/>
      <c r="QHZ19" s="225"/>
      <c r="QIA19" s="225"/>
      <c r="QIB19" s="225"/>
      <c r="QIC19" s="225"/>
      <c r="QID19" s="225"/>
      <c r="QIE19" s="225"/>
      <c r="QIF19" s="225"/>
      <c r="QIG19" s="225"/>
      <c r="QIH19" s="225"/>
      <c r="QII19" s="225"/>
      <c r="QIJ19" s="225"/>
      <c r="QIK19" s="225"/>
      <c r="QIL19" s="225"/>
      <c r="QIM19" s="225"/>
      <c r="QIN19" s="225"/>
      <c r="QIO19" s="225"/>
      <c r="QIP19" s="225"/>
      <c r="QIQ19" s="225"/>
      <c r="QIR19" s="225"/>
      <c r="QIS19" s="225"/>
      <c r="QIT19" s="225"/>
      <c r="QIU19" s="225"/>
      <c r="QIV19" s="225"/>
      <c r="QIW19" s="225"/>
      <c r="QIX19" s="225"/>
      <c r="QIY19" s="225"/>
      <c r="QIZ19" s="225"/>
      <c r="QJA19" s="225"/>
      <c r="QJB19" s="225"/>
      <c r="QJC19" s="225"/>
      <c r="QJD19" s="225"/>
      <c r="QJE19" s="225"/>
      <c r="QJF19" s="225"/>
      <c r="QJG19" s="225"/>
      <c r="QJH19" s="225"/>
      <c r="QJI19" s="225"/>
      <c r="QJJ19" s="225"/>
      <c r="QJK19" s="225"/>
      <c r="QJL19" s="225"/>
      <c r="QJM19" s="225"/>
      <c r="QJN19" s="225"/>
      <c r="QJO19" s="225"/>
      <c r="QJP19" s="225"/>
      <c r="QJQ19" s="225"/>
      <c r="QJR19" s="225"/>
      <c r="QJS19" s="225"/>
      <c r="QJT19" s="225"/>
      <c r="QJU19" s="225"/>
      <c r="QJV19" s="225"/>
      <c r="QJW19" s="225"/>
      <c r="QJX19" s="225"/>
      <c r="QJY19" s="225"/>
      <c r="QJZ19" s="225"/>
      <c r="QKA19" s="225"/>
      <c r="QKB19" s="225"/>
      <c r="QKC19" s="225"/>
      <c r="QKD19" s="225"/>
      <c r="QKE19" s="225"/>
      <c r="QKF19" s="225"/>
      <c r="QKG19" s="225"/>
      <c r="QKH19" s="225"/>
      <c r="QKI19" s="225"/>
      <c r="QKJ19" s="225"/>
      <c r="QKK19" s="225"/>
      <c r="QKL19" s="225"/>
      <c r="QKM19" s="225"/>
      <c r="QKN19" s="225"/>
      <c r="QKO19" s="225"/>
      <c r="QKP19" s="225"/>
      <c r="QKQ19" s="225"/>
      <c r="QKR19" s="225"/>
      <c r="QKS19" s="225"/>
      <c r="QKT19" s="225"/>
      <c r="QKU19" s="225"/>
      <c r="QKV19" s="225"/>
      <c r="QKW19" s="225"/>
      <c r="QKX19" s="225"/>
      <c r="QKY19" s="225"/>
      <c r="QKZ19" s="225"/>
      <c r="QLA19" s="225"/>
      <c r="QLB19" s="225"/>
      <c r="QLC19" s="225"/>
      <c r="QLD19" s="225"/>
      <c r="QLE19" s="225"/>
      <c r="QLF19" s="225"/>
      <c r="QLG19" s="225"/>
      <c r="QLH19" s="225"/>
      <c r="QLI19" s="225"/>
      <c r="QLJ19" s="225"/>
      <c r="QLK19" s="225"/>
      <c r="QLL19" s="225"/>
      <c r="QLM19" s="225"/>
      <c r="QLN19" s="225"/>
      <c r="QLO19" s="225"/>
      <c r="QLP19" s="225"/>
      <c r="QLQ19" s="225"/>
      <c r="QLR19" s="225"/>
      <c r="QLS19" s="225"/>
      <c r="QLT19" s="225"/>
      <c r="QLU19" s="225"/>
      <c r="QLV19" s="225"/>
      <c r="QLW19" s="225"/>
      <c r="QLX19" s="225"/>
      <c r="QLY19" s="225"/>
      <c r="QLZ19" s="225"/>
      <c r="QMA19" s="225"/>
      <c r="QMB19" s="225"/>
      <c r="QMC19" s="225"/>
      <c r="QMD19" s="225"/>
      <c r="QME19" s="225"/>
      <c r="QMF19" s="225"/>
      <c r="QMG19" s="225"/>
      <c r="QMH19" s="225"/>
      <c r="QMI19" s="225"/>
      <c r="QMJ19" s="225"/>
      <c r="QMK19" s="225"/>
      <c r="QML19" s="225"/>
      <c r="QMM19" s="225"/>
      <c r="QMN19" s="225"/>
      <c r="QMO19" s="225"/>
      <c r="QMP19" s="225"/>
      <c r="QMQ19" s="225"/>
      <c r="QMR19" s="225"/>
      <c r="QMS19" s="225"/>
      <c r="QMT19" s="225"/>
      <c r="QMU19" s="225"/>
      <c r="QMV19" s="225"/>
      <c r="QMW19" s="225"/>
      <c r="QMX19" s="225"/>
      <c r="QMY19" s="225"/>
      <c r="QMZ19" s="225"/>
      <c r="QNA19" s="225"/>
      <c r="QNB19" s="225"/>
      <c r="QNC19" s="225"/>
      <c r="QND19" s="225"/>
      <c r="QNE19" s="225"/>
      <c r="QNF19" s="225"/>
      <c r="QNG19" s="225"/>
      <c r="QNH19" s="225"/>
      <c r="QNI19" s="225"/>
      <c r="QNJ19" s="225"/>
      <c r="QNK19" s="225"/>
      <c r="QNL19" s="225"/>
      <c r="QNM19" s="225"/>
      <c r="QNN19" s="225"/>
      <c r="QNO19" s="225"/>
      <c r="QNP19" s="225"/>
      <c r="QNQ19" s="225"/>
      <c r="QNR19" s="225"/>
      <c r="QNS19" s="225"/>
      <c r="QNT19" s="225"/>
      <c r="QNU19" s="225"/>
      <c r="QNV19" s="225"/>
      <c r="QNW19" s="225"/>
      <c r="QNX19" s="225"/>
      <c r="QNY19" s="225"/>
      <c r="QNZ19" s="225"/>
      <c r="QOA19" s="225"/>
      <c r="QOB19" s="225"/>
      <c r="QOC19" s="225"/>
      <c r="QOD19" s="225"/>
      <c r="QOE19" s="225"/>
      <c r="QOF19" s="225"/>
      <c r="QOG19" s="225"/>
      <c r="QOH19" s="225"/>
      <c r="QOI19" s="225"/>
      <c r="QOJ19" s="225"/>
      <c r="QOK19" s="225"/>
      <c r="QOL19" s="225"/>
      <c r="QOM19" s="225"/>
      <c r="QON19" s="225"/>
      <c r="QOO19" s="225"/>
      <c r="QOP19" s="225"/>
      <c r="QOQ19" s="225"/>
      <c r="QOR19" s="225"/>
      <c r="QOS19" s="225"/>
      <c r="QOT19" s="225"/>
      <c r="QOU19" s="225"/>
      <c r="QOV19" s="225"/>
      <c r="QOW19" s="225"/>
      <c r="QOX19" s="225"/>
      <c r="QOY19" s="225"/>
      <c r="QOZ19" s="225"/>
      <c r="QPA19" s="225"/>
      <c r="QPB19" s="225"/>
      <c r="QPC19" s="225"/>
      <c r="QPD19" s="225"/>
      <c r="QPE19" s="225"/>
      <c r="QPF19" s="225"/>
      <c r="QPG19" s="225"/>
      <c r="QPH19" s="225"/>
      <c r="QPI19" s="225"/>
      <c r="QPJ19" s="225"/>
      <c r="QPK19" s="225"/>
      <c r="QPL19" s="225"/>
      <c r="QPM19" s="225"/>
      <c r="QPN19" s="225"/>
      <c r="QPO19" s="225"/>
      <c r="QPP19" s="225"/>
      <c r="QPQ19" s="225"/>
      <c r="QPR19" s="225"/>
      <c r="QPS19" s="225"/>
      <c r="QPT19" s="225"/>
      <c r="QPU19" s="225"/>
      <c r="QPV19" s="225"/>
      <c r="QPW19" s="225"/>
      <c r="QPX19" s="225"/>
      <c r="QPY19" s="225"/>
      <c r="QPZ19" s="225"/>
      <c r="QQA19" s="225"/>
      <c r="QQB19" s="225"/>
      <c r="QQC19" s="225"/>
      <c r="QQD19" s="225"/>
      <c r="QQE19" s="225"/>
      <c r="QQF19" s="225"/>
      <c r="QQG19" s="225"/>
      <c r="QQH19" s="225"/>
      <c r="QQI19" s="225"/>
      <c r="QQJ19" s="225"/>
      <c r="QQK19" s="225"/>
      <c r="QQL19" s="225"/>
      <c r="QQM19" s="225"/>
      <c r="QQN19" s="225"/>
      <c r="QQO19" s="225"/>
      <c r="QQP19" s="225"/>
      <c r="QQQ19" s="225"/>
      <c r="QQR19" s="225"/>
      <c r="QQS19" s="225"/>
      <c r="QQT19" s="225"/>
      <c r="QQU19" s="225"/>
      <c r="QQV19" s="225"/>
      <c r="QQW19" s="225"/>
      <c r="QQX19" s="225"/>
      <c r="QQY19" s="225"/>
      <c r="QQZ19" s="225"/>
      <c r="QRA19" s="225"/>
      <c r="QRB19" s="225"/>
      <c r="QRC19" s="225"/>
      <c r="QRD19" s="225"/>
      <c r="QRE19" s="225"/>
      <c r="QRF19" s="225"/>
      <c r="QRG19" s="225"/>
      <c r="QRH19" s="225"/>
      <c r="QRI19" s="225"/>
      <c r="QRJ19" s="225"/>
      <c r="QRK19" s="225"/>
      <c r="QRL19" s="225"/>
      <c r="QRM19" s="225"/>
      <c r="QRN19" s="225"/>
      <c r="QRO19" s="225"/>
      <c r="QRP19" s="225"/>
      <c r="QRQ19" s="225"/>
      <c r="QRR19" s="225"/>
      <c r="QRS19" s="225"/>
      <c r="QRT19" s="225"/>
      <c r="QRU19" s="225"/>
      <c r="QRV19" s="225"/>
      <c r="QRW19" s="225"/>
      <c r="QRX19" s="225"/>
      <c r="QRY19" s="225"/>
      <c r="QRZ19" s="225"/>
      <c r="QSA19" s="225"/>
      <c r="QSB19" s="225"/>
      <c r="QSC19" s="225"/>
      <c r="QSD19" s="225"/>
      <c r="QSE19" s="225"/>
      <c r="QSF19" s="225"/>
      <c r="QSG19" s="225"/>
      <c r="QSH19" s="225"/>
      <c r="QSI19" s="225"/>
      <c r="QSJ19" s="225"/>
      <c r="QSK19" s="225"/>
      <c r="QSL19" s="225"/>
      <c r="QSM19" s="225"/>
      <c r="QSN19" s="225"/>
      <c r="QSO19" s="225"/>
      <c r="QSP19" s="225"/>
      <c r="QSQ19" s="225"/>
      <c r="QSR19" s="225"/>
      <c r="QSS19" s="225"/>
      <c r="QST19" s="225"/>
      <c r="QSU19" s="225"/>
      <c r="QSV19" s="225"/>
      <c r="QSW19" s="225"/>
      <c r="QSX19" s="225"/>
      <c r="QSY19" s="225"/>
      <c r="QSZ19" s="225"/>
      <c r="QTA19" s="225"/>
      <c r="QTB19" s="225"/>
      <c r="QTC19" s="225"/>
      <c r="QTD19" s="225"/>
      <c r="QTE19" s="225"/>
      <c r="QTF19" s="225"/>
      <c r="QTG19" s="225"/>
      <c r="QTH19" s="225"/>
      <c r="QTI19" s="225"/>
      <c r="QTJ19" s="225"/>
      <c r="QTK19" s="225"/>
      <c r="QTL19" s="225"/>
      <c r="QTM19" s="225"/>
      <c r="QTN19" s="225"/>
      <c r="QTO19" s="225"/>
      <c r="QTP19" s="225"/>
      <c r="QTQ19" s="225"/>
      <c r="QTR19" s="225"/>
      <c r="QTS19" s="225"/>
      <c r="QTT19" s="225"/>
      <c r="QTU19" s="225"/>
      <c r="QTV19" s="225"/>
      <c r="QTW19" s="225"/>
      <c r="QTX19" s="225"/>
      <c r="QTY19" s="225"/>
      <c r="QTZ19" s="225"/>
      <c r="QUA19" s="225"/>
      <c r="QUB19" s="225"/>
      <c r="QUC19" s="225"/>
      <c r="QUD19" s="225"/>
      <c r="QUE19" s="225"/>
      <c r="QUF19" s="225"/>
      <c r="QUG19" s="225"/>
      <c r="QUH19" s="225"/>
      <c r="QUI19" s="225"/>
      <c r="QUJ19" s="225"/>
      <c r="QUK19" s="225"/>
      <c r="QUL19" s="225"/>
      <c r="QUM19" s="225"/>
      <c r="QUN19" s="225"/>
      <c r="QUO19" s="225"/>
      <c r="QUP19" s="225"/>
      <c r="QUQ19" s="225"/>
      <c r="QUR19" s="225"/>
      <c r="QUS19" s="225"/>
      <c r="QUT19" s="225"/>
      <c r="QUU19" s="225"/>
      <c r="QUV19" s="225"/>
      <c r="QUW19" s="225"/>
      <c r="QUX19" s="225"/>
      <c r="QUY19" s="225"/>
      <c r="QUZ19" s="225"/>
      <c r="QVA19" s="225"/>
      <c r="QVB19" s="225"/>
      <c r="QVC19" s="225"/>
      <c r="QVD19" s="225"/>
      <c r="QVE19" s="225"/>
      <c r="QVF19" s="225"/>
      <c r="QVG19" s="225"/>
      <c r="QVH19" s="225"/>
      <c r="QVI19" s="225"/>
      <c r="QVJ19" s="225"/>
      <c r="QVK19" s="225"/>
      <c r="QVL19" s="225"/>
      <c r="QVM19" s="225"/>
      <c r="QVN19" s="225"/>
      <c r="QVO19" s="225"/>
      <c r="QVP19" s="225"/>
      <c r="QVQ19" s="225"/>
      <c r="QVR19" s="225"/>
      <c r="QVS19" s="225"/>
      <c r="QVT19" s="225"/>
      <c r="QVU19" s="225"/>
      <c r="QVV19" s="225"/>
      <c r="QVW19" s="225"/>
      <c r="QVX19" s="225"/>
      <c r="QVY19" s="225"/>
      <c r="QVZ19" s="225"/>
      <c r="QWA19" s="225"/>
      <c r="QWB19" s="225"/>
      <c r="QWC19" s="225"/>
      <c r="QWD19" s="225"/>
      <c r="QWE19" s="225"/>
      <c r="QWF19" s="225"/>
      <c r="QWG19" s="225"/>
      <c r="QWH19" s="225"/>
      <c r="QWI19" s="225"/>
      <c r="QWJ19" s="225"/>
      <c r="QWK19" s="225"/>
      <c r="QWL19" s="225"/>
      <c r="QWM19" s="225"/>
      <c r="QWN19" s="225"/>
      <c r="QWO19" s="225"/>
      <c r="QWP19" s="225"/>
      <c r="QWQ19" s="225"/>
      <c r="QWR19" s="225"/>
      <c r="QWS19" s="225"/>
      <c r="QWT19" s="225"/>
      <c r="QWU19" s="225"/>
      <c r="QWV19" s="225"/>
      <c r="QWW19" s="225"/>
      <c r="QWX19" s="225"/>
      <c r="QWY19" s="225"/>
      <c r="QWZ19" s="225"/>
      <c r="QXA19" s="225"/>
      <c r="QXB19" s="225"/>
      <c r="QXC19" s="225"/>
      <c r="QXD19" s="225"/>
      <c r="QXE19" s="225"/>
      <c r="QXF19" s="225"/>
      <c r="QXG19" s="225"/>
      <c r="QXH19" s="225"/>
      <c r="QXI19" s="225"/>
      <c r="QXJ19" s="225"/>
      <c r="QXK19" s="225"/>
      <c r="QXL19" s="225"/>
      <c r="QXM19" s="225"/>
      <c r="QXN19" s="225"/>
      <c r="QXO19" s="225"/>
      <c r="QXP19" s="225"/>
      <c r="QXQ19" s="225"/>
      <c r="QXR19" s="225"/>
      <c r="QXS19" s="225"/>
      <c r="QXT19" s="225"/>
      <c r="QXU19" s="225"/>
      <c r="QXV19" s="225"/>
      <c r="QXW19" s="225"/>
      <c r="QXX19" s="225"/>
      <c r="QXY19" s="225"/>
      <c r="QXZ19" s="225"/>
      <c r="QYA19" s="225"/>
      <c r="QYB19" s="225"/>
      <c r="QYC19" s="225"/>
      <c r="QYD19" s="225"/>
      <c r="QYE19" s="225"/>
      <c r="QYF19" s="225"/>
      <c r="QYG19" s="225"/>
      <c r="QYH19" s="225"/>
      <c r="QYI19" s="225"/>
      <c r="QYJ19" s="225"/>
      <c r="QYK19" s="225"/>
      <c r="QYL19" s="225"/>
      <c r="QYM19" s="225"/>
      <c r="QYN19" s="225"/>
      <c r="QYO19" s="225"/>
      <c r="QYP19" s="225"/>
      <c r="QYQ19" s="225"/>
      <c r="QYR19" s="225"/>
      <c r="QYS19" s="225"/>
      <c r="QYT19" s="225"/>
      <c r="QYU19" s="225"/>
      <c r="QYV19" s="225"/>
      <c r="QYW19" s="225"/>
      <c r="QYX19" s="225"/>
      <c r="QYY19" s="225"/>
      <c r="QYZ19" s="225"/>
      <c r="QZA19" s="225"/>
      <c r="QZB19" s="225"/>
      <c r="QZC19" s="225"/>
      <c r="QZD19" s="225"/>
      <c r="QZE19" s="225"/>
      <c r="QZF19" s="225"/>
      <c r="QZG19" s="225"/>
      <c r="QZH19" s="225"/>
      <c r="QZI19" s="225"/>
      <c r="QZJ19" s="225"/>
      <c r="QZK19" s="225"/>
      <c r="QZL19" s="225"/>
      <c r="QZM19" s="225"/>
      <c r="QZN19" s="225"/>
      <c r="QZO19" s="225"/>
      <c r="QZP19" s="225"/>
      <c r="QZQ19" s="225"/>
      <c r="QZR19" s="225"/>
      <c r="QZS19" s="225"/>
      <c r="QZT19" s="225"/>
      <c r="QZU19" s="225"/>
      <c r="QZV19" s="225"/>
      <c r="QZW19" s="225"/>
      <c r="QZX19" s="225"/>
      <c r="QZY19" s="225"/>
      <c r="QZZ19" s="225"/>
      <c r="RAA19" s="225"/>
      <c r="RAB19" s="225"/>
      <c r="RAC19" s="225"/>
      <c r="RAD19" s="225"/>
      <c r="RAE19" s="225"/>
      <c r="RAF19" s="225"/>
      <c r="RAG19" s="225"/>
      <c r="RAH19" s="225"/>
      <c r="RAI19" s="225"/>
      <c r="RAJ19" s="225"/>
      <c r="RAK19" s="225"/>
      <c r="RAL19" s="225"/>
      <c r="RAM19" s="225"/>
      <c r="RAN19" s="225"/>
      <c r="RAO19" s="225"/>
      <c r="RAP19" s="225"/>
      <c r="RAQ19" s="225"/>
      <c r="RAR19" s="225"/>
      <c r="RAS19" s="225"/>
      <c r="RAT19" s="225"/>
      <c r="RAU19" s="225"/>
      <c r="RAV19" s="225"/>
      <c r="RAW19" s="225"/>
      <c r="RAX19" s="225"/>
      <c r="RAY19" s="225"/>
      <c r="RAZ19" s="225"/>
      <c r="RBA19" s="225"/>
      <c r="RBB19" s="225"/>
      <c r="RBC19" s="225"/>
      <c r="RBD19" s="225"/>
      <c r="RBE19" s="225"/>
      <c r="RBF19" s="225"/>
      <c r="RBG19" s="225"/>
      <c r="RBH19" s="225"/>
      <c r="RBI19" s="225"/>
      <c r="RBJ19" s="225"/>
      <c r="RBK19" s="225"/>
      <c r="RBL19" s="225"/>
      <c r="RBM19" s="225"/>
      <c r="RBN19" s="225"/>
      <c r="RBO19" s="225"/>
      <c r="RBP19" s="225"/>
      <c r="RBQ19" s="225"/>
      <c r="RBR19" s="225"/>
      <c r="RBS19" s="225"/>
      <c r="RBT19" s="225"/>
      <c r="RBU19" s="225"/>
      <c r="RBV19" s="225"/>
      <c r="RBW19" s="225"/>
      <c r="RBX19" s="225"/>
      <c r="RBY19" s="225"/>
      <c r="RBZ19" s="225"/>
      <c r="RCA19" s="225"/>
      <c r="RCB19" s="225"/>
      <c r="RCC19" s="225"/>
      <c r="RCD19" s="225"/>
      <c r="RCE19" s="225"/>
      <c r="RCF19" s="225"/>
      <c r="RCG19" s="225"/>
      <c r="RCH19" s="225"/>
      <c r="RCI19" s="225"/>
      <c r="RCJ19" s="225"/>
      <c r="RCK19" s="225"/>
      <c r="RCL19" s="225"/>
      <c r="RCM19" s="225"/>
      <c r="RCN19" s="225"/>
      <c r="RCO19" s="225"/>
      <c r="RCP19" s="225"/>
      <c r="RCQ19" s="225"/>
      <c r="RCR19" s="225"/>
      <c r="RCS19" s="225"/>
      <c r="RCT19" s="225"/>
      <c r="RCU19" s="225"/>
      <c r="RCV19" s="225"/>
      <c r="RCW19" s="225"/>
      <c r="RCX19" s="225"/>
      <c r="RCY19" s="225"/>
      <c r="RCZ19" s="225"/>
      <c r="RDA19" s="225"/>
      <c r="RDB19" s="225"/>
      <c r="RDC19" s="225"/>
      <c r="RDD19" s="225"/>
      <c r="RDE19" s="225"/>
      <c r="RDF19" s="225"/>
      <c r="RDG19" s="225"/>
      <c r="RDH19" s="225"/>
      <c r="RDI19" s="225"/>
      <c r="RDJ19" s="225"/>
      <c r="RDK19" s="225"/>
      <c r="RDL19" s="225"/>
      <c r="RDM19" s="225"/>
      <c r="RDN19" s="225"/>
      <c r="RDO19" s="225"/>
      <c r="RDP19" s="225"/>
      <c r="RDQ19" s="225"/>
      <c r="RDR19" s="225"/>
      <c r="RDS19" s="225"/>
      <c r="RDT19" s="225"/>
      <c r="RDU19" s="225"/>
      <c r="RDV19" s="225"/>
      <c r="RDW19" s="225"/>
      <c r="RDX19" s="225"/>
      <c r="RDY19" s="225"/>
      <c r="RDZ19" s="225"/>
      <c r="REA19" s="225"/>
      <c r="REB19" s="225"/>
      <c r="REC19" s="225"/>
      <c r="RED19" s="225"/>
      <c r="REE19" s="225"/>
      <c r="REF19" s="225"/>
      <c r="REG19" s="225"/>
      <c r="REH19" s="225"/>
      <c r="REI19" s="225"/>
      <c r="REJ19" s="225"/>
      <c r="REK19" s="225"/>
      <c r="REL19" s="225"/>
      <c r="REM19" s="225"/>
      <c r="REN19" s="225"/>
      <c r="REO19" s="225"/>
      <c r="REP19" s="225"/>
      <c r="REQ19" s="225"/>
      <c r="RER19" s="225"/>
      <c r="RES19" s="225"/>
      <c r="RET19" s="225"/>
      <c r="REU19" s="225"/>
      <c r="REV19" s="225"/>
      <c r="REW19" s="225"/>
      <c r="REX19" s="225"/>
      <c r="REY19" s="225"/>
      <c r="REZ19" s="225"/>
      <c r="RFA19" s="225"/>
      <c r="RFB19" s="225"/>
      <c r="RFC19" s="225"/>
      <c r="RFD19" s="225"/>
      <c r="RFE19" s="225"/>
      <c r="RFF19" s="225"/>
      <c r="RFG19" s="225"/>
      <c r="RFH19" s="225"/>
      <c r="RFI19" s="225"/>
      <c r="RFJ19" s="225"/>
      <c r="RFK19" s="225"/>
      <c r="RFL19" s="225"/>
      <c r="RFM19" s="225"/>
      <c r="RFN19" s="225"/>
      <c r="RFO19" s="225"/>
      <c r="RFP19" s="225"/>
      <c r="RFQ19" s="225"/>
      <c r="RFR19" s="225"/>
      <c r="RFS19" s="225"/>
      <c r="RFT19" s="225"/>
      <c r="RFU19" s="225"/>
      <c r="RFV19" s="225"/>
      <c r="RFW19" s="225"/>
      <c r="RFX19" s="225"/>
      <c r="RFY19" s="225"/>
      <c r="RFZ19" s="225"/>
      <c r="RGA19" s="225"/>
      <c r="RGB19" s="225"/>
      <c r="RGC19" s="225"/>
      <c r="RGD19" s="225"/>
      <c r="RGE19" s="225"/>
      <c r="RGF19" s="225"/>
      <c r="RGG19" s="225"/>
      <c r="RGH19" s="225"/>
      <c r="RGI19" s="225"/>
      <c r="RGJ19" s="225"/>
      <c r="RGK19" s="225"/>
      <c r="RGL19" s="225"/>
      <c r="RGM19" s="225"/>
      <c r="RGN19" s="225"/>
      <c r="RGO19" s="225"/>
      <c r="RGP19" s="225"/>
      <c r="RGQ19" s="225"/>
      <c r="RGR19" s="225"/>
      <c r="RGS19" s="225"/>
      <c r="RGT19" s="225"/>
      <c r="RGU19" s="225"/>
      <c r="RGV19" s="225"/>
      <c r="RGW19" s="225"/>
      <c r="RGX19" s="225"/>
      <c r="RGY19" s="225"/>
      <c r="RGZ19" s="225"/>
      <c r="RHA19" s="225"/>
      <c r="RHB19" s="225"/>
      <c r="RHC19" s="225"/>
      <c r="RHD19" s="225"/>
      <c r="RHE19" s="225"/>
      <c r="RHF19" s="225"/>
      <c r="RHG19" s="225"/>
      <c r="RHH19" s="225"/>
      <c r="RHI19" s="225"/>
      <c r="RHJ19" s="225"/>
      <c r="RHK19" s="225"/>
      <c r="RHL19" s="225"/>
      <c r="RHM19" s="225"/>
      <c r="RHN19" s="225"/>
      <c r="RHO19" s="225"/>
      <c r="RHP19" s="225"/>
      <c r="RHQ19" s="225"/>
      <c r="RHR19" s="225"/>
      <c r="RHS19" s="225"/>
      <c r="RHT19" s="225"/>
      <c r="RHU19" s="225"/>
      <c r="RHV19" s="225"/>
      <c r="RHW19" s="225"/>
      <c r="RHX19" s="225"/>
      <c r="RHY19" s="225"/>
      <c r="RHZ19" s="225"/>
      <c r="RIA19" s="225"/>
      <c r="RIB19" s="225"/>
      <c r="RIC19" s="225"/>
      <c r="RID19" s="225"/>
      <c r="RIE19" s="225"/>
      <c r="RIF19" s="225"/>
      <c r="RIG19" s="225"/>
      <c r="RIH19" s="225"/>
      <c r="RII19" s="225"/>
      <c r="RIJ19" s="225"/>
      <c r="RIK19" s="225"/>
      <c r="RIL19" s="225"/>
      <c r="RIM19" s="225"/>
      <c r="RIN19" s="225"/>
      <c r="RIO19" s="225"/>
      <c r="RIP19" s="225"/>
      <c r="RIQ19" s="225"/>
      <c r="RIR19" s="225"/>
      <c r="RIS19" s="225"/>
      <c r="RIT19" s="225"/>
      <c r="RIU19" s="225"/>
      <c r="RIV19" s="225"/>
      <c r="RIW19" s="225"/>
      <c r="RIX19" s="225"/>
      <c r="RIY19" s="225"/>
      <c r="RIZ19" s="225"/>
      <c r="RJA19" s="225"/>
      <c r="RJB19" s="225"/>
      <c r="RJC19" s="225"/>
      <c r="RJD19" s="225"/>
      <c r="RJE19" s="225"/>
      <c r="RJF19" s="225"/>
      <c r="RJG19" s="225"/>
      <c r="RJH19" s="225"/>
      <c r="RJI19" s="225"/>
      <c r="RJJ19" s="225"/>
      <c r="RJK19" s="225"/>
      <c r="RJL19" s="225"/>
      <c r="RJM19" s="225"/>
      <c r="RJN19" s="225"/>
      <c r="RJO19" s="225"/>
      <c r="RJP19" s="225"/>
      <c r="RJQ19" s="225"/>
      <c r="RJR19" s="225"/>
      <c r="RJS19" s="225"/>
      <c r="RJT19" s="225"/>
      <c r="RJU19" s="225"/>
      <c r="RJV19" s="225"/>
      <c r="RJW19" s="225"/>
      <c r="RJX19" s="225"/>
      <c r="RJY19" s="225"/>
      <c r="RJZ19" s="225"/>
      <c r="RKA19" s="225"/>
      <c r="RKB19" s="225"/>
      <c r="RKC19" s="225"/>
      <c r="RKD19" s="225"/>
      <c r="RKE19" s="225"/>
      <c r="RKF19" s="225"/>
      <c r="RKG19" s="225"/>
      <c r="RKH19" s="225"/>
      <c r="RKI19" s="225"/>
      <c r="RKJ19" s="225"/>
      <c r="RKK19" s="225"/>
      <c r="RKL19" s="225"/>
      <c r="RKM19" s="225"/>
      <c r="RKN19" s="225"/>
      <c r="RKO19" s="225"/>
      <c r="RKP19" s="225"/>
      <c r="RKQ19" s="225"/>
      <c r="RKR19" s="225"/>
      <c r="RKS19" s="225"/>
      <c r="RKT19" s="225"/>
      <c r="RKU19" s="225"/>
      <c r="RKV19" s="225"/>
      <c r="RKW19" s="225"/>
      <c r="RKX19" s="225"/>
      <c r="RKY19" s="225"/>
      <c r="RKZ19" s="225"/>
      <c r="RLA19" s="225"/>
      <c r="RLB19" s="225"/>
      <c r="RLC19" s="225"/>
      <c r="RLD19" s="225"/>
      <c r="RLE19" s="225"/>
      <c r="RLF19" s="225"/>
      <c r="RLG19" s="225"/>
      <c r="RLH19" s="225"/>
      <c r="RLI19" s="225"/>
      <c r="RLJ19" s="225"/>
      <c r="RLK19" s="225"/>
      <c r="RLL19" s="225"/>
      <c r="RLM19" s="225"/>
      <c r="RLN19" s="225"/>
      <c r="RLO19" s="225"/>
      <c r="RLP19" s="225"/>
      <c r="RLQ19" s="225"/>
      <c r="RLR19" s="225"/>
      <c r="RLS19" s="225"/>
      <c r="RLT19" s="225"/>
      <c r="RLU19" s="225"/>
      <c r="RLV19" s="225"/>
      <c r="RLW19" s="225"/>
      <c r="RLX19" s="225"/>
      <c r="RLY19" s="225"/>
      <c r="RLZ19" s="225"/>
      <c r="RMA19" s="225"/>
      <c r="RMB19" s="225"/>
      <c r="RMC19" s="225"/>
      <c r="RMD19" s="225"/>
      <c r="RME19" s="225"/>
      <c r="RMF19" s="225"/>
      <c r="RMG19" s="225"/>
      <c r="RMH19" s="225"/>
      <c r="RMI19" s="225"/>
      <c r="RMJ19" s="225"/>
      <c r="RMK19" s="225"/>
      <c r="RML19" s="225"/>
      <c r="RMM19" s="225"/>
      <c r="RMN19" s="225"/>
      <c r="RMO19" s="225"/>
      <c r="RMP19" s="225"/>
      <c r="RMQ19" s="225"/>
      <c r="RMR19" s="225"/>
      <c r="RMS19" s="225"/>
      <c r="RMT19" s="225"/>
      <c r="RMU19" s="225"/>
      <c r="RMV19" s="225"/>
      <c r="RMW19" s="225"/>
      <c r="RMX19" s="225"/>
      <c r="RMY19" s="225"/>
      <c r="RMZ19" s="225"/>
      <c r="RNA19" s="225"/>
      <c r="RNB19" s="225"/>
      <c r="RNC19" s="225"/>
      <c r="RND19" s="225"/>
      <c r="RNE19" s="225"/>
      <c r="RNF19" s="225"/>
      <c r="RNG19" s="225"/>
      <c r="RNH19" s="225"/>
      <c r="RNI19" s="225"/>
      <c r="RNJ19" s="225"/>
      <c r="RNK19" s="225"/>
      <c r="RNL19" s="225"/>
      <c r="RNM19" s="225"/>
      <c r="RNN19" s="225"/>
      <c r="RNO19" s="225"/>
      <c r="RNP19" s="225"/>
      <c r="RNQ19" s="225"/>
      <c r="RNR19" s="225"/>
      <c r="RNS19" s="225"/>
      <c r="RNT19" s="225"/>
      <c r="RNU19" s="225"/>
      <c r="RNV19" s="225"/>
      <c r="RNW19" s="225"/>
      <c r="RNX19" s="225"/>
      <c r="RNY19" s="225"/>
      <c r="RNZ19" s="225"/>
      <c r="ROA19" s="225"/>
      <c r="ROB19" s="225"/>
      <c r="ROC19" s="225"/>
      <c r="ROD19" s="225"/>
      <c r="ROE19" s="225"/>
      <c r="ROF19" s="225"/>
      <c r="ROG19" s="225"/>
      <c r="ROH19" s="225"/>
      <c r="ROI19" s="225"/>
      <c r="ROJ19" s="225"/>
      <c r="ROK19" s="225"/>
      <c r="ROL19" s="225"/>
      <c r="ROM19" s="225"/>
      <c r="RON19" s="225"/>
      <c r="ROO19" s="225"/>
      <c r="ROP19" s="225"/>
      <c r="ROQ19" s="225"/>
      <c r="ROR19" s="225"/>
      <c r="ROS19" s="225"/>
      <c r="ROT19" s="225"/>
      <c r="ROU19" s="225"/>
      <c r="ROV19" s="225"/>
      <c r="ROW19" s="225"/>
      <c r="ROX19" s="225"/>
      <c r="ROY19" s="225"/>
      <c r="ROZ19" s="225"/>
      <c r="RPA19" s="225"/>
      <c r="RPB19" s="225"/>
      <c r="RPC19" s="225"/>
      <c r="RPD19" s="225"/>
      <c r="RPE19" s="225"/>
      <c r="RPF19" s="225"/>
      <c r="RPG19" s="225"/>
      <c r="RPH19" s="225"/>
      <c r="RPI19" s="225"/>
      <c r="RPJ19" s="225"/>
      <c r="RPK19" s="225"/>
      <c r="RPL19" s="225"/>
      <c r="RPM19" s="225"/>
      <c r="RPN19" s="225"/>
      <c r="RPO19" s="225"/>
      <c r="RPP19" s="225"/>
      <c r="RPQ19" s="225"/>
      <c r="RPR19" s="225"/>
      <c r="RPS19" s="225"/>
      <c r="RPT19" s="225"/>
      <c r="RPU19" s="225"/>
      <c r="RPV19" s="225"/>
      <c r="RPW19" s="225"/>
      <c r="RPX19" s="225"/>
      <c r="RPY19" s="225"/>
      <c r="RPZ19" s="225"/>
      <c r="RQA19" s="225"/>
      <c r="RQB19" s="225"/>
      <c r="RQC19" s="225"/>
      <c r="RQD19" s="225"/>
      <c r="RQE19" s="225"/>
      <c r="RQF19" s="225"/>
      <c r="RQG19" s="225"/>
      <c r="RQH19" s="225"/>
      <c r="RQI19" s="225"/>
      <c r="RQJ19" s="225"/>
      <c r="RQK19" s="225"/>
      <c r="RQL19" s="225"/>
      <c r="RQM19" s="225"/>
      <c r="RQN19" s="225"/>
      <c r="RQO19" s="225"/>
      <c r="RQP19" s="225"/>
      <c r="RQQ19" s="225"/>
      <c r="RQR19" s="225"/>
      <c r="RQS19" s="225"/>
      <c r="RQT19" s="225"/>
      <c r="RQU19" s="225"/>
      <c r="RQV19" s="225"/>
      <c r="RQW19" s="225"/>
      <c r="RQX19" s="225"/>
      <c r="RQY19" s="225"/>
      <c r="RQZ19" s="225"/>
      <c r="RRA19" s="225"/>
      <c r="RRB19" s="225"/>
      <c r="RRC19" s="225"/>
      <c r="RRD19" s="225"/>
      <c r="RRE19" s="225"/>
      <c r="RRF19" s="225"/>
      <c r="RRG19" s="225"/>
      <c r="RRH19" s="225"/>
      <c r="RRI19" s="225"/>
      <c r="RRJ19" s="225"/>
      <c r="RRK19" s="225"/>
      <c r="RRL19" s="225"/>
      <c r="RRM19" s="225"/>
      <c r="RRN19" s="225"/>
      <c r="RRO19" s="225"/>
      <c r="RRP19" s="225"/>
      <c r="RRQ19" s="225"/>
      <c r="RRR19" s="225"/>
      <c r="RRS19" s="225"/>
      <c r="RRT19" s="225"/>
      <c r="RRU19" s="225"/>
      <c r="RRV19" s="225"/>
      <c r="RRW19" s="225"/>
      <c r="RRX19" s="225"/>
      <c r="RRY19" s="225"/>
      <c r="RRZ19" s="225"/>
      <c r="RSA19" s="225"/>
      <c r="RSB19" s="225"/>
      <c r="RSC19" s="225"/>
      <c r="RSD19" s="225"/>
      <c r="RSE19" s="225"/>
      <c r="RSF19" s="225"/>
      <c r="RSG19" s="225"/>
      <c r="RSH19" s="225"/>
      <c r="RSI19" s="225"/>
      <c r="RSJ19" s="225"/>
      <c r="RSK19" s="225"/>
      <c r="RSL19" s="225"/>
      <c r="RSM19" s="225"/>
      <c r="RSN19" s="225"/>
      <c r="RSO19" s="225"/>
      <c r="RSP19" s="225"/>
      <c r="RSQ19" s="225"/>
      <c r="RSR19" s="225"/>
      <c r="RSS19" s="225"/>
      <c r="RST19" s="225"/>
      <c r="RSU19" s="225"/>
      <c r="RSV19" s="225"/>
      <c r="RSW19" s="225"/>
      <c r="RSX19" s="225"/>
      <c r="RSY19" s="225"/>
      <c r="RSZ19" s="225"/>
      <c r="RTA19" s="225"/>
      <c r="RTB19" s="225"/>
      <c r="RTC19" s="225"/>
      <c r="RTD19" s="225"/>
      <c r="RTE19" s="225"/>
      <c r="RTF19" s="225"/>
      <c r="RTG19" s="225"/>
      <c r="RTH19" s="225"/>
      <c r="RTI19" s="225"/>
      <c r="RTJ19" s="225"/>
      <c r="RTK19" s="225"/>
      <c r="RTL19" s="225"/>
      <c r="RTM19" s="225"/>
      <c r="RTN19" s="225"/>
      <c r="RTO19" s="225"/>
      <c r="RTP19" s="225"/>
      <c r="RTQ19" s="225"/>
      <c r="RTR19" s="225"/>
      <c r="RTS19" s="225"/>
      <c r="RTT19" s="225"/>
      <c r="RTU19" s="225"/>
      <c r="RTV19" s="225"/>
      <c r="RTW19" s="225"/>
      <c r="RTX19" s="225"/>
      <c r="RTY19" s="225"/>
      <c r="RTZ19" s="225"/>
      <c r="RUA19" s="225"/>
      <c r="RUB19" s="225"/>
      <c r="RUC19" s="225"/>
      <c r="RUD19" s="225"/>
      <c r="RUE19" s="225"/>
      <c r="RUF19" s="225"/>
      <c r="RUG19" s="225"/>
      <c r="RUH19" s="225"/>
      <c r="RUI19" s="225"/>
      <c r="RUJ19" s="225"/>
      <c r="RUK19" s="225"/>
      <c r="RUL19" s="225"/>
      <c r="RUM19" s="225"/>
      <c r="RUN19" s="225"/>
      <c r="RUO19" s="225"/>
      <c r="RUP19" s="225"/>
      <c r="RUQ19" s="225"/>
      <c r="RUR19" s="225"/>
      <c r="RUS19" s="225"/>
      <c r="RUT19" s="225"/>
      <c r="RUU19" s="225"/>
      <c r="RUV19" s="225"/>
      <c r="RUW19" s="225"/>
      <c r="RUX19" s="225"/>
      <c r="RUY19" s="225"/>
      <c r="RUZ19" s="225"/>
      <c r="RVA19" s="225"/>
      <c r="RVB19" s="225"/>
      <c r="RVC19" s="225"/>
      <c r="RVD19" s="225"/>
      <c r="RVE19" s="225"/>
      <c r="RVF19" s="225"/>
      <c r="RVG19" s="225"/>
      <c r="RVH19" s="225"/>
      <c r="RVI19" s="225"/>
      <c r="RVJ19" s="225"/>
      <c r="RVK19" s="225"/>
      <c r="RVL19" s="225"/>
      <c r="RVM19" s="225"/>
      <c r="RVN19" s="225"/>
      <c r="RVO19" s="225"/>
      <c r="RVP19" s="225"/>
      <c r="RVQ19" s="225"/>
      <c r="RVR19" s="225"/>
      <c r="RVS19" s="225"/>
      <c r="RVT19" s="225"/>
      <c r="RVU19" s="225"/>
      <c r="RVV19" s="225"/>
      <c r="RVW19" s="225"/>
      <c r="RVX19" s="225"/>
      <c r="RVY19" s="225"/>
      <c r="RVZ19" s="225"/>
      <c r="RWA19" s="225"/>
      <c r="RWB19" s="225"/>
      <c r="RWC19" s="225"/>
      <c r="RWD19" s="225"/>
      <c r="RWE19" s="225"/>
      <c r="RWF19" s="225"/>
      <c r="RWG19" s="225"/>
      <c r="RWH19" s="225"/>
      <c r="RWI19" s="225"/>
      <c r="RWJ19" s="225"/>
      <c r="RWK19" s="225"/>
      <c r="RWL19" s="225"/>
      <c r="RWM19" s="225"/>
      <c r="RWN19" s="225"/>
      <c r="RWO19" s="225"/>
      <c r="RWP19" s="225"/>
      <c r="RWQ19" s="225"/>
      <c r="RWR19" s="225"/>
      <c r="RWS19" s="225"/>
      <c r="RWT19" s="225"/>
      <c r="RWU19" s="225"/>
      <c r="RWV19" s="225"/>
      <c r="RWW19" s="225"/>
      <c r="RWX19" s="225"/>
      <c r="RWY19" s="225"/>
      <c r="RWZ19" s="225"/>
      <c r="RXA19" s="225"/>
      <c r="RXB19" s="225"/>
      <c r="RXC19" s="225"/>
      <c r="RXD19" s="225"/>
      <c r="RXE19" s="225"/>
      <c r="RXF19" s="225"/>
      <c r="RXG19" s="225"/>
      <c r="RXH19" s="225"/>
      <c r="RXI19" s="225"/>
      <c r="RXJ19" s="225"/>
      <c r="RXK19" s="225"/>
      <c r="RXL19" s="225"/>
      <c r="RXM19" s="225"/>
      <c r="RXN19" s="225"/>
      <c r="RXO19" s="225"/>
      <c r="RXP19" s="225"/>
      <c r="RXQ19" s="225"/>
      <c r="RXR19" s="225"/>
      <c r="RXS19" s="225"/>
      <c r="RXT19" s="225"/>
      <c r="RXU19" s="225"/>
      <c r="RXV19" s="225"/>
      <c r="RXW19" s="225"/>
      <c r="RXX19" s="225"/>
      <c r="RXY19" s="225"/>
      <c r="RXZ19" s="225"/>
      <c r="RYA19" s="225"/>
      <c r="RYB19" s="225"/>
      <c r="RYC19" s="225"/>
      <c r="RYD19" s="225"/>
      <c r="RYE19" s="225"/>
      <c r="RYF19" s="225"/>
      <c r="RYG19" s="225"/>
      <c r="RYH19" s="225"/>
      <c r="RYI19" s="225"/>
      <c r="RYJ19" s="225"/>
      <c r="RYK19" s="225"/>
      <c r="RYL19" s="225"/>
      <c r="RYM19" s="225"/>
      <c r="RYN19" s="225"/>
      <c r="RYO19" s="225"/>
      <c r="RYP19" s="225"/>
      <c r="RYQ19" s="225"/>
      <c r="RYR19" s="225"/>
      <c r="RYS19" s="225"/>
      <c r="RYT19" s="225"/>
      <c r="RYU19" s="225"/>
      <c r="RYV19" s="225"/>
      <c r="RYW19" s="225"/>
      <c r="RYX19" s="225"/>
      <c r="RYY19" s="225"/>
      <c r="RYZ19" s="225"/>
      <c r="RZA19" s="225"/>
      <c r="RZB19" s="225"/>
      <c r="RZC19" s="225"/>
      <c r="RZD19" s="225"/>
      <c r="RZE19" s="225"/>
      <c r="RZF19" s="225"/>
      <c r="RZG19" s="225"/>
      <c r="RZH19" s="225"/>
      <c r="RZI19" s="225"/>
      <c r="RZJ19" s="225"/>
      <c r="RZK19" s="225"/>
      <c r="RZL19" s="225"/>
      <c r="RZM19" s="225"/>
      <c r="RZN19" s="225"/>
      <c r="RZO19" s="225"/>
      <c r="RZP19" s="225"/>
      <c r="RZQ19" s="225"/>
      <c r="RZR19" s="225"/>
      <c r="RZS19" s="225"/>
      <c r="RZT19" s="225"/>
      <c r="RZU19" s="225"/>
      <c r="RZV19" s="225"/>
      <c r="RZW19" s="225"/>
      <c r="RZX19" s="225"/>
      <c r="RZY19" s="225"/>
      <c r="RZZ19" s="225"/>
      <c r="SAA19" s="225"/>
      <c r="SAB19" s="225"/>
      <c r="SAC19" s="225"/>
      <c r="SAD19" s="225"/>
      <c r="SAE19" s="225"/>
      <c r="SAF19" s="225"/>
      <c r="SAG19" s="225"/>
      <c r="SAH19" s="225"/>
      <c r="SAI19" s="225"/>
      <c r="SAJ19" s="225"/>
      <c r="SAK19" s="225"/>
      <c r="SAL19" s="225"/>
      <c r="SAM19" s="225"/>
      <c r="SAN19" s="225"/>
      <c r="SAO19" s="225"/>
      <c r="SAP19" s="225"/>
      <c r="SAQ19" s="225"/>
      <c r="SAR19" s="225"/>
      <c r="SAS19" s="225"/>
      <c r="SAT19" s="225"/>
      <c r="SAU19" s="225"/>
      <c r="SAV19" s="225"/>
      <c r="SAW19" s="225"/>
      <c r="SAX19" s="225"/>
      <c r="SAY19" s="225"/>
      <c r="SAZ19" s="225"/>
      <c r="SBA19" s="225"/>
      <c r="SBB19" s="225"/>
      <c r="SBC19" s="225"/>
      <c r="SBD19" s="225"/>
      <c r="SBE19" s="225"/>
      <c r="SBF19" s="225"/>
      <c r="SBG19" s="225"/>
      <c r="SBH19" s="225"/>
      <c r="SBI19" s="225"/>
      <c r="SBJ19" s="225"/>
      <c r="SBK19" s="225"/>
      <c r="SBL19" s="225"/>
      <c r="SBM19" s="225"/>
      <c r="SBN19" s="225"/>
      <c r="SBO19" s="225"/>
      <c r="SBP19" s="225"/>
      <c r="SBQ19" s="225"/>
      <c r="SBR19" s="225"/>
      <c r="SBS19" s="225"/>
      <c r="SBT19" s="225"/>
      <c r="SBU19" s="225"/>
      <c r="SBV19" s="225"/>
      <c r="SBW19" s="225"/>
      <c r="SBX19" s="225"/>
      <c r="SBY19" s="225"/>
      <c r="SBZ19" s="225"/>
      <c r="SCA19" s="225"/>
      <c r="SCB19" s="225"/>
      <c r="SCC19" s="225"/>
      <c r="SCD19" s="225"/>
      <c r="SCE19" s="225"/>
      <c r="SCF19" s="225"/>
      <c r="SCG19" s="225"/>
      <c r="SCH19" s="225"/>
      <c r="SCI19" s="225"/>
      <c r="SCJ19" s="225"/>
      <c r="SCK19" s="225"/>
      <c r="SCL19" s="225"/>
      <c r="SCM19" s="225"/>
      <c r="SCN19" s="225"/>
      <c r="SCO19" s="225"/>
      <c r="SCP19" s="225"/>
      <c r="SCQ19" s="225"/>
      <c r="SCR19" s="225"/>
      <c r="SCS19" s="225"/>
      <c r="SCT19" s="225"/>
      <c r="SCU19" s="225"/>
      <c r="SCV19" s="225"/>
      <c r="SCW19" s="225"/>
      <c r="SCX19" s="225"/>
      <c r="SCY19" s="225"/>
      <c r="SCZ19" s="225"/>
      <c r="SDA19" s="225"/>
      <c r="SDB19" s="225"/>
      <c r="SDC19" s="225"/>
      <c r="SDD19" s="225"/>
      <c r="SDE19" s="225"/>
      <c r="SDF19" s="225"/>
      <c r="SDG19" s="225"/>
      <c r="SDH19" s="225"/>
      <c r="SDI19" s="225"/>
      <c r="SDJ19" s="225"/>
      <c r="SDK19" s="225"/>
      <c r="SDL19" s="225"/>
      <c r="SDM19" s="225"/>
      <c r="SDN19" s="225"/>
      <c r="SDO19" s="225"/>
      <c r="SDP19" s="225"/>
      <c r="SDQ19" s="225"/>
      <c r="SDR19" s="225"/>
      <c r="SDS19" s="225"/>
      <c r="SDT19" s="225"/>
      <c r="SDU19" s="225"/>
      <c r="SDV19" s="225"/>
      <c r="SDW19" s="225"/>
      <c r="SDX19" s="225"/>
      <c r="SDY19" s="225"/>
      <c r="SDZ19" s="225"/>
      <c r="SEA19" s="225"/>
      <c r="SEB19" s="225"/>
      <c r="SEC19" s="225"/>
      <c r="SED19" s="225"/>
      <c r="SEE19" s="225"/>
      <c r="SEF19" s="225"/>
      <c r="SEG19" s="225"/>
      <c r="SEH19" s="225"/>
      <c r="SEI19" s="225"/>
      <c r="SEJ19" s="225"/>
      <c r="SEK19" s="225"/>
      <c r="SEL19" s="225"/>
      <c r="SEM19" s="225"/>
      <c r="SEN19" s="225"/>
      <c r="SEO19" s="225"/>
      <c r="SEP19" s="225"/>
      <c r="SEQ19" s="225"/>
      <c r="SER19" s="225"/>
      <c r="SES19" s="225"/>
      <c r="SET19" s="225"/>
      <c r="SEU19" s="225"/>
      <c r="SEV19" s="225"/>
      <c r="SEW19" s="225"/>
      <c r="SEX19" s="225"/>
      <c r="SEY19" s="225"/>
      <c r="SEZ19" s="225"/>
      <c r="SFA19" s="225"/>
      <c r="SFB19" s="225"/>
      <c r="SFC19" s="225"/>
      <c r="SFD19" s="225"/>
      <c r="SFE19" s="225"/>
      <c r="SFF19" s="225"/>
      <c r="SFG19" s="225"/>
      <c r="SFH19" s="225"/>
      <c r="SFI19" s="225"/>
      <c r="SFJ19" s="225"/>
      <c r="SFK19" s="225"/>
      <c r="SFL19" s="225"/>
      <c r="SFM19" s="225"/>
      <c r="SFN19" s="225"/>
      <c r="SFO19" s="225"/>
      <c r="SFP19" s="225"/>
      <c r="SFQ19" s="225"/>
      <c r="SFR19" s="225"/>
      <c r="SFS19" s="225"/>
      <c r="SFT19" s="225"/>
      <c r="SFU19" s="225"/>
      <c r="SFV19" s="225"/>
      <c r="SFW19" s="225"/>
      <c r="SFX19" s="225"/>
      <c r="SFY19" s="225"/>
      <c r="SFZ19" s="225"/>
      <c r="SGA19" s="225"/>
      <c r="SGB19" s="225"/>
      <c r="SGC19" s="225"/>
      <c r="SGD19" s="225"/>
      <c r="SGE19" s="225"/>
      <c r="SGF19" s="225"/>
      <c r="SGG19" s="225"/>
      <c r="SGH19" s="225"/>
      <c r="SGI19" s="225"/>
      <c r="SGJ19" s="225"/>
      <c r="SGK19" s="225"/>
      <c r="SGL19" s="225"/>
      <c r="SGM19" s="225"/>
      <c r="SGN19" s="225"/>
      <c r="SGO19" s="225"/>
      <c r="SGP19" s="225"/>
      <c r="SGQ19" s="225"/>
      <c r="SGR19" s="225"/>
      <c r="SGS19" s="225"/>
      <c r="SGT19" s="225"/>
      <c r="SGU19" s="225"/>
      <c r="SGV19" s="225"/>
      <c r="SGW19" s="225"/>
      <c r="SGX19" s="225"/>
      <c r="SGY19" s="225"/>
      <c r="SGZ19" s="225"/>
      <c r="SHA19" s="225"/>
      <c r="SHB19" s="225"/>
      <c r="SHC19" s="225"/>
      <c r="SHD19" s="225"/>
      <c r="SHE19" s="225"/>
      <c r="SHF19" s="225"/>
      <c r="SHG19" s="225"/>
      <c r="SHH19" s="225"/>
      <c r="SHI19" s="225"/>
      <c r="SHJ19" s="225"/>
      <c r="SHK19" s="225"/>
      <c r="SHL19" s="225"/>
      <c r="SHM19" s="225"/>
      <c r="SHN19" s="225"/>
      <c r="SHO19" s="225"/>
      <c r="SHP19" s="225"/>
      <c r="SHQ19" s="225"/>
      <c r="SHR19" s="225"/>
      <c r="SHS19" s="225"/>
      <c r="SHT19" s="225"/>
      <c r="SHU19" s="225"/>
      <c r="SHV19" s="225"/>
      <c r="SHW19" s="225"/>
      <c r="SHX19" s="225"/>
      <c r="SHY19" s="225"/>
      <c r="SHZ19" s="225"/>
      <c r="SIA19" s="225"/>
      <c r="SIB19" s="225"/>
      <c r="SIC19" s="225"/>
      <c r="SID19" s="225"/>
      <c r="SIE19" s="225"/>
      <c r="SIF19" s="225"/>
      <c r="SIG19" s="225"/>
      <c r="SIH19" s="225"/>
      <c r="SII19" s="225"/>
      <c r="SIJ19" s="225"/>
      <c r="SIK19" s="225"/>
      <c r="SIL19" s="225"/>
      <c r="SIM19" s="225"/>
      <c r="SIN19" s="225"/>
      <c r="SIO19" s="225"/>
      <c r="SIP19" s="225"/>
      <c r="SIQ19" s="225"/>
      <c r="SIR19" s="225"/>
      <c r="SIS19" s="225"/>
      <c r="SIT19" s="225"/>
      <c r="SIU19" s="225"/>
      <c r="SIV19" s="225"/>
      <c r="SIW19" s="225"/>
      <c r="SIX19" s="225"/>
      <c r="SIY19" s="225"/>
      <c r="SIZ19" s="225"/>
      <c r="SJA19" s="225"/>
      <c r="SJB19" s="225"/>
      <c r="SJC19" s="225"/>
      <c r="SJD19" s="225"/>
      <c r="SJE19" s="225"/>
      <c r="SJF19" s="225"/>
      <c r="SJG19" s="225"/>
      <c r="SJH19" s="225"/>
      <c r="SJI19" s="225"/>
      <c r="SJJ19" s="225"/>
      <c r="SJK19" s="225"/>
      <c r="SJL19" s="225"/>
      <c r="SJM19" s="225"/>
      <c r="SJN19" s="225"/>
      <c r="SJO19" s="225"/>
      <c r="SJP19" s="225"/>
      <c r="SJQ19" s="225"/>
      <c r="SJR19" s="225"/>
      <c r="SJS19" s="225"/>
      <c r="SJT19" s="225"/>
      <c r="SJU19" s="225"/>
      <c r="SJV19" s="225"/>
      <c r="SJW19" s="225"/>
      <c r="SJX19" s="225"/>
      <c r="SJY19" s="225"/>
      <c r="SJZ19" s="225"/>
      <c r="SKA19" s="225"/>
      <c r="SKB19" s="225"/>
      <c r="SKC19" s="225"/>
      <c r="SKD19" s="225"/>
      <c r="SKE19" s="225"/>
      <c r="SKF19" s="225"/>
      <c r="SKG19" s="225"/>
      <c r="SKH19" s="225"/>
      <c r="SKI19" s="225"/>
      <c r="SKJ19" s="225"/>
      <c r="SKK19" s="225"/>
      <c r="SKL19" s="225"/>
      <c r="SKM19" s="225"/>
      <c r="SKN19" s="225"/>
      <c r="SKO19" s="225"/>
      <c r="SKP19" s="225"/>
      <c r="SKQ19" s="225"/>
      <c r="SKR19" s="225"/>
      <c r="SKS19" s="225"/>
      <c r="SKT19" s="225"/>
      <c r="SKU19" s="225"/>
      <c r="SKV19" s="225"/>
      <c r="SKW19" s="225"/>
      <c r="SKX19" s="225"/>
      <c r="SKY19" s="225"/>
      <c r="SKZ19" s="225"/>
      <c r="SLA19" s="225"/>
      <c r="SLB19" s="225"/>
      <c r="SLC19" s="225"/>
      <c r="SLD19" s="225"/>
      <c r="SLE19" s="225"/>
      <c r="SLF19" s="225"/>
      <c r="SLG19" s="225"/>
      <c r="SLH19" s="225"/>
      <c r="SLI19" s="225"/>
      <c r="SLJ19" s="225"/>
      <c r="SLK19" s="225"/>
      <c r="SLL19" s="225"/>
      <c r="SLM19" s="225"/>
      <c r="SLN19" s="225"/>
      <c r="SLO19" s="225"/>
      <c r="SLP19" s="225"/>
      <c r="SLQ19" s="225"/>
      <c r="SLR19" s="225"/>
      <c r="SLS19" s="225"/>
      <c r="SLT19" s="225"/>
      <c r="SLU19" s="225"/>
      <c r="SLV19" s="225"/>
      <c r="SLW19" s="225"/>
      <c r="SLX19" s="225"/>
      <c r="SLY19" s="225"/>
      <c r="SLZ19" s="225"/>
      <c r="SMA19" s="225"/>
      <c r="SMB19" s="225"/>
      <c r="SMC19" s="225"/>
      <c r="SMD19" s="225"/>
      <c r="SME19" s="225"/>
      <c r="SMF19" s="225"/>
      <c r="SMG19" s="225"/>
      <c r="SMH19" s="225"/>
      <c r="SMI19" s="225"/>
      <c r="SMJ19" s="225"/>
      <c r="SMK19" s="225"/>
      <c r="SML19" s="225"/>
      <c r="SMM19" s="225"/>
      <c r="SMN19" s="225"/>
      <c r="SMO19" s="225"/>
      <c r="SMP19" s="225"/>
      <c r="SMQ19" s="225"/>
      <c r="SMR19" s="225"/>
      <c r="SMS19" s="225"/>
      <c r="SMT19" s="225"/>
      <c r="SMU19" s="225"/>
      <c r="SMV19" s="225"/>
      <c r="SMW19" s="225"/>
      <c r="SMX19" s="225"/>
      <c r="SMY19" s="225"/>
      <c r="SMZ19" s="225"/>
      <c r="SNA19" s="225"/>
      <c r="SNB19" s="225"/>
      <c r="SNC19" s="225"/>
      <c r="SND19" s="225"/>
      <c r="SNE19" s="225"/>
      <c r="SNF19" s="225"/>
      <c r="SNG19" s="225"/>
      <c r="SNH19" s="225"/>
      <c r="SNI19" s="225"/>
      <c r="SNJ19" s="225"/>
      <c r="SNK19" s="225"/>
      <c r="SNL19" s="225"/>
      <c r="SNM19" s="225"/>
      <c r="SNN19" s="225"/>
      <c r="SNO19" s="225"/>
      <c r="SNP19" s="225"/>
      <c r="SNQ19" s="225"/>
      <c r="SNR19" s="225"/>
      <c r="SNS19" s="225"/>
      <c r="SNT19" s="225"/>
      <c r="SNU19" s="225"/>
      <c r="SNV19" s="225"/>
      <c r="SNW19" s="225"/>
      <c r="SNX19" s="225"/>
      <c r="SNY19" s="225"/>
      <c r="SNZ19" s="225"/>
      <c r="SOA19" s="225"/>
      <c r="SOB19" s="225"/>
      <c r="SOC19" s="225"/>
      <c r="SOD19" s="225"/>
      <c r="SOE19" s="225"/>
      <c r="SOF19" s="225"/>
      <c r="SOG19" s="225"/>
      <c r="SOH19" s="225"/>
      <c r="SOI19" s="225"/>
      <c r="SOJ19" s="225"/>
      <c r="SOK19" s="225"/>
      <c r="SOL19" s="225"/>
      <c r="SOM19" s="225"/>
      <c r="SON19" s="225"/>
      <c r="SOO19" s="225"/>
      <c r="SOP19" s="225"/>
      <c r="SOQ19" s="225"/>
      <c r="SOR19" s="225"/>
      <c r="SOS19" s="225"/>
      <c r="SOT19" s="225"/>
      <c r="SOU19" s="225"/>
      <c r="SOV19" s="225"/>
      <c r="SOW19" s="225"/>
      <c r="SOX19" s="225"/>
      <c r="SOY19" s="225"/>
      <c r="SOZ19" s="225"/>
      <c r="SPA19" s="225"/>
      <c r="SPB19" s="225"/>
      <c r="SPC19" s="225"/>
      <c r="SPD19" s="225"/>
      <c r="SPE19" s="225"/>
      <c r="SPF19" s="225"/>
      <c r="SPG19" s="225"/>
      <c r="SPH19" s="225"/>
      <c r="SPI19" s="225"/>
      <c r="SPJ19" s="225"/>
      <c r="SPK19" s="225"/>
      <c r="SPL19" s="225"/>
      <c r="SPM19" s="225"/>
      <c r="SPN19" s="225"/>
      <c r="SPO19" s="225"/>
      <c r="SPP19" s="225"/>
      <c r="SPQ19" s="225"/>
      <c r="SPR19" s="225"/>
      <c r="SPS19" s="225"/>
      <c r="SPT19" s="225"/>
      <c r="SPU19" s="225"/>
      <c r="SPV19" s="225"/>
      <c r="SPW19" s="225"/>
      <c r="SPX19" s="225"/>
      <c r="SPY19" s="225"/>
      <c r="SPZ19" s="225"/>
      <c r="SQA19" s="225"/>
      <c r="SQB19" s="225"/>
      <c r="SQC19" s="225"/>
      <c r="SQD19" s="225"/>
      <c r="SQE19" s="225"/>
      <c r="SQF19" s="225"/>
      <c r="SQG19" s="225"/>
      <c r="SQH19" s="225"/>
      <c r="SQI19" s="225"/>
      <c r="SQJ19" s="225"/>
      <c r="SQK19" s="225"/>
      <c r="SQL19" s="225"/>
      <c r="SQM19" s="225"/>
      <c r="SQN19" s="225"/>
      <c r="SQO19" s="225"/>
      <c r="SQP19" s="225"/>
      <c r="SQQ19" s="225"/>
      <c r="SQR19" s="225"/>
      <c r="SQS19" s="225"/>
      <c r="SQT19" s="225"/>
      <c r="SQU19" s="225"/>
      <c r="SQV19" s="225"/>
      <c r="SQW19" s="225"/>
      <c r="SQX19" s="225"/>
      <c r="SQY19" s="225"/>
      <c r="SQZ19" s="225"/>
      <c r="SRA19" s="225"/>
      <c r="SRB19" s="225"/>
      <c r="SRC19" s="225"/>
      <c r="SRD19" s="225"/>
      <c r="SRE19" s="225"/>
      <c r="SRF19" s="225"/>
      <c r="SRG19" s="225"/>
      <c r="SRH19" s="225"/>
      <c r="SRI19" s="225"/>
      <c r="SRJ19" s="225"/>
      <c r="SRK19" s="225"/>
      <c r="SRL19" s="225"/>
      <c r="SRM19" s="225"/>
      <c r="SRN19" s="225"/>
      <c r="SRO19" s="225"/>
      <c r="SRP19" s="225"/>
      <c r="SRQ19" s="225"/>
      <c r="SRR19" s="225"/>
      <c r="SRS19" s="225"/>
      <c r="SRT19" s="225"/>
      <c r="SRU19" s="225"/>
      <c r="SRV19" s="225"/>
      <c r="SRW19" s="225"/>
      <c r="SRX19" s="225"/>
      <c r="SRY19" s="225"/>
      <c r="SRZ19" s="225"/>
      <c r="SSA19" s="225"/>
      <c r="SSB19" s="225"/>
      <c r="SSC19" s="225"/>
      <c r="SSD19" s="225"/>
      <c r="SSE19" s="225"/>
      <c r="SSF19" s="225"/>
      <c r="SSG19" s="225"/>
      <c r="SSH19" s="225"/>
      <c r="SSI19" s="225"/>
      <c r="SSJ19" s="225"/>
      <c r="SSK19" s="225"/>
      <c r="SSL19" s="225"/>
      <c r="SSM19" s="225"/>
      <c r="SSN19" s="225"/>
      <c r="SSO19" s="225"/>
      <c r="SSP19" s="225"/>
      <c r="SSQ19" s="225"/>
      <c r="SSR19" s="225"/>
      <c r="SSS19" s="225"/>
      <c r="SST19" s="225"/>
      <c r="SSU19" s="225"/>
      <c r="SSV19" s="225"/>
      <c r="SSW19" s="225"/>
      <c r="SSX19" s="225"/>
      <c r="SSY19" s="225"/>
      <c r="SSZ19" s="225"/>
      <c r="STA19" s="225"/>
      <c r="STB19" s="225"/>
      <c r="STC19" s="225"/>
      <c r="STD19" s="225"/>
      <c r="STE19" s="225"/>
      <c r="STF19" s="225"/>
      <c r="STG19" s="225"/>
      <c r="STH19" s="225"/>
      <c r="STI19" s="225"/>
      <c r="STJ19" s="225"/>
      <c r="STK19" s="225"/>
      <c r="STL19" s="225"/>
      <c r="STM19" s="225"/>
      <c r="STN19" s="225"/>
      <c r="STO19" s="225"/>
      <c r="STP19" s="225"/>
      <c r="STQ19" s="225"/>
      <c r="STR19" s="225"/>
      <c r="STS19" s="225"/>
      <c r="STT19" s="225"/>
      <c r="STU19" s="225"/>
      <c r="STV19" s="225"/>
      <c r="STW19" s="225"/>
      <c r="STX19" s="225"/>
      <c r="STY19" s="225"/>
      <c r="STZ19" s="225"/>
      <c r="SUA19" s="225"/>
      <c r="SUB19" s="225"/>
      <c r="SUC19" s="225"/>
      <c r="SUD19" s="225"/>
      <c r="SUE19" s="225"/>
      <c r="SUF19" s="225"/>
      <c r="SUG19" s="225"/>
      <c r="SUH19" s="225"/>
      <c r="SUI19" s="225"/>
      <c r="SUJ19" s="225"/>
      <c r="SUK19" s="225"/>
      <c r="SUL19" s="225"/>
      <c r="SUM19" s="225"/>
      <c r="SUN19" s="225"/>
      <c r="SUO19" s="225"/>
      <c r="SUP19" s="225"/>
      <c r="SUQ19" s="225"/>
      <c r="SUR19" s="225"/>
      <c r="SUS19" s="225"/>
      <c r="SUT19" s="225"/>
      <c r="SUU19" s="225"/>
      <c r="SUV19" s="225"/>
      <c r="SUW19" s="225"/>
      <c r="SUX19" s="225"/>
      <c r="SUY19" s="225"/>
      <c r="SUZ19" s="225"/>
      <c r="SVA19" s="225"/>
      <c r="SVB19" s="225"/>
      <c r="SVC19" s="225"/>
      <c r="SVD19" s="225"/>
      <c r="SVE19" s="225"/>
      <c r="SVF19" s="225"/>
      <c r="SVG19" s="225"/>
      <c r="SVH19" s="225"/>
      <c r="SVI19" s="225"/>
      <c r="SVJ19" s="225"/>
      <c r="SVK19" s="225"/>
      <c r="SVL19" s="225"/>
      <c r="SVM19" s="225"/>
      <c r="SVN19" s="225"/>
      <c r="SVO19" s="225"/>
      <c r="SVP19" s="225"/>
      <c r="SVQ19" s="225"/>
      <c r="SVR19" s="225"/>
      <c r="SVS19" s="225"/>
      <c r="SVT19" s="225"/>
      <c r="SVU19" s="225"/>
      <c r="SVV19" s="225"/>
      <c r="SVW19" s="225"/>
      <c r="SVX19" s="225"/>
      <c r="SVY19" s="225"/>
      <c r="SVZ19" s="225"/>
      <c r="SWA19" s="225"/>
      <c r="SWB19" s="225"/>
      <c r="SWC19" s="225"/>
      <c r="SWD19" s="225"/>
      <c r="SWE19" s="225"/>
      <c r="SWF19" s="225"/>
      <c r="SWG19" s="225"/>
      <c r="SWH19" s="225"/>
      <c r="SWI19" s="225"/>
      <c r="SWJ19" s="225"/>
      <c r="SWK19" s="225"/>
      <c r="SWL19" s="225"/>
      <c r="SWM19" s="225"/>
      <c r="SWN19" s="225"/>
      <c r="SWO19" s="225"/>
      <c r="SWP19" s="225"/>
      <c r="SWQ19" s="225"/>
      <c r="SWR19" s="225"/>
      <c r="SWS19" s="225"/>
      <c r="SWT19" s="225"/>
      <c r="SWU19" s="225"/>
      <c r="SWV19" s="225"/>
      <c r="SWW19" s="225"/>
      <c r="SWX19" s="225"/>
      <c r="SWY19" s="225"/>
      <c r="SWZ19" s="225"/>
      <c r="SXA19" s="225"/>
      <c r="SXB19" s="225"/>
      <c r="SXC19" s="225"/>
      <c r="SXD19" s="225"/>
      <c r="SXE19" s="225"/>
      <c r="SXF19" s="225"/>
      <c r="SXG19" s="225"/>
      <c r="SXH19" s="225"/>
      <c r="SXI19" s="225"/>
      <c r="SXJ19" s="225"/>
      <c r="SXK19" s="225"/>
      <c r="SXL19" s="225"/>
      <c r="SXM19" s="225"/>
      <c r="SXN19" s="225"/>
      <c r="SXO19" s="225"/>
      <c r="SXP19" s="225"/>
      <c r="SXQ19" s="225"/>
      <c r="SXR19" s="225"/>
      <c r="SXS19" s="225"/>
      <c r="SXT19" s="225"/>
      <c r="SXU19" s="225"/>
      <c r="SXV19" s="225"/>
      <c r="SXW19" s="225"/>
      <c r="SXX19" s="225"/>
      <c r="SXY19" s="225"/>
      <c r="SXZ19" s="225"/>
      <c r="SYA19" s="225"/>
      <c r="SYB19" s="225"/>
      <c r="SYC19" s="225"/>
      <c r="SYD19" s="225"/>
      <c r="SYE19" s="225"/>
      <c r="SYF19" s="225"/>
      <c r="SYG19" s="225"/>
      <c r="SYH19" s="225"/>
      <c r="SYI19" s="225"/>
      <c r="SYJ19" s="225"/>
      <c r="SYK19" s="225"/>
      <c r="SYL19" s="225"/>
      <c r="SYM19" s="225"/>
      <c r="SYN19" s="225"/>
      <c r="SYO19" s="225"/>
      <c r="SYP19" s="225"/>
      <c r="SYQ19" s="225"/>
      <c r="SYR19" s="225"/>
      <c r="SYS19" s="225"/>
      <c r="SYT19" s="225"/>
      <c r="SYU19" s="225"/>
      <c r="SYV19" s="225"/>
      <c r="SYW19" s="225"/>
      <c r="SYX19" s="225"/>
      <c r="SYY19" s="225"/>
      <c r="SYZ19" s="225"/>
      <c r="SZA19" s="225"/>
      <c r="SZB19" s="225"/>
      <c r="SZC19" s="225"/>
      <c r="SZD19" s="225"/>
      <c r="SZE19" s="225"/>
      <c r="SZF19" s="225"/>
      <c r="SZG19" s="225"/>
      <c r="SZH19" s="225"/>
      <c r="SZI19" s="225"/>
      <c r="SZJ19" s="225"/>
      <c r="SZK19" s="225"/>
      <c r="SZL19" s="225"/>
      <c r="SZM19" s="225"/>
      <c r="SZN19" s="225"/>
      <c r="SZO19" s="225"/>
      <c r="SZP19" s="225"/>
      <c r="SZQ19" s="225"/>
      <c r="SZR19" s="225"/>
      <c r="SZS19" s="225"/>
      <c r="SZT19" s="225"/>
      <c r="SZU19" s="225"/>
      <c r="SZV19" s="225"/>
      <c r="SZW19" s="225"/>
      <c r="SZX19" s="225"/>
      <c r="SZY19" s="225"/>
      <c r="SZZ19" s="225"/>
      <c r="TAA19" s="225"/>
      <c r="TAB19" s="225"/>
      <c r="TAC19" s="225"/>
      <c r="TAD19" s="225"/>
      <c r="TAE19" s="225"/>
      <c r="TAF19" s="225"/>
      <c r="TAG19" s="225"/>
      <c r="TAH19" s="225"/>
      <c r="TAI19" s="225"/>
      <c r="TAJ19" s="225"/>
      <c r="TAK19" s="225"/>
      <c r="TAL19" s="225"/>
      <c r="TAM19" s="225"/>
      <c r="TAN19" s="225"/>
      <c r="TAO19" s="225"/>
      <c r="TAP19" s="225"/>
      <c r="TAQ19" s="225"/>
      <c r="TAR19" s="225"/>
      <c r="TAS19" s="225"/>
      <c r="TAT19" s="225"/>
      <c r="TAU19" s="225"/>
      <c r="TAV19" s="225"/>
      <c r="TAW19" s="225"/>
      <c r="TAX19" s="225"/>
      <c r="TAY19" s="225"/>
      <c r="TAZ19" s="225"/>
      <c r="TBA19" s="225"/>
      <c r="TBB19" s="225"/>
      <c r="TBC19" s="225"/>
      <c r="TBD19" s="225"/>
      <c r="TBE19" s="225"/>
      <c r="TBF19" s="225"/>
      <c r="TBG19" s="225"/>
      <c r="TBH19" s="225"/>
      <c r="TBI19" s="225"/>
      <c r="TBJ19" s="225"/>
      <c r="TBK19" s="225"/>
      <c r="TBL19" s="225"/>
      <c r="TBM19" s="225"/>
      <c r="TBN19" s="225"/>
      <c r="TBO19" s="225"/>
      <c r="TBP19" s="225"/>
      <c r="TBQ19" s="225"/>
      <c r="TBR19" s="225"/>
      <c r="TBS19" s="225"/>
      <c r="TBT19" s="225"/>
      <c r="TBU19" s="225"/>
      <c r="TBV19" s="225"/>
      <c r="TBW19" s="225"/>
      <c r="TBX19" s="225"/>
      <c r="TBY19" s="225"/>
      <c r="TBZ19" s="225"/>
      <c r="TCA19" s="225"/>
      <c r="TCB19" s="225"/>
      <c r="TCC19" s="225"/>
      <c r="TCD19" s="225"/>
      <c r="TCE19" s="225"/>
      <c r="TCF19" s="225"/>
      <c r="TCG19" s="225"/>
      <c r="TCH19" s="225"/>
      <c r="TCI19" s="225"/>
      <c r="TCJ19" s="225"/>
      <c r="TCK19" s="225"/>
      <c r="TCL19" s="225"/>
      <c r="TCM19" s="225"/>
      <c r="TCN19" s="225"/>
      <c r="TCO19" s="225"/>
      <c r="TCP19" s="225"/>
      <c r="TCQ19" s="225"/>
      <c r="TCR19" s="225"/>
      <c r="TCS19" s="225"/>
      <c r="TCT19" s="225"/>
      <c r="TCU19" s="225"/>
      <c r="TCV19" s="225"/>
      <c r="TCW19" s="225"/>
      <c r="TCX19" s="225"/>
      <c r="TCY19" s="225"/>
      <c r="TCZ19" s="225"/>
      <c r="TDA19" s="225"/>
      <c r="TDB19" s="225"/>
      <c r="TDC19" s="225"/>
      <c r="TDD19" s="225"/>
      <c r="TDE19" s="225"/>
      <c r="TDF19" s="225"/>
      <c r="TDG19" s="225"/>
      <c r="TDH19" s="225"/>
      <c r="TDI19" s="225"/>
      <c r="TDJ19" s="225"/>
      <c r="TDK19" s="225"/>
      <c r="TDL19" s="225"/>
      <c r="TDM19" s="225"/>
      <c r="TDN19" s="225"/>
      <c r="TDO19" s="225"/>
      <c r="TDP19" s="225"/>
      <c r="TDQ19" s="225"/>
      <c r="TDR19" s="225"/>
      <c r="TDS19" s="225"/>
      <c r="TDT19" s="225"/>
      <c r="TDU19" s="225"/>
      <c r="TDV19" s="225"/>
      <c r="TDW19" s="225"/>
      <c r="TDX19" s="225"/>
      <c r="TDY19" s="225"/>
      <c r="TDZ19" s="225"/>
      <c r="TEA19" s="225"/>
      <c r="TEB19" s="225"/>
      <c r="TEC19" s="225"/>
      <c r="TED19" s="225"/>
      <c r="TEE19" s="225"/>
      <c r="TEF19" s="225"/>
      <c r="TEG19" s="225"/>
      <c r="TEH19" s="225"/>
      <c r="TEI19" s="225"/>
      <c r="TEJ19" s="225"/>
      <c r="TEK19" s="225"/>
      <c r="TEL19" s="225"/>
      <c r="TEM19" s="225"/>
      <c r="TEN19" s="225"/>
      <c r="TEO19" s="225"/>
      <c r="TEP19" s="225"/>
      <c r="TEQ19" s="225"/>
      <c r="TER19" s="225"/>
      <c r="TES19" s="225"/>
      <c r="TET19" s="225"/>
      <c r="TEU19" s="225"/>
      <c r="TEV19" s="225"/>
      <c r="TEW19" s="225"/>
      <c r="TEX19" s="225"/>
      <c r="TEY19" s="225"/>
      <c r="TEZ19" s="225"/>
      <c r="TFA19" s="225"/>
      <c r="TFB19" s="225"/>
      <c r="TFC19" s="225"/>
      <c r="TFD19" s="225"/>
      <c r="TFE19" s="225"/>
      <c r="TFF19" s="225"/>
      <c r="TFG19" s="225"/>
      <c r="TFH19" s="225"/>
      <c r="TFI19" s="225"/>
      <c r="TFJ19" s="225"/>
      <c r="TFK19" s="225"/>
      <c r="TFL19" s="225"/>
      <c r="TFM19" s="225"/>
      <c r="TFN19" s="225"/>
      <c r="TFO19" s="225"/>
      <c r="TFP19" s="225"/>
      <c r="TFQ19" s="225"/>
      <c r="TFR19" s="225"/>
      <c r="TFS19" s="225"/>
      <c r="TFT19" s="225"/>
      <c r="TFU19" s="225"/>
      <c r="TFV19" s="225"/>
      <c r="TFW19" s="225"/>
      <c r="TFX19" s="225"/>
      <c r="TFY19" s="225"/>
      <c r="TFZ19" s="225"/>
      <c r="TGA19" s="225"/>
      <c r="TGB19" s="225"/>
      <c r="TGC19" s="225"/>
      <c r="TGD19" s="225"/>
      <c r="TGE19" s="225"/>
      <c r="TGF19" s="225"/>
      <c r="TGG19" s="225"/>
      <c r="TGH19" s="225"/>
      <c r="TGI19" s="225"/>
      <c r="TGJ19" s="225"/>
      <c r="TGK19" s="225"/>
      <c r="TGL19" s="225"/>
      <c r="TGM19" s="225"/>
      <c r="TGN19" s="225"/>
      <c r="TGO19" s="225"/>
      <c r="TGP19" s="225"/>
      <c r="TGQ19" s="225"/>
      <c r="TGR19" s="225"/>
      <c r="TGS19" s="225"/>
      <c r="TGT19" s="225"/>
      <c r="TGU19" s="225"/>
      <c r="TGV19" s="225"/>
      <c r="TGW19" s="225"/>
      <c r="TGX19" s="225"/>
      <c r="TGY19" s="225"/>
      <c r="TGZ19" s="225"/>
      <c r="THA19" s="225"/>
      <c r="THB19" s="225"/>
      <c r="THC19" s="225"/>
      <c r="THD19" s="225"/>
      <c r="THE19" s="225"/>
      <c r="THF19" s="225"/>
      <c r="THG19" s="225"/>
      <c r="THH19" s="225"/>
      <c r="THI19" s="225"/>
      <c r="THJ19" s="225"/>
      <c r="THK19" s="225"/>
      <c r="THL19" s="225"/>
      <c r="THM19" s="225"/>
      <c r="THN19" s="225"/>
      <c r="THO19" s="225"/>
      <c r="THP19" s="225"/>
      <c r="THQ19" s="225"/>
      <c r="THR19" s="225"/>
      <c r="THS19" s="225"/>
      <c r="THT19" s="225"/>
      <c r="THU19" s="225"/>
      <c r="THV19" s="225"/>
      <c r="THW19" s="225"/>
      <c r="THX19" s="225"/>
      <c r="THY19" s="225"/>
      <c r="THZ19" s="225"/>
      <c r="TIA19" s="225"/>
      <c r="TIB19" s="225"/>
      <c r="TIC19" s="225"/>
      <c r="TID19" s="225"/>
      <c r="TIE19" s="225"/>
      <c r="TIF19" s="225"/>
      <c r="TIG19" s="225"/>
      <c r="TIH19" s="225"/>
      <c r="TII19" s="225"/>
      <c r="TIJ19" s="225"/>
      <c r="TIK19" s="225"/>
      <c r="TIL19" s="225"/>
      <c r="TIM19" s="225"/>
      <c r="TIN19" s="225"/>
      <c r="TIO19" s="225"/>
      <c r="TIP19" s="225"/>
      <c r="TIQ19" s="225"/>
      <c r="TIR19" s="225"/>
      <c r="TIS19" s="225"/>
      <c r="TIT19" s="225"/>
      <c r="TIU19" s="225"/>
      <c r="TIV19" s="225"/>
      <c r="TIW19" s="225"/>
      <c r="TIX19" s="225"/>
      <c r="TIY19" s="225"/>
      <c r="TIZ19" s="225"/>
      <c r="TJA19" s="225"/>
      <c r="TJB19" s="225"/>
      <c r="TJC19" s="225"/>
      <c r="TJD19" s="225"/>
      <c r="TJE19" s="225"/>
      <c r="TJF19" s="225"/>
      <c r="TJG19" s="225"/>
      <c r="TJH19" s="225"/>
      <c r="TJI19" s="225"/>
      <c r="TJJ19" s="225"/>
      <c r="TJK19" s="225"/>
      <c r="TJL19" s="225"/>
      <c r="TJM19" s="225"/>
      <c r="TJN19" s="225"/>
      <c r="TJO19" s="225"/>
      <c r="TJP19" s="225"/>
      <c r="TJQ19" s="225"/>
      <c r="TJR19" s="225"/>
      <c r="TJS19" s="225"/>
      <c r="TJT19" s="225"/>
      <c r="TJU19" s="225"/>
      <c r="TJV19" s="225"/>
      <c r="TJW19" s="225"/>
      <c r="TJX19" s="225"/>
      <c r="TJY19" s="225"/>
      <c r="TJZ19" s="225"/>
      <c r="TKA19" s="225"/>
      <c r="TKB19" s="225"/>
      <c r="TKC19" s="225"/>
      <c r="TKD19" s="225"/>
      <c r="TKE19" s="225"/>
      <c r="TKF19" s="225"/>
      <c r="TKG19" s="225"/>
      <c r="TKH19" s="225"/>
      <c r="TKI19" s="225"/>
      <c r="TKJ19" s="225"/>
      <c r="TKK19" s="225"/>
      <c r="TKL19" s="225"/>
      <c r="TKM19" s="225"/>
      <c r="TKN19" s="225"/>
      <c r="TKO19" s="225"/>
      <c r="TKP19" s="225"/>
      <c r="TKQ19" s="225"/>
      <c r="TKR19" s="225"/>
      <c r="TKS19" s="225"/>
      <c r="TKT19" s="225"/>
      <c r="TKU19" s="225"/>
      <c r="TKV19" s="225"/>
      <c r="TKW19" s="225"/>
      <c r="TKX19" s="225"/>
      <c r="TKY19" s="225"/>
      <c r="TKZ19" s="225"/>
      <c r="TLA19" s="225"/>
      <c r="TLB19" s="225"/>
      <c r="TLC19" s="225"/>
      <c r="TLD19" s="225"/>
      <c r="TLE19" s="225"/>
      <c r="TLF19" s="225"/>
      <c r="TLG19" s="225"/>
      <c r="TLH19" s="225"/>
      <c r="TLI19" s="225"/>
      <c r="TLJ19" s="225"/>
      <c r="TLK19" s="225"/>
      <c r="TLL19" s="225"/>
      <c r="TLM19" s="225"/>
      <c r="TLN19" s="225"/>
      <c r="TLO19" s="225"/>
      <c r="TLP19" s="225"/>
      <c r="TLQ19" s="225"/>
      <c r="TLR19" s="225"/>
      <c r="TLS19" s="225"/>
      <c r="TLT19" s="225"/>
      <c r="TLU19" s="225"/>
      <c r="TLV19" s="225"/>
      <c r="TLW19" s="225"/>
      <c r="TLX19" s="225"/>
      <c r="TLY19" s="225"/>
      <c r="TLZ19" s="225"/>
      <c r="TMA19" s="225"/>
      <c r="TMB19" s="225"/>
      <c r="TMC19" s="225"/>
      <c r="TMD19" s="225"/>
      <c r="TME19" s="225"/>
      <c r="TMF19" s="225"/>
      <c r="TMG19" s="225"/>
      <c r="TMH19" s="225"/>
      <c r="TMI19" s="225"/>
      <c r="TMJ19" s="225"/>
      <c r="TMK19" s="225"/>
      <c r="TML19" s="225"/>
      <c r="TMM19" s="225"/>
      <c r="TMN19" s="225"/>
      <c r="TMO19" s="225"/>
      <c r="TMP19" s="225"/>
      <c r="TMQ19" s="225"/>
      <c r="TMR19" s="225"/>
      <c r="TMS19" s="225"/>
      <c r="TMT19" s="225"/>
      <c r="TMU19" s="225"/>
      <c r="TMV19" s="225"/>
      <c r="TMW19" s="225"/>
      <c r="TMX19" s="225"/>
      <c r="TMY19" s="225"/>
      <c r="TMZ19" s="225"/>
      <c r="TNA19" s="225"/>
      <c r="TNB19" s="225"/>
      <c r="TNC19" s="225"/>
      <c r="TND19" s="225"/>
      <c r="TNE19" s="225"/>
      <c r="TNF19" s="225"/>
      <c r="TNG19" s="225"/>
      <c r="TNH19" s="225"/>
      <c r="TNI19" s="225"/>
      <c r="TNJ19" s="225"/>
      <c r="TNK19" s="225"/>
      <c r="TNL19" s="225"/>
      <c r="TNM19" s="225"/>
      <c r="TNN19" s="225"/>
      <c r="TNO19" s="225"/>
      <c r="TNP19" s="225"/>
      <c r="TNQ19" s="225"/>
      <c r="TNR19" s="225"/>
      <c r="TNS19" s="225"/>
      <c r="TNT19" s="225"/>
      <c r="TNU19" s="225"/>
      <c r="TNV19" s="225"/>
      <c r="TNW19" s="225"/>
      <c r="TNX19" s="225"/>
      <c r="TNY19" s="225"/>
      <c r="TNZ19" s="225"/>
      <c r="TOA19" s="225"/>
      <c r="TOB19" s="225"/>
      <c r="TOC19" s="225"/>
      <c r="TOD19" s="225"/>
      <c r="TOE19" s="225"/>
      <c r="TOF19" s="225"/>
      <c r="TOG19" s="225"/>
      <c r="TOH19" s="225"/>
      <c r="TOI19" s="225"/>
      <c r="TOJ19" s="225"/>
      <c r="TOK19" s="225"/>
      <c r="TOL19" s="225"/>
      <c r="TOM19" s="225"/>
      <c r="TON19" s="225"/>
      <c r="TOO19" s="225"/>
      <c r="TOP19" s="225"/>
      <c r="TOQ19" s="225"/>
      <c r="TOR19" s="225"/>
      <c r="TOS19" s="225"/>
      <c r="TOT19" s="225"/>
      <c r="TOU19" s="225"/>
      <c r="TOV19" s="225"/>
      <c r="TOW19" s="225"/>
      <c r="TOX19" s="225"/>
      <c r="TOY19" s="225"/>
      <c r="TOZ19" s="225"/>
      <c r="TPA19" s="225"/>
      <c r="TPB19" s="225"/>
      <c r="TPC19" s="225"/>
      <c r="TPD19" s="225"/>
      <c r="TPE19" s="225"/>
      <c r="TPF19" s="225"/>
      <c r="TPG19" s="225"/>
      <c r="TPH19" s="225"/>
      <c r="TPI19" s="225"/>
      <c r="TPJ19" s="225"/>
      <c r="TPK19" s="225"/>
      <c r="TPL19" s="225"/>
      <c r="TPM19" s="225"/>
      <c r="TPN19" s="225"/>
      <c r="TPO19" s="225"/>
      <c r="TPP19" s="225"/>
      <c r="TPQ19" s="225"/>
      <c r="TPR19" s="225"/>
      <c r="TPS19" s="225"/>
      <c r="TPT19" s="225"/>
      <c r="TPU19" s="225"/>
      <c r="TPV19" s="225"/>
      <c r="TPW19" s="225"/>
      <c r="TPX19" s="225"/>
      <c r="TPY19" s="225"/>
      <c r="TPZ19" s="225"/>
      <c r="TQA19" s="225"/>
      <c r="TQB19" s="225"/>
      <c r="TQC19" s="225"/>
      <c r="TQD19" s="225"/>
      <c r="TQE19" s="225"/>
      <c r="TQF19" s="225"/>
      <c r="TQG19" s="225"/>
      <c r="TQH19" s="225"/>
      <c r="TQI19" s="225"/>
      <c r="TQJ19" s="225"/>
      <c r="TQK19" s="225"/>
      <c r="TQL19" s="225"/>
      <c r="TQM19" s="225"/>
      <c r="TQN19" s="225"/>
      <c r="TQO19" s="225"/>
      <c r="TQP19" s="225"/>
      <c r="TQQ19" s="225"/>
      <c r="TQR19" s="225"/>
      <c r="TQS19" s="225"/>
      <c r="TQT19" s="225"/>
      <c r="TQU19" s="225"/>
      <c r="TQV19" s="225"/>
      <c r="TQW19" s="225"/>
      <c r="TQX19" s="225"/>
      <c r="TQY19" s="225"/>
      <c r="TQZ19" s="225"/>
      <c r="TRA19" s="225"/>
      <c r="TRB19" s="225"/>
      <c r="TRC19" s="225"/>
      <c r="TRD19" s="225"/>
      <c r="TRE19" s="225"/>
      <c r="TRF19" s="225"/>
      <c r="TRG19" s="225"/>
      <c r="TRH19" s="225"/>
      <c r="TRI19" s="225"/>
      <c r="TRJ19" s="225"/>
      <c r="TRK19" s="225"/>
      <c r="TRL19" s="225"/>
      <c r="TRM19" s="225"/>
      <c r="TRN19" s="225"/>
      <c r="TRO19" s="225"/>
      <c r="TRP19" s="225"/>
      <c r="TRQ19" s="225"/>
      <c r="TRR19" s="225"/>
      <c r="TRS19" s="225"/>
      <c r="TRT19" s="225"/>
      <c r="TRU19" s="225"/>
      <c r="TRV19" s="225"/>
      <c r="TRW19" s="225"/>
      <c r="TRX19" s="225"/>
      <c r="TRY19" s="225"/>
      <c r="TRZ19" s="225"/>
      <c r="TSA19" s="225"/>
      <c r="TSB19" s="225"/>
      <c r="TSC19" s="225"/>
      <c r="TSD19" s="225"/>
      <c r="TSE19" s="225"/>
      <c r="TSF19" s="225"/>
      <c r="TSG19" s="225"/>
      <c r="TSH19" s="225"/>
      <c r="TSI19" s="225"/>
      <c r="TSJ19" s="225"/>
      <c r="TSK19" s="225"/>
      <c r="TSL19" s="225"/>
      <c r="TSM19" s="225"/>
      <c r="TSN19" s="225"/>
      <c r="TSO19" s="225"/>
      <c r="TSP19" s="225"/>
      <c r="TSQ19" s="225"/>
      <c r="TSR19" s="225"/>
      <c r="TSS19" s="225"/>
      <c r="TST19" s="225"/>
      <c r="TSU19" s="225"/>
      <c r="TSV19" s="225"/>
      <c r="TSW19" s="225"/>
      <c r="TSX19" s="225"/>
      <c r="TSY19" s="225"/>
      <c r="TSZ19" s="225"/>
      <c r="TTA19" s="225"/>
      <c r="TTB19" s="225"/>
      <c r="TTC19" s="225"/>
      <c r="TTD19" s="225"/>
      <c r="TTE19" s="225"/>
      <c r="TTF19" s="225"/>
      <c r="TTG19" s="225"/>
      <c r="TTH19" s="225"/>
      <c r="TTI19" s="225"/>
      <c r="TTJ19" s="225"/>
      <c r="TTK19" s="225"/>
      <c r="TTL19" s="225"/>
      <c r="TTM19" s="225"/>
      <c r="TTN19" s="225"/>
      <c r="TTO19" s="225"/>
      <c r="TTP19" s="225"/>
      <c r="TTQ19" s="225"/>
      <c r="TTR19" s="225"/>
      <c r="TTS19" s="225"/>
      <c r="TTT19" s="225"/>
      <c r="TTU19" s="225"/>
      <c r="TTV19" s="225"/>
      <c r="TTW19" s="225"/>
      <c r="TTX19" s="225"/>
      <c r="TTY19" s="225"/>
      <c r="TTZ19" s="225"/>
      <c r="TUA19" s="225"/>
      <c r="TUB19" s="225"/>
      <c r="TUC19" s="225"/>
      <c r="TUD19" s="225"/>
      <c r="TUE19" s="225"/>
      <c r="TUF19" s="225"/>
      <c r="TUG19" s="225"/>
      <c r="TUH19" s="225"/>
      <c r="TUI19" s="225"/>
      <c r="TUJ19" s="225"/>
      <c r="TUK19" s="225"/>
      <c r="TUL19" s="225"/>
      <c r="TUM19" s="225"/>
      <c r="TUN19" s="225"/>
      <c r="TUO19" s="225"/>
      <c r="TUP19" s="225"/>
      <c r="TUQ19" s="225"/>
      <c r="TUR19" s="225"/>
      <c r="TUS19" s="225"/>
      <c r="TUT19" s="225"/>
      <c r="TUU19" s="225"/>
      <c r="TUV19" s="225"/>
      <c r="TUW19" s="225"/>
      <c r="TUX19" s="225"/>
      <c r="TUY19" s="225"/>
      <c r="TUZ19" s="225"/>
      <c r="TVA19" s="225"/>
      <c r="TVB19" s="225"/>
      <c r="TVC19" s="225"/>
      <c r="TVD19" s="225"/>
      <c r="TVE19" s="225"/>
      <c r="TVF19" s="225"/>
      <c r="TVG19" s="225"/>
      <c r="TVH19" s="225"/>
      <c r="TVI19" s="225"/>
      <c r="TVJ19" s="225"/>
      <c r="TVK19" s="225"/>
      <c r="TVL19" s="225"/>
      <c r="TVM19" s="225"/>
      <c r="TVN19" s="225"/>
      <c r="TVO19" s="225"/>
      <c r="TVP19" s="225"/>
      <c r="TVQ19" s="225"/>
      <c r="TVR19" s="225"/>
      <c r="TVS19" s="225"/>
      <c r="TVT19" s="225"/>
      <c r="TVU19" s="225"/>
      <c r="TVV19" s="225"/>
      <c r="TVW19" s="225"/>
      <c r="TVX19" s="225"/>
      <c r="TVY19" s="225"/>
      <c r="TVZ19" s="225"/>
      <c r="TWA19" s="225"/>
      <c r="TWB19" s="225"/>
      <c r="TWC19" s="225"/>
      <c r="TWD19" s="225"/>
      <c r="TWE19" s="225"/>
      <c r="TWF19" s="225"/>
      <c r="TWG19" s="225"/>
      <c r="TWH19" s="225"/>
      <c r="TWI19" s="225"/>
      <c r="TWJ19" s="225"/>
      <c r="TWK19" s="225"/>
      <c r="TWL19" s="225"/>
      <c r="TWM19" s="225"/>
      <c r="TWN19" s="225"/>
      <c r="TWO19" s="225"/>
      <c r="TWP19" s="225"/>
      <c r="TWQ19" s="225"/>
      <c r="TWR19" s="225"/>
      <c r="TWS19" s="225"/>
      <c r="TWT19" s="225"/>
      <c r="TWU19" s="225"/>
      <c r="TWV19" s="225"/>
      <c r="TWW19" s="225"/>
      <c r="TWX19" s="225"/>
      <c r="TWY19" s="225"/>
      <c r="TWZ19" s="225"/>
      <c r="TXA19" s="225"/>
      <c r="TXB19" s="225"/>
      <c r="TXC19" s="225"/>
      <c r="TXD19" s="225"/>
      <c r="TXE19" s="225"/>
      <c r="TXF19" s="225"/>
      <c r="TXG19" s="225"/>
      <c r="TXH19" s="225"/>
      <c r="TXI19" s="225"/>
      <c r="TXJ19" s="225"/>
      <c r="TXK19" s="225"/>
      <c r="TXL19" s="225"/>
      <c r="TXM19" s="225"/>
      <c r="TXN19" s="225"/>
      <c r="TXO19" s="225"/>
      <c r="TXP19" s="225"/>
      <c r="TXQ19" s="225"/>
      <c r="TXR19" s="225"/>
      <c r="TXS19" s="225"/>
      <c r="TXT19" s="225"/>
      <c r="TXU19" s="225"/>
      <c r="TXV19" s="225"/>
      <c r="TXW19" s="225"/>
      <c r="TXX19" s="225"/>
      <c r="TXY19" s="225"/>
      <c r="TXZ19" s="225"/>
      <c r="TYA19" s="225"/>
      <c r="TYB19" s="225"/>
      <c r="TYC19" s="225"/>
      <c r="TYD19" s="225"/>
      <c r="TYE19" s="225"/>
      <c r="TYF19" s="225"/>
      <c r="TYG19" s="225"/>
      <c r="TYH19" s="225"/>
      <c r="TYI19" s="225"/>
      <c r="TYJ19" s="225"/>
      <c r="TYK19" s="225"/>
      <c r="TYL19" s="225"/>
      <c r="TYM19" s="225"/>
      <c r="TYN19" s="225"/>
      <c r="TYO19" s="225"/>
      <c r="TYP19" s="225"/>
      <c r="TYQ19" s="225"/>
      <c r="TYR19" s="225"/>
      <c r="TYS19" s="225"/>
      <c r="TYT19" s="225"/>
      <c r="TYU19" s="225"/>
      <c r="TYV19" s="225"/>
      <c r="TYW19" s="225"/>
      <c r="TYX19" s="225"/>
      <c r="TYY19" s="225"/>
      <c r="TYZ19" s="225"/>
      <c r="TZA19" s="225"/>
      <c r="TZB19" s="225"/>
      <c r="TZC19" s="225"/>
      <c r="TZD19" s="225"/>
      <c r="TZE19" s="225"/>
      <c r="TZF19" s="225"/>
      <c r="TZG19" s="225"/>
      <c r="TZH19" s="225"/>
      <c r="TZI19" s="225"/>
      <c r="TZJ19" s="225"/>
      <c r="TZK19" s="225"/>
      <c r="TZL19" s="225"/>
      <c r="TZM19" s="225"/>
      <c r="TZN19" s="225"/>
      <c r="TZO19" s="225"/>
      <c r="TZP19" s="225"/>
      <c r="TZQ19" s="225"/>
      <c r="TZR19" s="225"/>
      <c r="TZS19" s="225"/>
      <c r="TZT19" s="225"/>
      <c r="TZU19" s="225"/>
      <c r="TZV19" s="225"/>
      <c r="TZW19" s="225"/>
      <c r="TZX19" s="225"/>
      <c r="TZY19" s="225"/>
      <c r="TZZ19" s="225"/>
      <c r="UAA19" s="225"/>
      <c r="UAB19" s="225"/>
      <c r="UAC19" s="225"/>
      <c r="UAD19" s="225"/>
      <c r="UAE19" s="225"/>
      <c r="UAF19" s="225"/>
      <c r="UAG19" s="225"/>
      <c r="UAH19" s="225"/>
      <c r="UAI19" s="225"/>
      <c r="UAJ19" s="225"/>
      <c r="UAK19" s="225"/>
      <c r="UAL19" s="225"/>
      <c r="UAM19" s="225"/>
      <c r="UAN19" s="225"/>
      <c r="UAO19" s="225"/>
      <c r="UAP19" s="225"/>
      <c r="UAQ19" s="225"/>
      <c r="UAR19" s="225"/>
      <c r="UAS19" s="225"/>
      <c r="UAT19" s="225"/>
      <c r="UAU19" s="225"/>
      <c r="UAV19" s="225"/>
      <c r="UAW19" s="225"/>
      <c r="UAX19" s="225"/>
      <c r="UAY19" s="225"/>
      <c r="UAZ19" s="225"/>
      <c r="UBA19" s="225"/>
      <c r="UBB19" s="225"/>
      <c r="UBC19" s="225"/>
      <c r="UBD19" s="225"/>
      <c r="UBE19" s="225"/>
      <c r="UBF19" s="225"/>
      <c r="UBG19" s="225"/>
      <c r="UBH19" s="225"/>
      <c r="UBI19" s="225"/>
      <c r="UBJ19" s="225"/>
      <c r="UBK19" s="225"/>
      <c r="UBL19" s="225"/>
      <c r="UBM19" s="225"/>
      <c r="UBN19" s="225"/>
      <c r="UBO19" s="225"/>
      <c r="UBP19" s="225"/>
      <c r="UBQ19" s="225"/>
      <c r="UBR19" s="225"/>
      <c r="UBS19" s="225"/>
      <c r="UBT19" s="225"/>
      <c r="UBU19" s="225"/>
      <c r="UBV19" s="225"/>
      <c r="UBW19" s="225"/>
      <c r="UBX19" s="225"/>
      <c r="UBY19" s="225"/>
      <c r="UBZ19" s="225"/>
      <c r="UCA19" s="225"/>
      <c r="UCB19" s="225"/>
      <c r="UCC19" s="225"/>
      <c r="UCD19" s="225"/>
      <c r="UCE19" s="225"/>
      <c r="UCF19" s="225"/>
      <c r="UCG19" s="225"/>
      <c r="UCH19" s="225"/>
      <c r="UCI19" s="225"/>
      <c r="UCJ19" s="225"/>
      <c r="UCK19" s="225"/>
      <c r="UCL19" s="225"/>
      <c r="UCM19" s="225"/>
      <c r="UCN19" s="225"/>
      <c r="UCO19" s="225"/>
      <c r="UCP19" s="225"/>
      <c r="UCQ19" s="225"/>
      <c r="UCR19" s="225"/>
      <c r="UCS19" s="225"/>
      <c r="UCT19" s="225"/>
      <c r="UCU19" s="225"/>
      <c r="UCV19" s="225"/>
      <c r="UCW19" s="225"/>
      <c r="UCX19" s="225"/>
      <c r="UCY19" s="225"/>
      <c r="UCZ19" s="225"/>
      <c r="UDA19" s="225"/>
      <c r="UDB19" s="225"/>
      <c r="UDC19" s="225"/>
      <c r="UDD19" s="225"/>
      <c r="UDE19" s="225"/>
      <c r="UDF19" s="225"/>
      <c r="UDG19" s="225"/>
      <c r="UDH19" s="225"/>
      <c r="UDI19" s="225"/>
      <c r="UDJ19" s="225"/>
      <c r="UDK19" s="225"/>
      <c r="UDL19" s="225"/>
      <c r="UDM19" s="225"/>
      <c r="UDN19" s="225"/>
      <c r="UDO19" s="225"/>
      <c r="UDP19" s="225"/>
      <c r="UDQ19" s="225"/>
      <c r="UDR19" s="225"/>
      <c r="UDS19" s="225"/>
      <c r="UDT19" s="225"/>
      <c r="UDU19" s="225"/>
      <c r="UDV19" s="225"/>
      <c r="UDW19" s="225"/>
      <c r="UDX19" s="225"/>
      <c r="UDY19" s="225"/>
      <c r="UDZ19" s="225"/>
      <c r="UEA19" s="225"/>
      <c r="UEB19" s="225"/>
      <c r="UEC19" s="225"/>
      <c r="UED19" s="225"/>
      <c r="UEE19" s="225"/>
      <c r="UEF19" s="225"/>
      <c r="UEG19" s="225"/>
      <c r="UEH19" s="225"/>
      <c r="UEI19" s="225"/>
      <c r="UEJ19" s="225"/>
      <c r="UEK19" s="225"/>
      <c r="UEL19" s="225"/>
      <c r="UEM19" s="225"/>
      <c r="UEN19" s="225"/>
      <c r="UEO19" s="225"/>
      <c r="UEP19" s="225"/>
      <c r="UEQ19" s="225"/>
      <c r="UER19" s="225"/>
      <c r="UES19" s="225"/>
      <c r="UET19" s="225"/>
      <c r="UEU19" s="225"/>
      <c r="UEV19" s="225"/>
      <c r="UEW19" s="225"/>
      <c r="UEX19" s="225"/>
      <c r="UEY19" s="225"/>
      <c r="UEZ19" s="225"/>
      <c r="UFA19" s="225"/>
      <c r="UFB19" s="225"/>
      <c r="UFC19" s="225"/>
      <c r="UFD19" s="225"/>
      <c r="UFE19" s="225"/>
      <c r="UFF19" s="225"/>
      <c r="UFG19" s="225"/>
      <c r="UFH19" s="225"/>
      <c r="UFI19" s="225"/>
      <c r="UFJ19" s="225"/>
      <c r="UFK19" s="225"/>
      <c r="UFL19" s="225"/>
      <c r="UFM19" s="225"/>
      <c r="UFN19" s="225"/>
      <c r="UFO19" s="225"/>
      <c r="UFP19" s="225"/>
      <c r="UFQ19" s="225"/>
      <c r="UFR19" s="225"/>
      <c r="UFS19" s="225"/>
      <c r="UFT19" s="225"/>
      <c r="UFU19" s="225"/>
      <c r="UFV19" s="225"/>
      <c r="UFW19" s="225"/>
      <c r="UFX19" s="225"/>
      <c r="UFY19" s="225"/>
      <c r="UFZ19" s="225"/>
      <c r="UGA19" s="225"/>
      <c r="UGB19" s="225"/>
      <c r="UGC19" s="225"/>
      <c r="UGD19" s="225"/>
      <c r="UGE19" s="225"/>
      <c r="UGF19" s="225"/>
      <c r="UGG19" s="225"/>
      <c r="UGH19" s="225"/>
      <c r="UGI19" s="225"/>
      <c r="UGJ19" s="225"/>
      <c r="UGK19" s="225"/>
      <c r="UGL19" s="225"/>
      <c r="UGM19" s="225"/>
      <c r="UGN19" s="225"/>
      <c r="UGO19" s="225"/>
      <c r="UGP19" s="225"/>
      <c r="UGQ19" s="225"/>
      <c r="UGR19" s="225"/>
      <c r="UGS19" s="225"/>
      <c r="UGT19" s="225"/>
      <c r="UGU19" s="225"/>
      <c r="UGV19" s="225"/>
      <c r="UGW19" s="225"/>
      <c r="UGX19" s="225"/>
      <c r="UGY19" s="225"/>
      <c r="UGZ19" s="225"/>
      <c r="UHA19" s="225"/>
      <c r="UHB19" s="225"/>
      <c r="UHC19" s="225"/>
      <c r="UHD19" s="225"/>
      <c r="UHE19" s="225"/>
      <c r="UHF19" s="225"/>
      <c r="UHG19" s="225"/>
      <c r="UHH19" s="225"/>
      <c r="UHI19" s="225"/>
      <c r="UHJ19" s="225"/>
      <c r="UHK19" s="225"/>
      <c r="UHL19" s="225"/>
      <c r="UHM19" s="225"/>
      <c r="UHN19" s="225"/>
      <c r="UHO19" s="225"/>
      <c r="UHP19" s="225"/>
      <c r="UHQ19" s="225"/>
      <c r="UHR19" s="225"/>
      <c r="UHS19" s="225"/>
      <c r="UHT19" s="225"/>
      <c r="UHU19" s="225"/>
      <c r="UHV19" s="225"/>
      <c r="UHW19" s="225"/>
      <c r="UHX19" s="225"/>
      <c r="UHY19" s="225"/>
      <c r="UHZ19" s="225"/>
      <c r="UIA19" s="225"/>
      <c r="UIB19" s="225"/>
      <c r="UIC19" s="225"/>
      <c r="UID19" s="225"/>
      <c r="UIE19" s="225"/>
      <c r="UIF19" s="225"/>
      <c r="UIG19" s="225"/>
      <c r="UIH19" s="225"/>
      <c r="UII19" s="225"/>
      <c r="UIJ19" s="225"/>
      <c r="UIK19" s="225"/>
      <c r="UIL19" s="225"/>
      <c r="UIM19" s="225"/>
      <c r="UIN19" s="225"/>
      <c r="UIO19" s="225"/>
      <c r="UIP19" s="225"/>
      <c r="UIQ19" s="225"/>
      <c r="UIR19" s="225"/>
      <c r="UIS19" s="225"/>
      <c r="UIT19" s="225"/>
      <c r="UIU19" s="225"/>
      <c r="UIV19" s="225"/>
      <c r="UIW19" s="225"/>
      <c r="UIX19" s="225"/>
      <c r="UIY19" s="225"/>
      <c r="UIZ19" s="225"/>
      <c r="UJA19" s="225"/>
      <c r="UJB19" s="225"/>
      <c r="UJC19" s="225"/>
      <c r="UJD19" s="225"/>
      <c r="UJE19" s="225"/>
      <c r="UJF19" s="225"/>
      <c r="UJG19" s="225"/>
      <c r="UJH19" s="225"/>
      <c r="UJI19" s="225"/>
      <c r="UJJ19" s="225"/>
      <c r="UJK19" s="225"/>
      <c r="UJL19" s="225"/>
      <c r="UJM19" s="225"/>
      <c r="UJN19" s="225"/>
      <c r="UJO19" s="225"/>
      <c r="UJP19" s="225"/>
      <c r="UJQ19" s="225"/>
      <c r="UJR19" s="225"/>
      <c r="UJS19" s="225"/>
      <c r="UJT19" s="225"/>
      <c r="UJU19" s="225"/>
      <c r="UJV19" s="225"/>
      <c r="UJW19" s="225"/>
      <c r="UJX19" s="225"/>
      <c r="UJY19" s="225"/>
      <c r="UJZ19" s="225"/>
      <c r="UKA19" s="225"/>
      <c r="UKB19" s="225"/>
      <c r="UKC19" s="225"/>
      <c r="UKD19" s="225"/>
      <c r="UKE19" s="225"/>
      <c r="UKF19" s="225"/>
      <c r="UKG19" s="225"/>
      <c r="UKH19" s="225"/>
      <c r="UKI19" s="225"/>
      <c r="UKJ19" s="225"/>
      <c r="UKK19" s="225"/>
      <c r="UKL19" s="225"/>
      <c r="UKM19" s="225"/>
      <c r="UKN19" s="225"/>
      <c r="UKO19" s="225"/>
      <c r="UKP19" s="225"/>
      <c r="UKQ19" s="225"/>
      <c r="UKR19" s="225"/>
      <c r="UKS19" s="225"/>
      <c r="UKT19" s="225"/>
      <c r="UKU19" s="225"/>
      <c r="UKV19" s="225"/>
      <c r="UKW19" s="225"/>
      <c r="UKX19" s="225"/>
      <c r="UKY19" s="225"/>
      <c r="UKZ19" s="225"/>
      <c r="ULA19" s="225"/>
      <c r="ULB19" s="225"/>
      <c r="ULC19" s="225"/>
      <c r="ULD19" s="225"/>
      <c r="ULE19" s="225"/>
      <c r="ULF19" s="225"/>
      <c r="ULG19" s="225"/>
      <c r="ULH19" s="225"/>
      <c r="ULI19" s="225"/>
      <c r="ULJ19" s="225"/>
      <c r="ULK19" s="225"/>
      <c r="ULL19" s="225"/>
      <c r="ULM19" s="225"/>
      <c r="ULN19" s="225"/>
      <c r="ULO19" s="225"/>
      <c r="ULP19" s="225"/>
      <c r="ULQ19" s="225"/>
      <c r="ULR19" s="225"/>
      <c r="ULS19" s="225"/>
      <c r="ULT19" s="225"/>
      <c r="ULU19" s="225"/>
      <c r="ULV19" s="225"/>
      <c r="ULW19" s="225"/>
      <c r="ULX19" s="225"/>
      <c r="ULY19" s="225"/>
      <c r="ULZ19" s="225"/>
      <c r="UMA19" s="225"/>
      <c r="UMB19" s="225"/>
      <c r="UMC19" s="225"/>
      <c r="UMD19" s="225"/>
      <c r="UME19" s="225"/>
      <c r="UMF19" s="225"/>
      <c r="UMG19" s="225"/>
      <c r="UMH19" s="225"/>
      <c r="UMI19" s="225"/>
      <c r="UMJ19" s="225"/>
      <c r="UMK19" s="225"/>
      <c r="UML19" s="225"/>
      <c r="UMM19" s="225"/>
      <c r="UMN19" s="225"/>
      <c r="UMO19" s="225"/>
      <c r="UMP19" s="225"/>
      <c r="UMQ19" s="225"/>
      <c r="UMR19" s="225"/>
      <c r="UMS19" s="225"/>
      <c r="UMT19" s="225"/>
      <c r="UMU19" s="225"/>
      <c r="UMV19" s="225"/>
      <c r="UMW19" s="225"/>
      <c r="UMX19" s="225"/>
      <c r="UMY19" s="225"/>
      <c r="UMZ19" s="225"/>
      <c r="UNA19" s="225"/>
      <c r="UNB19" s="225"/>
      <c r="UNC19" s="225"/>
      <c r="UND19" s="225"/>
      <c r="UNE19" s="225"/>
      <c r="UNF19" s="225"/>
      <c r="UNG19" s="225"/>
      <c r="UNH19" s="225"/>
      <c r="UNI19" s="225"/>
      <c r="UNJ19" s="225"/>
      <c r="UNK19" s="225"/>
      <c r="UNL19" s="225"/>
      <c r="UNM19" s="225"/>
      <c r="UNN19" s="225"/>
      <c r="UNO19" s="225"/>
      <c r="UNP19" s="225"/>
      <c r="UNQ19" s="225"/>
      <c r="UNR19" s="225"/>
      <c r="UNS19" s="225"/>
      <c r="UNT19" s="225"/>
      <c r="UNU19" s="225"/>
      <c r="UNV19" s="225"/>
      <c r="UNW19" s="225"/>
      <c r="UNX19" s="225"/>
      <c r="UNY19" s="225"/>
      <c r="UNZ19" s="225"/>
      <c r="UOA19" s="225"/>
      <c r="UOB19" s="225"/>
      <c r="UOC19" s="225"/>
      <c r="UOD19" s="225"/>
      <c r="UOE19" s="225"/>
      <c r="UOF19" s="225"/>
      <c r="UOG19" s="225"/>
      <c r="UOH19" s="225"/>
      <c r="UOI19" s="225"/>
      <c r="UOJ19" s="225"/>
      <c r="UOK19" s="225"/>
      <c r="UOL19" s="225"/>
      <c r="UOM19" s="225"/>
      <c r="UON19" s="225"/>
      <c r="UOO19" s="225"/>
      <c r="UOP19" s="225"/>
      <c r="UOQ19" s="225"/>
      <c r="UOR19" s="225"/>
      <c r="UOS19" s="225"/>
      <c r="UOT19" s="225"/>
      <c r="UOU19" s="225"/>
      <c r="UOV19" s="225"/>
      <c r="UOW19" s="225"/>
      <c r="UOX19" s="225"/>
      <c r="UOY19" s="225"/>
      <c r="UOZ19" s="225"/>
      <c r="UPA19" s="225"/>
      <c r="UPB19" s="225"/>
      <c r="UPC19" s="225"/>
      <c r="UPD19" s="225"/>
      <c r="UPE19" s="225"/>
      <c r="UPF19" s="225"/>
      <c r="UPG19" s="225"/>
      <c r="UPH19" s="225"/>
      <c r="UPI19" s="225"/>
      <c r="UPJ19" s="225"/>
      <c r="UPK19" s="225"/>
      <c r="UPL19" s="225"/>
      <c r="UPM19" s="225"/>
      <c r="UPN19" s="225"/>
      <c r="UPO19" s="225"/>
      <c r="UPP19" s="225"/>
      <c r="UPQ19" s="225"/>
      <c r="UPR19" s="225"/>
      <c r="UPS19" s="225"/>
      <c r="UPT19" s="225"/>
      <c r="UPU19" s="225"/>
      <c r="UPV19" s="225"/>
      <c r="UPW19" s="225"/>
      <c r="UPX19" s="225"/>
      <c r="UPY19" s="225"/>
      <c r="UPZ19" s="225"/>
      <c r="UQA19" s="225"/>
      <c r="UQB19" s="225"/>
      <c r="UQC19" s="225"/>
      <c r="UQD19" s="225"/>
      <c r="UQE19" s="225"/>
      <c r="UQF19" s="225"/>
      <c r="UQG19" s="225"/>
      <c r="UQH19" s="225"/>
      <c r="UQI19" s="225"/>
      <c r="UQJ19" s="225"/>
      <c r="UQK19" s="225"/>
      <c r="UQL19" s="225"/>
      <c r="UQM19" s="225"/>
      <c r="UQN19" s="225"/>
      <c r="UQO19" s="225"/>
      <c r="UQP19" s="225"/>
      <c r="UQQ19" s="225"/>
      <c r="UQR19" s="225"/>
      <c r="UQS19" s="225"/>
      <c r="UQT19" s="225"/>
      <c r="UQU19" s="225"/>
      <c r="UQV19" s="225"/>
      <c r="UQW19" s="225"/>
      <c r="UQX19" s="225"/>
      <c r="UQY19" s="225"/>
      <c r="UQZ19" s="225"/>
      <c r="URA19" s="225"/>
      <c r="URB19" s="225"/>
      <c r="URC19" s="225"/>
      <c r="URD19" s="225"/>
      <c r="URE19" s="225"/>
      <c r="URF19" s="225"/>
      <c r="URG19" s="225"/>
      <c r="URH19" s="225"/>
      <c r="URI19" s="225"/>
      <c r="URJ19" s="225"/>
      <c r="URK19" s="225"/>
      <c r="URL19" s="225"/>
      <c r="URM19" s="225"/>
      <c r="URN19" s="225"/>
      <c r="URO19" s="225"/>
      <c r="URP19" s="225"/>
      <c r="URQ19" s="225"/>
      <c r="URR19" s="225"/>
      <c r="URS19" s="225"/>
      <c r="URT19" s="225"/>
      <c r="URU19" s="225"/>
      <c r="URV19" s="225"/>
      <c r="URW19" s="225"/>
      <c r="URX19" s="225"/>
      <c r="URY19" s="225"/>
      <c r="URZ19" s="225"/>
      <c r="USA19" s="225"/>
      <c r="USB19" s="225"/>
      <c r="USC19" s="225"/>
      <c r="USD19" s="225"/>
      <c r="USE19" s="225"/>
      <c r="USF19" s="225"/>
      <c r="USG19" s="225"/>
      <c r="USH19" s="225"/>
      <c r="USI19" s="225"/>
      <c r="USJ19" s="225"/>
      <c r="USK19" s="225"/>
      <c r="USL19" s="225"/>
      <c r="USM19" s="225"/>
      <c r="USN19" s="225"/>
      <c r="USO19" s="225"/>
      <c r="USP19" s="225"/>
      <c r="USQ19" s="225"/>
      <c r="USR19" s="225"/>
      <c r="USS19" s="225"/>
      <c r="UST19" s="225"/>
      <c r="USU19" s="225"/>
      <c r="USV19" s="225"/>
      <c r="USW19" s="225"/>
      <c r="USX19" s="225"/>
      <c r="USY19" s="225"/>
      <c r="USZ19" s="225"/>
      <c r="UTA19" s="225"/>
      <c r="UTB19" s="225"/>
      <c r="UTC19" s="225"/>
      <c r="UTD19" s="225"/>
      <c r="UTE19" s="225"/>
      <c r="UTF19" s="225"/>
      <c r="UTG19" s="225"/>
      <c r="UTH19" s="225"/>
      <c r="UTI19" s="225"/>
      <c r="UTJ19" s="225"/>
      <c r="UTK19" s="225"/>
      <c r="UTL19" s="225"/>
      <c r="UTM19" s="225"/>
      <c r="UTN19" s="225"/>
      <c r="UTO19" s="225"/>
      <c r="UTP19" s="225"/>
      <c r="UTQ19" s="225"/>
      <c r="UTR19" s="225"/>
      <c r="UTS19" s="225"/>
      <c r="UTT19" s="225"/>
      <c r="UTU19" s="225"/>
      <c r="UTV19" s="225"/>
      <c r="UTW19" s="225"/>
      <c r="UTX19" s="225"/>
      <c r="UTY19" s="225"/>
      <c r="UTZ19" s="225"/>
      <c r="UUA19" s="225"/>
      <c r="UUB19" s="225"/>
      <c r="UUC19" s="225"/>
      <c r="UUD19" s="225"/>
      <c r="UUE19" s="225"/>
      <c r="UUF19" s="225"/>
      <c r="UUG19" s="225"/>
      <c r="UUH19" s="225"/>
      <c r="UUI19" s="225"/>
      <c r="UUJ19" s="225"/>
      <c r="UUK19" s="225"/>
      <c r="UUL19" s="225"/>
      <c r="UUM19" s="225"/>
      <c r="UUN19" s="225"/>
      <c r="UUO19" s="225"/>
      <c r="UUP19" s="225"/>
      <c r="UUQ19" s="225"/>
      <c r="UUR19" s="225"/>
      <c r="UUS19" s="225"/>
      <c r="UUT19" s="225"/>
      <c r="UUU19" s="225"/>
      <c r="UUV19" s="225"/>
      <c r="UUW19" s="225"/>
      <c r="UUX19" s="225"/>
      <c r="UUY19" s="225"/>
      <c r="UUZ19" s="225"/>
      <c r="UVA19" s="225"/>
      <c r="UVB19" s="225"/>
      <c r="UVC19" s="225"/>
      <c r="UVD19" s="225"/>
      <c r="UVE19" s="225"/>
      <c r="UVF19" s="225"/>
      <c r="UVG19" s="225"/>
      <c r="UVH19" s="225"/>
      <c r="UVI19" s="225"/>
      <c r="UVJ19" s="225"/>
      <c r="UVK19" s="225"/>
      <c r="UVL19" s="225"/>
      <c r="UVM19" s="225"/>
      <c r="UVN19" s="225"/>
      <c r="UVO19" s="225"/>
      <c r="UVP19" s="225"/>
      <c r="UVQ19" s="225"/>
      <c r="UVR19" s="225"/>
      <c r="UVS19" s="225"/>
      <c r="UVT19" s="225"/>
      <c r="UVU19" s="225"/>
      <c r="UVV19" s="225"/>
      <c r="UVW19" s="225"/>
      <c r="UVX19" s="225"/>
      <c r="UVY19" s="225"/>
      <c r="UVZ19" s="225"/>
      <c r="UWA19" s="225"/>
      <c r="UWB19" s="225"/>
      <c r="UWC19" s="225"/>
      <c r="UWD19" s="225"/>
      <c r="UWE19" s="225"/>
      <c r="UWF19" s="225"/>
      <c r="UWG19" s="225"/>
      <c r="UWH19" s="225"/>
      <c r="UWI19" s="225"/>
      <c r="UWJ19" s="225"/>
      <c r="UWK19" s="225"/>
      <c r="UWL19" s="225"/>
      <c r="UWM19" s="225"/>
      <c r="UWN19" s="225"/>
      <c r="UWO19" s="225"/>
      <c r="UWP19" s="225"/>
      <c r="UWQ19" s="225"/>
      <c r="UWR19" s="225"/>
      <c r="UWS19" s="225"/>
      <c r="UWT19" s="225"/>
      <c r="UWU19" s="225"/>
      <c r="UWV19" s="225"/>
      <c r="UWW19" s="225"/>
      <c r="UWX19" s="225"/>
      <c r="UWY19" s="225"/>
      <c r="UWZ19" s="225"/>
      <c r="UXA19" s="225"/>
      <c r="UXB19" s="225"/>
      <c r="UXC19" s="225"/>
      <c r="UXD19" s="225"/>
      <c r="UXE19" s="225"/>
      <c r="UXF19" s="225"/>
      <c r="UXG19" s="225"/>
      <c r="UXH19" s="225"/>
      <c r="UXI19" s="225"/>
      <c r="UXJ19" s="225"/>
      <c r="UXK19" s="225"/>
      <c r="UXL19" s="225"/>
      <c r="UXM19" s="225"/>
      <c r="UXN19" s="225"/>
      <c r="UXO19" s="225"/>
      <c r="UXP19" s="225"/>
      <c r="UXQ19" s="225"/>
      <c r="UXR19" s="225"/>
      <c r="UXS19" s="225"/>
      <c r="UXT19" s="225"/>
      <c r="UXU19" s="225"/>
      <c r="UXV19" s="225"/>
      <c r="UXW19" s="225"/>
      <c r="UXX19" s="225"/>
      <c r="UXY19" s="225"/>
      <c r="UXZ19" s="225"/>
      <c r="UYA19" s="225"/>
      <c r="UYB19" s="225"/>
      <c r="UYC19" s="225"/>
      <c r="UYD19" s="225"/>
      <c r="UYE19" s="225"/>
      <c r="UYF19" s="225"/>
      <c r="UYG19" s="225"/>
      <c r="UYH19" s="225"/>
      <c r="UYI19" s="225"/>
      <c r="UYJ19" s="225"/>
      <c r="UYK19" s="225"/>
      <c r="UYL19" s="225"/>
      <c r="UYM19" s="225"/>
      <c r="UYN19" s="225"/>
      <c r="UYO19" s="225"/>
      <c r="UYP19" s="225"/>
      <c r="UYQ19" s="225"/>
      <c r="UYR19" s="225"/>
      <c r="UYS19" s="225"/>
      <c r="UYT19" s="225"/>
      <c r="UYU19" s="225"/>
      <c r="UYV19" s="225"/>
      <c r="UYW19" s="225"/>
      <c r="UYX19" s="225"/>
      <c r="UYY19" s="225"/>
      <c r="UYZ19" s="225"/>
      <c r="UZA19" s="225"/>
      <c r="UZB19" s="225"/>
      <c r="UZC19" s="225"/>
      <c r="UZD19" s="225"/>
      <c r="UZE19" s="225"/>
      <c r="UZF19" s="225"/>
      <c r="UZG19" s="225"/>
      <c r="UZH19" s="225"/>
      <c r="UZI19" s="225"/>
      <c r="UZJ19" s="225"/>
      <c r="UZK19" s="225"/>
      <c r="UZL19" s="225"/>
      <c r="UZM19" s="225"/>
      <c r="UZN19" s="225"/>
      <c r="UZO19" s="225"/>
      <c r="UZP19" s="225"/>
      <c r="UZQ19" s="225"/>
      <c r="UZR19" s="225"/>
      <c r="UZS19" s="225"/>
      <c r="UZT19" s="225"/>
      <c r="UZU19" s="225"/>
      <c r="UZV19" s="225"/>
      <c r="UZW19" s="225"/>
      <c r="UZX19" s="225"/>
      <c r="UZY19" s="225"/>
      <c r="UZZ19" s="225"/>
      <c r="VAA19" s="225"/>
      <c r="VAB19" s="225"/>
      <c r="VAC19" s="225"/>
      <c r="VAD19" s="225"/>
      <c r="VAE19" s="225"/>
      <c r="VAF19" s="225"/>
      <c r="VAG19" s="225"/>
      <c r="VAH19" s="225"/>
      <c r="VAI19" s="225"/>
      <c r="VAJ19" s="225"/>
      <c r="VAK19" s="225"/>
      <c r="VAL19" s="225"/>
      <c r="VAM19" s="225"/>
      <c r="VAN19" s="225"/>
      <c r="VAO19" s="225"/>
      <c r="VAP19" s="225"/>
      <c r="VAQ19" s="225"/>
      <c r="VAR19" s="225"/>
      <c r="VAS19" s="225"/>
      <c r="VAT19" s="225"/>
      <c r="VAU19" s="225"/>
      <c r="VAV19" s="225"/>
      <c r="VAW19" s="225"/>
      <c r="VAX19" s="225"/>
      <c r="VAY19" s="225"/>
      <c r="VAZ19" s="225"/>
      <c r="VBA19" s="225"/>
      <c r="VBB19" s="225"/>
      <c r="VBC19" s="225"/>
      <c r="VBD19" s="225"/>
      <c r="VBE19" s="225"/>
      <c r="VBF19" s="225"/>
      <c r="VBG19" s="225"/>
      <c r="VBH19" s="225"/>
      <c r="VBI19" s="225"/>
      <c r="VBJ19" s="225"/>
      <c r="VBK19" s="225"/>
      <c r="VBL19" s="225"/>
      <c r="VBM19" s="225"/>
      <c r="VBN19" s="225"/>
      <c r="VBO19" s="225"/>
      <c r="VBP19" s="225"/>
      <c r="VBQ19" s="225"/>
      <c r="VBR19" s="225"/>
      <c r="VBS19" s="225"/>
      <c r="VBT19" s="225"/>
      <c r="VBU19" s="225"/>
      <c r="VBV19" s="225"/>
      <c r="VBW19" s="225"/>
      <c r="VBX19" s="225"/>
      <c r="VBY19" s="225"/>
      <c r="VBZ19" s="225"/>
      <c r="VCA19" s="225"/>
      <c r="VCB19" s="225"/>
      <c r="VCC19" s="225"/>
      <c r="VCD19" s="225"/>
      <c r="VCE19" s="225"/>
      <c r="VCF19" s="225"/>
      <c r="VCG19" s="225"/>
      <c r="VCH19" s="225"/>
      <c r="VCI19" s="225"/>
      <c r="VCJ19" s="225"/>
      <c r="VCK19" s="225"/>
      <c r="VCL19" s="225"/>
      <c r="VCM19" s="225"/>
      <c r="VCN19" s="225"/>
      <c r="VCO19" s="225"/>
      <c r="VCP19" s="225"/>
      <c r="VCQ19" s="225"/>
      <c r="VCR19" s="225"/>
      <c r="VCS19" s="225"/>
      <c r="VCT19" s="225"/>
      <c r="VCU19" s="225"/>
      <c r="VCV19" s="225"/>
      <c r="VCW19" s="225"/>
      <c r="VCX19" s="225"/>
      <c r="VCY19" s="225"/>
      <c r="VCZ19" s="225"/>
      <c r="VDA19" s="225"/>
      <c r="VDB19" s="225"/>
      <c r="VDC19" s="225"/>
      <c r="VDD19" s="225"/>
      <c r="VDE19" s="225"/>
      <c r="VDF19" s="225"/>
      <c r="VDG19" s="225"/>
      <c r="VDH19" s="225"/>
      <c r="VDI19" s="225"/>
      <c r="VDJ19" s="225"/>
      <c r="VDK19" s="225"/>
      <c r="VDL19" s="225"/>
      <c r="VDM19" s="225"/>
      <c r="VDN19" s="225"/>
      <c r="VDO19" s="225"/>
      <c r="VDP19" s="225"/>
      <c r="VDQ19" s="225"/>
      <c r="VDR19" s="225"/>
      <c r="VDS19" s="225"/>
      <c r="VDT19" s="225"/>
      <c r="VDU19" s="225"/>
      <c r="VDV19" s="225"/>
      <c r="VDW19" s="225"/>
      <c r="VDX19" s="225"/>
      <c r="VDY19" s="225"/>
      <c r="VDZ19" s="225"/>
      <c r="VEA19" s="225"/>
      <c r="VEB19" s="225"/>
      <c r="VEC19" s="225"/>
      <c r="VED19" s="225"/>
      <c r="VEE19" s="225"/>
      <c r="VEF19" s="225"/>
      <c r="VEG19" s="225"/>
      <c r="VEH19" s="225"/>
      <c r="VEI19" s="225"/>
      <c r="VEJ19" s="225"/>
      <c r="VEK19" s="225"/>
      <c r="VEL19" s="225"/>
      <c r="VEM19" s="225"/>
      <c r="VEN19" s="225"/>
      <c r="VEO19" s="225"/>
      <c r="VEP19" s="225"/>
      <c r="VEQ19" s="225"/>
      <c r="VER19" s="225"/>
      <c r="VES19" s="225"/>
      <c r="VET19" s="225"/>
      <c r="VEU19" s="225"/>
      <c r="VEV19" s="225"/>
      <c r="VEW19" s="225"/>
      <c r="VEX19" s="225"/>
      <c r="VEY19" s="225"/>
      <c r="VEZ19" s="225"/>
      <c r="VFA19" s="225"/>
      <c r="VFB19" s="225"/>
      <c r="VFC19" s="225"/>
      <c r="VFD19" s="225"/>
      <c r="VFE19" s="225"/>
      <c r="VFF19" s="225"/>
      <c r="VFG19" s="225"/>
      <c r="VFH19" s="225"/>
      <c r="VFI19" s="225"/>
      <c r="VFJ19" s="225"/>
      <c r="VFK19" s="225"/>
      <c r="VFL19" s="225"/>
      <c r="VFM19" s="225"/>
      <c r="VFN19" s="225"/>
      <c r="VFO19" s="225"/>
      <c r="VFP19" s="225"/>
      <c r="VFQ19" s="225"/>
      <c r="VFR19" s="225"/>
      <c r="VFS19" s="225"/>
      <c r="VFT19" s="225"/>
      <c r="VFU19" s="225"/>
      <c r="VFV19" s="225"/>
      <c r="VFW19" s="225"/>
      <c r="VFX19" s="225"/>
      <c r="VFY19" s="225"/>
      <c r="VFZ19" s="225"/>
      <c r="VGA19" s="225"/>
      <c r="VGB19" s="225"/>
      <c r="VGC19" s="225"/>
      <c r="VGD19" s="225"/>
      <c r="VGE19" s="225"/>
      <c r="VGF19" s="225"/>
      <c r="VGG19" s="225"/>
      <c r="VGH19" s="225"/>
      <c r="VGI19" s="225"/>
      <c r="VGJ19" s="225"/>
      <c r="VGK19" s="225"/>
      <c r="VGL19" s="225"/>
      <c r="VGM19" s="225"/>
      <c r="VGN19" s="225"/>
      <c r="VGO19" s="225"/>
      <c r="VGP19" s="225"/>
      <c r="VGQ19" s="225"/>
      <c r="VGR19" s="225"/>
      <c r="VGS19" s="225"/>
      <c r="VGT19" s="225"/>
      <c r="VGU19" s="225"/>
      <c r="VGV19" s="225"/>
      <c r="VGW19" s="225"/>
      <c r="VGX19" s="225"/>
      <c r="VGY19" s="225"/>
      <c r="VGZ19" s="225"/>
      <c r="VHA19" s="225"/>
      <c r="VHB19" s="225"/>
      <c r="VHC19" s="225"/>
      <c r="VHD19" s="225"/>
      <c r="VHE19" s="225"/>
      <c r="VHF19" s="225"/>
      <c r="VHG19" s="225"/>
      <c r="VHH19" s="225"/>
      <c r="VHI19" s="225"/>
      <c r="VHJ19" s="225"/>
      <c r="VHK19" s="225"/>
      <c r="VHL19" s="225"/>
      <c r="VHM19" s="225"/>
      <c r="VHN19" s="225"/>
      <c r="VHO19" s="225"/>
      <c r="VHP19" s="225"/>
      <c r="VHQ19" s="225"/>
      <c r="VHR19" s="225"/>
      <c r="VHS19" s="225"/>
      <c r="VHT19" s="225"/>
      <c r="VHU19" s="225"/>
      <c r="VHV19" s="225"/>
      <c r="VHW19" s="225"/>
      <c r="VHX19" s="225"/>
      <c r="VHY19" s="225"/>
      <c r="VHZ19" s="225"/>
      <c r="VIA19" s="225"/>
      <c r="VIB19" s="225"/>
      <c r="VIC19" s="225"/>
      <c r="VID19" s="225"/>
      <c r="VIE19" s="225"/>
      <c r="VIF19" s="225"/>
      <c r="VIG19" s="225"/>
      <c r="VIH19" s="225"/>
      <c r="VII19" s="225"/>
      <c r="VIJ19" s="225"/>
      <c r="VIK19" s="225"/>
      <c r="VIL19" s="225"/>
      <c r="VIM19" s="225"/>
      <c r="VIN19" s="225"/>
      <c r="VIO19" s="225"/>
      <c r="VIP19" s="225"/>
      <c r="VIQ19" s="225"/>
      <c r="VIR19" s="225"/>
      <c r="VIS19" s="225"/>
      <c r="VIT19" s="225"/>
      <c r="VIU19" s="225"/>
      <c r="VIV19" s="225"/>
      <c r="VIW19" s="225"/>
      <c r="VIX19" s="225"/>
      <c r="VIY19" s="225"/>
      <c r="VIZ19" s="225"/>
      <c r="VJA19" s="225"/>
      <c r="VJB19" s="225"/>
      <c r="VJC19" s="225"/>
      <c r="VJD19" s="225"/>
      <c r="VJE19" s="225"/>
      <c r="VJF19" s="225"/>
      <c r="VJG19" s="225"/>
      <c r="VJH19" s="225"/>
      <c r="VJI19" s="225"/>
      <c r="VJJ19" s="225"/>
      <c r="VJK19" s="225"/>
      <c r="VJL19" s="225"/>
      <c r="VJM19" s="225"/>
      <c r="VJN19" s="225"/>
      <c r="VJO19" s="225"/>
      <c r="VJP19" s="225"/>
      <c r="VJQ19" s="225"/>
      <c r="VJR19" s="225"/>
      <c r="VJS19" s="225"/>
      <c r="VJT19" s="225"/>
      <c r="VJU19" s="225"/>
      <c r="VJV19" s="225"/>
      <c r="VJW19" s="225"/>
      <c r="VJX19" s="225"/>
      <c r="VJY19" s="225"/>
      <c r="VJZ19" s="225"/>
      <c r="VKA19" s="225"/>
      <c r="VKB19" s="225"/>
      <c r="VKC19" s="225"/>
      <c r="VKD19" s="225"/>
      <c r="VKE19" s="225"/>
      <c r="VKF19" s="225"/>
      <c r="VKG19" s="225"/>
      <c r="VKH19" s="225"/>
      <c r="VKI19" s="225"/>
      <c r="VKJ19" s="225"/>
      <c r="VKK19" s="225"/>
      <c r="VKL19" s="225"/>
      <c r="VKM19" s="225"/>
      <c r="VKN19" s="225"/>
      <c r="VKO19" s="225"/>
      <c r="VKP19" s="225"/>
      <c r="VKQ19" s="225"/>
      <c r="VKR19" s="225"/>
      <c r="VKS19" s="225"/>
      <c r="VKT19" s="225"/>
      <c r="VKU19" s="225"/>
      <c r="VKV19" s="225"/>
      <c r="VKW19" s="225"/>
      <c r="VKX19" s="225"/>
      <c r="VKY19" s="225"/>
      <c r="VKZ19" s="225"/>
      <c r="VLA19" s="225"/>
      <c r="VLB19" s="225"/>
      <c r="VLC19" s="225"/>
      <c r="VLD19" s="225"/>
      <c r="VLE19" s="225"/>
      <c r="VLF19" s="225"/>
      <c r="VLG19" s="225"/>
      <c r="VLH19" s="225"/>
      <c r="VLI19" s="225"/>
      <c r="VLJ19" s="225"/>
      <c r="VLK19" s="225"/>
      <c r="VLL19" s="225"/>
      <c r="VLM19" s="225"/>
      <c r="VLN19" s="225"/>
      <c r="VLO19" s="225"/>
      <c r="VLP19" s="225"/>
      <c r="VLQ19" s="225"/>
      <c r="VLR19" s="225"/>
      <c r="VLS19" s="225"/>
      <c r="VLT19" s="225"/>
      <c r="VLU19" s="225"/>
      <c r="VLV19" s="225"/>
      <c r="VLW19" s="225"/>
      <c r="VLX19" s="225"/>
      <c r="VLY19" s="225"/>
      <c r="VLZ19" s="225"/>
      <c r="VMA19" s="225"/>
      <c r="VMB19" s="225"/>
      <c r="VMC19" s="225"/>
      <c r="VMD19" s="225"/>
      <c r="VME19" s="225"/>
      <c r="VMF19" s="225"/>
      <c r="VMG19" s="225"/>
      <c r="VMH19" s="225"/>
      <c r="VMI19" s="225"/>
      <c r="VMJ19" s="225"/>
      <c r="VMK19" s="225"/>
      <c r="VML19" s="225"/>
      <c r="VMM19" s="225"/>
      <c r="VMN19" s="225"/>
      <c r="VMO19" s="225"/>
      <c r="VMP19" s="225"/>
      <c r="VMQ19" s="225"/>
      <c r="VMR19" s="225"/>
      <c r="VMS19" s="225"/>
      <c r="VMT19" s="225"/>
      <c r="VMU19" s="225"/>
      <c r="VMV19" s="225"/>
      <c r="VMW19" s="225"/>
      <c r="VMX19" s="225"/>
      <c r="VMY19" s="225"/>
      <c r="VMZ19" s="225"/>
      <c r="VNA19" s="225"/>
      <c r="VNB19" s="225"/>
      <c r="VNC19" s="225"/>
      <c r="VND19" s="225"/>
      <c r="VNE19" s="225"/>
      <c r="VNF19" s="225"/>
      <c r="VNG19" s="225"/>
      <c r="VNH19" s="225"/>
      <c r="VNI19" s="225"/>
      <c r="VNJ19" s="225"/>
      <c r="VNK19" s="225"/>
      <c r="VNL19" s="225"/>
      <c r="VNM19" s="225"/>
      <c r="VNN19" s="225"/>
      <c r="VNO19" s="225"/>
      <c r="VNP19" s="225"/>
      <c r="VNQ19" s="225"/>
      <c r="VNR19" s="225"/>
      <c r="VNS19" s="225"/>
      <c r="VNT19" s="225"/>
      <c r="VNU19" s="225"/>
      <c r="VNV19" s="225"/>
      <c r="VNW19" s="225"/>
      <c r="VNX19" s="225"/>
      <c r="VNY19" s="225"/>
      <c r="VNZ19" s="225"/>
      <c r="VOA19" s="225"/>
      <c r="VOB19" s="225"/>
      <c r="VOC19" s="225"/>
      <c r="VOD19" s="225"/>
      <c r="VOE19" s="225"/>
      <c r="VOF19" s="225"/>
      <c r="VOG19" s="225"/>
      <c r="VOH19" s="225"/>
      <c r="VOI19" s="225"/>
      <c r="VOJ19" s="225"/>
      <c r="VOK19" s="225"/>
      <c r="VOL19" s="225"/>
      <c r="VOM19" s="225"/>
      <c r="VON19" s="225"/>
      <c r="VOO19" s="225"/>
      <c r="VOP19" s="225"/>
      <c r="VOQ19" s="225"/>
      <c r="VOR19" s="225"/>
      <c r="VOS19" s="225"/>
      <c r="VOT19" s="225"/>
      <c r="VOU19" s="225"/>
      <c r="VOV19" s="225"/>
      <c r="VOW19" s="225"/>
      <c r="VOX19" s="225"/>
      <c r="VOY19" s="225"/>
      <c r="VOZ19" s="225"/>
      <c r="VPA19" s="225"/>
      <c r="VPB19" s="225"/>
      <c r="VPC19" s="225"/>
      <c r="VPD19" s="225"/>
      <c r="VPE19" s="225"/>
      <c r="VPF19" s="225"/>
      <c r="VPG19" s="225"/>
      <c r="VPH19" s="225"/>
      <c r="VPI19" s="225"/>
      <c r="VPJ19" s="225"/>
      <c r="VPK19" s="225"/>
      <c r="VPL19" s="225"/>
      <c r="VPM19" s="225"/>
      <c r="VPN19" s="225"/>
      <c r="VPO19" s="225"/>
      <c r="VPP19" s="225"/>
      <c r="VPQ19" s="225"/>
      <c r="VPR19" s="225"/>
      <c r="VPS19" s="225"/>
      <c r="VPT19" s="225"/>
      <c r="VPU19" s="225"/>
      <c r="VPV19" s="225"/>
      <c r="VPW19" s="225"/>
      <c r="VPX19" s="225"/>
      <c r="VPY19" s="225"/>
      <c r="VPZ19" s="225"/>
      <c r="VQA19" s="225"/>
      <c r="VQB19" s="225"/>
      <c r="VQC19" s="225"/>
      <c r="VQD19" s="225"/>
      <c r="VQE19" s="225"/>
      <c r="VQF19" s="225"/>
      <c r="VQG19" s="225"/>
      <c r="VQH19" s="225"/>
      <c r="VQI19" s="225"/>
      <c r="VQJ19" s="225"/>
      <c r="VQK19" s="225"/>
      <c r="VQL19" s="225"/>
      <c r="VQM19" s="225"/>
      <c r="VQN19" s="225"/>
      <c r="VQO19" s="225"/>
      <c r="VQP19" s="225"/>
      <c r="VQQ19" s="225"/>
      <c r="VQR19" s="225"/>
      <c r="VQS19" s="225"/>
      <c r="VQT19" s="225"/>
      <c r="VQU19" s="225"/>
      <c r="VQV19" s="225"/>
      <c r="VQW19" s="225"/>
      <c r="VQX19" s="225"/>
      <c r="VQY19" s="225"/>
      <c r="VQZ19" s="225"/>
      <c r="VRA19" s="225"/>
      <c r="VRB19" s="225"/>
      <c r="VRC19" s="225"/>
      <c r="VRD19" s="225"/>
      <c r="VRE19" s="225"/>
      <c r="VRF19" s="225"/>
      <c r="VRG19" s="225"/>
      <c r="VRH19" s="225"/>
      <c r="VRI19" s="225"/>
      <c r="VRJ19" s="225"/>
      <c r="VRK19" s="225"/>
      <c r="VRL19" s="225"/>
      <c r="VRM19" s="225"/>
      <c r="VRN19" s="225"/>
      <c r="VRO19" s="225"/>
      <c r="VRP19" s="225"/>
      <c r="VRQ19" s="225"/>
      <c r="VRR19" s="225"/>
      <c r="VRS19" s="225"/>
      <c r="VRT19" s="225"/>
      <c r="VRU19" s="225"/>
      <c r="VRV19" s="225"/>
      <c r="VRW19" s="225"/>
      <c r="VRX19" s="225"/>
      <c r="VRY19" s="225"/>
      <c r="VRZ19" s="225"/>
      <c r="VSA19" s="225"/>
      <c r="VSB19" s="225"/>
      <c r="VSC19" s="225"/>
      <c r="VSD19" s="225"/>
      <c r="VSE19" s="225"/>
      <c r="VSF19" s="225"/>
      <c r="VSG19" s="225"/>
      <c r="VSH19" s="225"/>
      <c r="VSI19" s="225"/>
      <c r="VSJ19" s="225"/>
      <c r="VSK19" s="225"/>
      <c r="VSL19" s="225"/>
      <c r="VSM19" s="225"/>
      <c r="VSN19" s="225"/>
      <c r="VSO19" s="225"/>
      <c r="VSP19" s="225"/>
      <c r="VSQ19" s="225"/>
      <c r="VSR19" s="225"/>
      <c r="VSS19" s="225"/>
      <c r="VST19" s="225"/>
      <c r="VSU19" s="225"/>
      <c r="VSV19" s="225"/>
      <c r="VSW19" s="225"/>
      <c r="VSX19" s="225"/>
      <c r="VSY19" s="225"/>
      <c r="VSZ19" s="225"/>
      <c r="VTA19" s="225"/>
      <c r="VTB19" s="225"/>
      <c r="VTC19" s="225"/>
      <c r="VTD19" s="225"/>
      <c r="VTE19" s="225"/>
      <c r="VTF19" s="225"/>
      <c r="VTG19" s="225"/>
      <c r="VTH19" s="225"/>
      <c r="VTI19" s="225"/>
      <c r="VTJ19" s="225"/>
      <c r="VTK19" s="225"/>
      <c r="VTL19" s="225"/>
      <c r="VTM19" s="225"/>
      <c r="VTN19" s="225"/>
      <c r="VTO19" s="225"/>
      <c r="VTP19" s="225"/>
      <c r="VTQ19" s="225"/>
      <c r="VTR19" s="225"/>
      <c r="VTS19" s="225"/>
      <c r="VTT19" s="225"/>
      <c r="VTU19" s="225"/>
      <c r="VTV19" s="225"/>
      <c r="VTW19" s="225"/>
      <c r="VTX19" s="225"/>
      <c r="VTY19" s="225"/>
      <c r="VTZ19" s="225"/>
      <c r="VUA19" s="225"/>
      <c r="VUB19" s="225"/>
      <c r="VUC19" s="225"/>
      <c r="VUD19" s="225"/>
      <c r="VUE19" s="225"/>
      <c r="VUF19" s="225"/>
      <c r="VUG19" s="225"/>
      <c r="VUH19" s="225"/>
      <c r="VUI19" s="225"/>
      <c r="VUJ19" s="225"/>
      <c r="VUK19" s="225"/>
      <c r="VUL19" s="225"/>
      <c r="VUM19" s="225"/>
      <c r="VUN19" s="225"/>
      <c r="VUO19" s="225"/>
      <c r="VUP19" s="225"/>
      <c r="VUQ19" s="225"/>
      <c r="VUR19" s="225"/>
      <c r="VUS19" s="225"/>
      <c r="VUT19" s="225"/>
      <c r="VUU19" s="225"/>
      <c r="VUV19" s="225"/>
      <c r="VUW19" s="225"/>
      <c r="VUX19" s="225"/>
      <c r="VUY19" s="225"/>
      <c r="VUZ19" s="225"/>
      <c r="VVA19" s="225"/>
      <c r="VVB19" s="225"/>
      <c r="VVC19" s="225"/>
      <c r="VVD19" s="225"/>
      <c r="VVE19" s="225"/>
      <c r="VVF19" s="225"/>
      <c r="VVG19" s="225"/>
      <c r="VVH19" s="225"/>
      <c r="VVI19" s="225"/>
      <c r="VVJ19" s="225"/>
      <c r="VVK19" s="225"/>
      <c r="VVL19" s="225"/>
      <c r="VVM19" s="225"/>
      <c r="VVN19" s="225"/>
      <c r="VVO19" s="225"/>
      <c r="VVP19" s="225"/>
      <c r="VVQ19" s="225"/>
      <c r="VVR19" s="225"/>
      <c r="VVS19" s="225"/>
      <c r="VVT19" s="225"/>
      <c r="VVU19" s="225"/>
      <c r="VVV19" s="225"/>
      <c r="VVW19" s="225"/>
      <c r="VVX19" s="225"/>
      <c r="VVY19" s="225"/>
      <c r="VVZ19" s="225"/>
      <c r="VWA19" s="225"/>
      <c r="VWB19" s="225"/>
      <c r="VWC19" s="225"/>
      <c r="VWD19" s="225"/>
      <c r="VWE19" s="225"/>
      <c r="VWF19" s="225"/>
      <c r="VWG19" s="225"/>
      <c r="VWH19" s="225"/>
      <c r="VWI19" s="225"/>
      <c r="VWJ19" s="225"/>
      <c r="VWK19" s="225"/>
      <c r="VWL19" s="225"/>
      <c r="VWM19" s="225"/>
      <c r="VWN19" s="225"/>
      <c r="VWO19" s="225"/>
      <c r="VWP19" s="225"/>
      <c r="VWQ19" s="225"/>
      <c r="VWR19" s="225"/>
      <c r="VWS19" s="225"/>
      <c r="VWT19" s="225"/>
      <c r="VWU19" s="225"/>
      <c r="VWV19" s="225"/>
      <c r="VWW19" s="225"/>
      <c r="VWX19" s="225"/>
      <c r="VWY19" s="225"/>
      <c r="VWZ19" s="225"/>
      <c r="VXA19" s="225"/>
      <c r="VXB19" s="225"/>
      <c r="VXC19" s="225"/>
      <c r="VXD19" s="225"/>
      <c r="VXE19" s="225"/>
      <c r="VXF19" s="225"/>
      <c r="VXG19" s="225"/>
      <c r="VXH19" s="225"/>
      <c r="VXI19" s="225"/>
      <c r="VXJ19" s="225"/>
      <c r="VXK19" s="225"/>
      <c r="VXL19" s="225"/>
      <c r="VXM19" s="225"/>
      <c r="VXN19" s="225"/>
      <c r="VXO19" s="225"/>
      <c r="VXP19" s="225"/>
      <c r="VXQ19" s="225"/>
      <c r="VXR19" s="225"/>
      <c r="VXS19" s="225"/>
      <c r="VXT19" s="225"/>
      <c r="VXU19" s="225"/>
      <c r="VXV19" s="225"/>
      <c r="VXW19" s="225"/>
      <c r="VXX19" s="225"/>
      <c r="VXY19" s="225"/>
      <c r="VXZ19" s="225"/>
      <c r="VYA19" s="225"/>
      <c r="VYB19" s="225"/>
      <c r="VYC19" s="225"/>
      <c r="VYD19" s="225"/>
      <c r="VYE19" s="225"/>
      <c r="VYF19" s="225"/>
      <c r="VYG19" s="225"/>
      <c r="VYH19" s="225"/>
      <c r="VYI19" s="225"/>
      <c r="VYJ19" s="225"/>
      <c r="VYK19" s="225"/>
      <c r="VYL19" s="225"/>
      <c r="VYM19" s="225"/>
      <c r="VYN19" s="225"/>
      <c r="VYO19" s="225"/>
      <c r="VYP19" s="225"/>
      <c r="VYQ19" s="225"/>
      <c r="VYR19" s="225"/>
      <c r="VYS19" s="225"/>
      <c r="VYT19" s="225"/>
      <c r="VYU19" s="225"/>
      <c r="VYV19" s="225"/>
      <c r="VYW19" s="225"/>
      <c r="VYX19" s="225"/>
      <c r="VYY19" s="225"/>
      <c r="VYZ19" s="225"/>
      <c r="VZA19" s="225"/>
      <c r="VZB19" s="225"/>
      <c r="VZC19" s="225"/>
      <c r="VZD19" s="225"/>
      <c r="VZE19" s="225"/>
      <c r="VZF19" s="225"/>
      <c r="VZG19" s="225"/>
      <c r="VZH19" s="225"/>
      <c r="VZI19" s="225"/>
      <c r="VZJ19" s="225"/>
      <c r="VZK19" s="225"/>
      <c r="VZL19" s="225"/>
      <c r="VZM19" s="225"/>
      <c r="VZN19" s="225"/>
      <c r="VZO19" s="225"/>
      <c r="VZP19" s="225"/>
      <c r="VZQ19" s="225"/>
      <c r="VZR19" s="225"/>
      <c r="VZS19" s="225"/>
      <c r="VZT19" s="225"/>
      <c r="VZU19" s="225"/>
      <c r="VZV19" s="225"/>
      <c r="VZW19" s="225"/>
      <c r="VZX19" s="225"/>
      <c r="VZY19" s="225"/>
      <c r="VZZ19" s="225"/>
      <c r="WAA19" s="225"/>
      <c r="WAB19" s="225"/>
      <c r="WAC19" s="225"/>
      <c r="WAD19" s="225"/>
      <c r="WAE19" s="225"/>
      <c r="WAF19" s="225"/>
      <c r="WAG19" s="225"/>
      <c r="WAH19" s="225"/>
      <c r="WAI19" s="225"/>
      <c r="WAJ19" s="225"/>
      <c r="WAK19" s="225"/>
      <c r="WAL19" s="225"/>
      <c r="WAM19" s="225"/>
      <c r="WAN19" s="225"/>
      <c r="WAO19" s="225"/>
      <c r="WAP19" s="225"/>
      <c r="WAQ19" s="225"/>
      <c r="WAR19" s="225"/>
      <c r="WAS19" s="225"/>
      <c r="WAT19" s="225"/>
      <c r="WAU19" s="225"/>
      <c r="WAV19" s="225"/>
      <c r="WAW19" s="225"/>
      <c r="WAX19" s="225"/>
      <c r="WAY19" s="225"/>
      <c r="WAZ19" s="225"/>
      <c r="WBA19" s="225"/>
      <c r="WBB19" s="225"/>
      <c r="WBC19" s="225"/>
      <c r="WBD19" s="225"/>
      <c r="WBE19" s="225"/>
      <c r="WBF19" s="225"/>
      <c r="WBG19" s="225"/>
      <c r="WBH19" s="225"/>
      <c r="WBI19" s="225"/>
      <c r="WBJ19" s="225"/>
      <c r="WBK19" s="225"/>
      <c r="WBL19" s="225"/>
      <c r="WBM19" s="225"/>
      <c r="WBN19" s="225"/>
      <c r="WBO19" s="225"/>
      <c r="WBP19" s="225"/>
      <c r="WBQ19" s="225"/>
      <c r="WBR19" s="225"/>
      <c r="WBS19" s="225"/>
      <c r="WBT19" s="225"/>
      <c r="WBU19" s="225"/>
      <c r="WBV19" s="225"/>
      <c r="WBW19" s="225"/>
      <c r="WBX19" s="225"/>
      <c r="WBY19" s="225"/>
      <c r="WBZ19" s="225"/>
      <c r="WCA19" s="225"/>
      <c r="WCB19" s="225"/>
      <c r="WCC19" s="225"/>
      <c r="WCD19" s="225"/>
      <c r="WCE19" s="225"/>
      <c r="WCF19" s="225"/>
      <c r="WCG19" s="225"/>
      <c r="WCH19" s="225"/>
      <c r="WCI19" s="225"/>
      <c r="WCJ19" s="225"/>
      <c r="WCK19" s="225"/>
      <c r="WCL19" s="225"/>
      <c r="WCM19" s="225"/>
      <c r="WCN19" s="225"/>
      <c r="WCO19" s="225"/>
      <c r="WCP19" s="225"/>
      <c r="WCQ19" s="225"/>
      <c r="WCR19" s="225"/>
      <c r="WCS19" s="225"/>
      <c r="WCT19" s="225"/>
      <c r="WCU19" s="225"/>
      <c r="WCV19" s="225"/>
      <c r="WCW19" s="225"/>
      <c r="WCX19" s="225"/>
      <c r="WCY19" s="225"/>
      <c r="WCZ19" s="225"/>
      <c r="WDA19" s="225"/>
      <c r="WDB19" s="225"/>
      <c r="WDC19" s="225"/>
      <c r="WDD19" s="225"/>
      <c r="WDE19" s="225"/>
      <c r="WDF19" s="225"/>
      <c r="WDG19" s="225"/>
      <c r="WDH19" s="225"/>
      <c r="WDI19" s="225"/>
      <c r="WDJ19" s="225"/>
      <c r="WDK19" s="225"/>
      <c r="WDL19" s="225"/>
      <c r="WDM19" s="225"/>
      <c r="WDN19" s="225"/>
      <c r="WDO19" s="225"/>
      <c r="WDP19" s="225"/>
      <c r="WDQ19" s="225"/>
      <c r="WDR19" s="225"/>
      <c r="WDS19" s="225"/>
      <c r="WDT19" s="225"/>
      <c r="WDU19" s="225"/>
      <c r="WDV19" s="225"/>
      <c r="WDW19" s="225"/>
      <c r="WDX19" s="225"/>
      <c r="WDY19" s="225"/>
      <c r="WDZ19" s="225"/>
      <c r="WEA19" s="225"/>
      <c r="WEB19" s="225"/>
      <c r="WEC19" s="225"/>
      <c r="WED19" s="225"/>
      <c r="WEE19" s="225"/>
      <c r="WEF19" s="225"/>
      <c r="WEG19" s="225"/>
      <c r="WEH19" s="225"/>
      <c r="WEI19" s="225"/>
      <c r="WEJ19" s="225"/>
      <c r="WEK19" s="225"/>
      <c r="WEL19" s="225"/>
      <c r="WEM19" s="225"/>
      <c r="WEN19" s="225"/>
      <c r="WEO19" s="225"/>
      <c r="WEP19" s="225"/>
      <c r="WEQ19" s="225"/>
      <c r="WER19" s="225"/>
      <c r="WES19" s="225"/>
      <c r="WET19" s="225"/>
      <c r="WEU19" s="225"/>
      <c r="WEV19" s="225"/>
      <c r="WEW19" s="225"/>
      <c r="WEX19" s="225"/>
      <c r="WEY19" s="225"/>
      <c r="WEZ19" s="225"/>
      <c r="WFA19" s="225"/>
      <c r="WFB19" s="225"/>
      <c r="WFC19" s="225"/>
      <c r="WFD19" s="225"/>
      <c r="WFE19" s="225"/>
      <c r="WFF19" s="225"/>
      <c r="WFG19" s="225"/>
      <c r="WFH19" s="225"/>
      <c r="WFI19" s="225"/>
      <c r="WFJ19" s="225"/>
      <c r="WFK19" s="225"/>
      <c r="WFL19" s="225"/>
      <c r="WFM19" s="225"/>
      <c r="WFN19" s="225"/>
      <c r="WFO19" s="225"/>
      <c r="WFP19" s="225"/>
      <c r="WFQ19" s="225"/>
      <c r="WFR19" s="225"/>
      <c r="WFS19" s="225"/>
      <c r="WFT19" s="225"/>
      <c r="WFU19" s="225"/>
      <c r="WFV19" s="225"/>
      <c r="WFW19" s="225"/>
      <c r="WFX19" s="225"/>
      <c r="WFY19" s="225"/>
      <c r="WFZ19" s="225"/>
      <c r="WGA19" s="225"/>
      <c r="WGB19" s="225"/>
      <c r="WGC19" s="225"/>
      <c r="WGD19" s="225"/>
      <c r="WGE19" s="225"/>
      <c r="WGF19" s="225"/>
      <c r="WGG19" s="225"/>
      <c r="WGH19" s="225"/>
      <c r="WGI19" s="225"/>
      <c r="WGJ19" s="225"/>
      <c r="WGK19" s="225"/>
      <c r="WGL19" s="225"/>
      <c r="WGM19" s="225"/>
      <c r="WGN19" s="225"/>
      <c r="WGO19" s="225"/>
      <c r="WGP19" s="225"/>
      <c r="WGQ19" s="225"/>
      <c r="WGR19" s="225"/>
      <c r="WGS19" s="225"/>
      <c r="WGT19" s="225"/>
      <c r="WGU19" s="225"/>
      <c r="WGV19" s="225"/>
      <c r="WGW19" s="225"/>
      <c r="WGX19" s="225"/>
      <c r="WGY19" s="225"/>
      <c r="WGZ19" s="225"/>
      <c r="WHA19" s="225"/>
      <c r="WHB19" s="225"/>
      <c r="WHC19" s="225"/>
      <c r="WHD19" s="225"/>
      <c r="WHE19" s="225"/>
      <c r="WHF19" s="225"/>
      <c r="WHG19" s="225"/>
      <c r="WHH19" s="225"/>
      <c r="WHI19" s="225"/>
      <c r="WHJ19" s="225"/>
      <c r="WHK19" s="225"/>
      <c r="WHL19" s="225"/>
      <c r="WHM19" s="225"/>
      <c r="WHN19" s="225"/>
      <c r="WHO19" s="225"/>
      <c r="WHP19" s="225"/>
      <c r="WHQ19" s="225"/>
      <c r="WHR19" s="225"/>
      <c r="WHS19" s="225"/>
      <c r="WHT19" s="225"/>
      <c r="WHU19" s="225"/>
      <c r="WHV19" s="225"/>
      <c r="WHW19" s="225"/>
      <c r="WHX19" s="225"/>
      <c r="WHY19" s="225"/>
      <c r="WHZ19" s="225"/>
      <c r="WIA19" s="225"/>
      <c r="WIB19" s="225"/>
      <c r="WIC19" s="225"/>
      <c r="WID19" s="225"/>
      <c r="WIE19" s="225"/>
      <c r="WIF19" s="225"/>
      <c r="WIG19" s="225"/>
      <c r="WIH19" s="225"/>
      <c r="WII19" s="225"/>
      <c r="WIJ19" s="225"/>
      <c r="WIK19" s="225"/>
      <c r="WIL19" s="225"/>
      <c r="WIM19" s="225"/>
      <c r="WIN19" s="225"/>
      <c r="WIO19" s="225"/>
      <c r="WIP19" s="225"/>
      <c r="WIQ19" s="225"/>
      <c r="WIR19" s="225"/>
      <c r="WIS19" s="225"/>
      <c r="WIT19" s="225"/>
      <c r="WIU19" s="225"/>
      <c r="WIV19" s="225"/>
      <c r="WIW19" s="225"/>
      <c r="WIX19" s="225"/>
      <c r="WIY19" s="225"/>
      <c r="WIZ19" s="225"/>
      <c r="WJA19" s="225"/>
      <c r="WJB19" s="225"/>
      <c r="WJC19" s="225"/>
      <c r="WJD19" s="225"/>
      <c r="WJE19" s="225"/>
      <c r="WJF19" s="225"/>
      <c r="WJG19" s="225"/>
      <c r="WJH19" s="225"/>
      <c r="WJI19" s="225"/>
      <c r="WJJ19" s="225"/>
      <c r="WJK19" s="225"/>
      <c r="WJL19" s="225"/>
      <c r="WJM19" s="225"/>
      <c r="WJN19" s="225"/>
      <c r="WJO19" s="225"/>
      <c r="WJP19" s="225"/>
      <c r="WJQ19" s="225"/>
      <c r="WJR19" s="225"/>
      <c r="WJS19" s="225"/>
      <c r="WJT19" s="225"/>
      <c r="WJU19" s="225"/>
      <c r="WJV19" s="225"/>
      <c r="WJW19" s="225"/>
      <c r="WJX19" s="225"/>
      <c r="WJY19" s="225"/>
      <c r="WJZ19" s="225"/>
      <c r="WKA19" s="225"/>
      <c r="WKB19" s="225"/>
      <c r="WKC19" s="225"/>
      <c r="WKD19" s="225"/>
      <c r="WKE19" s="225"/>
      <c r="WKF19" s="225"/>
      <c r="WKG19" s="225"/>
      <c r="WKH19" s="225"/>
      <c r="WKI19" s="225"/>
      <c r="WKJ19" s="225"/>
      <c r="WKK19" s="225"/>
      <c r="WKL19" s="225"/>
      <c r="WKM19" s="225"/>
      <c r="WKN19" s="225"/>
      <c r="WKO19" s="225"/>
      <c r="WKP19" s="225"/>
      <c r="WKQ19" s="225"/>
      <c r="WKR19" s="225"/>
      <c r="WKS19" s="225"/>
      <c r="WKT19" s="225"/>
      <c r="WKU19" s="225"/>
      <c r="WKV19" s="225"/>
      <c r="WKW19" s="225"/>
      <c r="WKX19" s="225"/>
      <c r="WKY19" s="225"/>
      <c r="WKZ19" s="225"/>
      <c r="WLA19" s="225"/>
      <c r="WLB19" s="225"/>
      <c r="WLC19" s="225"/>
      <c r="WLD19" s="225"/>
      <c r="WLE19" s="225"/>
      <c r="WLF19" s="225"/>
      <c r="WLG19" s="225"/>
      <c r="WLH19" s="225"/>
      <c r="WLI19" s="225"/>
      <c r="WLJ19" s="225"/>
      <c r="WLK19" s="225"/>
      <c r="WLL19" s="225"/>
      <c r="WLM19" s="225"/>
      <c r="WLN19" s="225"/>
      <c r="WLO19" s="225"/>
      <c r="WLP19" s="225"/>
      <c r="WLQ19" s="225"/>
      <c r="WLR19" s="225"/>
      <c r="WLS19" s="225"/>
      <c r="WLT19" s="225"/>
      <c r="WLU19" s="225"/>
      <c r="WLV19" s="225"/>
      <c r="WLW19" s="225"/>
      <c r="WLX19" s="225"/>
      <c r="WLY19" s="225"/>
      <c r="WLZ19" s="225"/>
      <c r="WMA19" s="225"/>
      <c r="WMB19" s="225"/>
      <c r="WMC19" s="225"/>
      <c r="WMD19" s="225"/>
      <c r="WME19" s="225"/>
      <c r="WMF19" s="225"/>
      <c r="WMG19" s="225"/>
      <c r="WMH19" s="225"/>
      <c r="WMI19" s="225"/>
      <c r="WMJ19" s="225"/>
      <c r="WMK19" s="225"/>
      <c r="WML19" s="225"/>
      <c r="WMM19" s="225"/>
      <c r="WMN19" s="225"/>
      <c r="WMO19" s="225"/>
      <c r="WMP19" s="225"/>
      <c r="WMQ19" s="225"/>
      <c r="WMR19" s="225"/>
      <c r="WMS19" s="225"/>
      <c r="WMT19" s="225"/>
      <c r="WMU19" s="225"/>
      <c r="WMV19" s="225"/>
      <c r="WMW19" s="225"/>
      <c r="WMX19" s="225"/>
      <c r="WMY19" s="225"/>
      <c r="WMZ19" s="225"/>
      <c r="WNA19" s="225"/>
      <c r="WNB19" s="225"/>
      <c r="WNC19" s="225"/>
      <c r="WND19" s="225"/>
      <c r="WNE19" s="225"/>
      <c r="WNF19" s="225"/>
      <c r="WNG19" s="225"/>
      <c r="WNH19" s="225"/>
      <c r="WNI19" s="225"/>
      <c r="WNJ19" s="225"/>
      <c r="WNK19" s="225"/>
      <c r="WNL19" s="225"/>
      <c r="WNM19" s="225"/>
      <c r="WNN19" s="225"/>
      <c r="WNO19" s="225"/>
      <c r="WNP19" s="225"/>
      <c r="WNQ19" s="225"/>
      <c r="WNR19" s="225"/>
      <c r="WNS19" s="225"/>
      <c r="WNT19" s="225"/>
      <c r="WNU19" s="225"/>
      <c r="WNV19" s="225"/>
      <c r="WNW19" s="225"/>
      <c r="WNX19" s="225"/>
      <c r="WNY19" s="225"/>
      <c r="WNZ19" s="225"/>
      <c r="WOA19" s="225"/>
      <c r="WOB19" s="225"/>
      <c r="WOC19" s="225"/>
      <c r="WOD19" s="225"/>
      <c r="WOE19" s="225"/>
      <c r="WOF19" s="225"/>
      <c r="WOG19" s="225"/>
      <c r="WOH19" s="225"/>
      <c r="WOI19" s="225"/>
      <c r="WOJ19" s="225"/>
      <c r="WOK19" s="225"/>
      <c r="WOL19" s="225"/>
      <c r="WOM19" s="225"/>
      <c r="WON19" s="225"/>
      <c r="WOO19" s="225"/>
      <c r="WOP19" s="225"/>
      <c r="WOQ19" s="225"/>
      <c r="WOR19" s="225"/>
      <c r="WOS19" s="225"/>
      <c r="WOT19" s="225"/>
      <c r="WOU19" s="225"/>
      <c r="WOV19" s="225"/>
      <c r="WOW19" s="225"/>
      <c r="WOX19" s="225"/>
      <c r="WOY19" s="225"/>
      <c r="WOZ19" s="225"/>
      <c r="WPA19" s="225"/>
      <c r="WPB19" s="225"/>
      <c r="WPC19" s="225"/>
      <c r="WPD19" s="225"/>
      <c r="WPE19" s="225"/>
      <c r="WPF19" s="225"/>
      <c r="WPG19" s="225"/>
      <c r="WPH19" s="225"/>
      <c r="WPI19" s="225"/>
      <c r="WPJ19" s="225"/>
      <c r="WPK19" s="225"/>
      <c r="WPL19" s="225"/>
      <c r="WPM19" s="225"/>
      <c r="WPN19" s="225"/>
      <c r="WPO19" s="225"/>
      <c r="WPP19" s="225"/>
      <c r="WPQ19" s="225"/>
      <c r="WPR19" s="225"/>
      <c r="WPS19" s="225"/>
      <c r="WPT19" s="225"/>
      <c r="WPU19" s="225"/>
      <c r="WPV19" s="225"/>
      <c r="WPW19" s="225"/>
      <c r="WPX19" s="225"/>
      <c r="WPY19" s="225"/>
      <c r="WPZ19" s="225"/>
      <c r="WQA19" s="225"/>
      <c r="WQB19" s="225"/>
      <c r="WQC19" s="225"/>
      <c r="WQD19" s="225"/>
      <c r="WQE19" s="225"/>
      <c r="WQF19" s="225"/>
      <c r="WQG19" s="225"/>
      <c r="WQH19" s="225"/>
      <c r="WQI19" s="225"/>
      <c r="WQJ19" s="225"/>
      <c r="WQK19" s="225"/>
      <c r="WQL19" s="225"/>
      <c r="WQM19" s="225"/>
      <c r="WQN19" s="225"/>
      <c r="WQO19" s="225"/>
      <c r="WQP19" s="225"/>
      <c r="WQQ19" s="225"/>
      <c r="WQR19" s="225"/>
      <c r="WQS19" s="225"/>
      <c r="WQT19" s="225"/>
      <c r="WQU19" s="225"/>
      <c r="WQV19" s="225"/>
      <c r="WQW19" s="225"/>
      <c r="WQX19" s="225"/>
      <c r="WQY19" s="225"/>
      <c r="WQZ19" s="225"/>
      <c r="WRA19" s="225"/>
      <c r="WRB19" s="225"/>
      <c r="WRC19" s="225"/>
      <c r="WRD19" s="225"/>
      <c r="WRE19" s="225"/>
      <c r="WRF19" s="225"/>
      <c r="WRG19" s="225"/>
      <c r="WRH19" s="225"/>
      <c r="WRI19" s="225"/>
      <c r="WRJ19" s="225"/>
      <c r="WRK19" s="225"/>
      <c r="WRL19" s="225"/>
      <c r="WRM19" s="225"/>
      <c r="WRN19" s="225"/>
      <c r="WRO19" s="225"/>
      <c r="WRP19" s="225"/>
      <c r="WRQ19" s="225"/>
      <c r="WRR19" s="225"/>
      <c r="WRS19" s="225"/>
      <c r="WRT19" s="225"/>
      <c r="WRU19" s="225"/>
      <c r="WRV19" s="225"/>
      <c r="WRW19" s="225"/>
      <c r="WRX19" s="225"/>
      <c r="WRY19" s="225"/>
      <c r="WRZ19" s="225"/>
      <c r="WSA19" s="225"/>
      <c r="WSB19" s="225"/>
      <c r="WSC19" s="225"/>
      <c r="WSD19" s="225"/>
      <c r="WSE19" s="225"/>
      <c r="WSF19" s="225"/>
      <c r="WSG19" s="225"/>
      <c r="WSH19" s="225"/>
      <c r="WSI19" s="225"/>
      <c r="WSJ19" s="225"/>
      <c r="WSK19" s="225"/>
      <c r="WSL19" s="225"/>
      <c r="WSM19" s="225"/>
      <c r="WSN19" s="225"/>
      <c r="WSO19" s="225"/>
      <c r="WSP19" s="225"/>
      <c r="WSQ19" s="225"/>
      <c r="WSR19" s="225"/>
      <c r="WSS19" s="225"/>
      <c r="WST19" s="225"/>
      <c r="WSU19" s="225"/>
      <c r="WSV19" s="225"/>
      <c r="WSW19" s="225"/>
      <c r="WSX19" s="225"/>
      <c r="WSY19" s="225"/>
      <c r="WSZ19" s="225"/>
      <c r="WTA19" s="225"/>
      <c r="WTB19" s="225"/>
      <c r="WTC19" s="225"/>
      <c r="WTD19" s="225"/>
      <c r="WTE19" s="225"/>
      <c r="WTF19" s="225"/>
      <c r="WTG19" s="225"/>
      <c r="WTH19" s="225"/>
      <c r="WTI19" s="225"/>
      <c r="WTJ19" s="225"/>
      <c r="WTK19" s="225"/>
      <c r="WTL19" s="225"/>
      <c r="WTM19" s="225"/>
      <c r="WTN19" s="225"/>
      <c r="WTO19" s="225"/>
      <c r="WTP19" s="225"/>
      <c r="WTQ19" s="225"/>
      <c r="WTR19" s="225"/>
      <c r="WTS19" s="225"/>
      <c r="WTT19" s="225"/>
      <c r="WTU19" s="225"/>
      <c r="WTV19" s="225"/>
      <c r="WTW19" s="225"/>
      <c r="WTX19" s="225"/>
      <c r="WTY19" s="225"/>
      <c r="WTZ19" s="225"/>
      <c r="WUA19" s="225"/>
      <c r="WUB19" s="225"/>
      <c r="WUC19" s="225"/>
      <c r="WUD19" s="225"/>
      <c r="WUE19" s="225"/>
      <c r="WUF19" s="225"/>
      <c r="WUG19" s="225"/>
      <c r="WUH19" s="225"/>
      <c r="WUI19" s="225"/>
      <c r="WUJ19" s="225"/>
      <c r="WUK19" s="225"/>
      <c r="WUL19" s="225"/>
      <c r="WUM19" s="225"/>
      <c r="WUN19" s="225"/>
      <c r="WUO19" s="225"/>
      <c r="WUP19" s="225"/>
      <c r="WUQ19" s="225"/>
      <c r="WUR19" s="225"/>
      <c r="WUS19" s="225"/>
      <c r="WUT19" s="225"/>
      <c r="WUU19" s="225"/>
      <c r="WUV19" s="225"/>
      <c r="WUW19" s="225"/>
      <c r="WUX19" s="225"/>
      <c r="WUY19" s="225"/>
      <c r="WUZ19" s="225"/>
      <c r="WVA19" s="225"/>
      <c r="WVB19" s="225"/>
      <c r="WVC19" s="225"/>
      <c r="WVD19" s="225"/>
      <c r="WVE19" s="225"/>
      <c r="WVF19" s="225"/>
      <c r="WVG19" s="225"/>
      <c r="WVH19" s="225"/>
      <c r="WVI19" s="225"/>
      <c r="WVJ19" s="225"/>
      <c r="WVK19" s="225"/>
      <c r="WVL19" s="225"/>
      <c r="WVM19" s="225"/>
      <c r="WVN19" s="225"/>
      <c r="WVO19" s="225"/>
      <c r="WVP19" s="225"/>
      <c r="WVQ19" s="225"/>
      <c r="WVR19" s="225"/>
      <c r="WVS19" s="225"/>
      <c r="WVT19" s="225"/>
      <c r="WVU19" s="225"/>
      <c r="WVV19" s="225"/>
      <c r="WVW19" s="225"/>
      <c r="WVX19" s="225"/>
      <c r="WVY19" s="225"/>
      <c r="WVZ19" s="225"/>
      <c r="WWA19" s="225"/>
      <c r="WWB19" s="225"/>
      <c r="WWC19" s="225"/>
      <c r="WWD19" s="225"/>
      <c r="WWE19" s="225"/>
      <c r="WWF19" s="225"/>
      <c r="WWG19" s="225"/>
      <c r="WWH19" s="225"/>
      <c r="WWI19" s="225"/>
      <c r="WWJ19" s="225"/>
      <c r="WWK19" s="225"/>
      <c r="WWL19" s="225"/>
      <c r="WWM19" s="225"/>
      <c r="WWN19" s="225"/>
      <c r="WWO19" s="225"/>
      <c r="WWP19" s="225"/>
      <c r="WWQ19" s="225"/>
      <c r="WWR19" s="225"/>
      <c r="WWS19" s="225"/>
      <c r="WWT19" s="225"/>
      <c r="WWU19" s="225"/>
      <c r="WWV19" s="225"/>
      <c r="WWW19" s="225"/>
      <c r="WWX19" s="225"/>
      <c r="WWY19" s="225"/>
      <c r="WWZ19" s="225"/>
      <c r="WXA19" s="225"/>
      <c r="WXB19" s="225"/>
      <c r="WXC19" s="225"/>
      <c r="WXD19" s="225"/>
      <c r="WXE19" s="225"/>
      <c r="WXF19" s="225"/>
      <c r="WXG19" s="225"/>
      <c r="WXH19" s="225"/>
      <c r="WXI19" s="225"/>
      <c r="WXJ19" s="225"/>
      <c r="WXK19" s="225"/>
      <c r="WXL19" s="225"/>
      <c r="WXM19" s="225"/>
      <c r="WXN19" s="225"/>
      <c r="WXO19" s="225"/>
      <c r="WXP19" s="225"/>
      <c r="WXQ19" s="225"/>
      <c r="WXR19" s="225"/>
      <c r="WXS19" s="225"/>
      <c r="WXT19" s="225"/>
      <c r="WXU19" s="225"/>
      <c r="WXV19" s="225"/>
      <c r="WXW19" s="225"/>
      <c r="WXX19" s="225"/>
      <c r="WXY19" s="225"/>
      <c r="WXZ19" s="225"/>
      <c r="WYA19" s="225"/>
      <c r="WYB19" s="225"/>
      <c r="WYC19" s="225"/>
      <c r="WYD19" s="225"/>
      <c r="WYE19" s="225"/>
      <c r="WYF19" s="225"/>
      <c r="WYG19" s="225"/>
      <c r="WYH19" s="225"/>
      <c r="WYI19" s="225"/>
      <c r="WYJ19" s="225"/>
      <c r="WYK19" s="225"/>
      <c r="WYL19" s="225"/>
      <c r="WYM19" s="225"/>
      <c r="WYN19" s="225"/>
      <c r="WYO19" s="225"/>
      <c r="WYP19" s="225"/>
      <c r="WYQ19" s="225"/>
      <c r="WYR19" s="225"/>
      <c r="WYS19" s="225"/>
      <c r="WYT19" s="225"/>
      <c r="WYU19" s="225"/>
      <c r="WYV19" s="225"/>
      <c r="WYW19" s="225"/>
      <c r="WYX19" s="225"/>
      <c r="WYY19" s="225"/>
      <c r="WYZ19" s="225"/>
      <c r="WZA19" s="225"/>
      <c r="WZB19" s="225"/>
      <c r="WZC19" s="225"/>
      <c r="WZD19" s="225"/>
      <c r="WZE19" s="225"/>
      <c r="WZF19" s="225"/>
      <c r="WZG19" s="225"/>
      <c r="WZH19" s="225"/>
      <c r="WZI19" s="225"/>
      <c r="WZJ19" s="225"/>
      <c r="WZK19" s="225"/>
      <c r="WZL19" s="225"/>
      <c r="WZM19" s="225"/>
      <c r="WZN19" s="225"/>
      <c r="WZO19" s="225"/>
      <c r="WZP19" s="225"/>
      <c r="WZQ19" s="225"/>
      <c r="WZR19" s="225"/>
      <c r="WZS19" s="225"/>
      <c r="WZT19" s="225"/>
      <c r="WZU19" s="225"/>
      <c r="WZV19" s="225"/>
      <c r="WZW19" s="225"/>
      <c r="WZX19" s="225"/>
      <c r="WZY19" s="225"/>
      <c r="WZZ19" s="225"/>
      <c r="XAA19" s="225"/>
      <c r="XAB19" s="225"/>
      <c r="XAC19" s="225"/>
      <c r="XAD19" s="225"/>
      <c r="XAE19" s="225"/>
      <c r="XAF19" s="225"/>
      <c r="XAG19" s="225"/>
      <c r="XAH19" s="225"/>
      <c r="XAI19" s="225"/>
      <c r="XAJ19" s="225"/>
      <c r="XAK19" s="225"/>
      <c r="XAL19" s="225"/>
      <c r="XAM19" s="225"/>
      <c r="XAN19" s="225"/>
      <c r="XAO19" s="225"/>
      <c r="XAP19" s="225"/>
      <c r="XAQ19" s="225"/>
      <c r="XAR19" s="225"/>
      <c r="XAS19" s="225"/>
      <c r="XAT19" s="225"/>
      <c r="XAU19" s="225"/>
      <c r="XAV19" s="225"/>
      <c r="XAW19" s="225"/>
      <c r="XAX19" s="225"/>
      <c r="XAY19" s="225"/>
      <c r="XAZ19" s="225"/>
      <c r="XBA19" s="225"/>
      <c r="XBB19" s="225"/>
      <c r="XBC19" s="225"/>
      <c r="XBD19" s="225"/>
      <c r="XBE19" s="225"/>
      <c r="XBF19" s="225"/>
      <c r="XBG19" s="225"/>
      <c r="XBH19" s="225"/>
      <c r="XBI19" s="225"/>
      <c r="XBJ19" s="225"/>
      <c r="XBK19" s="225"/>
      <c r="XBL19" s="225"/>
      <c r="XBM19" s="225"/>
      <c r="XBN19" s="225"/>
      <c r="XBO19" s="225"/>
      <c r="XBP19" s="225"/>
      <c r="XBQ19" s="225"/>
      <c r="XBR19" s="225"/>
      <c r="XBS19" s="225"/>
      <c r="XBT19" s="225"/>
      <c r="XBU19" s="225"/>
      <c r="XBV19" s="225"/>
      <c r="XBW19" s="225"/>
      <c r="XBX19" s="225"/>
      <c r="XBY19" s="225"/>
      <c r="XBZ19" s="225"/>
      <c r="XCA19" s="225"/>
      <c r="XCB19" s="225"/>
      <c r="XCC19" s="225"/>
      <c r="XCD19" s="225"/>
      <c r="XCE19" s="225"/>
      <c r="XCF19" s="225"/>
      <c r="XCG19" s="225"/>
      <c r="XCH19" s="225"/>
      <c r="XCI19" s="225"/>
      <c r="XCJ19" s="225"/>
      <c r="XCK19" s="225"/>
      <c r="XCL19" s="225"/>
      <c r="XCM19" s="225"/>
      <c r="XCN19" s="225"/>
      <c r="XCO19" s="225"/>
      <c r="XCP19" s="225"/>
      <c r="XCQ19" s="225"/>
      <c r="XCR19" s="225"/>
      <c r="XCS19" s="225"/>
      <c r="XCT19" s="225"/>
      <c r="XCU19" s="225"/>
      <c r="XCV19" s="225"/>
      <c r="XCW19" s="225"/>
      <c r="XCX19" s="225"/>
      <c r="XCY19" s="225"/>
      <c r="XCZ19" s="225"/>
      <c r="XDA19" s="225"/>
      <c r="XDB19" s="225"/>
      <c r="XDC19" s="225"/>
      <c r="XDD19" s="225"/>
      <c r="XDE19" s="225"/>
      <c r="XDF19" s="225"/>
      <c r="XDG19" s="225"/>
      <c r="XDH19" s="225"/>
      <c r="XDI19" s="225"/>
      <c r="XDJ19" s="225"/>
      <c r="XDK19" s="225"/>
      <c r="XDL19" s="225"/>
      <c r="XDM19" s="225"/>
      <c r="XDN19" s="225"/>
      <c r="XDO19" s="225"/>
      <c r="XDP19" s="225"/>
      <c r="XDQ19" s="225"/>
      <c r="XDR19" s="225"/>
      <c r="XDS19" s="225"/>
      <c r="XDT19" s="225"/>
    </row>
    <row r="20" spans="1:16348">
      <c r="T20" s="225"/>
    </row>
    <row r="21" spans="1:16348" s="226" customFormat="1">
      <c r="A21" s="225"/>
      <c r="B21" s="225"/>
      <c r="C21" s="227"/>
      <c r="D21" s="34"/>
      <c r="E21" s="61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225"/>
      <c r="U21" s="225"/>
      <c r="V21" s="225"/>
      <c r="W21" s="225"/>
      <c r="X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  <c r="AT21" s="225"/>
      <c r="AU21" s="225"/>
      <c r="AV21" s="225"/>
      <c r="AW21" s="225"/>
      <c r="AX21" s="225"/>
      <c r="AY21" s="225"/>
      <c r="AZ21" s="225"/>
      <c r="BA21" s="225"/>
      <c r="BB21" s="225"/>
      <c r="BC21" s="225"/>
      <c r="BD21" s="225"/>
      <c r="BE21" s="225"/>
      <c r="BF21" s="225"/>
      <c r="BG21" s="225"/>
      <c r="BH21" s="225"/>
      <c r="BI21" s="225"/>
      <c r="BJ21" s="225"/>
      <c r="BK21" s="225"/>
      <c r="BL21" s="225"/>
      <c r="BM21" s="225"/>
      <c r="BN21" s="225"/>
      <c r="BO21" s="225"/>
      <c r="BP21" s="225"/>
      <c r="BQ21" s="225"/>
      <c r="BR21" s="225"/>
      <c r="BS21" s="225"/>
      <c r="BT21" s="225"/>
      <c r="BU21" s="225"/>
      <c r="BV21" s="225"/>
      <c r="BW21" s="225"/>
      <c r="BX21" s="225"/>
      <c r="BY21" s="225"/>
      <c r="BZ21" s="225"/>
      <c r="CA21" s="225"/>
      <c r="CB21" s="225"/>
      <c r="CC21" s="225"/>
      <c r="CD21" s="225"/>
      <c r="CE21" s="225"/>
      <c r="CF21" s="225"/>
      <c r="CG21" s="225"/>
      <c r="CH21" s="225"/>
      <c r="CI21" s="225"/>
      <c r="CJ21" s="225"/>
      <c r="CK21" s="225"/>
      <c r="CL21" s="225"/>
      <c r="CM21" s="225"/>
      <c r="CN21" s="225"/>
      <c r="CO21" s="225"/>
      <c r="CP21" s="225"/>
      <c r="CQ21" s="225"/>
      <c r="CR21" s="225"/>
      <c r="CS21" s="225"/>
      <c r="CT21" s="225"/>
      <c r="CU21" s="225"/>
      <c r="CV21" s="225"/>
      <c r="CW21" s="225"/>
      <c r="CX21" s="225"/>
      <c r="CY21" s="225"/>
      <c r="CZ21" s="225"/>
      <c r="DA21" s="225"/>
      <c r="DB21" s="225"/>
      <c r="DC21" s="225"/>
      <c r="DD21" s="225"/>
      <c r="DE21" s="225"/>
      <c r="DF21" s="225"/>
      <c r="DG21" s="225"/>
      <c r="DH21" s="225"/>
      <c r="DI21" s="225"/>
      <c r="DJ21" s="225"/>
      <c r="DK21" s="225"/>
      <c r="DL21" s="225"/>
      <c r="DM21" s="225"/>
      <c r="DN21" s="225"/>
      <c r="DO21" s="225"/>
      <c r="DP21" s="225"/>
      <c r="DQ21" s="225"/>
      <c r="DR21" s="225"/>
      <c r="DS21" s="225"/>
      <c r="DT21" s="225"/>
      <c r="DU21" s="225"/>
      <c r="DV21" s="225"/>
      <c r="DW21" s="225"/>
      <c r="DX21" s="225"/>
      <c r="DY21" s="225"/>
      <c r="DZ21" s="225"/>
      <c r="EA21" s="225"/>
      <c r="EB21" s="225"/>
      <c r="EC21" s="225"/>
      <c r="ED21" s="225"/>
      <c r="EE21" s="225"/>
      <c r="EF21" s="225"/>
      <c r="EG21" s="225"/>
      <c r="EH21" s="225"/>
      <c r="EI21" s="225"/>
      <c r="EJ21" s="225"/>
      <c r="EK21" s="225"/>
      <c r="EL21" s="225"/>
      <c r="EM21" s="225"/>
      <c r="EN21" s="225"/>
      <c r="EO21" s="225"/>
      <c r="EP21" s="225"/>
      <c r="EQ21" s="225"/>
      <c r="ER21" s="225"/>
      <c r="ES21" s="225"/>
      <c r="ET21" s="225"/>
      <c r="EU21" s="225"/>
      <c r="EV21" s="225"/>
      <c r="EW21" s="225"/>
      <c r="EX21" s="225"/>
      <c r="EY21" s="225"/>
      <c r="EZ21" s="225"/>
      <c r="FA21" s="225"/>
      <c r="FB21" s="225"/>
      <c r="FC21" s="225"/>
      <c r="FD21" s="225"/>
      <c r="FE21" s="225"/>
      <c r="FF21" s="225"/>
      <c r="FG21" s="225"/>
      <c r="FH21" s="225"/>
      <c r="FI21" s="225"/>
      <c r="FJ21" s="225"/>
      <c r="FK21" s="225"/>
      <c r="FL21" s="225"/>
      <c r="FM21" s="225"/>
      <c r="FN21" s="225"/>
      <c r="FO21" s="225"/>
      <c r="FP21" s="225"/>
      <c r="FQ21" s="225"/>
      <c r="FR21" s="225"/>
      <c r="FS21" s="225"/>
      <c r="FT21" s="225"/>
      <c r="FU21" s="225"/>
      <c r="FV21" s="225"/>
      <c r="FW21" s="225"/>
      <c r="FX21" s="225"/>
      <c r="FY21" s="225"/>
      <c r="FZ21" s="225"/>
      <c r="GA21" s="225"/>
      <c r="GB21" s="225"/>
      <c r="GC21" s="225"/>
      <c r="GD21" s="225"/>
      <c r="GE21" s="225"/>
      <c r="GF21" s="225"/>
      <c r="GG21" s="225"/>
      <c r="GH21" s="225"/>
      <c r="GI21" s="225"/>
      <c r="GJ21" s="225"/>
      <c r="GK21" s="225"/>
      <c r="GL21" s="225"/>
      <c r="GM21" s="225"/>
      <c r="GN21" s="225"/>
      <c r="GO21" s="225"/>
      <c r="GP21" s="225"/>
      <c r="GQ21" s="225"/>
      <c r="GR21" s="225"/>
      <c r="GS21" s="225"/>
      <c r="GT21" s="225"/>
      <c r="GU21" s="225"/>
      <c r="GV21" s="225"/>
      <c r="GW21" s="225"/>
      <c r="GX21" s="225"/>
      <c r="GY21" s="225"/>
      <c r="GZ21" s="225"/>
      <c r="HA21" s="225"/>
      <c r="HB21" s="225"/>
      <c r="HC21" s="225"/>
      <c r="HD21" s="225"/>
      <c r="HE21" s="225"/>
      <c r="HF21" s="225"/>
      <c r="HG21" s="225"/>
      <c r="HH21" s="225"/>
      <c r="HI21" s="225"/>
      <c r="HJ21" s="225"/>
      <c r="HK21" s="225"/>
      <c r="HL21" s="225"/>
      <c r="HM21" s="225"/>
      <c r="HN21" s="225"/>
      <c r="HO21" s="225"/>
      <c r="HP21" s="225"/>
      <c r="HQ21" s="225"/>
      <c r="HR21" s="225"/>
      <c r="HS21" s="225"/>
      <c r="HT21" s="225"/>
      <c r="HU21" s="225"/>
      <c r="HV21" s="225"/>
      <c r="HW21" s="225"/>
      <c r="HX21" s="225"/>
      <c r="HY21" s="225"/>
      <c r="HZ21" s="225"/>
      <c r="IA21" s="225"/>
      <c r="IB21" s="225"/>
      <c r="IC21" s="225"/>
      <c r="ID21" s="225"/>
      <c r="IE21" s="225"/>
      <c r="IF21" s="225"/>
      <c r="IG21" s="225"/>
      <c r="IH21" s="225"/>
      <c r="II21" s="225"/>
      <c r="IJ21" s="225"/>
      <c r="IK21" s="225"/>
      <c r="IL21" s="225"/>
      <c r="IM21" s="225"/>
      <c r="IN21" s="225"/>
      <c r="IO21" s="225"/>
      <c r="IP21" s="225"/>
      <c r="IQ21" s="225"/>
      <c r="IR21" s="225"/>
      <c r="IS21" s="225"/>
      <c r="IT21" s="225"/>
      <c r="IU21" s="225"/>
      <c r="IV21" s="225"/>
      <c r="IW21" s="225"/>
      <c r="IX21" s="225"/>
      <c r="IY21" s="225"/>
      <c r="IZ21" s="225"/>
      <c r="JA21" s="225"/>
      <c r="JB21" s="225"/>
      <c r="JC21" s="225"/>
      <c r="JD21" s="225"/>
      <c r="JE21" s="225"/>
      <c r="JF21" s="225"/>
      <c r="JG21" s="225"/>
      <c r="JH21" s="225"/>
      <c r="JI21" s="225"/>
      <c r="JJ21" s="225"/>
      <c r="JK21" s="225"/>
      <c r="JL21" s="225"/>
      <c r="JM21" s="225"/>
      <c r="JN21" s="225"/>
      <c r="JO21" s="225"/>
      <c r="JP21" s="225"/>
      <c r="JQ21" s="225"/>
      <c r="JR21" s="225"/>
      <c r="JS21" s="225"/>
      <c r="JT21" s="225"/>
      <c r="JU21" s="225"/>
      <c r="JV21" s="225"/>
      <c r="JW21" s="225"/>
      <c r="JX21" s="225"/>
      <c r="JY21" s="225"/>
      <c r="JZ21" s="225"/>
      <c r="KA21" s="225"/>
      <c r="KB21" s="225"/>
      <c r="KC21" s="225"/>
      <c r="KD21" s="225"/>
      <c r="KE21" s="225"/>
      <c r="KF21" s="225"/>
      <c r="KG21" s="225"/>
      <c r="KH21" s="225"/>
      <c r="KI21" s="225"/>
      <c r="KJ21" s="225"/>
      <c r="KK21" s="225"/>
      <c r="KL21" s="225"/>
      <c r="KM21" s="225"/>
      <c r="KN21" s="225"/>
      <c r="KO21" s="225"/>
      <c r="KP21" s="225"/>
      <c r="KQ21" s="225"/>
      <c r="KR21" s="225"/>
      <c r="KS21" s="225"/>
      <c r="KT21" s="225"/>
      <c r="KU21" s="225"/>
      <c r="KV21" s="225"/>
      <c r="KW21" s="225"/>
      <c r="KX21" s="225"/>
      <c r="KY21" s="225"/>
      <c r="KZ21" s="225"/>
      <c r="LA21" s="225"/>
      <c r="LB21" s="225"/>
      <c r="LC21" s="225"/>
      <c r="LD21" s="225"/>
      <c r="LE21" s="225"/>
      <c r="LF21" s="225"/>
      <c r="LG21" s="225"/>
      <c r="LH21" s="225"/>
      <c r="LI21" s="225"/>
      <c r="LJ21" s="225"/>
      <c r="LK21" s="225"/>
      <c r="LL21" s="225"/>
      <c r="LM21" s="225"/>
      <c r="LN21" s="225"/>
      <c r="LO21" s="225"/>
      <c r="LP21" s="225"/>
      <c r="LQ21" s="225"/>
      <c r="LR21" s="225"/>
      <c r="LS21" s="225"/>
      <c r="LT21" s="225"/>
      <c r="LU21" s="225"/>
      <c r="LV21" s="225"/>
      <c r="LW21" s="225"/>
      <c r="LX21" s="225"/>
      <c r="LY21" s="225"/>
      <c r="LZ21" s="225"/>
      <c r="MA21" s="225"/>
      <c r="MB21" s="225"/>
      <c r="MC21" s="225"/>
      <c r="MD21" s="225"/>
      <c r="ME21" s="225"/>
      <c r="MF21" s="225"/>
      <c r="MG21" s="225"/>
      <c r="MH21" s="225"/>
      <c r="MI21" s="225"/>
      <c r="MJ21" s="225"/>
      <c r="MK21" s="225"/>
      <c r="ML21" s="225"/>
      <c r="MM21" s="225"/>
      <c r="MN21" s="225"/>
      <c r="MO21" s="225"/>
      <c r="MP21" s="225"/>
      <c r="MQ21" s="225"/>
      <c r="MR21" s="225"/>
      <c r="MS21" s="225"/>
      <c r="MT21" s="225"/>
      <c r="MU21" s="225"/>
      <c r="MV21" s="225"/>
      <c r="MW21" s="225"/>
      <c r="MX21" s="225"/>
      <c r="MY21" s="225"/>
      <c r="MZ21" s="225"/>
      <c r="NA21" s="225"/>
      <c r="NB21" s="225"/>
      <c r="NC21" s="225"/>
      <c r="ND21" s="225"/>
      <c r="NE21" s="225"/>
      <c r="NF21" s="225"/>
      <c r="NG21" s="225"/>
      <c r="NH21" s="225"/>
      <c r="NI21" s="225"/>
      <c r="NJ21" s="225"/>
      <c r="NK21" s="225"/>
      <c r="NL21" s="225"/>
      <c r="NM21" s="225"/>
      <c r="NN21" s="225"/>
      <c r="NO21" s="225"/>
      <c r="NP21" s="225"/>
      <c r="NQ21" s="225"/>
      <c r="NR21" s="225"/>
      <c r="NS21" s="225"/>
      <c r="NT21" s="225"/>
      <c r="NU21" s="225"/>
      <c r="NV21" s="225"/>
      <c r="NW21" s="225"/>
      <c r="NX21" s="225"/>
      <c r="NY21" s="225"/>
      <c r="NZ21" s="225"/>
      <c r="OA21" s="225"/>
      <c r="OB21" s="225"/>
      <c r="OC21" s="225"/>
      <c r="OD21" s="225"/>
      <c r="OE21" s="225"/>
      <c r="OF21" s="225"/>
      <c r="OG21" s="225"/>
      <c r="OH21" s="225"/>
      <c r="OI21" s="225"/>
      <c r="OJ21" s="225"/>
      <c r="OK21" s="225"/>
      <c r="OL21" s="225"/>
      <c r="OM21" s="225"/>
      <c r="ON21" s="225"/>
      <c r="OO21" s="225"/>
      <c r="OP21" s="225"/>
      <c r="OQ21" s="225"/>
      <c r="OR21" s="225"/>
      <c r="OS21" s="225"/>
      <c r="OT21" s="225"/>
      <c r="OU21" s="225"/>
      <c r="OV21" s="225"/>
      <c r="OW21" s="225"/>
      <c r="OX21" s="225"/>
      <c r="OY21" s="225"/>
      <c r="OZ21" s="225"/>
      <c r="PA21" s="225"/>
      <c r="PB21" s="225"/>
      <c r="PC21" s="225"/>
      <c r="PD21" s="225"/>
      <c r="PE21" s="225"/>
      <c r="PF21" s="225"/>
      <c r="PG21" s="225"/>
      <c r="PH21" s="225"/>
      <c r="PI21" s="225"/>
      <c r="PJ21" s="225"/>
      <c r="PK21" s="225"/>
      <c r="PL21" s="225"/>
      <c r="PM21" s="225"/>
      <c r="PN21" s="225"/>
      <c r="PO21" s="225"/>
      <c r="PP21" s="225"/>
      <c r="PQ21" s="225"/>
      <c r="PR21" s="225"/>
      <c r="PS21" s="225"/>
      <c r="PT21" s="225"/>
      <c r="PU21" s="225"/>
      <c r="PV21" s="225"/>
      <c r="PW21" s="225"/>
      <c r="PX21" s="225"/>
      <c r="PY21" s="225"/>
      <c r="PZ21" s="225"/>
      <c r="QA21" s="225"/>
      <c r="QB21" s="225"/>
      <c r="QC21" s="225"/>
      <c r="QD21" s="225"/>
      <c r="QE21" s="225"/>
      <c r="QF21" s="225"/>
      <c r="QG21" s="225"/>
      <c r="QH21" s="225"/>
      <c r="QI21" s="225"/>
      <c r="QJ21" s="225"/>
      <c r="QK21" s="225"/>
      <c r="QL21" s="225"/>
      <c r="QM21" s="225"/>
      <c r="QN21" s="225"/>
      <c r="QO21" s="225"/>
      <c r="QP21" s="225"/>
      <c r="QQ21" s="225"/>
      <c r="QR21" s="225"/>
      <c r="QS21" s="225"/>
      <c r="QT21" s="225"/>
      <c r="QU21" s="225"/>
      <c r="QV21" s="225"/>
      <c r="QW21" s="225"/>
      <c r="QX21" s="225"/>
      <c r="QY21" s="225"/>
      <c r="QZ21" s="225"/>
      <c r="RA21" s="225"/>
      <c r="RB21" s="225"/>
      <c r="RC21" s="225"/>
      <c r="RD21" s="225"/>
      <c r="RE21" s="225"/>
      <c r="RF21" s="225"/>
      <c r="RG21" s="225"/>
      <c r="RH21" s="225"/>
      <c r="RI21" s="225"/>
      <c r="RJ21" s="225"/>
      <c r="RK21" s="225"/>
      <c r="RL21" s="225"/>
      <c r="RM21" s="225"/>
      <c r="RN21" s="225"/>
      <c r="RO21" s="225"/>
      <c r="RP21" s="225"/>
      <c r="RQ21" s="225"/>
      <c r="RR21" s="225"/>
      <c r="RS21" s="225"/>
      <c r="RT21" s="225"/>
      <c r="RU21" s="225"/>
      <c r="RV21" s="225"/>
      <c r="RW21" s="225"/>
      <c r="RX21" s="225"/>
      <c r="RY21" s="225"/>
      <c r="RZ21" s="225"/>
      <c r="SA21" s="225"/>
      <c r="SB21" s="225"/>
      <c r="SC21" s="225"/>
      <c r="SD21" s="225"/>
      <c r="SE21" s="225"/>
      <c r="SF21" s="225"/>
      <c r="SG21" s="225"/>
      <c r="SH21" s="225"/>
      <c r="SI21" s="225"/>
      <c r="SJ21" s="225"/>
      <c r="SK21" s="225"/>
      <c r="SL21" s="225"/>
      <c r="SM21" s="225"/>
      <c r="SN21" s="225"/>
      <c r="SO21" s="225"/>
      <c r="SP21" s="225"/>
      <c r="SQ21" s="225"/>
      <c r="SR21" s="225"/>
      <c r="SS21" s="225"/>
      <c r="ST21" s="225"/>
      <c r="SU21" s="225"/>
      <c r="SV21" s="225"/>
      <c r="SW21" s="225"/>
      <c r="SX21" s="225"/>
      <c r="SY21" s="225"/>
      <c r="SZ21" s="225"/>
      <c r="TA21" s="225"/>
      <c r="TB21" s="225"/>
      <c r="TC21" s="225"/>
      <c r="TD21" s="225"/>
      <c r="TE21" s="225"/>
      <c r="TF21" s="225"/>
      <c r="TG21" s="225"/>
      <c r="TH21" s="225"/>
      <c r="TI21" s="225"/>
      <c r="TJ21" s="225"/>
      <c r="TK21" s="225"/>
      <c r="TL21" s="225"/>
      <c r="TM21" s="225"/>
      <c r="TN21" s="225"/>
      <c r="TO21" s="225"/>
      <c r="TP21" s="225"/>
      <c r="TQ21" s="225"/>
      <c r="TR21" s="225"/>
      <c r="TS21" s="225"/>
      <c r="TT21" s="225"/>
      <c r="TU21" s="225"/>
      <c r="TV21" s="225"/>
      <c r="TW21" s="225"/>
      <c r="TX21" s="225"/>
      <c r="TY21" s="225"/>
      <c r="TZ21" s="225"/>
      <c r="UA21" s="225"/>
      <c r="UB21" s="225"/>
      <c r="UC21" s="225"/>
      <c r="UD21" s="225"/>
      <c r="UE21" s="225"/>
      <c r="UF21" s="225"/>
      <c r="UG21" s="225"/>
      <c r="UH21" s="225"/>
      <c r="UI21" s="225"/>
      <c r="UJ21" s="225"/>
      <c r="UK21" s="225"/>
      <c r="UL21" s="225"/>
      <c r="UM21" s="225"/>
      <c r="UN21" s="225"/>
      <c r="UO21" s="225"/>
      <c r="UP21" s="225"/>
      <c r="UQ21" s="225"/>
      <c r="UR21" s="225"/>
      <c r="US21" s="225"/>
      <c r="UT21" s="225"/>
      <c r="UU21" s="225"/>
      <c r="UV21" s="225"/>
      <c r="UW21" s="225"/>
      <c r="UX21" s="225"/>
      <c r="UY21" s="225"/>
      <c r="UZ21" s="225"/>
      <c r="VA21" s="225"/>
      <c r="VB21" s="225"/>
      <c r="VC21" s="225"/>
      <c r="VD21" s="225"/>
      <c r="VE21" s="225"/>
      <c r="VF21" s="225"/>
      <c r="VG21" s="225"/>
      <c r="VH21" s="225"/>
      <c r="VI21" s="225"/>
      <c r="VJ21" s="225"/>
      <c r="VK21" s="225"/>
      <c r="VL21" s="225"/>
      <c r="VM21" s="225"/>
      <c r="VN21" s="225"/>
      <c r="VO21" s="225"/>
      <c r="VP21" s="225"/>
      <c r="VQ21" s="225"/>
      <c r="VR21" s="225"/>
      <c r="VS21" s="225"/>
      <c r="VT21" s="225"/>
      <c r="VU21" s="225"/>
      <c r="VV21" s="225"/>
      <c r="VW21" s="225"/>
      <c r="VX21" s="225"/>
      <c r="VY21" s="225"/>
      <c r="VZ21" s="225"/>
      <c r="WA21" s="225"/>
      <c r="WB21" s="225"/>
      <c r="WC21" s="225"/>
      <c r="WD21" s="225"/>
      <c r="WE21" s="225"/>
      <c r="WF21" s="225"/>
      <c r="WG21" s="225"/>
      <c r="WH21" s="225"/>
      <c r="WI21" s="225"/>
      <c r="WJ21" s="225"/>
      <c r="WK21" s="225"/>
      <c r="WL21" s="225"/>
      <c r="WM21" s="225"/>
      <c r="WN21" s="225"/>
      <c r="WO21" s="225"/>
      <c r="WP21" s="225"/>
      <c r="WQ21" s="225"/>
      <c r="WR21" s="225"/>
      <c r="WS21" s="225"/>
      <c r="WT21" s="225"/>
      <c r="WU21" s="225"/>
      <c r="WV21" s="225"/>
      <c r="WW21" s="225"/>
      <c r="WX21" s="225"/>
      <c r="WY21" s="225"/>
      <c r="WZ21" s="225"/>
      <c r="XA21" s="225"/>
      <c r="XB21" s="225"/>
      <c r="XC21" s="225"/>
      <c r="XD21" s="225"/>
      <c r="XE21" s="225"/>
      <c r="XF21" s="225"/>
      <c r="XG21" s="225"/>
      <c r="XH21" s="225"/>
      <c r="XI21" s="225"/>
      <c r="XJ21" s="225"/>
      <c r="XK21" s="225"/>
      <c r="XL21" s="225"/>
      <c r="XM21" s="225"/>
      <c r="XN21" s="225"/>
      <c r="XO21" s="225"/>
      <c r="XP21" s="225"/>
      <c r="XQ21" s="225"/>
      <c r="XR21" s="225"/>
      <c r="XS21" s="225"/>
      <c r="XT21" s="225"/>
      <c r="XU21" s="225"/>
      <c r="XV21" s="225"/>
      <c r="XW21" s="225"/>
      <c r="XX21" s="225"/>
      <c r="XY21" s="225"/>
      <c r="XZ21" s="225"/>
      <c r="YA21" s="225"/>
      <c r="YB21" s="225"/>
      <c r="YC21" s="225"/>
      <c r="YD21" s="225"/>
      <c r="YE21" s="225"/>
      <c r="YF21" s="225"/>
      <c r="YG21" s="225"/>
      <c r="YH21" s="225"/>
      <c r="YI21" s="225"/>
      <c r="YJ21" s="225"/>
      <c r="YK21" s="225"/>
      <c r="YL21" s="225"/>
      <c r="YM21" s="225"/>
      <c r="YN21" s="225"/>
      <c r="YO21" s="225"/>
      <c r="YP21" s="225"/>
      <c r="YQ21" s="225"/>
      <c r="YR21" s="225"/>
      <c r="YS21" s="225"/>
      <c r="YT21" s="225"/>
      <c r="YU21" s="225"/>
      <c r="YV21" s="225"/>
      <c r="YW21" s="225"/>
      <c r="YX21" s="225"/>
      <c r="YY21" s="225"/>
      <c r="YZ21" s="225"/>
      <c r="ZA21" s="225"/>
      <c r="ZB21" s="225"/>
      <c r="ZC21" s="225"/>
      <c r="ZD21" s="225"/>
      <c r="ZE21" s="225"/>
      <c r="ZF21" s="225"/>
      <c r="ZG21" s="225"/>
      <c r="ZH21" s="225"/>
      <c r="ZI21" s="225"/>
      <c r="ZJ21" s="225"/>
      <c r="ZK21" s="225"/>
      <c r="ZL21" s="225"/>
      <c r="ZM21" s="225"/>
      <c r="ZN21" s="225"/>
      <c r="ZO21" s="225"/>
      <c r="ZP21" s="225"/>
      <c r="ZQ21" s="225"/>
      <c r="ZR21" s="225"/>
      <c r="ZS21" s="225"/>
      <c r="ZT21" s="225"/>
      <c r="ZU21" s="225"/>
      <c r="ZV21" s="225"/>
      <c r="ZW21" s="225"/>
      <c r="ZX21" s="225"/>
      <c r="ZY21" s="225"/>
      <c r="ZZ21" s="225"/>
      <c r="AAA21" s="225"/>
      <c r="AAB21" s="225"/>
      <c r="AAC21" s="225"/>
      <c r="AAD21" s="225"/>
      <c r="AAE21" s="225"/>
      <c r="AAF21" s="225"/>
      <c r="AAG21" s="225"/>
      <c r="AAH21" s="225"/>
      <c r="AAI21" s="225"/>
      <c r="AAJ21" s="225"/>
      <c r="AAK21" s="225"/>
      <c r="AAL21" s="225"/>
      <c r="AAM21" s="225"/>
      <c r="AAN21" s="225"/>
      <c r="AAO21" s="225"/>
      <c r="AAP21" s="225"/>
      <c r="AAQ21" s="225"/>
      <c r="AAR21" s="225"/>
      <c r="AAS21" s="225"/>
      <c r="AAT21" s="225"/>
      <c r="AAU21" s="225"/>
      <c r="AAV21" s="225"/>
      <c r="AAW21" s="225"/>
      <c r="AAX21" s="225"/>
      <c r="AAY21" s="225"/>
      <c r="AAZ21" s="225"/>
      <c r="ABA21" s="225"/>
      <c r="ABB21" s="225"/>
      <c r="ABC21" s="225"/>
      <c r="ABD21" s="225"/>
      <c r="ABE21" s="225"/>
      <c r="ABF21" s="225"/>
      <c r="ABG21" s="225"/>
      <c r="ABH21" s="225"/>
      <c r="ABI21" s="225"/>
      <c r="ABJ21" s="225"/>
      <c r="ABK21" s="225"/>
      <c r="ABL21" s="225"/>
      <c r="ABM21" s="225"/>
      <c r="ABN21" s="225"/>
      <c r="ABO21" s="225"/>
      <c r="ABP21" s="225"/>
      <c r="ABQ21" s="225"/>
      <c r="ABR21" s="225"/>
      <c r="ABS21" s="225"/>
      <c r="ABT21" s="225"/>
      <c r="ABU21" s="225"/>
      <c r="ABV21" s="225"/>
      <c r="ABW21" s="225"/>
      <c r="ABX21" s="225"/>
      <c r="ABY21" s="225"/>
      <c r="ABZ21" s="225"/>
      <c r="ACA21" s="225"/>
      <c r="ACB21" s="225"/>
      <c r="ACC21" s="225"/>
      <c r="ACD21" s="225"/>
      <c r="ACE21" s="225"/>
      <c r="ACF21" s="225"/>
      <c r="ACG21" s="225"/>
      <c r="ACH21" s="225"/>
      <c r="ACI21" s="225"/>
      <c r="ACJ21" s="225"/>
      <c r="ACK21" s="225"/>
      <c r="ACL21" s="225"/>
      <c r="ACM21" s="225"/>
      <c r="ACN21" s="225"/>
      <c r="ACO21" s="225"/>
      <c r="ACP21" s="225"/>
      <c r="ACQ21" s="225"/>
      <c r="ACR21" s="225"/>
      <c r="ACS21" s="225"/>
      <c r="ACT21" s="225"/>
      <c r="ACU21" s="225"/>
      <c r="ACV21" s="225"/>
      <c r="ACW21" s="225"/>
      <c r="ACX21" s="225"/>
      <c r="ACY21" s="225"/>
      <c r="ACZ21" s="225"/>
      <c r="ADA21" s="225"/>
      <c r="ADB21" s="225"/>
      <c r="ADC21" s="225"/>
      <c r="ADD21" s="225"/>
      <c r="ADE21" s="225"/>
      <c r="ADF21" s="225"/>
      <c r="ADG21" s="225"/>
      <c r="ADH21" s="225"/>
      <c r="ADI21" s="225"/>
      <c r="ADJ21" s="225"/>
      <c r="ADK21" s="225"/>
      <c r="ADL21" s="225"/>
      <c r="ADM21" s="225"/>
      <c r="ADN21" s="225"/>
      <c r="ADO21" s="225"/>
      <c r="ADP21" s="225"/>
      <c r="ADQ21" s="225"/>
      <c r="ADR21" s="225"/>
      <c r="ADS21" s="225"/>
      <c r="ADT21" s="225"/>
      <c r="ADU21" s="225"/>
      <c r="ADV21" s="225"/>
      <c r="ADW21" s="225"/>
      <c r="ADX21" s="225"/>
      <c r="ADY21" s="225"/>
      <c r="ADZ21" s="225"/>
      <c r="AEA21" s="225"/>
      <c r="AEB21" s="225"/>
      <c r="AEC21" s="225"/>
      <c r="AED21" s="225"/>
      <c r="AEE21" s="225"/>
      <c r="AEF21" s="225"/>
      <c r="AEG21" s="225"/>
      <c r="AEH21" s="225"/>
      <c r="AEI21" s="225"/>
      <c r="AEJ21" s="225"/>
      <c r="AEK21" s="225"/>
      <c r="AEL21" s="225"/>
      <c r="AEM21" s="225"/>
      <c r="AEN21" s="225"/>
      <c r="AEO21" s="225"/>
      <c r="AEP21" s="225"/>
      <c r="AEQ21" s="225"/>
      <c r="AER21" s="225"/>
      <c r="AES21" s="225"/>
      <c r="AET21" s="225"/>
      <c r="AEU21" s="225"/>
      <c r="AEV21" s="225"/>
      <c r="AEW21" s="225"/>
      <c r="AEX21" s="225"/>
      <c r="AEY21" s="225"/>
      <c r="AEZ21" s="225"/>
      <c r="AFA21" s="225"/>
      <c r="AFB21" s="225"/>
      <c r="AFC21" s="225"/>
      <c r="AFD21" s="225"/>
      <c r="AFE21" s="225"/>
      <c r="AFF21" s="225"/>
      <c r="AFG21" s="225"/>
      <c r="AFH21" s="225"/>
      <c r="AFI21" s="225"/>
      <c r="AFJ21" s="225"/>
      <c r="AFK21" s="225"/>
      <c r="AFL21" s="225"/>
      <c r="AFM21" s="225"/>
      <c r="AFN21" s="225"/>
      <c r="AFO21" s="225"/>
      <c r="AFP21" s="225"/>
      <c r="AFQ21" s="225"/>
      <c r="AFR21" s="225"/>
      <c r="AFS21" s="225"/>
      <c r="AFT21" s="225"/>
      <c r="AFU21" s="225"/>
      <c r="AFV21" s="225"/>
      <c r="AFW21" s="225"/>
      <c r="AFX21" s="225"/>
      <c r="AFY21" s="225"/>
      <c r="AFZ21" s="225"/>
      <c r="AGA21" s="225"/>
      <c r="AGB21" s="225"/>
      <c r="AGC21" s="225"/>
      <c r="AGD21" s="225"/>
      <c r="AGE21" s="225"/>
      <c r="AGF21" s="225"/>
      <c r="AGG21" s="225"/>
      <c r="AGH21" s="225"/>
      <c r="AGI21" s="225"/>
      <c r="AGJ21" s="225"/>
      <c r="AGK21" s="225"/>
      <c r="AGL21" s="225"/>
      <c r="AGM21" s="225"/>
      <c r="AGN21" s="225"/>
      <c r="AGO21" s="225"/>
      <c r="AGP21" s="225"/>
      <c r="AGQ21" s="225"/>
      <c r="AGR21" s="225"/>
      <c r="AGS21" s="225"/>
      <c r="AGT21" s="225"/>
      <c r="AGU21" s="225"/>
      <c r="AGV21" s="225"/>
      <c r="AGW21" s="225"/>
      <c r="AGX21" s="225"/>
      <c r="AGY21" s="225"/>
      <c r="AGZ21" s="225"/>
      <c r="AHA21" s="225"/>
      <c r="AHB21" s="225"/>
      <c r="AHC21" s="225"/>
      <c r="AHD21" s="225"/>
      <c r="AHE21" s="225"/>
      <c r="AHF21" s="225"/>
      <c r="AHG21" s="225"/>
      <c r="AHH21" s="225"/>
      <c r="AHI21" s="225"/>
      <c r="AHJ21" s="225"/>
      <c r="AHK21" s="225"/>
      <c r="AHL21" s="225"/>
      <c r="AHM21" s="225"/>
      <c r="AHN21" s="225"/>
      <c r="AHO21" s="225"/>
      <c r="AHP21" s="225"/>
      <c r="AHQ21" s="225"/>
      <c r="AHR21" s="225"/>
      <c r="AHS21" s="225"/>
      <c r="AHT21" s="225"/>
      <c r="AHU21" s="225"/>
      <c r="AHV21" s="225"/>
      <c r="AHW21" s="225"/>
      <c r="AHX21" s="225"/>
      <c r="AHY21" s="225"/>
      <c r="AHZ21" s="225"/>
      <c r="AIA21" s="225"/>
      <c r="AIB21" s="225"/>
      <c r="AIC21" s="225"/>
      <c r="AID21" s="225"/>
      <c r="AIE21" s="225"/>
      <c r="AIF21" s="225"/>
      <c r="AIG21" s="225"/>
      <c r="AIH21" s="225"/>
      <c r="AII21" s="225"/>
      <c r="AIJ21" s="225"/>
      <c r="AIK21" s="225"/>
      <c r="AIL21" s="225"/>
      <c r="AIM21" s="225"/>
      <c r="AIN21" s="225"/>
      <c r="AIO21" s="225"/>
      <c r="AIP21" s="225"/>
      <c r="AIQ21" s="225"/>
      <c r="AIR21" s="225"/>
      <c r="AIS21" s="225"/>
      <c r="AIT21" s="225"/>
      <c r="AIU21" s="225"/>
      <c r="AIV21" s="225"/>
      <c r="AIW21" s="225"/>
      <c r="AIX21" s="225"/>
      <c r="AIY21" s="225"/>
      <c r="AIZ21" s="225"/>
      <c r="AJA21" s="225"/>
      <c r="AJB21" s="225"/>
      <c r="AJC21" s="225"/>
      <c r="AJD21" s="225"/>
      <c r="AJE21" s="225"/>
      <c r="AJF21" s="225"/>
      <c r="AJG21" s="225"/>
      <c r="AJH21" s="225"/>
      <c r="AJI21" s="225"/>
      <c r="AJJ21" s="225"/>
      <c r="AJK21" s="225"/>
      <c r="AJL21" s="225"/>
      <c r="AJM21" s="225"/>
      <c r="AJN21" s="225"/>
      <c r="AJO21" s="225"/>
      <c r="AJP21" s="225"/>
      <c r="AJQ21" s="225"/>
      <c r="AJR21" s="225"/>
      <c r="AJS21" s="225"/>
      <c r="AJT21" s="225"/>
      <c r="AJU21" s="225"/>
      <c r="AJV21" s="225"/>
      <c r="AJW21" s="225"/>
      <c r="AJX21" s="225"/>
      <c r="AJY21" s="225"/>
      <c r="AJZ21" s="225"/>
      <c r="AKA21" s="225"/>
      <c r="AKB21" s="225"/>
      <c r="AKC21" s="225"/>
      <c r="AKD21" s="225"/>
      <c r="AKE21" s="225"/>
      <c r="AKF21" s="225"/>
      <c r="AKG21" s="225"/>
      <c r="AKH21" s="225"/>
      <c r="AKI21" s="225"/>
      <c r="AKJ21" s="225"/>
      <c r="AKK21" s="225"/>
      <c r="AKL21" s="225"/>
      <c r="AKM21" s="225"/>
      <c r="AKN21" s="225"/>
      <c r="AKO21" s="225"/>
      <c r="AKP21" s="225"/>
      <c r="AKQ21" s="225"/>
      <c r="AKR21" s="225"/>
      <c r="AKS21" s="225"/>
      <c r="AKT21" s="225"/>
      <c r="AKU21" s="225"/>
      <c r="AKV21" s="225"/>
      <c r="AKW21" s="225"/>
      <c r="AKX21" s="225"/>
      <c r="AKY21" s="225"/>
      <c r="AKZ21" s="225"/>
      <c r="ALA21" s="225"/>
      <c r="ALB21" s="225"/>
      <c r="ALC21" s="225"/>
      <c r="ALD21" s="225"/>
      <c r="ALE21" s="225"/>
      <c r="ALF21" s="225"/>
      <c r="ALG21" s="225"/>
      <c r="ALH21" s="225"/>
      <c r="ALI21" s="225"/>
      <c r="ALJ21" s="225"/>
      <c r="ALK21" s="225"/>
      <c r="ALL21" s="225"/>
      <c r="ALM21" s="225"/>
      <c r="ALN21" s="225"/>
      <c r="ALO21" s="225"/>
      <c r="ALP21" s="225"/>
      <c r="ALQ21" s="225"/>
      <c r="ALR21" s="225"/>
      <c r="ALS21" s="225"/>
      <c r="ALT21" s="225"/>
      <c r="ALU21" s="225"/>
      <c r="ALV21" s="225"/>
      <c r="ALW21" s="225"/>
      <c r="ALX21" s="225"/>
      <c r="ALY21" s="225"/>
      <c r="ALZ21" s="225"/>
      <c r="AMA21" s="225"/>
      <c r="AMB21" s="225"/>
      <c r="AMC21" s="225"/>
      <c r="AMD21" s="225"/>
      <c r="AME21" s="225"/>
      <c r="AMF21" s="225"/>
      <c r="AMG21" s="225"/>
      <c r="AMH21" s="225"/>
      <c r="AMI21" s="225"/>
      <c r="AMJ21" s="225"/>
      <c r="AMK21" s="225"/>
      <c r="AML21" s="225"/>
      <c r="AMM21" s="225"/>
      <c r="AMN21" s="225"/>
      <c r="AMO21" s="225"/>
      <c r="AMP21" s="225"/>
      <c r="AMQ21" s="225"/>
      <c r="AMR21" s="225"/>
      <c r="AMS21" s="225"/>
      <c r="AMT21" s="225"/>
      <c r="AMU21" s="225"/>
      <c r="AMV21" s="225"/>
      <c r="AMW21" s="225"/>
      <c r="AMX21" s="225"/>
      <c r="AMY21" s="225"/>
      <c r="AMZ21" s="225"/>
      <c r="ANA21" s="225"/>
      <c r="ANB21" s="225"/>
      <c r="ANC21" s="225"/>
      <c r="AND21" s="225"/>
      <c r="ANE21" s="225"/>
      <c r="ANF21" s="225"/>
      <c r="ANG21" s="225"/>
      <c r="ANH21" s="225"/>
      <c r="ANI21" s="225"/>
      <c r="ANJ21" s="225"/>
      <c r="ANK21" s="225"/>
      <c r="ANL21" s="225"/>
      <c r="ANM21" s="225"/>
      <c r="ANN21" s="225"/>
      <c r="ANO21" s="225"/>
      <c r="ANP21" s="225"/>
      <c r="ANQ21" s="225"/>
      <c r="ANR21" s="225"/>
      <c r="ANS21" s="225"/>
      <c r="ANT21" s="225"/>
      <c r="ANU21" s="225"/>
      <c r="ANV21" s="225"/>
      <c r="ANW21" s="225"/>
      <c r="ANX21" s="225"/>
      <c r="ANY21" s="225"/>
      <c r="ANZ21" s="225"/>
      <c r="AOA21" s="225"/>
      <c r="AOB21" s="225"/>
      <c r="AOC21" s="225"/>
      <c r="AOD21" s="225"/>
      <c r="AOE21" s="225"/>
      <c r="AOF21" s="225"/>
      <c r="AOG21" s="225"/>
      <c r="AOH21" s="225"/>
      <c r="AOI21" s="225"/>
      <c r="AOJ21" s="225"/>
      <c r="AOK21" s="225"/>
      <c r="AOL21" s="225"/>
      <c r="AOM21" s="225"/>
      <c r="AON21" s="225"/>
      <c r="AOO21" s="225"/>
      <c r="AOP21" s="225"/>
      <c r="AOQ21" s="225"/>
      <c r="AOR21" s="225"/>
      <c r="AOS21" s="225"/>
      <c r="AOT21" s="225"/>
      <c r="AOU21" s="225"/>
      <c r="AOV21" s="225"/>
      <c r="AOW21" s="225"/>
      <c r="AOX21" s="225"/>
      <c r="AOY21" s="225"/>
      <c r="AOZ21" s="225"/>
      <c r="APA21" s="225"/>
      <c r="APB21" s="225"/>
      <c r="APC21" s="225"/>
      <c r="APD21" s="225"/>
      <c r="APE21" s="225"/>
      <c r="APF21" s="225"/>
      <c r="APG21" s="225"/>
      <c r="APH21" s="225"/>
      <c r="API21" s="225"/>
      <c r="APJ21" s="225"/>
      <c r="APK21" s="225"/>
      <c r="APL21" s="225"/>
      <c r="APM21" s="225"/>
      <c r="APN21" s="225"/>
      <c r="APO21" s="225"/>
      <c r="APP21" s="225"/>
      <c r="APQ21" s="225"/>
      <c r="APR21" s="225"/>
      <c r="APS21" s="225"/>
      <c r="APT21" s="225"/>
      <c r="APU21" s="225"/>
      <c r="APV21" s="225"/>
      <c r="APW21" s="225"/>
      <c r="APX21" s="225"/>
      <c r="APY21" s="225"/>
      <c r="APZ21" s="225"/>
      <c r="AQA21" s="225"/>
      <c r="AQB21" s="225"/>
      <c r="AQC21" s="225"/>
      <c r="AQD21" s="225"/>
      <c r="AQE21" s="225"/>
      <c r="AQF21" s="225"/>
      <c r="AQG21" s="225"/>
      <c r="AQH21" s="225"/>
      <c r="AQI21" s="225"/>
      <c r="AQJ21" s="225"/>
      <c r="AQK21" s="225"/>
      <c r="AQL21" s="225"/>
      <c r="AQM21" s="225"/>
      <c r="AQN21" s="225"/>
      <c r="AQO21" s="225"/>
      <c r="AQP21" s="225"/>
      <c r="AQQ21" s="225"/>
      <c r="AQR21" s="225"/>
      <c r="AQS21" s="225"/>
      <c r="AQT21" s="225"/>
      <c r="AQU21" s="225"/>
      <c r="AQV21" s="225"/>
      <c r="AQW21" s="225"/>
      <c r="AQX21" s="225"/>
      <c r="AQY21" s="225"/>
      <c r="AQZ21" s="225"/>
      <c r="ARA21" s="225"/>
      <c r="ARB21" s="225"/>
      <c r="ARC21" s="225"/>
      <c r="ARD21" s="225"/>
      <c r="ARE21" s="225"/>
      <c r="ARF21" s="225"/>
      <c r="ARG21" s="225"/>
      <c r="ARH21" s="225"/>
      <c r="ARI21" s="225"/>
      <c r="ARJ21" s="225"/>
      <c r="ARK21" s="225"/>
      <c r="ARL21" s="225"/>
      <c r="ARM21" s="225"/>
      <c r="ARN21" s="225"/>
      <c r="ARO21" s="225"/>
      <c r="ARP21" s="225"/>
      <c r="ARQ21" s="225"/>
      <c r="ARR21" s="225"/>
      <c r="ARS21" s="225"/>
      <c r="ART21" s="225"/>
      <c r="ARU21" s="225"/>
      <c r="ARV21" s="225"/>
      <c r="ARW21" s="225"/>
      <c r="ARX21" s="225"/>
      <c r="ARY21" s="225"/>
      <c r="ARZ21" s="225"/>
      <c r="ASA21" s="225"/>
      <c r="ASB21" s="225"/>
      <c r="ASC21" s="225"/>
      <c r="ASD21" s="225"/>
      <c r="ASE21" s="225"/>
      <c r="ASF21" s="225"/>
      <c r="ASG21" s="225"/>
      <c r="ASH21" s="225"/>
      <c r="ASI21" s="225"/>
      <c r="ASJ21" s="225"/>
      <c r="ASK21" s="225"/>
      <c r="ASL21" s="225"/>
      <c r="ASM21" s="225"/>
      <c r="ASN21" s="225"/>
      <c r="ASO21" s="225"/>
      <c r="ASP21" s="225"/>
      <c r="ASQ21" s="225"/>
      <c r="ASR21" s="225"/>
      <c r="ASS21" s="225"/>
      <c r="AST21" s="225"/>
      <c r="ASU21" s="225"/>
      <c r="ASV21" s="225"/>
      <c r="ASW21" s="225"/>
      <c r="ASX21" s="225"/>
      <c r="ASY21" s="225"/>
      <c r="ASZ21" s="225"/>
      <c r="ATA21" s="225"/>
      <c r="ATB21" s="225"/>
      <c r="ATC21" s="225"/>
      <c r="ATD21" s="225"/>
      <c r="ATE21" s="225"/>
      <c r="ATF21" s="225"/>
      <c r="ATG21" s="225"/>
      <c r="ATH21" s="225"/>
      <c r="ATI21" s="225"/>
      <c r="ATJ21" s="225"/>
      <c r="ATK21" s="225"/>
      <c r="ATL21" s="225"/>
      <c r="ATM21" s="225"/>
      <c r="ATN21" s="225"/>
      <c r="ATO21" s="225"/>
      <c r="ATP21" s="225"/>
      <c r="ATQ21" s="225"/>
      <c r="ATR21" s="225"/>
      <c r="ATS21" s="225"/>
      <c r="ATT21" s="225"/>
      <c r="ATU21" s="225"/>
      <c r="ATV21" s="225"/>
      <c r="ATW21" s="225"/>
      <c r="ATX21" s="225"/>
      <c r="ATY21" s="225"/>
      <c r="ATZ21" s="225"/>
      <c r="AUA21" s="225"/>
      <c r="AUB21" s="225"/>
      <c r="AUC21" s="225"/>
      <c r="AUD21" s="225"/>
      <c r="AUE21" s="225"/>
      <c r="AUF21" s="225"/>
      <c r="AUG21" s="225"/>
      <c r="AUH21" s="225"/>
      <c r="AUI21" s="225"/>
      <c r="AUJ21" s="225"/>
      <c r="AUK21" s="225"/>
      <c r="AUL21" s="225"/>
      <c r="AUM21" s="225"/>
      <c r="AUN21" s="225"/>
      <c r="AUO21" s="225"/>
      <c r="AUP21" s="225"/>
      <c r="AUQ21" s="225"/>
      <c r="AUR21" s="225"/>
      <c r="AUS21" s="225"/>
      <c r="AUT21" s="225"/>
      <c r="AUU21" s="225"/>
      <c r="AUV21" s="225"/>
      <c r="AUW21" s="225"/>
      <c r="AUX21" s="225"/>
      <c r="AUY21" s="225"/>
      <c r="AUZ21" s="225"/>
      <c r="AVA21" s="225"/>
      <c r="AVB21" s="225"/>
      <c r="AVC21" s="225"/>
      <c r="AVD21" s="225"/>
      <c r="AVE21" s="225"/>
      <c r="AVF21" s="225"/>
      <c r="AVG21" s="225"/>
      <c r="AVH21" s="225"/>
      <c r="AVI21" s="225"/>
      <c r="AVJ21" s="225"/>
      <c r="AVK21" s="225"/>
      <c r="AVL21" s="225"/>
      <c r="AVM21" s="225"/>
      <c r="AVN21" s="225"/>
      <c r="AVO21" s="225"/>
      <c r="AVP21" s="225"/>
      <c r="AVQ21" s="225"/>
      <c r="AVR21" s="225"/>
      <c r="AVS21" s="225"/>
      <c r="AVT21" s="225"/>
      <c r="AVU21" s="225"/>
      <c r="AVV21" s="225"/>
      <c r="AVW21" s="225"/>
      <c r="AVX21" s="225"/>
      <c r="AVY21" s="225"/>
      <c r="AVZ21" s="225"/>
      <c r="AWA21" s="225"/>
      <c r="AWB21" s="225"/>
      <c r="AWC21" s="225"/>
      <c r="AWD21" s="225"/>
      <c r="AWE21" s="225"/>
      <c r="AWF21" s="225"/>
      <c r="AWG21" s="225"/>
      <c r="AWH21" s="225"/>
      <c r="AWI21" s="225"/>
      <c r="AWJ21" s="225"/>
      <c r="AWK21" s="225"/>
      <c r="AWL21" s="225"/>
      <c r="AWM21" s="225"/>
      <c r="AWN21" s="225"/>
      <c r="AWO21" s="225"/>
      <c r="AWP21" s="225"/>
      <c r="AWQ21" s="225"/>
      <c r="AWR21" s="225"/>
      <c r="AWS21" s="225"/>
      <c r="AWT21" s="225"/>
      <c r="AWU21" s="225"/>
      <c r="AWV21" s="225"/>
      <c r="AWW21" s="225"/>
      <c r="AWX21" s="225"/>
      <c r="AWY21" s="225"/>
      <c r="AWZ21" s="225"/>
      <c r="AXA21" s="225"/>
      <c r="AXB21" s="225"/>
      <c r="AXC21" s="225"/>
      <c r="AXD21" s="225"/>
      <c r="AXE21" s="225"/>
      <c r="AXF21" s="225"/>
      <c r="AXG21" s="225"/>
      <c r="AXH21" s="225"/>
      <c r="AXI21" s="225"/>
      <c r="AXJ21" s="225"/>
      <c r="AXK21" s="225"/>
      <c r="AXL21" s="225"/>
      <c r="AXM21" s="225"/>
      <c r="AXN21" s="225"/>
      <c r="AXO21" s="225"/>
      <c r="AXP21" s="225"/>
      <c r="AXQ21" s="225"/>
      <c r="AXR21" s="225"/>
      <c r="AXS21" s="225"/>
      <c r="AXT21" s="225"/>
      <c r="AXU21" s="225"/>
      <c r="AXV21" s="225"/>
      <c r="AXW21" s="225"/>
      <c r="AXX21" s="225"/>
      <c r="AXY21" s="225"/>
      <c r="AXZ21" s="225"/>
      <c r="AYA21" s="225"/>
      <c r="AYB21" s="225"/>
      <c r="AYC21" s="225"/>
      <c r="AYD21" s="225"/>
      <c r="AYE21" s="225"/>
      <c r="AYF21" s="225"/>
      <c r="AYG21" s="225"/>
      <c r="AYH21" s="225"/>
      <c r="AYI21" s="225"/>
      <c r="AYJ21" s="225"/>
      <c r="AYK21" s="225"/>
      <c r="AYL21" s="225"/>
      <c r="AYM21" s="225"/>
      <c r="AYN21" s="225"/>
      <c r="AYO21" s="225"/>
      <c r="AYP21" s="225"/>
      <c r="AYQ21" s="225"/>
      <c r="AYR21" s="225"/>
      <c r="AYS21" s="225"/>
      <c r="AYT21" s="225"/>
      <c r="AYU21" s="225"/>
      <c r="AYV21" s="225"/>
      <c r="AYW21" s="225"/>
      <c r="AYX21" s="225"/>
      <c r="AYY21" s="225"/>
      <c r="AYZ21" s="225"/>
      <c r="AZA21" s="225"/>
      <c r="AZB21" s="225"/>
      <c r="AZC21" s="225"/>
      <c r="AZD21" s="225"/>
      <c r="AZE21" s="225"/>
      <c r="AZF21" s="225"/>
      <c r="AZG21" s="225"/>
      <c r="AZH21" s="225"/>
      <c r="AZI21" s="225"/>
      <c r="AZJ21" s="225"/>
      <c r="AZK21" s="225"/>
      <c r="AZL21" s="225"/>
      <c r="AZM21" s="225"/>
      <c r="AZN21" s="225"/>
      <c r="AZO21" s="225"/>
      <c r="AZP21" s="225"/>
      <c r="AZQ21" s="225"/>
      <c r="AZR21" s="225"/>
      <c r="AZS21" s="225"/>
      <c r="AZT21" s="225"/>
      <c r="AZU21" s="225"/>
      <c r="AZV21" s="225"/>
      <c r="AZW21" s="225"/>
      <c r="AZX21" s="225"/>
      <c r="AZY21" s="225"/>
      <c r="AZZ21" s="225"/>
      <c r="BAA21" s="225"/>
      <c r="BAB21" s="225"/>
      <c r="BAC21" s="225"/>
      <c r="BAD21" s="225"/>
      <c r="BAE21" s="225"/>
      <c r="BAF21" s="225"/>
      <c r="BAG21" s="225"/>
      <c r="BAH21" s="225"/>
      <c r="BAI21" s="225"/>
      <c r="BAJ21" s="225"/>
      <c r="BAK21" s="225"/>
      <c r="BAL21" s="225"/>
      <c r="BAM21" s="225"/>
      <c r="BAN21" s="225"/>
      <c r="BAO21" s="225"/>
      <c r="BAP21" s="225"/>
      <c r="BAQ21" s="225"/>
      <c r="BAR21" s="225"/>
      <c r="BAS21" s="225"/>
      <c r="BAT21" s="225"/>
      <c r="BAU21" s="225"/>
      <c r="BAV21" s="225"/>
      <c r="BAW21" s="225"/>
      <c r="BAX21" s="225"/>
      <c r="BAY21" s="225"/>
      <c r="BAZ21" s="225"/>
      <c r="BBA21" s="225"/>
      <c r="BBB21" s="225"/>
      <c r="BBC21" s="225"/>
      <c r="BBD21" s="225"/>
      <c r="BBE21" s="225"/>
      <c r="BBF21" s="225"/>
      <c r="BBG21" s="225"/>
      <c r="BBH21" s="225"/>
      <c r="BBI21" s="225"/>
      <c r="BBJ21" s="225"/>
      <c r="BBK21" s="225"/>
      <c r="BBL21" s="225"/>
      <c r="BBM21" s="225"/>
      <c r="BBN21" s="225"/>
      <c r="BBO21" s="225"/>
      <c r="BBP21" s="225"/>
      <c r="BBQ21" s="225"/>
      <c r="BBR21" s="225"/>
      <c r="BBS21" s="225"/>
      <c r="BBT21" s="225"/>
      <c r="BBU21" s="225"/>
      <c r="BBV21" s="225"/>
      <c r="BBW21" s="225"/>
      <c r="BBX21" s="225"/>
      <c r="BBY21" s="225"/>
      <c r="BBZ21" s="225"/>
      <c r="BCA21" s="225"/>
      <c r="BCB21" s="225"/>
      <c r="BCC21" s="225"/>
      <c r="BCD21" s="225"/>
      <c r="BCE21" s="225"/>
      <c r="BCF21" s="225"/>
      <c r="BCG21" s="225"/>
      <c r="BCH21" s="225"/>
      <c r="BCI21" s="225"/>
      <c r="BCJ21" s="225"/>
      <c r="BCK21" s="225"/>
      <c r="BCL21" s="225"/>
      <c r="BCM21" s="225"/>
      <c r="BCN21" s="225"/>
      <c r="BCO21" s="225"/>
      <c r="BCP21" s="225"/>
      <c r="BCQ21" s="225"/>
      <c r="BCR21" s="225"/>
      <c r="BCS21" s="225"/>
      <c r="BCT21" s="225"/>
      <c r="BCU21" s="225"/>
      <c r="BCV21" s="225"/>
      <c r="BCW21" s="225"/>
      <c r="BCX21" s="225"/>
      <c r="BCY21" s="225"/>
      <c r="BCZ21" s="225"/>
      <c r="BDA21" s="225"/>
      <c r="BDB21" s="225"/>
      <c r="BDC21" s="225"/>
      <c r="BDD21" s="225"/>
      <c r="BDE21" s="225"/>
      <c r="BDF21" s="225"/>
      <c r="BDG21" s="225"/>
      <c r="BDH21" s="225"/>
      <c r="BDI21" s="225"/>
      <c r="BDJ21" s="225"/>
      <c r="BDK21" s="225"/>
      <c r="BDL21" s="225"/>
      <c r="BDM21" s="225"/>
      <c r="BDN21" s="225"/>
      <c r="BDO21" s="225"/>
      <c r="BDP21" s="225"/>
      <c r="BDQ21" s="225"/>
      <c r="BDR21" s="225"/>
      <c r="BDS21" s="225"/>
      <c r="BDT21" s="225"/>
      <c r="BDU21" s="225"/>
      <c r="BDV21" s="225"/>
      <c r="BDW21" s="225"/>
      <c r="BDX21" s="225"/>
      <c r="BDY21" s="225"/>
      <c r="BDZ21" s="225"/>
      <c r="BEA21" s="225"/>
      <c r="BEB21" s="225"/>
      <c r="BEC21" s="225"/>
      <c r="BED21" s="225"/>
      <c r="BEE21" s="225"/>
      <c r="BEF21" s="225"/>
      <c r="BEG21" s="225"/>
      <c r="BEH21" s="225"/>
      <c r="BEI21" s="225"/>
      <c r="BEJ21" s="225"/>
      <c r="BEK21" s="225"/>
      <c r="BEL21" s="225"/>
      <c r="BEM21" s="225"/>
      <c r="BEN21" s="225"/>
      <c r="BEO21" s="225"/>
      <c r="BEP21" s="225"/>
      <c r="BEQ21" s="225"/>
      <c r="BER21" s="225"/>
      <c r="BES21" s="225"/>
      <c r="BET21" s="225"/>
      <c r="BEU21" s="225"/>
      <c r="BEV21" s="225"/>
      <c r="BEW21" s="225"/>
      <c r="BEX21" s="225"/>
      <c r="BEY21" s="225"/>
      <c r="BEZ21" s="225"/>
      <c r="BFA21" s="225"/>
      <c r="BFB21" s="225"/>
      <c r="BFC21" s="225"/>
      <c r="BFD21" s="225"/>
      <c r="BFE21" s="225"/>
      <c r="BFF21" s="225"/>
      <c r="BFG21" s="225"/>
      <c r="BFH21" s="225"/>
      <c r="BFI21" s="225"/>
      <c r="BFJ21" s="225"/>
      <c r="BFK21" s="225"/>
      <c r="BFL21" s="225"/>
      <c r="BFM21" s="225"/>
      <c r="BFN21" s="225"/>
      <c r="BFO21" s="225"/>
      <c r="BFP21" s="225"/>
      <c r="BFQ21" s="225"/>
      <c r="BFR21" s="225"/>
      <c r="BFS21" s="225"/>
      <c r="BFT21" s="225"/>
      <c r="BFU21" s="225"/>
      <c r="BFV21" s="225"/>
      <c r="BFW21" s="225"/>
      <c r="BFX21" s="225"/>
      <c r="BFY21" s="225"/>
      <c r="BFZ21" s="225"/>
      <c r="BGA21" s="225"/>
      <c r="BGB21" s="225"/>
      <c r="BGC21" s="225"/>
      <c r="BGD21" s="225"/>
      <c r="BGE21" s="225"/>
      <c r="BGF21" s="225"/>
      <c r="BGG21" s="225"/>
      <c r="BGH21" s="225"/>
      <c r="BGI21" s="225"/>
      <c r="BGJ21" s="225"/>
      <c r="BGK21" s="225"/>
      <c r="BGL21" s="225"/>
      <c r="BGM21" s="225"/>
      <c r="BGN21" s="225"/>
      <c r="BGO21" s="225"/>
      <c r="BGP21" s="225"/>
      <c r="BGQ21" s="225"/>
      <c r="BGR21" s="225"/>
      <c r="BGS21" s="225"/>
      <c r="BGT21" s="225"/>
      <c r="BGU21" s="225"/>
      <c r="BGV21" s="225"/>
      <c r="BGW21" s="225"/>
      <c r="BGX21" s="225"/>
      <c r="BGY21" s="225"/>
      <c r="BGZ21" s="225"/>
      <c r="BHA21" s="225"/>
      <c r="BHB21" s="225"/>
      <c r="BHC21" s="225"/>
      <c r="BHD21" s="225"/>
      <c r="BHE21" s="225"/>
      <c r="BHF21" s="225"/>
      <c r="BHG21" s="225"/>
      <c r="BHH21" s="225"/>
      <c r="BHI21" s="225"/>
      <c r="BHJ21" s="225"/>
      <c r="BHK21" s="225"/>
      <c r="BHL21" s="225"/>
      <c r="BHM21" s="225"/>
      <c r="BHN21" s="225"/>
      <c r="BHO21" s="225"/>
      <c r="BHP21" s="225"/>
      <c r="BHQ21" s="225"/>
      <c r="BHR21" s="225"/>
      <c r="BHS21" s="225"/>
      <c r="BHT21" s="225"/>
      <c r="BHU21" s="225"/>
      <c r="BHV21" s="225"/>
      <c r="BHW21" s="225"/>
      <c r="BHX21" s="225"/>
      <c r="BHY21" s="225"/>
      <c r="BHZ21" s="225"/>
      <c r="BIA21" s="225"/>
      <c r="BIB21" s="225"/>
      <c r="BIC21" s="225"/>
      <c r="BID21" s="225"/>
      <c r="BIE21" s="225"/>
      <c r="BIF21" s="225"/>
      <c r="BIG21" s="225"/>
      <c r="BIH21" s="225"/>
      <c r="BII21" s="225"/>
      <c r="BIJ21" s="225"/>
      <c r="BIK21" s="225"/>
      <c r="BIL21" s="225"/>
      <c r="BIM21" s="225"/>
      <c r="BIN21" s="225"/>
      <c r="BIO21" s="225"/>
      <c r="BIP21" s="225"/>
      <c r="BIQ21" s="225"/>
      <c r="BIR21" s="225"/>
      <c r="BIS21" s="225"/>
      <c r="BIT21" s="225"/>
      <c r="BIU21" s="225"/>
      <c r="BIV21" s="225"/>
      <c r="BIW21" s="225"/>
      <c r="BIX21" s="225"/>
      <c r="BIY21" s="225"/>
      <c r="BIZ21" s="225"/>
      <c r="BJA21" s="225"/>
      <c r="BJB21" s="225"/>
      <c r="BJC21" s="225"/>
      <c r="BJD21" s="225"/>
      <c r="BJE21" s="225"/>
      <c r="BJF21" s="225"/>
      <c r="BJG21" s="225"/>
      <c r="BJH21" s="225"/>
      <c r="BJI21" s="225"/>
      <c r="BJJ21" s="225"/>
      <c r="BJK21" s="225"/>
      <c r="BJL21" s="225"/>
      <c r="BJM21" s="225"/>
      <c r="BJN21" s="225"/>
      <c r="BJO21" s="225"/>
      <c r="BJP21" s="225"/>
      <c r="BJQ21" s="225"/>
      <c r="BJR21" s="225"/>
      <c r="BJS21" s="225"/>
      <c r="BJT21" s="225"/>
      <c r="BJU21" s="225"/>
      <c r="BJV21" s="225"/>
      <c r="BJW21" s="225"/>
      <c r="BJX21" s="225"/>
      <c r="BJY21" s="225"/>
      <c r="BJZ21" s="225"/>
      <c r="BKA21" s="225"/>
      <c r="BKB21" s="225"/>
      <c r="BKC21" s="225"/>
      <c r="BKD21" s="225"/>
      <c r="BKE21" s="225"/>
      <c r="BKF21" s="225"/>
      <c r="BKG21" s="225"/>
      <c r="BKH21" s="225"/>
      <c r="BKI21" s="225"/>
      <c r="BKJ21" s="225"/>
      <c r="BKK21" s="225"/>
      <c r="BKL21" s="225"/>
      <c r="BKM21" s="225"/>
      <c r="BKN21" s="225"/>
      <c r="BKO21" s="225"/>
      <c r="BKP21" s="225"/>
      <c r="BKQ21" s="225"/>
      <c r="BKR21" s="225"/>
      <c r="BKS21" s="225"/>
      <c r="BKT21" s="225"/>
      <c r="BKU21" s="225"/>
      <c r="BKV21" s="225"/>
      <c r="BKW21" s="225"/>
      <c r="BKX21" s="225"/>
      <c r="BKY21" s="225"/>
      <c r="BKZ21" s="225"/>
      <c r="BLA21" s="225"/>
      <c r="BLB21" s="225"/>
      <c r="BLC21" s="225"/>
      <c r="BLD21" s="225"/>
      <c r="BLE21" s="225"/>
      <c r="BLF21" s="225"/>
      <c r="BLG21" s="225"/>
      <c r="BLH21" s="225"/>
      <c r="BLI21" s="225"/>
      <c r="BLJ21" s="225"/>
      <c r="BLK21" s="225"/>
      <c r="BLL21" s="225"/>
      <c r="BLM21" s="225"/>
      <c r="BLN21" s="225"/>
      <c r="BLO21" s="225"/>
      <c r="BLP21" s="225"/>
      <c r="BLQ21" s="225"/>
      <c r="BLR21" s="225"/>
      <c r="BLS21" s="225"/>
      <c r="BLT21" s="225"/>
      <c r="BLU21" s="225"/>
      <c r="BLV21" s="225"/>
      <c r="BLW21" s="225"/>
      <c r="BLX21" s="225"/>
      <c r="BLY21" s="225"/>
      <c r="BLZ21" s="225"/>
      <c r="BMA21" s="225"/>
      <c r="BMB21" s="225"/>
      <c r="BMC21" s="225"/>
      <c r="BMD21" s="225"/>
      <c r="BME21" s="225"/>
      <c r="BMF21" s="225"/>
      <c r="BMG21" s="225"/>
      <c r="BMH21" s="225"/>
      <c r="BMI21" s="225"/>
      <c r="BMJ21" s="225"/>
      <c r="BMK21" s="225"/>
      <c r="BML21" s="225"/>
      <c r="BMM21" s="225"/>
      <c r="BMN21" s="225"/>
      <c r="BMO21" s="225"/>
      <c r="BMP21" s="225"/>
      <c r="BMQ21" s="225"/>
      <c r="BMR21" s="225"/>
      <c r="BMS21" s="225"/>
      <c r="BMT21" s="225"/>
      <c r="BMU21" s="225"/>
      <c r="BMV21" s="225"/>
      <c r="BMW21" s="225"/>
      <c r="BMX21" s="225"/>
      <c r="BMY21" s="225"/>
      <c r="BMZ21" s="225"/>
      <c r="BNA21" s="225"/>
      <c r="BNB21" s="225"/>
      <c r="BNC21" s="225"/>
      <c r="BND21" s="225"/>
      <c r="BNE21" s="225"/>
      <c r="BNF21" s="225"/>
      <c r="BNG21" s="225"/>
      <c r="BNH21" s="225"/>
      <c r="BNI21" s="225"/>
      <c r="BNJ21" s="225"/>
      <c r="BNK21" s="225"/>
      <c r="BNL21" s="225"/>
      <c r="BNM21" s="225"/>
      <c r="BNN21" s="225"/>
      <c r="BNO21" s="225"/>
      <c r="BNP21" s="225"/>
      <c r="BNQ21" s="225"/>
      <c r="BNR21" s="225"/>
      <c r="BNS21" s="225"/>
      <c r="BNT21" s="225"/>
      <c r="BNU21" s="225"/>
      <c r="BNV21" s="225"/>
      <c r="BNW21" s="225"/>
      <c r="BNX21" s="225"/>
      <c r="BNY21" s="225"/>
      <c r="BNZ21" s="225"/>
      <c r="BOA21" s="225"/>
      <c r="BOB21" s="225"/>
      <c r="BOC21" s="225"/>
      <c r="BOD21" s="225"/>
      <c r="BOE21" s="225"/>
      <c r="BOF21" s="225"/>
      <c r="BOG21" s="225"/>
      <c r="BOH21" s="225"/>
      <c r="BOI21" s="225"/>
      <c r="BOJ21" s="225"/>
      <c r="BOK21" s="225"/>
      <c r="BOL21" s="225"/>
      <c r="BOM21" s="225"/>
      <c r="BON21" s="225"/>
      <c r="BOO21" s="225"/>
      <c r="BOP21" s="225"/>
      <c r="BOQ21" s="225"/>
      <c r="BOR21" s="225"/>
      <c r="BOS21" s="225"/>
      <c r="BOT21" s="225"/>
      <c r="BOU21" s="225"/>
      <c r="BOV21" s="225"/>
      <c r="BOW21" s="225"/>
      <c r="BOX21" s="225"/>
      <c r="BOY21" s="225"/>
      <c r="BOZ21" s="225"/>
      <c r="BPA21" s="225"/>
      <c r="BPB21" s="225"/>
      <c r="BPC21" s="225"/>
      <c r="BPD21" s="225"/>
      <c r="BPE21" s="225"/>
      <c r="BPF21" s="225"/>
      <c r="BPG21" s="225"/>
      <c r="BPH21" s="225"/>
      <c r="BPI21" s="225"/>
      <c r="BPJ21" s="225"/>
      <c r="BPK21" s="225"/>
      <c r="BPL21" s="225"/>
      <c r="BPM21" s="225"/>
      <c r="BPN21" s="225"/>
      <c r="BPO21" s="225"/>
      <c r="BPP21" s="225"/>
      <c r="BPQ21" s="225"/>
      <c r="BPR21" s="225"/>
      <c r="BPS21" s="225"/>
      <c r="BPT21" s="225"/>
      <c r="BPU21" s="225"/>
      <c r="BPV21" s="225"/>
      <c r="BPW21" s="225"/>
      <c r="BPX21" s="225"/>
      <c r="BPY21" s="225"/>
      <c r="BPZ21" s="225"/>
      <c r="BQA21" s="225"/>
      <c r="BQB21" s="225"/>
      <c r="BQC21" s="225"/>
      <c r="BQD21" s="225"/>
      <c r="BQE21" s="225"/>
      <c r="BQF21" s="225"/>
      <c r="BQG21" s="225"/>
      <c r="BQH21" s="225"/>
      <c r="BQI21" s="225"/>
      <c r="BQJ21" s="225"/>
      <c r="BQK21" s="225"/>
      <c r="BQL21" s="225"/>
      <c r="BQM21" s="225"/>
      <c r="BQN21" s="225"/>
      <c r="BQO21" s="225"/>
      <c r="BQP21" s="225"/>
      <c r="BQQ21" s="225"/>
      <c r="BQR21" s="225"/>
      <c r="BQS21" s="225"/>
      <c r="BQT21" s="225"/>
      <c r="BQU21" s="225"/>
      <c r="BQV21" s="225"/>
      <c r="BQW21" s="225"/>
      <c r="BQX21" s="225"/>
      <c r="BQY21" s="225"/>
      <c r="BQZ21" s="225"/>
      <c r="BRA21" s="225"/>
      <c r="BRB21" s="225"/>
      <c r="BRC21" s="225"/>
      <c r="BRD21" s="225"/>
      <c r="BRE21" s="225"/>
      <c r="BRF21" s="225"/>
      <c r="BRG21" s="225"/>
      <c r="BRH21" s="225"/>
      <c r="BRI21" s="225"/>
      <c r="BRJ21" s="225"/>
      <c r="BRK21" s="225"/>
      <c r="BRL21" s="225"/>
      <c r="BRM21" s="225"/>
      <c r="BRN21" s="225"/>
      <c r="BRO21" s="225"/>
      <c r="BRP21" s="225"/>
      <c r="BRQ21" s="225"/>
      <c r="BRR21" s="225"/>
      <c r="BRS21" s="225"/>
      <c r="BRT21" s="225"/>
      <c r="BRU21" s="225"/>
      <c r="BRV21" s="225"/>
      <c r="BRW21" s="225"/>
      <c r="BRX21" s="225"/>
      <c r="BRY21" s="225"/>
      <c r="BRZ21" s="225"/>
      <c r="BSA21" s="225"/>
      <c r="BSB21" s="225"/>
      <c r="BSC21" s="225"/>
      <c r="BSD21" s="225"/>
      <c r="BSE21" s="225"/>
      <c r="BSF21" s="225"/>
      <c r="BSG21" s="225"/>
      <c r="BSH21" s="225"/>
      <c r="BSI21" s="225"/>
      <c r="BSJ21" s="225"/>
      <c r="BSK21" s="225"/>
      <c r="BSL21" s="225"/>
      <c r="BSM21" s="225"/>
      <c r="BSN21" s="225"/>
      <c r="BSO21" s="225"/>
      <c r="BSP21" s="225"/>
      <c r="BSQ21" s="225"/>
      <c r="BSR21" s="225"/>
      <c r="BSS21" s="225"/>
      <c r="BST21" s="225"/>
      <c r="BSU21" s="225"/>
      <c r="BSV21" s="225"/>
      <c r="BSW21" s="225"/>
      <c r="BSX21" s="225"/>
      <c r="BSY21" s="225"/>
      <c r="BSZ21" s="225"/>
      <c r="BTA21" s="225"/>
      <c r="BTB21" s="225"/>
      <c r="BTC21" s="225"/>
      <c r="BTD21" s="225"/>
      <c r="BTE21" s="225"/>
      <c r="BTF21" s="225"/>
      <c r="BTG21" s="225"/>
      <c r="BTH21" s="225"/>
      <c r="BTI21" s="225"/>
      <c r="BTJ21" s="225"/>
      <c r="BTK21" s="225"/>
      <c r="BTL21" s="225"/>
      <c r="BTM21" s="225"/>
      <c r="BTN21" s="225"/>
      <c r="BTO21" s="225"/>
      <c r="BTP21" s="225"/>
      <c r="BTQ21" s="225"/>
      <c r="BTR21" s="225"/>
      <c r="BTS21" s="225"/>
      <c r="BTT21" s="225"/>
      <c r="BTU21" s="225"/>
      <c r="BTV21" s="225"/>
      <c r="BTW21" s="225"/>
      <c r="BTX21" s="225"/>
      <c r="BTY21" s="225"/>
      <c r="BTZ21" s="225"/>
      <c r="BUA21" s="225"/>
      <c r="BUB21" s="225"/>
      <c r="BUC21" s="225"/>
      <c r="BUD21" s="225"/>
      <c r="BUE21" s="225"/>
      <c r="BUF21" s="225"/>
      <c r="BUG21" s="225"/>
      <c r="BUH21" s="225"/>
      <c r="BUI21" s="225"/>
      <c r="BUJ21" s="225"/>
      <c r="BUK21" s="225"/>
      <c r="BUL21" s="225"/>
      <c r="BUM21" s="225"/>
      <c r="BUN21" s="225"/>
      <c r="BUO21" s="225"/>
      <c r="BUP21" s="225"/>
      <c r="BUQ21" s="225"/>
      <c r="BUR21" s="225"/>
      <c r="BUS21" s="225"/>
      <c r="BUT21" s="225"/>
      <c r="BUU21" s="225"/>
      <c r="BUV21" s="225"/>
      <c r="BUW21" s="225"/>
      <c r="BUX21" s="225"/>
      <c r="BUY21" s="225"/>
      <c r="BUZ21" s="225"/>
      <c r="BVA21" s="225"/>
      <c r="BVB21" s="225"/>
      <c r="BVC21" s="225"/>
      <c r="BVD21" s="225"/>
      <c r="BVE21" s="225"/>
      <c r="BVF21" s="225"/>
      <c r="BVG21" s="225"/>
      <c r="BVH21" s="225"/>
      <c r="BVI21" s="225"/>
      <c r="BVJ21" s="225"/>
      <c r="BVK21" s="225"/>
      <c r="BVL21" s="225"/>
      <c r="BVM21" s="225"/>
      <c r="BVN21" s="225"/>
      <c r="BVO21" s="225"/>
      <c r="BVP21" s="225"/>
      <c r="BVQ21" s="225"/>
      <c r="BVR21" s="225"/>
      <c r="BVS21" s="225"/>
      <c r="BVT21" s="225"/>
      <c r="BVU21" s="225"/>
      <c r="BVV21" s="225"/>
      <c r="BVW21" s="225"/>
      <c r="BVX21" s="225"/>
      <c r="BVY21" s="225"/>
      <c r="BVZ21" s="225"/>
      <c r="BWA21" s="225"/>
      <c r="BWB21" s="225"/>
      <c r="BWC21" s="225"/>
      <c r="BWD21" s="225"/>
      <c r="BWE21" s="225"/>
      <c r="BWF21" s="225"/>
      <c r="BWG21" s="225"/>
      <c r="BWH21" s="225"/>
      <c r="BWI21" s="225"/>
      <c r="BWJ21" s="225"/>
      <c r="BWK21" s="225"/>
      <c r="BWL21" s="225"/>
      <c r="BWM21" s="225"/>
      <c r="BWN21" s="225"/>
      <c r="BWO21" s="225"/>
      <c r="BWP21" s="225"/>
      <c r="BWQ21" s="225"/>
      <c r="BWR21" s="225"/>
      <c r="BWS21" s="225"/>
      <c r="BWT21" s="225"/>
      <c r="BWU21" s="225"/>
      <c r="BWV21" s="225"/>
      <c r="BWW21" s="225"/>
      <c r="BWX21" s="225"/>
      <c r="BWY21" s="225"/>
      <c r="BWZ21" s="225"/>
      <c r="BXA21" s="225"/>
      <c r="BXB21" s="225"/>
      <c r="BXC21" s="225"/>
      <c r="BXD21" s="225"/>
      <c r="BXE21" s="225"/>
      <c r="BXF21" s="225"/>
      <c r="BXG21" s="225"/>
      <c r="BXH21" s="225"/>
      <c r="BXI21" s="225"/>
      <c r="BXJ21" s="225"/>
      <c r="BXK21" s="225"/>
      <c r="BXL21" s="225"/>
      <c r="BXM21" s="225"/>
      <c r="BXN21" s="225"/>
      <c r="BXO21" s="225"/>
      <c r="BXP21" s="225"/>
      <c r="BXQ21" s="225"/>
      <c r="BXR21" s="225"/>
      <c r="BXS21" s="225"/>
      <c r="BXT21" s="225"/>
      <c r="BXU21" s="225"/>
      <c r="BXV21" s="225"/>
      <c r="BXW21" s="225"/>
      <c r="BXX21" s="225"/>
      <c r="BXY21" s="225"/>
      <c r="BXZ21" s="225"/>
      <c r="BYA21" s="225"/>
      <c r="BYB21" s="225"/>
      <c r="BYC21" s="225"/>
      <c r="BYD21" s="225"/>
      <c r="BYE21" s="225"/>
      <c r="BYF21" s="225"/>
      <c r="BYG21" s="225"/>
      <c r="BYH21" s="225"/>
      <c r="BYI21" s="225"/>
      <c r="BYJ21" s="225"/>
      <c r="BYK21" s="225"/>
      <c r="BYL21" s="225"/>
      <c r="BYM21" s="225"/>
      <c r="BYN21" s="225"/>
      <c r="BYO21" s="225"/>
      <c r="BYP21" s="225"/>
      <c r="BYQ21" s="225"/>
      <c r="BYR21" s="225"/>
      <c r="BYS21" s="225"/>
      <c r="BYT21" s="225"/>
      <c r="BYU21" s="225"/>
      <c r="BYV21" s="225"/>
      <c r="BYW21" s="225"/>
      <c r="BYX21" s="225"/>
      <c r="BYY21" s="225"/>
      <c r="BYZ21" s="225"/>
      <c r="BZA21" s="225"/>
      <c r="BZB21" s="225"/>
      <c r="BZC21" s="225"/>
      <c r="BZD21" s="225"/>
      <c r="BZE21" s="225"/>
      <c r="BZF21" s="225"/>
      <c r="BZG21" s="225"/>
      <c r="BZH21" s="225"/>
      <c r="BZI21" s="225"/>
      <c r="BZJ21" s="225"/>
      <c r="BZK21" s="225"/>
      <c r="BZL21" s="225"/>
      <c r="BZM21" s="225"/>
      <c r="BZN21" s="225"/>
      <c r="BZO21" s="225"/>
      <c r="BZP21" s="225"/>
      <c r="BZQ21" s="225"/>
      <c r="BZR21" s="225"/>
      <c r="BZS21" s="225"/>
      <c r="BZT21" s="225"/>
      <c r="BZU21" s="225"/>
      <c r="BZV21" s="225"/>
      <c r="BZW21" s="225"/>
      <c r="BZX21" s="225"/>
      <c r="BZY21" s="225"/>
      <c r="BZZ21" s="225"/>
      <c r="CAA21" s="225"/>
      <c r="CAB21" s="225"/>
      <c r="CAC21" s="225"/>
      <c r="CAD21" s="225"/>
      <c r="CAE21" s="225"/>
      <c r="CAF21" s="225"/>
      <c r="CAG21" s="225"/>
      <c r="CAH21" s="225"/>
      <c r="CAI21" s="225"/>
      <c r="CAJ21" s="225"/>
      <c r="CAK21" s="225"/>
      <c r="CAL21" s="225"/>
      <c r="CAM21" s="225"/>
      <c r="CAN21" s="225"/>
      <c r="CAO21" s="225"/>
      <c r="CAP21" s="225"/>
      <c r="CAQ21" s="225"/>
      <c r="CAR21" s="225"/>
      <c r="CAS21" s="225"/>
      <c r="CAT21" s="225"/>
      <c r="CAU21" s="225"/>
      <c r="CAV21" s="225"/>
      <c r="CAW21" s="225"/>
      <c r="CAX21" s="225"/>
      <c r="CAY21" s="225"/>
      <c r="CAZ21" s="225"/>
      <c r="CBA21" s="225"/>
      <c r="CBB21" s="225"/>
      <c r="CBC21" s="225"/>
      <c r="CBD21" s="225"/>
      <c r="CBE21" s="225"/>
      <c r="CBF21" s="225"/>
      <c r="CBG21" s="225"/>
      <c r="CBH21" s="225"/>
      <c r="CBI21" s="225"/>
      <c r="CBJ21" s="225"/>
      <c r="CBK21" s="225"/>
      <c r="CBL21" s="225"/>
      <c r="CBM21" s="225"/>
      <c r="CBN21" s="225"/>
      <c r="CBO21" s="225"/>
      <c r="CBP21" s="225"/>
      <c r="CBQ21" s="225"/>
      <c r="CBR21" s="225"/>
      <c r="CBS21" s="225"/>
      <c r="CBT21" s="225"/>
      <c r="CBU21" s="225"/>
      <c r="CBV21" s="225"/>
      <c r="CBW21" s="225"/>
      <c r="CBX21" s="225"/>
      <c r="CBY21" s="225"/>
      <c r="CBZ21" s="225"/>
      <c r="CCA21" s="225"/>
      <c r="CCB21" s="225"/>
      <c r="CCC21" s="225"/>
      <c r="CCD21" s="225"/>
      <c r="CCE21" s="225"/>
      <c r="CCF21" s="225"/>
      <c r="CCG21" s="225"/>
      <c r="CCH21" s="225"/>
      <c r="CCI21" s="225"/>
      <c r="CCJ21" s="225"/>
      <c r="CCK21" s="225"/>
      <c r="CCL21" s="225"/>
      <c r="CCM21" s="225"/>
      <c r="CCN21" s="225"/>
      <c r="CCO21" s="225"/>
      <c r="CCP21" s="225"/>
      <c r="CCQ21" s="225"/>
      <c r="CCR21" s="225"/>
      <c r="CCS21" s="225"/>
      <c r="CCT21" s="225"/>
      <c r="CCU21" s="225"/>
      <c r="CCV21" s="225"/>
      <c r="CCW21" s="225"/>
      <c r="CCX21" s="225"/>
      <c r="CCY21" s="225"/>
      <c r="CCZ21" s="225"/>
      <c r="CDA21" s="225"/>
      <c r="CDB21" s="225"/>
      <c r="CDC21" s="225"/>
      <c r="CDD21" s="225"/>
      <c r="CDE21" s="225"/>
      <c r="CDF21" s="225"/>
      <c r="CDG21" s="225"/>
      <c r="CDH21" s="225"/>
      <c r="CDI21" s="225"/>
      <c r="CDJ21" s="225"/>
      <c r="CDK21" s="225"/>
      <c r="CDL21" s="225"/>
      <c r="CDM21" s="225"/>
      <c r="CDN21" s="225"/>
      <c r="CDO21" s="225"/>
      <c r="CDP21" s="225"/>
      <c r="CDQ21" s="225"/>
      <c r="CDR21" s="225"/>
      <c r="CDS21" s="225"/>
      <c r="CDT21" s="225"/>
      <c r="CDU21" s="225"/>
      <c r="CDV21" s="225"/>
      <c r="CDW21" s="225"/>
      <c r="CDX21" s="225"/>
      <c r="CDY21" s="225"/>
      <c r="CDZ21" s="225"/>
      <c r="CEA21" s="225"/>
      <c r="CEB21" s="225"/>
      <c r="CEC21" s="225"/>
      <c r="CED21" s="225"/>
      <c r="CEE21" s="225"/>
      <c r="CEF21" s="225"/>
      <c r="CEG21" s="225"/>
      <c r="CEH21" s="225"/>
      <c r="CEI21" s="225"/>
      <c r="CEJ21" s="225"/>
      <c r="CEK21" s="225"/>
      <c r="CEL21" s="225"/>
      <c r="CEM21" s="225"/>
      <c r="CEN21" s="225"/>
      <c r="CEO21" s="225"/>
      <c r="CEP21" s="225"/>
      <c r="CEQ21" s="225"/>
      <c r="CER21" s="225"/>
      <c r="CES21" s="225"/>
      <c r="CET21" s="225"/>
      <c r="CEU21" s="225"/>
      <c r="CEV21" s="225"/>
      <c r="CEW21" s="225"/>
      <c r="CEX21" s="225"/>
      <c r="CEY21" s="225"/>
      <c r="CEZ21" s="225"/>
      <c r="CFA21" s="225"/>
      <c r="CFB21" s="225"/>
      <c r="CFC21" s="225"/>
      <c r="CFD21" s="225"/>
      <c r="CFE21" s="225"/>
      <c r="CFF21" s="225"/>
      <c r="CFG21" s="225"/>
      <c r="CFH21" s="225"/>
      <c r="CFI21" s="225"/>
      <c r="CFJ21" s="225"/>
      <c r="CFK21" s="225"/>
      <c r="CFL21" s="225"/>
      <c r="CFM21" s="225"/>
      <c r="CFN21" s="225"/>
      <c r="CFO21" s="225"/>
      <c r="CFP21" s="225"/>
      <c r="CFQ21" s="225"/>
      <c r="CFR21" s="225"/>
      <c r="CFS21" s="225"/>
      <c r="CFT21" s="225"/>
      <c r="CFU21" s="225"/>
      <c r="CFV21" s="225"/>
      <c r="CFW21" s="225"/>
      <c r="CFX21" s="225"/>
      <c r="CFY21" s="225"/>
      <c r="CFZ21" s="225"/>
      <c r="CGA21" s="225"/>
      <c r="CGB21" s="225"/>
      <c r="CGC21" s="225"/>
      <c r="CGD21" s="225"/>
      <c r="CGE21" s="225"/>
      <c r="CGF21" s="225"/>
      <c r="CGG21" s="225"/>
      <c r="CGH21" s="225"/>
      <c r="CGI21" s="225"/>
      <c r="CGJ21" s="225"/>
      <c r="CGK21" s="225"/>
      <c r="CGL21" s="225"/>
      <c r="CGM21" s="225"/>
      <c r="CGN21" s="225"/>
      <c r="CGO21" s="225"/>
      <c r="CGP21" s="225"/>
      <c r="CGQ21" s="225"/>
      <c r="CGR21" s="225"/>
      <c r="CGS21" s="225"/>
      <c r="CGT21" s="225"/>
      <c r="CGU21" s="225"/>
      <c r="CGV21" s="225"/>
      <c r="CGW21" s="225"/>
      <c r="CGX21" s="225"/>
      <c r="CGY21" s="225"/>
      <c r="CGZ21" s="225"/>
      <c r="CHA21" s="225"/>
      <c r="CHB21" s="225"/>
      <c r="CHC21" s="225"/>
      <c r="CHD21" s="225"/>
      <c r="CHE21" s="225"/>
      <c r="CHF21" s="225"/>
      <c r="CHG21" s="225"/>
      <c r="CHH21" s="225"/>
      <c r="CHI21" s="225"/>
      <c r="CHJ21" s="225"/>
      <c r="CHK21" s="225"/>
      <c r="CHL21" s="225"/>
      <c r="CHM21" s="225"/>
      <c r="CHN21" s="225"/>
      <c r="CHO21" s="225"/>
      <c r="CHP21" s="225"/>
      <c r="CHQ21" s="225"/>
      <c r="CHR21" s="225"/>
      <c r="CHS21" s="225"/>
      <c r="CHT21" s="225"/>
      <c r="CHU21" s="225"/>
      <c r="CHV21" s="225"/>
      <c r="CHW21" s="225"/>
      <c r="CHX21" s="225"/>
      <c r="CHY21" s="225"/>
      <c r="CHZ21" s="225"/>
      <c r="CIA21" s="225"/>
      <c r="CIB21" s="225"/>
      <c r="CIC21" s="225"/>
      <c r="CID21" s="225"/>
      <c r="CIE21" s="225"/>
      <c r="CIF21" s="225"/>
      <c r="CIG21" s="225"/>
      <c r="CIH21" s="225"/>
      <c r="CII21" s="225"/>
      <c r="CIJ21" s="225"/>
      <c r="CIK21" s="225"/>
      <c r="CIL21" s="225"/>
      <c r="CIM21" s="225"/>
      <c r="CIN21" s="225"/>
      <c r="CIO21" s="225"/>
      <c r="CIP21" s="225"/>
      <c r="CIQ21" s="225"/>
      <c r="CIR21" s="225"/>
      <c r="CIS21" s="225"/>
      <c r="CIT21" s="225"/>
      <c r="CIU21" s="225"/>
      <c r="CIV21" s="225"/>
      <c r="CIW21" s="225"/>
      <c r="CIX21" s="225"/>
      <c r="CIY21" s="225"/>
      <c r="CIZ21" s="225"/>
      <c r="CJA21" s="225"/>
      <c r="CJB21" s="225"/>
      <c r="CJC21" s="225"/>
      <c r="CJD21" s="225"/>
      <c r="CJE21" s="225"/>
      <c r="CJF21" s="225"/>
      <c r="CJG21" s="225"/>
      <c r="CJH21" s="225"/>
      <c r="CJI21" s="225"/>
      <c r="CJJ21" s="225"/>
      <c r="CJK21" s="225"/>
      <c r="CJL21" s="225"/>
      <c r="CJM21" s="225"/>
      <c r="CJN21" s="225"/>
      <c r="CJO21" s="225"/>
      <c r="CJP21" s="225"/>
      <c r="CJQ21" s="225"/>
      <c r="CJR21" s="225"/>
      <c r="CJS21" s="225"/>
      <c r="CJT21" s="225"/>
      <c r="CJU21" s="225"/>
      <c r="CJV21" s="225"/>
      <c r="CJW21" s="225"/>
      <c r="CJX21" s="225"/>
      <c r="CJY21" s="225"/>
      <c r="CJZ21" s="225"/>
      <c r="CKA21" s="225"/>
      <c r="CKB21" s="225"/>
      <c r="CKC21" s="225"/>
      <c r="CKD21" s="225"/>
      <c r="CKE21" s="225"/>
      <c r="CKF21" s="225"/>
      <c r="CKG21" s="225"/>
      <c r="CKH21" s="225"/>
      <c r="CKI21" s="225"/>
      <c r="CKJ21" s="225"/>
      <c r="CKK21" s="225"/>
      <c r="CKL21" s="225"/>
      <c r="CKM21" s="225"/>
      <c r="CKN21" s="225"/>
      <c r="CKO21" s="225"/>
      <c r="CKP21" s="225"/>
      <c r="CKQ21" s="225"/>
      <c r="CKR21" s="225"/>
      <c r="CKS21" s="225"/>
      <c r="CKT21" s="225"/>
      <c r="CKU21" s="225"/>
      <c r="CKV21" s="225"/>
      <c r="CKW21" s="225"/>
      <c r="CKX21" s="225"/>
      <c r="CKY21" s="225"/>
      <c r="CKZ21" s="225"/>
      <c r="CLA21" s="225"/>
      <c r="CLB21" s="225"/>
      <c r="CLC21" s="225"/>
      <c r="CLD21" s="225"/>
      <c r="CLE21" s="225"/>
      <c r="CLF21" s="225"/>
      <c r="CLG21" s="225"/>
      <c r="CLH21" s="225"/>
      <c r="CLI21" s="225"/>
      <c r="CLJ21" s="225"/>
      <c r="CLK21" s="225"/>
      <c r="CLL21" s="225"/>
      <c r="CLM21" s="225"/>
      <c r="CLN21" s="225"/>
      <c r="CLO21" s="225"/>
      <c r="CLP21" s="225"/>
      <c r="CLQ21" s="225"/>
      <c r="CLR21" s="225"/>
      <c r="CLS21" s="225"/>
      <c r="CLT21" s="225"/>
      <c r="CLU21" s="225"/>
      <c r="CLV21" s="225"/>
      <c r="CLW21" s="225"/>
      <c r="CLX21" s="225"/>
      <c r="CLY21" s="225"/>
      <c r="CLZ21" s="225"/>
      <c r="CMA21" s="225"/>
      <c r="CMB21" s="225"/>
      <c r="CMC21" s="225"/>
      <c r="CMD21" s="225"/>
      <c r="CME21" s="225"/>
      <c r="CMF21" s="225"/>
      <c r="CMG21" s="225"/>
      <c r="CMH21" s="225"/>
      <c r="CMI21" s="225"/>
      <c r="CMJ21" s="225"/>
      <c r="CMK21" s="225"/>
      <c r="CML21" s="225"/>
      <c r="CMM21" s="225"/>
      <c r="CMN21" s="225"/>
      <c r="CMO21" s="225"/>
      <c r="CMP21" s="225"/>
      <c r="CMQ21" s="225"/>
      <c r="CMR21" s="225"/>
      <c r="CMS21" s="225"/>
      <c r="CMT21" s="225"/>
      <c r="CMU21" s="225"/>
      <c r="CMV21" s="225"/>
      <c r="CMW21" s="225"/>
      <c r="CMX21" s="225"/>
      <c r="CMY21" s="225"/>
      <c r="CMZ21" s="225"/>
      <c r="CNA21" s="225"/>
      <c r="CNB21" s="225"/>
      <c r="CNC21" s="225"/>
      <c r="CND21" s="225"/>
      <c r="CNE21" s="225"/>
      <c r="CNF21" s="225"/>
      <c r="CNG21" s="225"/>
      <c r="CNH21" s="225"/>
      <c r="CNI21" s="225"/>
      <c r="CNJ21" s="225"/>
      <c r="CNK21" s="225"/>
      <c r="CNL21" s="225"/>
      <c r="CNM21" s="225"/>
      <c r="CNN21" s="225"/>
      <c r="CNO21" s="225"/>
      <c r="CNP21" s="225"/>
      <c r="CNQ21" s="225"/>
      <c r="CNR21" s="225"/>
      <c r="CNS21" s="225"/>
      <c r="CNT21" s="225"/>
      <c r="CNU21" s="225"/>
      <c r="CNV21" s="225"/>
      <c r="CNW21" s="225"/>
      <c r="CNX21" s="225"/>
      <c r="CNY21" s="225"/>
      <c r="CNZ21" s="225"/>
      <c r="COA21" s="225"/>
      <c r="COB21" s="225"/>
      <c r="COC21" s="225"/>
      <c r="COD21" s="225"/>
      <c r="COE21" s="225"/>
      <c r="COF21" s="225"/>
      <c r="COG21" s="225"/>
      <c r="COH21" s="225"/>
      <c r="COI21" s="225"/>
      <c r="COJ21" s="225"/>
      <c r="COK21" s="225"/>
      <c r="COL21" s="225"/>
      <c r="COM21" s="225"/>
      <c r="CON21" s="225"/>
      <c r="COO21" s="225"/>
      <c r="COP21" s="225"/>
      <c r="COQ21" s="225"/>
      <c r="COR21" s="225"/>
      <c r="COS21" s="225"/>
      <c r="COT21" s="225"/>
      <c r="COU21" s="225"/>
      <c r="COV21" s="225"/>
      <c r="COW21" s="225"/>
      <c r="COX21" s="225"/>
      <c r="COY21" s="225"/>
      <c r="COZ21" s="225"/>
      <c r="CPA21" s="225"/>
      <c r="CPB21" s="225"/>
      <c r="CPC21" s="225"/>
      <c r="CPD21" s="225"/>
      <c r="CPE21" s="225"/>
      <c r="CPF21" s="225"/>
      <c r="CPG21" s="225"/>
      <c r="CPH21" s="225"/>
      <c r="CPI21" s="225"/>
      <c r="CPJ21" s="225"/>
      <c r="CPK21" s="225"/>
      <c r="CPL21" s="225"/>
      <c r="CPM21" s="225"/>
      <c r="CPN21" s="225"/>
      <c r="CPO21" s="225"/>
      <c r="CPP21" s="225"/>
      <c r="CPQ21" s="225"/>
      <c r="CPR21" s="225"/>
      <c r="CPS21" s="225"/>
      <c r="CPT21" s="225"/>
      <c r="CPU21" s="225"/>
      <c r="CPV21" s="225"/>
      <c r="CPW21" s="225"/>
      <c r="CPX21" s="225"/>
      <c r="CPY21" s="225"/>
      <c r="CPZ21" s="225"/>
      <c r="CQA21" s="225"/>
      <c r="CQB21" s="225"/>
      <c r="CQC21" s="225"/>
      <c r="CQD21" s="225"/>
      <c r="CQE21" s="225"/>
      <c r="CQF21" s="225"/>
      <c r="CQG21" s="225"/>
      <c r="CQH21" s="225"/>
      <c r="CQI21" s="225"/>
      <c r="CQJ21" s="225"/>
      <c r="CQK21" s="225"/>
      <c r="CQL21" s="225"/>
      <c r="CQM21" s="225"/>
      <c r="CQN21" s="225"/>
      <c r="CQO21" s="225"/>
      <c r="CQP21" s="225"/>
      <c r="CQQ21" s="225"/>
      <c r="CQR21" s="225"/>
      <c r="CQS21" s="225"/>
      <c r="CQT21" s="225"/>
      <c r="CQU21" s="225"/>
      <c r="CQV21" s="225"/>
      <c r="CQW21" s="225"/>
      <c r="CQX21" s="225"/>
      <c r="CQY21" s="225"/>
      <c r="CQZ21" s="225"/>
      <c r="CRA21" s="225"/>
      <c r="CRB21" s="225"/>
      <c r="CRC21" s="225"/>
      <c r="CRD21" s="225"/>
      <c r="CRE21" s="225"/>
      <c r="CRF21" s="225"/>
      <c r="CRG21" s="225"/>
      <c r="CRH21" s="225"/>
      <c r="CRI21" s="225"/>
      <c r="CRJ21" s="225"/>
      <c r="CRK21" s="225"/>
      <c r="CRL21" s="225"/>
      <c r="CRM21" s="225"/>
      <c r="CRN21" s="225"/>
      <c r="CRO21" s="225"/>
      <c r="CRP21" s="225"/>
      <c r="CRQ21" s="225"/>
      <c r="CRR21" s="225"/>
      <c r="CRS21" s="225"/>
      <c r="CRT21" s="225"/>
      <c r="CRU21" s="225"/>
      <c r="CRV21" s="225"/>
      <c r="CRW21" s="225"/>
      <c r="CRX21" s="225"/>
      <c r="CRY21" s="225"/>
      <c r="CRZ21" s="225"/>
      <c r="CSA21" s="225"/>
      <c r="CSB21" s="225"/>
      <c r="CSC21" s="225"/>
      <c r="CSD21" s="225"/>
      <c r="CSE21" s="225"/>
      <c r="CSF21" s="225"/>
      <c r="CSG21" s="225"/>
      <c r="CSH21" s="225"/>
      <c r="CSI21" s="225"/>
      <c r="CSJ21" s="225"/>
      <c r="CSK21" s="225"/>
      <c r="CSL21" s="225"/>
      <c r="CSM21" s="225"/>
      <c r="CSN21" s="225"/>
      <c r="CSO21" s="225"/>
      <c r="CSP21" s="225"/>
      <c r="CSQ21" s="225"/>
      <c r="CSR21" s="225"/>
      <c r="CSS21" s="225"/>
      <c r="CST21" s="225"/>
      <c r="CSU21" s="225"/>
      <c r="CSV21" s="225"/>
      <c r="CSW21" s="225"/>
      <c r="CSX21" s="225"/>
      <c r="CSY21" s="225"/>
      <c r="CSZ21" s="225"/>
      <c r="CTA21" s="225"/>
      <c r="CTB21" s="225"/>
      <c r="CTC21" s="225"/>
      <c r="CTD21" s="225"/>
      <c r="CTE21" s="225"/>
      <c r="CTF21" s="225"/>
      <c r="CTG21" s="225"/>
      <c r="CTH21" s="225"/>
      <c r="CTI21" s="225"/>
      <c r="CTJ21" s="225"/>
      <c r="CTK21" s="225"/>
      <c r="CTL21" s="225"/>
      <c r="CTM21" s="225"/>
      <c r="CTN21" s="225"/>
      <c r="CTO21" s="225"/>
      <c r="CTP21" s="225"/>
      <c r="CTQ21" s="225"/>
      <c r="CTR21" s="225"/>
      <c r="CTS21" s="225"/>
      <c r="CTT21" s="225"/>
      <c r="CTU21" s="225"/>
      <c r="CTV21" s="225"/>
      <c r="CTW21" s="225"/>
      <c r="CTX21" s="225"/>
      <c r="CTY21" s="225"/>
      <c r="CTZ21" s="225"/>
      <c r="CUA21" s="225"/>
      <c r="CUB21" s="225"/>
      <c r="CUC21" s="225"/>
      <c r="CUD21" s="225"/>
      <c r="CUE21" s="225"/>
      <c r="CUF21" s="225"/>
      <c r="CUG21" s="225"/>
      <c r="CUH21" s="225"/>
      <c r="CUI21" s="225"/>
      <c r="CUJ21" s="225"/>
      <c r="CUK21" s="225"/>
      <c r="CUL21" s="225"/>
      <c r="CUM21" s="225"/>
      <c r="CUN21" s="225"/>
      <c r="CUO21" s="225"/>
      <c r="CUP21" s="225"/>
      <c r="CUQ21" s="225"/>
      <c r="CUR21" s="225"/>
      <c r="CUS21" s="225"/>
      <c r="CUT21" s="225"/>
      <c r="CUU21" s="225"/>
      <c r="CUV21" s="225"/>
      <c r="CUW21" s="225"/>
      <c r="CUX21" s="225"/>
      <c r="CUY21" s="225"/>
      <c r="CUZ21" s="225"/>
      <c r="CVA21" s="225"/>
      <c r="CVB21" s="225"/>
      <c r="CVC21" s="225"/>
      <c r="CVD21" s="225"/>
      <c r="CVE21" s="225"/>
      <c r="CVF21" s="225"/>
      <c r="CVG21" s="225"/>
      <c r="CVH21" s="225"/>
      <c r="CVI21" s="225"/>
      <c r="CVJ21" s="225"/>
      <c r="CVK21" s="225"/>
      <c r="CVL21" s="225"/>
      <c r="CVM21" s="225"/>
      <c r="CVN21" s="225"/>
      <c r="CVO21" s="225"/>
      <c r="CVP21" s="225"/>
      <c r="CVQ21" s="225"/>
      <c r="CVR21" s="225"/>
      <c r="CVS21" s="225"/>
      <c r="CVT21" s="225"/>
      <c r="CVU21" s="225"/>
      <c r="CVV21" s="225"/>
      <c r="CVW21" s="225"/>
      <c r="CVX21" s="225"/>
      <c r="CVY21" s="225"/>
      <c r="CVZ21" s="225"/>
      <c r="CWA21" s="225"/>
      <c r="CWB21" s="225"/>
      <c r="CWC21" s="225"/>
      <c r="CWD21" s="225"/>
      <c r="CWE21" s="225"/>
      <c r="CWF21" s="225"/>
      <c r="CWG21" s="225"/>
      <c r="CWH21" s="225"/>
      <c r="CWI21" s="225"/>
      <c r="CWJ21" s="225"/>
      <c r="CWK21" s="225"/>
      <c r="CWL21" s="225"/>
      <c r="CWM21" s="225"/>
      <c r="CWN21" s="225"/>
      <c r="CWO21" s="225"/>
      <c r="CWP21" s="225"/>
      <c r="CWQ21" s="225"/>
      <c r="CWR21" s="225"/>
      <c r="CWS21" s="225"/>
      <c r="CWT21" s="225"/>
      <c r="CWU21" s="225"/>
      <c r="CWV21" s="225"/>
      <c r="CWW21" s="225"/>
      <c r="CWX21" s="225"/>
      <c r="CWY21" s="225"/>
      <c r="CWZ21" s="225"/>
      <c r="CXA21" s="225"/>
      <c r="CXB21" s="225"/>
      <c r="CXC21" s="225"/>
      <c r="CXD21" s="225"/>
      <c r="CXE21" s="225"/>
      <c r="CXF21" s="225"/>
      <c r="CXG21" s="225"/>
      <c r="CXH21" s="225"/>
      <c r="CXI21" s="225"/>
      <c r="CXJ21" s="225"/>
      <c r="CXK21" s="225"/>
      <c r="CXL21" s="225"/>
      <c r="CXM21" s="225"/>
      <c r="CXN21" s="225"/>
      <c r="CXO21" s="225"/>
      <c r="CXP21" s="225"/>
      <c r="CXQ21" s="225"/>
      <c r="CXR21" s="225"/>
      <c r="CXS21" s="225"/>
      <c r="CXT21" s="225"/>
      <c r="CXU21" s="225"/>
      <c r="CXV21" s="225"/>
      <c r="CXW21" s="225"/>
      <c r="CXX21" s="225"/>
      <c r="CXY21" s="225"/>
      <c r="CXZ21" s="225"/>
      <c r="CYA21" s="225"/>
      <c r="CYB21" s="225"/>
      <c r="CYC21" s="225"/>
      <c r="CYD21" s="225"/>
      <c r="CYE21" s="225"/>
      <c r="CYF21" s="225"/>
      <c r="CYG21" s="225"/>
      <c r="CYH21" s="225"/>
      <c r="CYI21" s="225"/>
      <c r="CYJ21" s="225"/>
      <c r="CYK21" s="225"/>
      <c r="CYL21" s="225"/>
      <c r="CYM21" s="225"/>
      <c r="CYN21" s="225"/>
      <c r="CYO21" s="225"/>
      <c r="CYP21" s="225"/>
      <c r="CYQ21" s="225"/>
      <c r="CYR21" s="225"/>
      <c r="CYS21" s="225"/>
      <c r="CYT21" s="225"/>
      <c r="CYU21" s="225"/>
      <c r="CYV21" s="225"/>
      <c r="CYW21" s="225"/>
      <c r="CYX21" s="225"/>
      <c r="CYY21" s="225"/>
      <c r="CYZ21" s="225"/>
      <c r="CZA21" s="225"/>
      <c r="CZB21" s="225"/>
      <c r="CZC21" s="225"/>
      <c r="CZD21" s="225"/>
      <c r="CZE21" s="225"/>
      <c r="CZF21" s="225"/>
      <c r="CZG21" s="225"/>
      <c r="CZH21" s="225"/>
      <c r="CZI21" s="225"/>
      <c r="CZJ21" s="225"/>
      <c r="CZK21" s="225"/>
      <c r="CZL21" s="225"/>
      <c r="CZM21" s="225"/>
      <c r="CZN21" s="225"/>
      <c r="CZO21" s="225"/>
      <c r="CZP21" s="225"/>
      <c r="CZQ21" s="225"/>
      <c r="CZR21" s="225"/>
      <c r="CZS21" s="225"/>
      <c r="CZT21" s="225"/>
      <c r="CZU21" s="225"/>
      <c r="CZV21" s="225"/>
      <c r="CZW21" s="225"/>
      <c r="CZX21" s="225"/>
      <c r="CZY21" s="225"/>
      <c r="CZZ21" s="225"/>
      <c r="DAA21" s="225"/>
      <c r="DAB21" s="225"/>
      <c r="DAC21" s="225"/>
      <c r="DAD21" s="225"/>
      <c r="DAE21" s="225"/>
      <c r="DAF21" s="225"/>
      <c r="DAG21" s="225"/>
      <c r="DAH21" s="225"/>
      <c r="DAI21" s="225"/>
      <c r="DAJ21" s="225"/>
      <c r="DAK21" s="225"/>
      <c r="DAL21" s="225"/>
      <c r="DAM21" s="225"/>
      <c r="DAN21" s="225"/>
      <c r="DAO21" s="225"/>
      <c r="DAP21" s="225"/>
      <c r="DAQ21" s="225"/>
      <c r="DAR21" s="225"/>
      <c r="DAS21" s="225"/>
      <c r="DAT21" s="225"/>
      <c r="DAU21" s="225"/>
      <c r="DAV21" s="225"/>
      <c r="DAW21" s="225"/>
      <c r="DAX21" s="225"/>
      <c r="DAY21" s="225"/>
      <c r="DAZ21" s="225"/>
      <c r="DBA21" s="225"/>
      <c r="DBB21" s="225"/>
      <c r="DBC21" s="225"/>
      <c r="DBD21" s="225"/>
      <c r="DBE21" s="225"/>
      <c r="DBF21" s="225"/>
      <c r="DBG21" s="225"/>
      <c r="DBH21" s="225"/>
      <c r="DBI21" s="225"/>
      <c r="DBJ21" s="225"/>
      <c r="DBK21" s="225"/>
      <c r="DBL21" s="225"/>
      <c r="DBM21" s="225"/>
      <c r="DBN21" s="225"/>
      <c r="DBO21" s="225"/>
      <c r="DBP21" s="225"/>
      <c r="DBQ21" s="225"/>
      <c r="DBR21" s="225"/>
      <c r="DBS21" s="225"/>
      <c r="DBT21" s="225"/>
      <c r="DBU21" s="225"/>
      <c r="DBV21" s="225"/>
      <c r="DBW21" s="225"/>
      <c r="DBX21" s="225"/>
      <c r="DBY21" s="225"/>
      <c r="DBZ21" s="225"/>
      <c r="DCA21" s="225"/>
      <c r="DCB21" s="225"/>
      <c r="DCC21" s="225"/>
      <c r="DCD21" s="225"/>
      <c r="DCE21" s="225"/>
      <c r="DCF21" s="225"/>
      <c r="DCG21" s="225"/>
      <c r="DCH21" s="225"/>
      <c r="DCI21" s="225"/>
      <c r="DCJ21" s="225"/>
      <c r="DCK21" s="225"/>
      <c r="DCL21" s="225"/>
      <c r="DCM21" s="225"/>
      <c r="DCN21" s="225"/>
      <c r="DCO21" s="225"/>
      <c r="DCP21" s="225"/>
      <c r="DCQ21" s="225"/>
      <c r="DCR21" s="225"/>
      <c r="DCS21" s="225"/>
      <c r="DCT21" s="225"/>
      <c r="DCU21" s="225"/>
      <c r="DCV21" s="225"/>
      <c r="DCW21" s="225"/>
      <c r="DCX21" s="225"/>
      <c r="DCY21" s="225"/>
      <c r="DCZ21" s="225"/>
      <c r="DDA21" s="225"/>
      <c r="DDB21" s="225"/>
      <c r="DDC21" s="225"/>
      <c r="DDD21" s="225"/>
      <c r="DDE21" s="225"/>
      <c r="DDF21" s="225"/>
      <c r="DDG21" s="225"/>
      <c r="DDH21" s="225"/>
      <c r="DDI21" s="225"/>
      <c r="DDJ21" s="225"/>
      <c r="DDK21" s="225"/>
      <c r="DDL21" s="225"/>
      <c r="DDM21" s="225"/>
      <c r="DDN21" s="225"/>
      <c r="DDO21" s="225"/>
      <c r="DDP21" s="225"/>
      <c r="DDQ21" s="225"/>
      <c r="DDR21" s="225"/>
      <c r="DDS21" s="225"/>
      <c r="DDT21" s="225"/>
      <c r="DDU21" s="225"/>
      <c r="DDV21" s="225"/>
      <c r="DDW21" s="225"/>
      <c r="DDX21" s="225"/>
      <c r="DDY21" s="225"/>
      <c r="DDZ21" s="225"/>
      <c r="DEA21" s="225"/>
      <c r="DEB21" s="225"/>
      <c r="DEC21" s="225"/>
      <c r="DED21" s="225"/>
      <c r="DEE21" s="225"/>
      <c r="DEF21" s="225"/>
      <c r="DEG21" s="225"/>
      <c r="DEH21" s="225"/>
      <c r="DEI21" s="225"/>
      <c r="DEJ21" s="225"/>
      <c r="DEK21" s="225"/>
      <c r="DEL21" s="225"/>
      <c r="DEM21" s="225"/>
      <c r="DEN21" s="225"/>
      <c r="DEO21" s="225"/>
      <c r="DEP21" s="225"/>
      <c r="DEQ21" s="225"/>
      <c r="DER21" s="225"/>
      <c r="DES21" s="225"/>
      <c r="DET21" s="225"/>
      <c r="DEU21" s="225"/>
      <c r="DEV21" s="225"/>
      <c r="DEW21" s="225"/>
      <c r="DEX21" s="225"/>
      <c r="DEY21" s="225"/>
      <c r="DEZ21" s="225"/>
      <c r="DFA21" s="225"/>
      <c r="DFB21" s="225"/>
      <c r="DFC21" s="225"/>
      <c r="DFD21" s="225"/>
      <c r="DFE21" s="225"/>
      <c r="DFF21" s="225"/>
      <c r="DFG21" s="225"/>
      <c r="DFH21" s="225"/>
      <c r="DFI21" s="225"/>
      <c r="DFJ21" s="225"/>
      <c r="DFK21" s="225"/>
      <c r="DFL21" s="225"/>
      <c r="DFM21" s="225"/>
      <c r="DFN21" s="225"/>
      <c r="DFO21" s="225"/>
      <c r="DFP21" s="225"/>
      <c r="DFQ21" s="225"/>
      <c r="DFR21" s="225"/>
      <c r="DFS21" s="225"/>
      <c r="DFT21" s="225"/>
      <c r="DFU21" s="225"/>
      <c r="DFV21" s="225"/>
      <c r="DFW21" s="225"/>
      <c r="DFX21" s="225"/>
      <c r="DFY21" s="225"/>
      <c r="DFZ21" s="225"/>
      <c r="DGA21" s="225"/>
      <c r="DGB21" s="225"/>
      <c r="DGC21" s="225"/>
      <c r="DGD21" s="225"/>
      <c r="DGE21" s="225"/>
      <c r="DGF21" s="225"/>
      <c r="DGG21" s="225"/>
      <c r="DGH21" s="225"/>
      <c r="DGI21" s="225"/>
      <c r="DGJ21" s="225"/>
      <c r="DGK21" s="225"/>
      <c r="DGL21" s="225"/>
      <c r="DGM21" s="225"/>
      <c r="DGN21" s="225"/>
      <c r="DGO21" s="225"/>
      <c r="DGP21" s="225"/>
      <c r="DGQ21" s="225"/>
      <c r="DGR21" s="225"/>
      <c r="DGS21" s="225"/>
      <c r="DGT21" s="225"/>
      <c r="DGU21" s="225"/>
      <c r="DGV21" s="225"/>
      <c r="DGW21" s="225"/>
      <c r="DGX21" s="225"/>
      <c r="DGY21" s="225"/>
      <c r="DGZ21" s="225"/>
      <c r="DHA21" s="225"/>
      <c r="DHB21" s="225"/>
      <c r="DHC21" s="225"/>
      <c r="DHD21" s="225"/>
      <c r="DHE21" s="225"/>
      <c r="DHF21" s="225"/>
      <c r="DHG21" s="225"/>
      <c r="DHH21" s="225"/>
      <c r="DHI21" s="225"/>
      <c r="DHJ21" s="225"/>
      <c r="DHK21" s="225"/>
      <c r="DHL21" s="225"/>
      <c r="DHM21" s="225"/>
      <c r="DHN21" s="225"/>
      <c r="DHO21" s="225"/>
      <c r="DHP21" s="225"/>
      <c r="DHQ21" s="225"/>
      <c r="DHR21" s="225"/>
      <c r="DHS21" s="225"/>
      <c r="DHT21" s="225"/>
      <c r="DHU21" s="225"/>
      <c r="DHV21" s="225"/>
      <c r="DHW21" s="225"/>
      <c r="DHX21" s="225"/>
      <c r="DHY21" s="225"/>
      <c r="DHZ21" s="225"/>
      <c r="DIA21" s="225"/>
      <c r="DIB21" s="225"/>
      <c r="DIC21" s="225"/>
      <c r="DID21" s="225"/>
      <c r="DIE21" s="225"/>
      <c r="DIF21" s="225"/>
      <c r="DIG21" s="225"/>
      <c r="DIH21" s="225"/>
      <c r="DII21" s="225"/>
      <c r="DIJ21" s="225"/>
      <c r="DIK21" s="225"/>
      <c r="DIL21" s="225"/>
      <c r="DIM21" s="225"/>
      <c r="DIN21" s="225"/>
      <c r="DIO21" s="225"/>
      <c r="DIP21" s="225"/>
      <c r="DIQ21" s="225"/>
      <c r="DIR21" s="225"/>
      <c r="DIS21" s="225"/>
      <c r="DIT21" s="225"/>
      <c r="DIU21" s="225"/>
      <c r="DIV21" s="225"/>
      <c r="DIW21" s="225"/>
      <c r="DIX21" s="225"/>
      <c r="DIY21" s="225"/>
      <c r="DIZ21" s="225"/>
      <c r="DJA21" s="225"/>
      <c r="DJB21" s="225"/>
      <c r="DJC21" s="225"/>
      <c r="DJD21" s="225"/>
      <c r="DJE21" s="225"/>
      <c r="DJF21" s="225"/>
      <c r="DJG21" s="225"/>
      <c r="DJH21" s="225"/>
      <c r="DJI21" s="225"/>
      <c r="DJJ21" s="225"/>
      <c r="DJK21" s="225"/>
      <c r="DJL21" s="225"/>
      <c r="DJM21" s="225"/>
      <c r="DJN21" s="225"/>
      <c r="DJO21" s="225"/>
      <c r="DJP21" s="225"/>
      <c r="DJQ21" s="225"/>
      <c r="DJR21" s="225"/>
      <c r="DJS21" s="225"/>
      <c r="DJT21" s="225"/>
      <c r="DJU21" s="225"/>
      <c r="DJV21" s="225"/>
      <c r="DJW21" s="225"/>
      <c r="DJX21" s="225"/>
      <c r="DJY21" s="225"/>
      <c r="DJZ21" s="225"/>
      <c r="DKA21" s="225"/>
      <c r="DKB21" s="225"/>
      <c r="DKC21" s="225"/>
      <c r="DKD21" s="225"/>
      <c r="DKE21" s="225"/>
      <c r="DKF21" s="225"/>
      <c r="DKG21" s="225"/>
      <c r="DKH21" s="225"/>
      <c r="DKI21" s="225"/>
      <c r="DKJ21" s="225"/>
      <c r="DKK21" s="225"/>
      <c r="DKL21" s="225"/>
      <c r="DKM21" s="225"/>
      <c r="DKN21" s="225"/>
      <c r="DKO21" s="225"/>
      <c r="DKP21" s="225"/>
      <c r="DKQ21" s="225"/>
      <c r="DKR21" s="225"/>
      <c r="DKS21" s="225"/>
      <c r="DKT21" s="225"/>
      <c r="DKU21" s="225"/>
      <c r="DKV21" s="225"/>
      <c r="DKW21" s="225"/>
      <c r="DKX21" s="225"/>
      <c r="DKY21" s="225"/>
      <c r="DKZ21" s="225"/>
      <c r="DLA21" s="225"/>
      <c r="DLB21" s="225"/>
      <c r="DLC21" s="225"/>
      <c r="DLD21" s="225"/>
      <c r="DLE21" s="225"/>
      <c r="DLF21" s="225"/>
      <c r="DLG21" s="225"/>
      <c r="DLH21" s="225"/>
      <c r="DLI21" s="225"/>
      <c r="DLJ21" s="225"/>
      <c r="DLK21" s="225"/>
      <c r="DLL21" s="225"/>
      <c r="DLM21" s="225"/>
      <c r="DLN21" s="225"/>
      <c r="DLO21" s="225"/>
      <c r="DLP21" s="225"/>
      <c r="DLQ21" s="225"/>
      <c r="DLR21" s="225"/>
      <c r="DLS21" s="225"/>
      <c r="DLT21" s="225"/>
      <c r="DLU21" s="225"/>
      <c r="DLV21" s="225"/>
      <c r="DLW21" s="225"/>
      <c r="DLX21" s="225"/>
      <c r="DLY21" s="225"/>
      <c r="DLZ21" s="225"/>
      <c r="DMA21" s="225"/>
      <c r="DMB21" s="225"/>
      <c r="DMC21" s="225"/>
      <c r="DMD21" s="225"/>
      <c r="DME21" s="225"/>
      <c r="DMF21" s="225"/>
      <c r="DMG21" s="225"/>
      <c r="DMH21" s="225"/>
      <c r="DMI21" s="225"/>
      <c r="DMJ21" s="225"/>
      <c r="DMK21" s="225"/>
      <c r="DML21" s="225"/>
      <c r="DMM21" s="225"/>
      <c r="DMN21" s="225"/>
      <c r="DMO21" s="225"/>
      <c r="DMP21" s="225"/>
      <c r="DMQ21" s="225"/>
      <c r="DMR21" s="225"/>
      <c r="DMS21" s="225"/>
      <c r="DMT21" s="225"/>
      <c r="DMU21" s="225"/>
      <c r="DMV21" s="225"/>
      <c r="DMW21" s="225"/>
      <c r="DMX21" s="225"/>
      <c r="DMY21" s="225"/>
      <c r="DMZ21" s="225"/>
      <c r="DNA21" s="225"/>
      <c r="DNB21" s="225"/>
      <c r="DNC21" s="225"/>
      <c r="DND21" s="225"/>
      <c r="DNE21" s="225"/>
      <c r="DNF21" s="225"/>
      <c r="DNG21" s="225"/>
      <c r="DNH21" s="225"/>
      <c r="DNI21" s="225"/>
      <c r="DNJ21" s="225"/>
      <c r="DNK21" s="225"/>
      <c r="DNL21" s="225"/>
      <c r="DNM21" s="225"/>
      <c r="DNN21" s="225"/>
      <c r="DNO21" s="225"/>
      <c r="DNP21" s="225"/>
      <c r="DNQ21" s="225"/>
      <c r="DNR21" s="225"/>
      <c r="DNS21" s="225"/>
      <c r="DNT21" s="225"/>
      <c r="DNU21" s="225"/>
      <c r="DNV21" s="225"/>
      <c r="DNW21" s="225"/>
      <c r="DNX21" s="225"/>
      <c r="DNY21" s="225"/>
      <c r="DNZ21" s="225"/>
      <c r="DOA21" s="225"/>
      <c r="DOB21" s="225"/>
      <c r="DOC21" s="225"/>
      <c r="DOD21" s="225"/>
      <c r="DOE21" s="225"/>
      <c r="DOF21" s="225"/>
      <c r="DOG21" s="225"/>
      <c r="DOH21" s="225"/>
      <c r="DOI21" s="225"/>
      <c r="DOJ21" s="225"/>
      <c r="DOK21" s="225"/>
      <c r="DOL21" s="225"/>
      <c r="DOM21" s="225"/>
      <c r="DON21" s="225"/>
      <c r="DOO21" s="225"/>
      <c r="DOP21" s="225"/>
      <c r="DOQ21" s="225"/>
      <c r="DOR21" s="225"/>
      <c r="DOS21" s="225"/>
      <c r="DOT21" s="225"/>
      <c r="DOU21" s="225"/>
      <c r="DOV21" s="225"/>
      <c r="DOW21" s="225"/>
      <c r="DOX21" s="225"/>
      <c r="DOY21" s="225"/>
      <c r="DOZ21" s="225"/>
      <c r="DPA21" s="225"/>
      <c r="DPB21" s="225"/>
      <c r="DPC21" s="225"/>
      <c r="DPD21" s="225"/>
      <c r="DPE21" s="225"/>
      <c r="DPF21" s="225"/>
      <c r="DPG21" s="225"/>
      <c r="DPH21" s="225"/>
      <c r="DPI21" s="225"/>
      <c r="DPJ21" s="225"/>
      <c r="DPK21" s="225"/>
      <c r="DPL21" s="225"/>
      <c r="DPM21" s="225"/>
      <c r="DPN21" s="225"/>
      <c r="DPO21" s="225"/>
      <c r="DPP21" s="225"/>
      <c r="DPQ21" s="225"/>
      <c r="DPR21" s="225"/>
      <c r="DPS21" s="225"/>
      <c r="DPT21" s="225"/>
      <c r="DPU21" s="225"/>
      <c r="DPV21" s="225"/>
      <c r="DPW21" s="225"/>
      <c r="DPX21" s="225"/>
      <c r="DPY21" s="225"/>
      <c r="DPZ21" s="225"/>
      <c r="DQA21" s="225"/>
      <c r="DQB21" s="225"/>
      <c r="DQC21" s="225"/>
      <c r="DQD21" s="225"/>
      <c r="DQE21" s="225"/>
      <c r="DQF21" s="225"/>
      <c r="DQG21" s="225"/>
      <c r="DQH21" s="225"/>
      <c r="DQI21" s="225"/>
      <c r="DQJ21" s="225"/>
      <c r="DQK21" s="225"/>
      <c r="DQL21" s="225"/>
      <c r="DQM21" s="225"/>
      <c r="DQN21" s="225"/>
      <c r="DQO21" s="225"/>
      <c r="DQP21" s="225"/>
      <c r="DQQ21" s="225"/>
      <c r="DQR21" s="225"/>
      <c r="DQS21" s="225"/>
      <c r="DQT21" s="225"/>
      <c r="DQU21" s="225"/>
      <c r="DQV21" s="225"/>
      <c r="DQW21" s="225"/>
      <c r="DQX21" s="225"/>
      <c r="DQY21" s="225"/>
      <c r="DQZ21" s="225"/>
      <c r="DRA21" s="225"/>
      <c r="DRB21" s="225"/>
      <c r="DRC21" s="225"/>
      <c r="DRD21" s="225"/>
      <c r="DRE21" s="225"/>
      <c r="DRF21" s="225"/>
      <c r="DRG21" s="225"/>
      <c r="DRH21" s="225"/>
      <c r="DRI21" s="225"/>
      <c r="DRJ21" s="225"/>
      <c r="DRK21" s="225"/>
      <c r="DRL21" s="225"/>
      <c r="DRM21" s="225"/>
      <c r="DRN21" s="225"/>
      <c r="DRO21" s="225"/>
      <c r="DRP21" s="225"/>
      <c r="DRQ21" s="225"/>
      <c r="DRR21" s="225"/>
      <c r="DRS21" s="225"/>
      <c r="DRT21" s="225"/>
      <c r="DRU21" s="225"/>
      <c r="DRV21" s="225"/>
      <c r="DRW21" s="225"/>
      <c r="DRX21" s="225"/>
      <c r="DRY21" s="225"/>
      <c r="DRZ21" s="225"/>
      <c r="DSA21" s="225"/>
      <c r="DSB21" s="225"/>
      <c r="DSC21" s="225"/>
      <c r="DSD21" s="225"/>
      <c r="DSE21" s="225"/>
      <c r="DSF21" s="225"/>
      <c r="DSG21" s="225"/>
      <c r="DSH21" s="225"/>
      <c r="DSI21" s="225"/>
      <c r="DSJ21" s="225"/>
      <c r="DSK21" s="225"/>
      <c r="DSL21" s="225"/>
      <c r="DSM21" s="225"/>
      <c r="DSN21" s="225"/>
      <c r="DSO21" s="225"/>
      <c r="DSP21" s="225"/>
      <c r="DSQ21" s="225"/>
      <c r="DSR21" s="225"/>
      <c r="DSS21" s="225"/>
      <c r="DST21" s="225"/>
      <c r="DSU21" s="225"/>
      <c r="DSV21" s="225"/>
      <c r="DSW21" s="225"/>
      <c r="DSX21" s="225"/>
      <c r="DSY21" s="225"/>
      <c r="DSZ21" s="225"/>
      <c r="DTA21" s="225"/>
      <c r="DTB21" s="225"/>
      <c r="DTC21" s="225"/>
      <c r="DTD21" s="225"/>
      <c r="DTE21" s="225"/>
      <c r="DTF21" s="225"/>
      <c r="DTG21" s="225"/>
      <c r="DTH21" s="225"/>
      <c r="DTI21" s="225"/>
      <c r="DTJ21" s="225"/>
      <c r="DTK21" s="225"/>
      <c r="DTL21" s="225"/>
      <c r="DTM21" s="225"/>
      <c r="DTN21" s="225"/>
      <c r="DTO21" s="225"/>
      <c r="DTP21" s="225"/>
      <c r="DTQ21" s="225"/>
      <c r="DTR21" s="225"/>
      <c r="DTS21" s="225"/>
      <c r="DTT21" s="225"/>
      <c r="DTU21" s="225"/>
      <c r="DTV21" s="225"/>
      <c r="DTW21" s="225"/>
      <c r="DTX21" s="225"/>
      <c r="DTY21" s="225"/>
      <c r="DTZ21" s="225"/>
      <c r="DUA21" s="225"/>
      <c r="DUB21" s="225"/>
      <c r="DUC21" s="225"/>
      <c r="DUD21" s="225"/>
      <c r="DUE21" s="225"/>
      <c r="DUF21" s="225"/>
      <c r="DUG21" s="225"/>
      <c r="DUH21" s="225"/>
      <c r="DUI21" s="225"/>
      <c r="DUJ21" s="225"/>
      <c r="DUK21" s="225"/>
      <c r="DUL21" s="225"/>
      <c r="DUM21" s="225"/>
      <c r="DUN21" s="225"/>
      <c r="DUO21" s="225"/>
      <c r="DUP21" s="225"/>
      <c r="DUQ21" s="225"/>
      <c r="DUR21" s="225"/>
      <c r="DUS21" s="225"/>
      <c r="DUT21" s="225"/>
      <c r="DUU21" s="225"/>
      <c r="DUV21" s="225"/>
      <c r="DUW21" s="225"/>
      <c r="DUX21" s="225"/>
      <c r="DUY21" s="225"/>
      <c r="DUZ21" s="225"/>
      <c r="DVA21" s="225"/>
      <c r="DVB21" s="225"/>
      <c r="DVC21" s="225"/>
      <c r="DVD21" s="225"/>
      <c r="DVE21" s="225"/>
      <c r="DVF21" s="225"/>
      <c r="DVG21" s="225"/>
      <c r="DVH21" s="225"/>
      <c r="DVI21" s="225"/>
      <c r="DVJ21" s="225"/>
      <c r="DVK21" s="225"/>
      <c r="DVL21" s="225"/>
      <c r="DVM21" s="225"/>
      <c r="DVN21" s="225"/>
      <c r="DVO21" s="225"/>
      <c r="DVP21" s="225"/>
      <c r="DVQ21" s="225"/>
      <c r="DVR21" s="225"/>
      <c r="DVS21" s="225"/>
      <c r="DVT21" s="225"/>
      <c r="DVU21" s="225"/>
      <c r="DVV21" s="225"/>
      <c r="DVW21" s="225"/>
      <c r="DVX21" s="225"/>
      <c r="DVY21" s="225"/>
      <c r="DVZ21" s="225"/>
      <c r="DWA21" s="225"/>
      <c r="DWB21" s="225"/>
      <c r="DWC21" s="225"/>
      <c r="DWD21" s="225"/>
      <c r="DWE21" s="225"/>
      <c r="DWF21" s="225"/>
      <c r="DWG21" s="225"/>
      <c r="DWH21" s="225"/>
      <c r="DWI21" s="225"/>
      <c r="DWJ21" s="225"/>
      <c r="DWK21" s="225"/>
      <c r="DWL21" s="225"/>
      <c r="DWM21" s="225"/>
      <c r="DWN21" s="225"/>
      <c r="DWO21" s="225"/>
      <c r="DWP21" s="225"/>
      <c r="DWQ21" s="225"/>
      <c r="DWR21" s="225"/>
      <c r="DWS21" s="225"/>
      <c r="DWT21" s="225"/>
      <c r="DWU21" s="225"/>
      <c r="DWV21" s="225"/>
      <c r="DWW21" s="225"/>
      <c r="DWX21" s="225"/>
      <c r="DWY21" s="225"/>
      <c r="DWZ21" s="225"/>
      <c r="DXA21" s="225"/>
      <c r="DXB21" s="225"/>
      <c r="DXC21" s="225"/>
      <c r="DXD21" s="225"/>
      <c r="DXE21" s="225"/>
      <c r="DXF21" s="225"/>
      <c r="DXG21" s="225"/>
      <c r="DXH21" s="225"/>
      <c r="DXI21" s="225"/>
      <c r="DXJ21" s="225"/>
      <c r="DXK21" s="225"/>
      <c r="DXL21" s="225"/>
      <c r="DXM21" s="225"/>
      <c r="DXN21" s="225"/>
      <c r="DXO21" s="225"/>
      <c r="DXP21" s="225"/>
      <c r="DXQ21" s="225"/>
      <c r="DXR21" s="225"/>
      <c r="DXS21" s="225"/>
      <c r="DXT21" s="225"/>
      <c r="DXU21" s="225"/>
      <c r="DXV21" s="225"/>
      <c r="DXW21" s="225"/>
      <c r="DXX21" s="225"/>
      <c r="DXY21" s="225"/>
      <c r="DXZ21" s="225"/>
      <c r="DYA21" s="225"/>
      <c r="DYB21" s="225"/>
      <c r="DYC21" s="225"/>
      <c r="DYD21" s="225"/>
      <c r="DYE21" s="225"/>
      <c r="DYF21" s="225"/>
      <c r="DYG21" s="225"/>
      <c r="DYH21" s="225"/>
      <c r="DYI21" s="225"/>
      <c r="DYJ21" s="225"/>
      <c r="DYK21" s="225"/>
      <c r="DYL21" s="225"/>
      <c r="DYM21" s="225"/>
      <c r="DYN21" s="225"/>
      <c r="DYO21" s="225"/>
      <c r="DYP21" s="225"/>
      <c r="DYQ21" s="225"/>
      <c r="DYR21" s="225"/>
      <c r="DYS21" s="225"/>
      <c r="DYT21" s="225"/>
      <c r="DYU21" s="225"/>
      <c r="DYV21" s="225"/>
      <c r="DYW21" s="225"/>
      <c r="DYX21" s="225"/>
      <c r="DYY21" s="225"/>
      <c r="DYZ21" s="225"/>
      <c r="DZA21" s="225"/>
      <c r="DZB21" s="225"/>
      <c r="DZC21" s="225"/>
      <c r="DZD21" s="225"/>
      <c r="DZE21" s="225"/>
      <c r="DZF21" s="225"/>
      <c r="DZG21" s="225"/>
      <c r="DZH21" s="225"/>
      <c r="DZI21" s="225"/>
      <c r="DZJ21" s="225"/>
      <c r="DZK21" s="225"/>
      <c r="DZL21" s="225"/>
      <c r="DZM21" s="225"/>
      <c r="DZN21" s="225"/>
      <c r="DZO21" s="225"/>
      <c r="DZP21" s="225"/>
      <c r="DZQ21" s="225"/>
      <c r="DZR21" s="225"/>
      <c r="DZS21" s="225"/>
      <c r="DZT21" s="225"/>
      <c r="DZU21" s="225"/>
      <c r="DZV21" s="225"/>
      <c r="DZW21" s="225"/>
      <c r="DZX21" s="225"/>
      <c r="DZY21" s="225"/>
      <c r="DZZ21" s="225"/>
      <c r="EAA21" s="225"/>
      <c r="EAB21" s="225"/>
      <c r="EAC21" s="225"/>
      <c r="EAD21" s="225"/>
      <c r="EAE21" s="225"/>
      <c r="EAF21" s="225"/>
      <c r="EAG21" s="225"/>
      <c r="EAH21" s="225"/>
      <c r="EAI21" s="225"/>
      <c r="EAJ21" s="225"/>
      <c r="EAK21" s="225"/>
      <c r="EAL21" s="225"/>
      <c r="EAM21" s="225"/>
      <c r="EAN21" s="225"/>
      <c r="EAO21" s="225"/>
      <c r="EAP21" s="225"/>
      <c r="EAQ21" s="225"/>
      <c r="EAR21" s="225"/>
      <c r="EAS21" s="225"/>
      <c r="EAT21" s="225"/>
      <c r="EAU21" s="225"/>
      <c r="EAV21" s="225"/>
      <c r="EAW21" s="225"/>
      <c r="EAX21" s="225"/>
      <c r="EAY21" s="225"/>
      <c r="EAZ21" s="225"/>
      <c r="EBA21" s="225"/>
      <c r="EBB21" s="225"/>
      <c r="EBC21" s="225"/>
      <c r="EBD21" s="225"/>
      <c r="EBE21" s="225"/>
      <c r="EBF21" s="225"/>
      <c r="EBG21" s="225"/>
      <c r="EBH21" s="225"/>
      <c r="EBI21" s="225"/>
      <c r="EBJ21" s="225"/>
      <c r="EBK21" s="225"/>
      <c r="EBL21" s="225"/>
      <c r="EBM21" s="225"/>
      <c r="EBN21" s="225"/>
      <c r="EBO21" s="225"/>
      <c r="EBP21" s="225"/>
      <c r="EBQ21" s="225"/>
      <c r="EBR21" s="225"/>
      <c r="EBS21" s="225"/>
      <c r="EBT21" s="225"/>
      <c r="EBU21" s="225"/>
      <c r="EBV21" s="225"/>
      <c r="EBW21" s="225"/>
      <c r="EBX21" s="225"/>
      <c r="EBY21" s="225"/>
      <c r="EBZ21" s="225"/>
      <c r="ECA21" s="225"/>
      <c r="ECB21" s="225"/>
      <c r="ECC21" s="225"/>
      <c r="ECD21" s="225"/>
      <c r="ECE21" s="225"/>
      <c r="ECF21" s="225"/>
      <c r="ECG21" s="225"/>
      <c r="ECH21" s="225"/>
      <c r="ECI21" s="225"/>
      <c r="ECJ21" s="225"/>
      <c r="ECK21" s="225"/>
      <c r="ECL21" s="225"/>
      <c r="ECM21" s="225"/>
      <c r="ECN21" s="225"/>
      <c r="ECO21" s="225"/>
      <c r="ECP21" s="225"/>
      <c r="ECQ21" s="225"/>
      <c r="ECR21" s="225"/>
      <c r="ECS21" s="225"/>
      <c r="ECT21" s="225"/>
      <c r="ECU21" s="225"/>
      <c r="ECV21" s="225"/>
      <c r="ECW21" s="225"/>
      <c r="ECX21" s="225"/>
      <c r="ECY21" s="225"/>
      <c r="ECZ21" s="225"/>
      <c r="EDA21" s="225"/>
      <c r="EDB21" s="225"/>
      <c r="EDC21" s="225"/>
      <c r="EDD21" s="225"/>
      <c r="EDE21" s="225"/>
      <c r="EDF21" s="225"/>
      <c r="EDG21" s="225"/>
      <c r="EDH21" s="225"/>
      <c r="EDI21" s="225"/>
      <c r="EDJ21" s="225"/>
      <c r="EDK21" s="225"/>
      <c r="EDL21" s="225"/>
      <c r="EDM21" s="225"/>
      <c r="EDN21" s="225"/>
      <c r="EDO21" s="225"/>
      <c r="EDP21" s="225"/>
      <c r="EDQ21" s="225"/>
      <c r="EDR21" s="225"/>
      <c r="EDS21" s="225"/>
      <c r="EDT21" s="225"/>
      <c r="EDU21" s="225"/>
      <c r="EDV21" s="225"/>
      <c r="EDW21" s="225"/>
      <c r="EDX21" s="225"/>
      <c r="EDY21" s="225"/>
      <c r="EDZ21" s="225"/>
      <c r="EEA21" s="225"/>
      <c r="EEB21" s="225"/>
      <c r="EEC21" s="225"/>
      <c r="EED21" s="225"/>
      <c r="EEE21" s="225"/>
      <c r="EEF21" s="225"/>
      <c r="EEG21" s="225"/>
      <c r="EEH21" s="225"/>
      <c r="EEI21" s="225"/>
      <c r="EEJ21" s="225"/>
      <c r="EEK21" s="225"/>
      <c r="EEL21" s="225"/>
      <c r="EEM21" s="225"/>
      <c r="EEN21" s="225"/>
      <c r="EEO21" s="225"/>
      <c r="EEP21" s="225"/>
      <c r="EEQ21" s="225"/>
      <c r="EER21" s="225"/>
      <c r="EES21" s="225"/>
      <c r="EET21" s="225"/>
      <c r="EEU21" s="225"/>
      <c r="EEV21" s="225"/>
      <c r="EEW21" s="225"/>
      <c r="EEX21" s="225"/>
      <c r="EEY21" s="225"/>
      <c r="EEZ21" s="225"/>
      <c r="EFA21" s="225"/>
      <c r="EFB21" s="225"/>
      <c r="EFC21" s="225"/>
      <c r="EFD21" s="225"/>
      <c r="EFE21" s="225"/>
      <c r="EFF21" s="225"/>
      <c r="EFG21" s="225"/>
      <c r="EFH21" s="225"/>
      <c r="EFI21" s="225"/>
      <c r="EFJ21" s="225"/>
      <c r="EFK21" s="225"/>
      <c r="EFL21" s="225"/>
      <c r="EFM21" s="225"/>
      <c r="EFN21" s="225"/>
      <c r="EFO21" s="225"/>
      <c r="EFP21" s="225"/>
      <c r="EFQ21" s="225"/>
      <c r="EFR21" s="225"/>
      <c r="EFS21" s="225"/>
      <c r="EFT21" s="225"/>
      <c r="EFU21" s="225"/>
      <c r="EFV21" s="225"/>
      <c r="EFW21" s="225"/>
      <c r="EFX21" s="225"/>
      <c r="EFY21" s="225"/>
      <c r="EFZ21" s="225"/>
      <c r="EGA21" s="225"/>
      <c r="EGB21" s="225"/>
      <c r="EGC21" s="225"/>
      <c r="EGD21" s="225"/>
      <c r="EGE21" s="225"/>
      <c r="EGF21" s="225"/>
      <c r="EGG21" s="225"/>
      <c r="EGH21" s="225"/>
      <c r="EGI21" s="225"/>
      <c r="EGJ21" s="225"/>
      <c r="EGK21" s="225"/>
      <c r="EGL21" s="225"/>
      <c r="EGM21" s="225"/>
      <c r="EGN21" s="225"/>
      <c r="EGO21" s="225"/>
      <c r="EGP21" s="225"/>
      <c r="EGQ21" s="225"/>
      <c r="EGR21" s="225"/>
      <c r="EGS21" s="225"/>
      <c r="EGT21" s="225"/>
      <c r="EGU21" s="225"/>
      <c r="EGV21" s="225"/>
      <c r="EGW21" s="225"/>
      <c r="EGX21" s="225"/>
      <c r="EGY21" s="225"/>
      <c r="EGZ21" s="225"/>
      <c r="EHA21" s="225"/>
      <c r="EHB21" s="225"/>
      <c r="EHC21" s="225"/>
      <c r="EHD21" s="225"/>
      <c r="EHE21" s="225"/>
      <c r="EHF21" s="225"/>
      <c r="EHG21" s="225"/>
      <c r="EHH21" s="225"/>
      <c r="EHI21" s="225"/>
      <c r="EHJ21" s="225"/>
      <c r="EHK21" s="225"/>
      <c r="EHL21" s="225"/>
      <c r="EHM21" s="225"/>
      <c r="EHN21" s="225"/>
      <c r="EHO21" s="225"/>
      <c r="EHP21" s="225"/>
      <c r="EHQ21" s="225"/>
      <c r="EHR21" s="225"/>
      <c r="EHS21" s="225"/>
      <c r="EHT21" s="225"/>
      <c r="EHU21" s="225"/>
      <c r="EHV21" s="225"/>
      <c r="EHW21" s="225"/>
      <c r="EHX21" s="225"/>
      <c r="EHY21" s="225"/>
      <c r="EHZ21" s="225"/>
      <c r="EIA21" s="225"/>
      <c r="EIB21" s="225"/>
      <c r="EIC21" s="225"/>
      <c r="EID21" s="225"/>
      <c r="EIE21" s="225"/>
      <c r="EIF21" s="225"/>
      <c r="EIG21" s="225"/>
      <c r="EIH21" s="225"/>
      <c r="EII21" s="225"/>
      <c r="EIJ21" s="225"/>
      <c r="EIK21" s="225"/>
      <c r="EIL21" s="225"/>
      <c r="EIM21" s="225"/>
      <c r="EIN21" s="225"/>
      <c r="EIO21" s="225"/>
      <c r="EIP21" s="225"/>
      <c r="EIQ21" s="225"/>
      <c r="EIR21" s="225"/>
      <c r="EIS21" s="225"/>
      <c r="EIT21" s="225"/>
      <c r="EIU21" s="225"/>
      <c r="EIV21" s="225"/>
      <c r="EIW21" s="225"/>
      <c r="EIX21" s="225"/>
      <c r="EIY21" s="225"/>
      <c r="EIZ21" s="225"/>
      <c r="EJA21" s="225"/>
      <c r="EJB21" s="225"/>
      <c r="EJC21" s="225"/>
      <c r="EJD21" s="225"/>
      <c r="EJE21" s="225"/>
      <c r="EJF21" s="225"/>
      <c r="EJG21" s="225"/>
      <c r="EJH21" s="225"/>
      <c r="EJI21" s="225"/>
      <c r="EJJ21" s="225"/>
      <c r="EJK21" s="225"/>
      <c r="EJL21" s="225"/>
      <c r="EJM21" s="225"/>
      <c r="EJN21" s="225"/>
      <c r="EJO21" s="225"/>
      <c r="EJP21" s="225"/>
      <c r="EJQ21" s="225"/>
      <c r="EJR21" s="225"/>
      <c r="EJS21" s="225"/>
      <c r="EJT21" s="225"/>
      <c r="EJU21" s="225"/>
      <c r="EJV21" s="225"/>
      <c r="EJW21" s="225"/>
      <c r="EJX21" s="225"/>
      <c r="EJY21" s="225"/>
      <c r="EJZ21" s="225"/>
      <c r="EKA21" s="225"/>
      <c r="EKB21" s="225"/>
      <c r="EKC21" s="225"/>
      <c r="EKD21" s="225"/>
      <c r="EKE21" s="225"/>
      <c r="EKF21" s="225"/>
      <c r="EKG21" s="225"/>
      <c r="EKH21" s="225"/>
      <c r="EKI21" s="225"/>
      <c r="EKJ21" s="225"/>
      <c r="EKK21" s="225"/>
      <c r="EKL21" s="225"/>
      <c r="EKM21" s="225"/>
      <c r="EKN21" s="225"/>
      <c r="EKO21" s="225"/>
      <c r="EKP21" s="225"/>
      <c r="EKQ21" s="225"/>
      <c r="EKR21" s="225"/>
      <c r="EKS21" s="225"/>
      <c r="EKT21" s="225"/>
      <c r="EKU21" s="225"/>
      <c r="EKV21" s="225"/>
      <c r="EKW21" s="225"/>
      <c r="EKX21" s="225"/>
      <c r="EKY21" s="225"/>
      <c r="EKZ21" s="225"/>
      <c r="ELA21" s="225"/>
      <c r="ELB21" s="225"/>
      <c r="ELC21" s="225"/>
      <c r="ELD21" s="225"/>
      <c r="ELE21" s="225"/>
      <c r="ELF21" s="225"/>
      <c r="ELG21" s="225"/>
      <c r="ELH21" s="225"/>
      <c r="ELI21" s="225"/>
      <c r="ELJ21" s="225"/>
      <c r="ELK21" s="225"/>
      <c r="ELL21" s="225"/>
      <c r="ELM21" s="225"/>
      <c r="ELN21" s="225"/>
      <c r="ELO21" s="225"/>
      <c r="ELP21" s="225"/>
      <c r="ELQ21" s="225"/>
      <c r="ELR21" s="225"/>
      <c r="ELS21" s="225"/>
      <c r="ELT21" s="225"/>
      <c r="ELU21" s="225"/>
      <c r="ELV21" s="225"/>
      <c r="ELW21" s="225"/>
      <c r="ELX21" s="225"/>
      <c r="ELY21" s="225"/>
      <c r="ELZ21" s="225"/>
      <c r="EMA21" s="225"/>
      <c r="EMB21" s="225"/>
      <c r="EMC21" s="225"/>
      <c r="EMD21" s="225"/>
      <c r="EME21" s="225"/>
      <c r="EMF21" s="225"/>
      <c r="EMG21" s="225"/>
      <c r="EMH21" s="225"/>
      <c r="EMI21" s="225"/>
      <c r="EMJ21" s="225"/>
      <c r="EMK21" s="225"/>
      <c r="EML21" s="225"/>
      <c r="EMM21" s="225"/>
      <c r="EMN21" s="225"/>
      <c r="EMO21" s="225"/>
      <c r="EMP21" s="225"/>
      <c r="EMQ21" s="225"/>
      <c r="EMR21" s="225"/>
      <c r="EMS21" s="225"/>
      <c r="EMT21" s="225"/>
      <c r="EMU21" s="225"/>
      <c r="EMV21" s="225"/>
      <c r="EMW21" s="225"/>
      <c r="EMX21" s="225"/>
      <c r="EMY21" s="225"/>
      <c r="EMZ21" s="225"/>
      <c r="ENA21" s="225"/>
      <c r="ENB21" s="225"/>
      <c r="ENC21" s="225"/>
      <c r="END21" s="225"/>
      <c r="ENE21" s="225"/>
      <c r="ENF21" s="225"/>
      <c r="ENG21" s="225"/>
      <c r="ENH21" s="225"/>
      <c r="ENI21" s="225"/>
      <c r="ENJ21" s="225"/>
      <c r="ENK21" s="225"/>
      <c r="ENL21" s="225"/>
      <c r="ENM21" s="225"/>
      <c r="ENN21" s="225"/>
      <c r="ENO21" s="225"/>
      <c r="ENP21" s="225"/>
      <c r="ENQ21" s="225"/>
      <c r="ENR21" s="225"/>
      <c r="ENS21" s="225"/>
      <c r="ENT21" s="225"/>
      <c r="ENU21" s="225"/>
      <c r="ENV21" s="225"/>
      <c r="ENW21" s="225"/>
      <c r="ENX21" s="225"/>
      <c r="ENY21" s="225"/>
      <c r="ENZ21" s="225"/>
      <c r="EOA21" s="225"/>
      <c r="EOB21" s="225"/>
      <c r="EOC21" s="225"/>
      <c r="EOD21" s="225"/>
      <c r="EOE21" s="225"/>
      <c r="EOF21" s="225"/>
      <c r="EOG21" s="225"/>
      <c r="EOH21" s="225"/>
      <c r="EOI21" s="225"/>
      <c r="EOJ21" s="225"/>
      <c r="EOK21" s="225"/>
      <c r="EOL21" s="225"/>
      <c r="EOM21" s="225"/>
      <c r="EON21" s="225"/>
      <c r="EOO21" s="225"/>
      <c r="EOP21" s="225"/>
      <c r="EOQ21" s="225"/>
      <c r="EOR21" s="225"/>
      <c r="EOS21" s="225"/>
      <c r="EOT21" s="225"/>
      <c r="EOU21" s="225"/>
      <c r="EOV21" s="225"/>
      <c r="EOW21" s="225"/>
      <c r="EOX21" s="225"/>
      <c r="EOY21" s="225"/>
      <c r="EOZ21" s="225"/>
      <c r="EPA21" s="225"/>
      <c r="EPB21" s="225"/>
      <c r="EPC21" s="225"/>
      <c r="EPD21" s="225"/>
      <c r="EPE21" s="225"/>
      <c r="EPF21" s="225"/>
      <c r="EPG21" s="225"/>
      <c r="EPH21" s="225"/>
      <c r="EPI21" s="225"/>
      <c r="EPJ21" s="225"/>
      <c r="EPK21" s="225"/>
      <c r="EPL21" s="225"/>
      <c r="EPM21" s="225"/>
      <c r="EPN21" s="225"/>
      <c r="EPO21" s="225"/>
      <c r="EPP21" s="225"/>
      <c r="EPQ21" s="225"/>
      <c r="EPR21" s="225"/>
      <c r="EPS21" s="225"/>
      <c r="EPT21" s="225"/>
      <c r="EPU21" s="225"/>
      <c r="EPV21" s="225"/>
      <c r="EPW21" s="225"/>
      <c r="EPX21" s="225"/>
      <c r="EPY21" s="225"/>
      <c r="EPZ21" s="225"/>
      <c r="EQA21" s="225"/>
      <c r="EQB21" s="225"/>
      <c r="EQC21" s="225"/>
      <c r="EQD21" s="225"/>
      <c r="EQE21" s="225"/>
      <c r="EQF21" s="225"/>
      <c r="EQG21" s="225"/>
      <c r="EQH21" s="225"/>
      <c r="EQI21" s="225"/>
      <c r="EQJ21" s="225"/>
      <c r="EQK21" s="225"/>
      <c r="EQL21" s="225"/>
      <c r="EQM21" s="225"/>
      <c r="EQN21" s="225"/>
      <c r="EQO21" s="225"/>
      <c r="EQP21" s="225"/>
      <c r="EQQ21" s="225"/>
      <c r="EQR21" s="225"/>
      <c r="EQS21" s="225"/>
      <c r="EQT21" s="225"/>
      <c r="EQU21" s="225"/>
      <c r="EQV21" s="225"/>
      <c r="EQW21" s="225"/>
      <c r="EQX21" s="225"/>
      <c r="EQY21" s="225"/>
      <c r="EQZ21" s="225"/>
      <c r="ERA21" s="225"/>
      <c r="ERB21" s="225"/>
      <c r="ERC21" s="225"/>
      <c r="ERD21" s="225"/>
      <c r="ERE21" s="225"/>
      <c r="ERF21" s="225"/>
      <c r="ERG21" s="225"/>
      <c r="ERH21" s="225"/>
      <c r="ERI21" s="225"/>
      <c r="ERJ21" s="225"/>
      <c r="ERK21" s="225"/>
      <c r="ERL21" s="225"/>
      <c r="ERM21" s="225"/>
      <c r="ERN21" s="225"/>
      <c r="ERO21" s="225"/>
      <c r="ERP21" s="225"/>
      <c r="ERQ21" s="225"/>
      <c r="ERR21" s="225"/>
      <c r="ERS21" s="225"/>
      <c r="ERT21" s="225"/>
      <c r="ERU21" s="225"/>
      <c r="ERV21" s="225"/>
      <c r="ERW21" s="225"/>
      <c r="ERX21" s="225"/>
      <c r="ERY21" s="225"/>
      <c r="ERZ21" s="225"/>
      <c r="ESA21" s="225"/>
      <c r="ESB21" s="225"/>
      <c r="ESC21" s="225"/>
      <c r="ESD21" s="225"/>
      <c r="ESE21" s="225"/>
      <c r="ESF21" s="225"/>
      <c r="ESG21" s="225"/>
      <c r="ESH21" s="225"/>
      <c r="ESI21" s="225"/>
      <c r="ESJ21" s="225"/>
      <c r="ESK21" s="225"/>
      <c r="ESL21" s="225"/>
      <c r="ESM21" s="225"/>
      <c r="ESN21" s="225"/>
      <c r="ESO21" s="225"/>
      <c r="ESP21" s="225"/>
      <c r="ESQ21" s="225"/>
      <c r="ESR21" s="225"/>
      <c r="ESS21" s="225"/>
      <c r="EST21" s="225"/>
      <c r="ESU21" s="225"/>
      <c r="ESV21" s="225"/>
      <c r="ESW21" s="225"/>
      <c r="ESX21" s="225"/>
      <c r="ESY21" s="225"/>
      <c r="ESZ21" s="225"/>
      <c r="ETA21" s="225"/>
      <c r="ETB21" s="225"/>
      <c r="ETC21" s="225"/>
      <c r="ETD21" s="225"/>
      <c r="ETE21" s="225"/>
      <c r="ETF21" s="225"/>
      <c r="ETG21" s="225"/>
      <c r="ETH21" s="225"/>
      <c r="ETI21" s="225"/>
      <c r="ETJ21" s="225"/>
      <c r="ETK21" s="225"/>
      <c r="ETL21" s="225"/>
      <c r="ETM21" s="225"/>
      <c r="ETN21" s="225"/>
      <c r="ETO21" s="225"/>
      <c r="ETP21" s="225"/>
      <c r="ETQ21" s="225"/>
      <c r="ETR21" s="225"/>
      <c r="ETS21" s="225"/>
      <c r="ETT21" s="225"/>
      <c r="ETU21" s="225"/>
      <c r="ETV21" s="225"/>
      <c r="ETW21" s="225"/>
      <c r="ETX21" s="225"/>
      <c r="ETY21" s="225"/>
      <c r="ETZ21" s="225"/>
      <c r="EUA21" s="225"/>
      <c r="EUB21" s="225"/>
      <c r="EUC21" s="225"/>
      <c r="EUD21" s="225"/>
      <c r="EUE21" s="225"/>
      <c r="EUF21" s="225"/>
      <c r="EUG21" s="225"/>
      <c r="EUH21" s="225"/>
      <c r="EUI21" s="225"/>
      <c r="EUJ21" s="225"/>
      <c r="EUK21" s="225"/>
      <c r="EUL21" s="225"/>
      <c r="EUM21" s="225"/>
      <c r="EUN21" s="225"/>
      <c r="EUO21" s="225"/>
      <c r="EUP21" s="225"/>
      <c r="EUQ21" s="225"/>
      <c r="EUR21" s="225"/>
      <c r="EUS21" s="225"/>
      <c r="EUT21" s="225"/>
      <c r="EUU21" s="225"/>
      <c r="EUV21" s="225"/>
      <c r="EUW21" s="225"/>
      <c r="EUX21" s="225"/>
      <c r="EUY21" s="225"/>
      <c r="EUZ21" s="225"/>
      <c r="EVA21" s="225"/>
      <c r="EVB21" s="225"/>
      <c r="EVC21" s="225"/>
      <c r="EVD21" s="225"/>
      <c r="EVE21" s="225"/>
      <c r="EVF21" s="225"/>
      <c r="EVG21" s="225"/>
      <c r="EVH21" s="225"/>
      <c r="EVI21" s="225"/>
      <c r="EVJ21" s="225"/>
      <c r="EVK21" s="225"/>
      <c r="EVL21" s="225"/>
      <c r="EVM21" s="225"/>
      <c r="EVN21" s="225"/>
      <c r="EVO21" s="225"/>
      <c r="EVP21" s="225"/>
      <c r="EVQ21" s="225"/>
      <c r="EVR21" s="225"/>
      <c r="EVS21" s="225"/>
      <c r="EVT21" s="225"/>
      <c r="EVU21" s="225"/>
      <c r="EVV21" s="225"/>
      <c r="EVW21" s="225"/>
      <c r="EVX21" s="225"/>
      <c r="EVY21" s="225"/>
      <c r="EVZ21" s="225"/>
      <c r="EWA21" s="225"/>
      <c r="EWB21" s="225"/>
      <c r="EWC21" s="225"/>
      <c r="EWD21" s="225"/>
      <c r="EWE21" s="225"/>
      <c r="EWF21" s="225"/>
      <c r="EWG21" s="225"/>
      <c r="EWH21" s="225"/>
      <c r="EWI21" s="225"/>
      <c r="EWJ21" s="225"/>
      <c r="EWK21" s="225"/>
      <c r="EWL21" s="225"/>
      <c r="EWM21" s="225"/>
      <c r="EWN21" s="225"/>
      <c r="EWO21" s="225"/>
      <c r="EWP21" s="225"/>
      <c r="EWQ21" s="225"/>
      <c r="EWR21" s="225"/>
      <c r="EWS21" s="225"/>
      <c r="EWT21" s="225"/>
      <c r="EWU21" s="225"/>
      <c r="EWV21" s="225"/>
      <c r="EWW21" s="225"/>
      <c r="EWX21" s="225"/>
      <c r="EWY21" s="225"/>
      <c r="EWZ21" s="225"/>
      <c r="EXA21" s="225"/>
      <c r="EXB21" s="225"/>
      <c r="EXC21" s="225"/>
      <c r="EXD21" s="225"/>
      <c r="EXE21" s="225"/>
      <c r="EXF21" s="225"/>
      <c r="EXG21" s="225"/>
      <c r="EXH21" s="225"/>
      <c r="EXI21" s="225"/>
      <c r="EXJ21" s="225"/>
      <c r="EXK21" s="225"/>
      <c r="EXL21" s="225"/>
      <c r="EXM21" s="225"/>
      <c r="EXN21" s="225"/>
      <c r="EXO21" s="225"/>
      <c r="EXP21" s="225"/>
      <c r="EXQ21" s="225"/>
      <c r="EXR21" s="225"/>
      <c r="EXS21" s="225"/>
      <c r="EXT21" s="225"/>
      <c r="EXU21" s="225"/>
      <c r="EXV21" s="225"/>
      <c r="EXW21" s="225"/>
      <c r="EXX21" s="225"/>
      <c r="EXY21" s="225"/>
      <c r="EXZ21" s="225"/>
      <c r="EYA21" s="225"/>
      <c r="EYB21" s="225"/>
      <c r="EYC21" s="225"/>
      <c r="EYD21" s="225"/>
      <c r="EYE21" s="225"/>
      <c r="EYF21" s="225"/>
      <c r="EYG21" s="225"/>
      <c r="EYH21" s="225"/>
      <c r="EYI21" s="225"/>
      <c r="EYJ21" s="225"/>
      <c r="EYK21" s="225"/>
      <c r="EYL21" s="225"/>
      <c r="EYM21" s="225"/>
      <c r="EYN21" s="225"/>
      <c r="EYO21" s="225"/>
      <c r="EYP21" s="225"/>
      <c r="EYQ21" s="225"/>
      <c r="EYR21" s="225"/>
      <c r="EYS21" s="225"/>
      <c r="EYT21" s="225"/>
      <c r="EYU21" s="225"/>
      <c r="EYV21" s="225"/>
      <c r="EYW21" s="225"/>
      <c r="EYX21" s="225"/>
      <c r="EYY21" s="225"/>
      <c r="EYZ21" s="225"/>
      <c r="EZA21" s="225"/>
      <c r="EZB21" s="225"/>
      <c r="EZC21" s="225"/>
      <c r="EZD21" s="225"/>
      <c r="EZE21" s="225"/>
      <c r="EZF21" s="225"/>
      <c r="EZG21" s="225"/>
      <c r="EZH21" s="225"/>
      <c r="EZI21" s="225"/>
      <c r="EZJ21" s="225"/>
      <c r="EZK21" s="225"/>
      <c r="EZL21" s="225"/>
      <c r="EZM21" s="225"/>
      <c r="EZN21" s="225"/>
      <c r="EZO21" s="225"/>
      <c r="EZP21" s="225"/>
      <c r="EZQ21" s="225"/>
      <c r="EZR21" s="225"/>
      <c r="EZS21" s="225"/>
      <c r="EZT21" s="225"/>
      <c r="EZU21" s="225"/>
      <c r="EZV21" s="225"/>
      <c r="EZW21" s="225"/>
      <c r="EZX21" s="225"/>
      <c r="EZY21" s="225"/>
      <c r="EZZ21" s="225"/>
      <c r="FAA21" s="225"/>
      <c r="FAB21" s="225"/>
      <c r="FAC21" s="225"/>
      <c r="FAD21" s="225"/>
      <c r="FAE21" s="225"/>
      <c r="FAF21" s="225"/>
      <c r="FAG21" s="225"/>
      <c r="FAH21" s="225"/>
      <c r="FAI21" s="225"/>
      <c r="FAJ21" s="225"/>
      <c r="FAK21" s="225"/>
      <c r="FAL21" s="225"/>
      <c r="FAM21" s="225"/>
      <c r="FAN21" s="225"/>
      <c r="FAO21" s="225"/>
      <c r="FAP21" s="225"/>
      <c r="FAQ21" s="225"/>
      <c r="FAR21" s="225"/>
      <c r="FAS21" s="225"/>
      <c r="FAT21" s="225"/>
      <c r="FAU21" s="225"/>
      <c r="FAV21" s="225"/>
      <c r="FAW21" s="225"/>
      <c r="FAX21" s="225"/>
      <c r="FAY21" s="225"/>
      <c r="FAZ21" s="225"/>
      <c r="FBA21" s="225"/>
      <c r="FBB21" s="225"/>
      <c r="FBC21" s="225"/>
      <c r="FBD21" s="225"/>
      <c r="FBE21" s="225"/>
      <c r="FBF21" s="225"/>
      <c r="FBG21" s="225"/>
      <c r="FBH21" s="225"/>
      <c r="FBI21" s="225"/>
      <c r="FBJ21" s="225"/>
      <c r="FBK21" s="225"/>
      <c r="FBL21" s="225"/>
      <c r="FBM21" s="225"/>
      <c r="FBN21" s="225"/>
      <c r="FBO21" s="225"/>
      <c r="FBP21" s="225"/>
      <c r="FBQ21" s="225"/>
      <c r="FBR21" s="225"/>
      <c r="FBS21" s="225"/>
      <c r="FBT21" s="225"/>
      <c r="FBU21" s="225"/>
      <c r="FBV21" s="225"/>
      <c r="FBW21" s="225"/>
      <c r="FBX21" s="225"/>
      <c r="FBY21" s="225"/>
      <c r="FBZ21" s="225"/>
      <c r="FCA21" s="225"/>
      <c r="FCB21" s="225"/>
      <c r="FCC21" s="225"/>
      <c r="FCD21" s="225"/>
      <c r="FCE21" s="225"/>
      <c r="FCF21" s="225"/>
      <c r="FCG21" s="225"/>
      <c r="FCH21" s="225"/>
      <c r="FCI21" s="225"/>
      <c r="FCJ21" s="225"/>
      <c r="FCK21" s="225"/>
      <c r="FCL21" s="225"/>
      <c r="FCM21" s="225"/>
      <c r="FCN21" s="225"/>
      <c r="FCO21" s="225"/>
      <c r="FCP21" s="225"/>
      <c r="FCQ21" s="225"/>
      <c r="FCR21" s="225"/>
      <c r="FCS21" s="225"/>
      <c r="FCT21" s="225"/>
      <c r="FCU21" s="225"/>
      <c r="FCV21" s="225"/>
      <c r="FCW21" s="225"/>
      <c r="FCX21" s="225"/>
      <c r="FCY21" s="225"/>
      <c r="FCZ21" s="225"/>
      <c r="FDA21" s="225"/>
      <c r="FDB21" s="225"/>
      <c r="FDC21" s="225"/>
      <c r="FDD21" s="225"/>
      <c r="FDE21" s="225"/>
      <c r="FDF21" s="225"/>
      <c r="FDG21" s="225"/>
      <c r="FDH21" s="225"/>
      <c r="FDI21" s="225"/>
      <c r="FDJ21" s="225"/>
      <c r="FDK21" s="225"/>
      <c r="FDL21" s="225"/>
      <c r="FDM21" s="225"/>
      <c r="FDN21" s="225"/>
      <c r="FDO21" s="225"/>
      <c r="FDP21" s="225"/>
      <c r="FDQ21" s="225"/>
      <c r="FDR21" s="225"/>
      <c r="FDS21" s="225"/>
      <c r="FDT21" s="225"/>
      <c r="FDU21" s="225"/>
      <c r="FDV21" s="225"/>
      <c r="FDW21" s="225"/>
      <c r="FDX21" s="225"/>
      <c r="FDY21" s="225"/>
      <c r="FDZ21" s="225"/>
      <c r="FEA21" s="225"/>
      <c r="FEB21" s="225"/>
      <c r="FEC21" s="225"/>
      <c r="FED21" s="225"/>
      <c r="FEE21" s="225"/>
      <c r="FEF21" s="225"/>
      <c r="FEG21" s="225"/>
      <c r="FEH21" s="225"/>
      <c r="FEI21" s="225"/>
      <c r="FEJ21" s="225"/>
      <c r="FEK21" s="225"/>
      <c r="FEL21" s="225"/>
      <c r="FEM21" s="225"/>
      <c r="FEN21" s="225"/>
      <c r="FEO21" s="225"/>
      <c r="FEP21" s="225"/>
      <c r="FEQ21" s="225"/>
      <c r="FER21" s="225"/>
      <c r="FES21" s="225"/>
      <c r="FET21" s="225"/>
      <c r="FEU21" s="225"/>
      <c r="FEV21" s="225"/>
      <c r="FEW21" s="225"/>
      <c r="FEX21" s="225"/>
      <c r="FEY21" s="225"/>
      <c r="FEZ21" s="225"/>
      <c r="FFA21" s="225"/>
      <c r="FFB21" s="225"/>
      <c r="FFC21" s="225"/>
      <c r="FFD21" s="225"/>
      <c r="FFE21" s="225"/>
      <c r="FFF21" s="225"/>
      <c r="FFG21" s="225"/>
      <c r="FFH21" s="225"/>
      <c r="FFI21" s="225"/>
      <c r="FFJ21" s="225"/>
      <c r="FFK21" s="225"/>
      <c r="FFL21" s="225"/>
      <c r="FFM21" s="225"/>
      <c r="FFN21" s="225"/>
      <c r="FFO21" s="225"/>
      <c r="FFP21" s="225"/>
      <c r="FFQ21" s="225"/>
      <c r="FFR21" s="225"/>
      <c r="FFS21" s="225"/>
      <c r="FFT21" s="225"/>
      <c r="FFU21" s="225"/>
      <c r="FFV21" s="225"/>
      <c r="FFW21" s="225"/>
      <c r="FFX21" s="225"/>
      <c r="FFY21" s="225"/>
      <c r="FFZ21" s="225"/>
      <c r="FGA21" s="225"/>
      <c r="FGB21" s="225"/>
      <c r="FGC21" s="225"/>
      <c r="FGD21" s="225"/>
      <c r="FGE21" s="225"/>
      <c r="FGF21" s="225"/>
      <c r="FGG21" s="225"/>
      <c r="FGH21" s="225"/>
      <c r="FGI21" s="225"/>
      <c r="FGJ21" s="225"/>
      <c r="FGK21" s="225"/>
      <c r="FGL21" s="225"/>
      <c r="FGM21" s="225"/>
      <c r="FGN21" s="225"/>
      <c r="FGO21" s="225"/>
      <c r="FGP21" s="225"/>
      <c r="FGQ21" s="225"/>
      <c r="FGR21" s="225"/>
      <c r="FGS21" s="225"/>
      <c r="FGT21" s="225"/>
      <c r="FGU21" s="225"/>
      <c r="FGV21" s="225"/>
      <c r="FGW21" s="225"/>
      <c r="FGX21" s="225"/>
      <c r="FGY21" s="225"/>
      <c r="FGZ21" s="225"/>
      <c r="FHA21" s="225"/>
      <c r="FHB21" s="225"/>
      <c r="FHC21" s="225"/>
      <c r="FHD21" s="225"/>
      <c r="FHE21" s="225"/>
      <c r="FHF21" s="225"/>
      <c r="FHG21" s="225"/>
      <c r="FHH21" s="225"/>
      <c r="FHI21" s="225"/>
      <c r="FHJ21" s="225"/>
      <c r="FHK21" s="225"/>
      <c r="FHL21" s="225"/>
      <c r="FHM21" s="225"/>
      <c r="FHN21" s="225"/>
      <c r="FHO21" s="225"/>
      <c r="FHP21" s="225"/>
      <c r="FHQ21" s="225"/>
      <c r="FHR21" s="225"/>
      <c r="FHS21" s="225"/>
      <c r="FHT21" s="225"/>
      <c r="FHU21" s="225"/>
      <c r="FHV21" s="225"/>
      <c r="FHW21" s="225"/>
      <c r="FHX21" s="225"/>
      <c r="FHY21" s="225"/>
      <c r="FHZ21" s="225"/>
      <c r="FIA21" s="225"/>
      <c r="FIB21" s="225"/>
      <c r="FIC21" s="225"/>
      <c r="FID21" s="225"/>
      <c r="FIE21" s="225"/>
      <c r="FIF21" s="225"/>
      <c r="FIG21" s="225"/>
      <c r="FIH21" s="225"/>
      <c r="FII21" s="225"/>
      <c r="FIJ21" s="225"/>
      <c r="FIK21" s="225"/>
      <c r="FIL21" s="225"/>
      <c r="FIM21" s="225"/>
      <c r="FIN21" s="225"/>
      <c r="FIO21" s="225"/>
      <c r="FIP21" s="225"/>
      <c r="FIQ21" s="225"/>
      <c r="FIR21" s="225"/>
      <c r="FIS21" s="225"/>
      <c r="FIT21" s="225"/>
      <c r="FIU21" s="225"/>
      <c r="FIV21" s="225"/>
      <c r="FIW21" s="225"/>
      <c r="FIX21" s="225"/>
      <c r="FIY21" s="225"/>
      <c r="FIZ21" s="225"/>
      <c r="FJA21" s="225"/>
      <c r="FJB21" s="225"/>
      <c r="FJC21" s="225"/>
      <c r="FJD21" s="225"/>
      <c r="FJE21" s="225"/>
      <c r="FJF21" s="225"/>
      <c r="FJG21" s="225"/>
      <c r="FJH21" s="225"/>
      <c r="FJI21" s="225"/>
      <c r="FJJ21" s="225"/>
      <c r="FJK21" s="225"/>
      <c r="FJL21" s="225"/>
      <c r="FJM21" s="225"/>
      <c r="FJN21" s="225"/>
      <c r="FJO21" s="225"/>
      <c r="FJP21" s="225"/>
      <c r="FJQ21" s="225"/>
      <c r="FJR21" s="225"/>
      <c r="FJS21" s="225"/>
      <c r="FJT21" s="225"/>
      <c r="FJU21" s="225"/>
      <c r="FJV21" s="225"/>
      <c r="FJW21" s="225"/>
      <c r="FJX21" s="225"/>
      <c r="FJY21" s="225"/>
      <c r="FJZ21" s="225"/>
      <c r="FKA21" s="225"/>
      <c r="FKB21" s="225"/>
      <c r="FKC21" s="225"/>
      <c r="FKD21" s="225"/>
      <c r="FKE21" s="225"/>
      <c r="FKF21" s="225"/>
      <c r="FKG21" s="225"/>
      <c r="FKH21" s="225"/>
      <c r="FKI21" s="225"/>
      <c r="FKJ21" s="225"/>
      <c r="FKK21" s="225"/>
      <c r="FKL21" s="225"/>
      <c r="FKM21" s="225"/>
      <c r="FKN21" s="225"/>
      <c r="FKO21" s="225"/>
      <c r="FKP21" s="225"/>
      <c r="FKQ21" s="225"/>
      <c r="FKR21" s="225"/>
      <c r="FKS21" s="225"/>
      <c r="FKT21" s="225"/>
      <c r="FKU21" s="225"/>
      <c r="FKV21" s="225"/>
      <c r="FKW21" s="225"/>
      <c r="FKX21" s="225"/>
      <c r="FKY21" s="225"/>
      <c r="FKZ21" s="225"/>
      <c r="FLA21" s="225"/>
      <c r="FLB21" s="225"/>
      <c r="FLC21" s="225"/>
      <c r="FLD21" s="225"/>
      <c r="FLE21" s="225"/>
      <c r="FLF21" s="225"/>
      <c r="FLG21" s="225"/>
      <c r="FLH21" s="225"/>
      <c r="FLI21" s="225"/>
      <c r="FLJ21" s="225"/>
      <c r="FLK21" s="225"/>
      <c r="FLL21" s="225"/>
      <c r="FLM21" s="225"/>
      <c r="FLN21" s="225"/>
      <c r="FLO21" s="225"/>
      <c r="FLP21" s="225"/>
      <c r="FLQ21" s="225"/>
      <c r="FLR21" s="225"/>
      <c r="FLS21" s="225"/>
      <c r="FLT21" s="225"/>
      <c r="FLU21" s="225"/>
      <c r="FLV21" s="225"/>
      <c r="FLW21" s="225"/>
      <c r="FLX21" s="225"/>
      <c r="FLY21" s="225"/>
      <c r="FLZ21" s="225"/>
      <c r="FMA21" s="225"/>
      <c r="FMB21" s="225"/>
      <c r="FMC21" s="225"/>
      <c r="FMD21" s="225"/>
      <c r="FME21" s="225"/>
      <c r="FMF21" s="225"/>
      <c r="FMG21" s="225"/>
      <c r="FMH21" s="225"/>
      <c r="FMI21" s="225"/>
      <c r="FMJ21" s="225"/>
      <c r="FMK21" s="225"/>
      <c r="FML21" s="225"/>
      <c r="FMM21" s="225"/>
      <c r="FMN21" s="225"/>
      <c r="FMO21" s="225"/>
      <c r="FMP21" s="225"/>
      <c r="FMQ21" s="225"/>
      <c r="FMR21" s="225"/>
      <c r="FMS21" s="225"/>
      <c r="FMT21" s="225"/>
      <c r="FMU21" s="225"/>
      <c r="FMV21" s="225"/>
      <c r="FMW21" s="225"/>
      <c r="FMX21" s="225"/>
      <c r="FMY21" s="225"/>
      <c r="FMZ21" s="225"/>
      <c r="FNA21" s="225"/>
      <c r="FNB21" s="225"/>
      <c r="FNC21" s="225"/>
      <c r="FND21" s="225"/>
      <c r="FNE21" s="225"/>
      <c r="FNF21" s="225"/>
      <c r="FNG21" s="225"/>
      <c r="FNH21" s="225"/>
      <c r="FNI21" s="225"/>
      <c r="FNJ21" s="225"/>
      <c r="FNK21" s="225"/>
      <c r="FNL21" s="225"/>
      <c r="FNM21" s="225"/>
      <c r="FNN21" s="225"/>
      <c r="FNO21" s="225"/>
      <c r="FNP21" s="225"/>
      <c r="FNQ21" s="225"/>
      <c r="FNR21" s="225"/>
      <c r="FNS21" s="225"/>
      <c r="FNT21" s="225"/>
      <c r="FNU21" s="225"/>
      <c r="FNV21" s="225"/>
      <c r="FNW21" s="225"/>
      <c r="FNX21" s="225"/>
      <c r="FNY21" s="225"/>
      <c r="FNZ21" s="225"/>
      <c r="FOA21" s="225"/>
      <c r="FOB21" s="225"/>
      <c r="FOC21" s="225"/>
      <c r="FOD21" s="225"/>
      <c r="FOE21" s="225"/>
      <c r="FOF21" s="225"/>
      <c r="FOG21" s="225"/>
      <c r="FOH21" s="225"/>
      <c r="FOI21" s="225"/>
      <c r="FOJ21" s="225"/>
      <c r="FOK21" s="225"/>
      <c r="FOL21" s="225"/>
      <c r="FOM21" s="225"/>
      <c r="FON21" s="225"/>
      <c r="FOO21" s="225"/>
      <c r="FOP21" s="225"/>
      <c r="FOQ21" s="225"/>
      <c r="FOR21" s="225"/>
      <c r="FOS21" s="225"/>
      <c r="FOT21" s="225"/>
      <c r="FOU21" s="225"/>
      <c r="FOV21" s="225"/>
      <c r="FOW21" s="225"/>
      <c r="FOX21" s="225"/>
      <c r="FOY21" s="225"/>
      <c r="FOZ21" s="225"/>
      <c r="FPA21" s="225"/>
      <c r="FPB21" s="225"/>
      <c r="FPC21" s="225"/>
      <c r="FPD21" s="225"/>
      <c r="FPE21" s="225"/>
      <c r="FPF21" s="225"/>
      <c r="FPG21" s="225"/>
      <c r="FPH21" s="225"/>
      <c r="FPI21" s="225"/>
      <c r="FPJ21" s="225"/>
      <c r="FPK21" s="225"/>
      <c r="FPL21" s="225"/>
      <c r="FPM21" s="225"/>
      <c r="FPN21" s="225"/>
      <c r="FPO21" s="225"/>
      <c r="FPP21" s="225"/>
      <c r="FPQ21" s="225"/>
      <c r="FPR21" s="225"/>
      <c r="FPS21" s="225"/>
      <c r="FPT21" s="225"/>
      <c r="FPU21" s="225"/>
      <c r="FPV21" s="225"/>
      <c r="FPW21" s="225"/>
      <c r="FPX21" s="225"/>
      <c r="FPY21" s="225"/>
      <c r="FPZ21" s="225"/>
      <c r="FQA21" s="225"/>
      <c r="FQB21" s="225"/>
      <c r="FQC21" s="225"/>
      <c r="FQD21" s="225"/>
      <c r="FQE21" s="225"/>
      <c r="FQF21" s="225"/>
      <c r="FQG21" s="225"/>
      <c r="FQH21" s="225"/>
      <c r="FQI21" s="225"/>
      <c r="FQJ21" s="225"/>
      <c r="FQK21" s="225"/>
      <c r="FQL21" s="225"/>
      <c r="FQM21" s="225"/>
      <c r="FQN21" s="225"/>
      <c r="FQO21" s="225"/>
      <c r="FQP21" s="225"/>
      <c r="FQQ21" s="225"/>
      <c r="FQR21" s="225"/>
      <c r="FQS21" s="225"/>
      <c r="FQT21" s="225"/>
      <c r="FQU21" s="225"/>
      <c r="FQV21" s="225"/>
      <c r="FQW21" s="225"/>
      <c r="FQX21" s="225"/>
      <c r="FQY21" s="225"/>
      <c r="FQZ21" s="225"/>
      <c r="FRA21" s="225"/>
      <c r="FRB21" s="225"/>
      <c r="FRC21" s="225"/>
      <c r="FRD21" s="225"/>
      <c r="FRE21" s="225"/>
      <c r="FRF21" s="225"/>
      <c r="FRG21" s="225"/>
      <c r="FRH21" s="225"/>
      <c r="FRI21" s="225"/>
      <c r="FRJ21" s="225"/>
      <c r="FRK21" s="225"/>
      <c r="FRL21" s="225"/>
      <c r="FRM21" s="225"/>
      <c r="FRN21" s="225"/>
      <c r="FRO21" s="225"/>
      <c r="FRP21" s="225"/>
      <c r="FRQ21" s="225"/>
      <c r="FRR21" s="225"/>
      <c r="FRS21" s="225"/>
      <c r="FRT21" s="225"/>
      <c r="FRU21" s="225"/>
      <c r="FRV21" s="225"/>
      <c r="FRW21" s="225"/>
      <c r="FRX21" s="225"/>
      <c r="FRY21" s="225"/>
      <c r="FRZ21" s="225"/>
      <c r="FSA21" s="225"/>
      <c r="FSB21" s="225"/>
      <c r="FSC21" s="225"/>
      <c r="FSD21" s="225"/>
      <c r="FSE21" s="225"/>
      <c r="FSF21" s="225"/>
      <c r="FSG21" s="225"/>
      <c r="FSH21" s="225"/>
      <c r="FSI21" s="225"/>
      <c r="FSJ21" s="225"/>
      <c r="FSK21" s="225"/>
      <c r="FSL21" s="225"/>
      <c r="FSM21" s="225"/>
      <c r="FSN21" s="225"/>
      <c r="FSO21" s="225"/>
      <c r="FSP21" s="225"/>
      <c r="FSQ21" s="225"/>
      <c r="FSR21" s="225"/>
      <c r="FSS21" s="225"/>
      <c r="FST21" s="225"/>
      <c r="FSU21" s="225"/>
      <c r="FSV21" s="225"/>
      <c r="FSW21" s="225"/>
      <c r="FSX21" s="225"/>
      <c r="FSY21" s="225"/>
      <c r="FSZ21" s="225"/>
      <c r="FTA21" s="225"/>
      <c r="FTB21" s="225"/>
      <c r="FTC21" s="225"/>
      <c r="FTD21" s="225"/>
      <c r="FTE21" s="225"/>
      <c r="FTF21" s="225"/>
      <c r="FTG21" s="225"/>
      <c r="FTH21" s="225"/>
      <c r="FTI21" s="225"/>
      <c r="FTJ21" s="225"/>
      <c r="FTK21" s="225"/>
      <c r="FTL21" s="225"/>
      <c r="FTM21" s="225"/>
      <c r="FTN21" s="225"/>
      <c r="FTO21" s="225"/>
      <c r="FTP21" s="225"/>
      <c r="FTQ21" s="225"/>
      <c r="FTR21" s="225"/>
      <c r="FTS21" s="225"/>
      <c r="FTT21" s="225"/>
      <c r="FTU21" s="225"/>
      <c r="FTV21" s="225"/>
      <c r="FTW21" s="225"/>
      <c r="FTX21" s="225"/>
      <c r="FTY21" s="225"/>
      <c r="FTZ21" s="225"/>
      <c r="FUA21" s="225"/>
      <c r="FUB21" s="225"/>
      <c r="FUC21" s="225"/>
      <c r="FUD21" s="225"/>
      <c r="FUE21" s="225"/>
      <c r="FUF21" s="225"/>
      <c r="FUG21" s="225"/>
      <c r="FUH21" s="225"/>
      <c r="FUI21" s="225"/>
      <c r="FUJ21" s="225"/>
      <c r="FUK21" s="225"/>
      <c r="FUL21" s="225"/>
      <c r="FUM21" s="225"/>
      <c r="FUN21" s="225"/>
      <c r="FUO21" s="225"/>
      <c r="FUP21" s="225"/>
      <c r="FUQ21" s="225"/>
      <c r="FUR21" s="225"/>
      <c r="FUS21" s="225"/>
      <c r="FUT21" s="225"/>
      <c r="FUU21" s="225"/>
      <c r="FUV21" s="225"/>
      <c r="FUW21" s="225"/>
      <c r="FUX21" s="225"/>
      <c r="FUY21" s="225"/>
      <c r="FUZ21" s="225"/>
      <c r="FVA21" s="225"/>
      <c r="FVB21" s="225"/>
      <c r="FVC21" s="225"/>
      <c r="FVD21" s="225"/>
      <c r="FVE21" s="225"/>
      <c r="FVF21" s="225"/>
      <c r="FVG21" s="225"/>
      <c r="FVH21" s="225"/>
      <c r="FVI21" s="225"/>
      <c r="FVJ21" s="225"/>
      <c r="FVK21" s="225"/>
      <c r="FVL21" s="225"/>
      <c r="FVM21" s="225"/>
      <c r="FVN21" s="225"/>
      <c r="FVO21" s="225"/>
      <c r="FVP21" s="225"/>
      <c r="FVQ21" s="225"/>
      <c r="FVR21" s="225"/>
      <c r="FVS21" s="225"/>
      <c r="FVT21" s="225"/>
      <c r="FVU21" s="225"/>
      <c r="FVV21" s="225"/>
      <c r="FVW21" s="225"/>
      <c r="FVX21" s="225"/>
      <c r="FVY21" s="225"/>
      <c r="FVZ21" s="225"/>
      <c r="FWA21" s="225"/>
      <c r="FWB21" s="225"/>
      <c r="FWC21" s="225"/>
      <c r="FWD21" s="225"/>
      <c r="FWE21" s="225"/>
      <c r="FWF21" s="225"/>
      <c r="FWG21" s="225"/>
      <c r="FWH21" s="225"/>
      <c r="FWI21" s="225"/>
      <c r="FWJ21" s="225"/>
      <c r="FWK21" s="225"/>
      <c r="FWL21" s="225"/>
      <c r="FWM21" s="225"/>
      <c r="FWN21" s="225"/>
      <c r="FWO21" s="225"/>
      <c r="FWP21" s="225"/>
      <c r="FWQ21" s="225"/>
      <c r="FWR21" s="225"/>
      <c r="FWS21" s="225"/>
      <c r="FWT21" s="225"/>
      <c r="FWU21" s="225"/>
      <c r="FWV21" s="225"/>
      <c r="FWW21" s="225"/>
      <c r="FWX21" s="225"/>
      <c r="FWY21" s="225"/>
      <c r="FWZ21" s="225"/>
      <c r="FXA21" s="225"/>
      <c r="FXB21" s="225"/>
      <c r="FXC21" s="225"/>
      <c r="FXD21" s="225"/>
      <c r="FXE21" s="225"/>
      <c r="FXF21" s="225"/>
      <c r="FXG21" s="225"/>
      <c r="FXH21" s="225"/>
      <c r="FXI21" s="225"/>
      <c r="FXJ21" s="225"/>
      <c r="FXK21" s="225"/>
      <c r="FXL21" s="225"/>
      <c r="FXM21" s="225"/>
      <c r="FXN21" s="225"/>
      <c r="FXO21" s="225"/>
      <c r="FXP21" s="225"/>
      <c r="FXQ21" s="225"/>
      <c r="FXR21" s="225"/>
      <c r="FXS21" s="225"/>
      <c r="FXT21" s="225"/>
      <c r="FXU21" s="225"/>
      <c r="FXV21" s="225"/>
      <c r="FXW21" s="225"/>
      <c r="FXX21" s="225"/>
      <c r="FXY21" s="225"/>
      <c r="FXZ21" s="225"/>
      <c r="FYA21" s="225"/>
      <c r="FYB21" s="225"/>
      <c r="FYC21" s="225"/>
      <c r="FYD21" s="225"/>
      <c r="FYE21" s="225"/>
      <c r="FYF21" s="225"/>
      <c r="FYG21" s="225"/>
      <c r="FYH21" s="225"/>
      <c r="FYI21" s="225"/>
      <c r="FYJ21" s="225"/>
      <c r="FYK21" s="225"/>
      <c r="FYL21" s="225"/>
      <c r="FYM21" s="225"/>
      <c r="FYN21" s="225"/>
      <c r="FYO21" s="225"/>
      <c r="FYP21" s="225"/>
      <c r="FYQ21" s="225"/>
      <c r="FYR21" s="225"/>
      <c r="FYS21" s="225"/>
      <c r="FYT21" s="225"/>
      <c r="FYU21" s="225"/>
      <c r="FYV21" s="225"/>
      <c r="FYW21" s="225"/>
      <c r="FYX21" s="225"/>
      <c r="FYY21" s="225"/>
      <c r="FYZ21" s="225"/>
      <c r="FZA21" s="225"/>
      <c r="FZB21" s="225"/>
      <c r="FZC21" s="225"/>
      <c r="FZD21" s="225"/>
      <c r="FZE21" s="225"/>
      <c r="FZF21" s="225"/>
      <c r="FZG21" s="225"/>
      <c r="FZH21" s="225"/>
      <c r="FZI21" s="225"/>
      <c r="FZJ21" s="225"/>
      <c r="FZK21" s="225"/>
      <c r="FZL21" s="225"/>
      <c r="FZM21" s="225"/>
      <c r="FZN21" s="225"/>
      <c r="FZO21" s="225"/>
      <c r="FZP21" s="225"/>
      <c r="FZQ21" s="225"/>
      <c r="FZR21" s="225"/>
      <c r="FZS21" s="225"/>
      <c r="FZT21" s="225"/>
      <c r="FZU21" s="225"/>
      <c r="FZV21" s="225"/>
      <c r="FZW21" s="225"/>
      <c r="FZX21" s="225"/>
      <c r="FZY21" s="225"/>
      <c r="FZZ21" s="225"/>
      <c r="GAA21" s="225"/>
      <c r="GAB21" s="225"/>
      <c r="GAC21" s="225"/>
      <c r="GAD21" s="225"/>
      <c r="GAE21" s="225"/>
      <c r="GAF21" s="225"/>
      <c r="GAG21" s="225"/>
      <c r="GAH21" s="225"/>
      <c r="GAI21" s="225"/>
      <c r="GAJ21" s="225"/>
      <c r="GAK21" s="225"/>
      <c r="GAL21" s="225"/>
      <c r="GAM21" s="225"/>
      <c r="GAN21" s="225"/>
      <c r="GAO21" s="225"/>
      <c r="GAP21" s="225"/>
      <c r="GAQ21" s="225"/>
      <c r="GAR21" s="225"/>
      <c r="GAS21" s="225"/>
      <c r="GAT21" s="225"/>
      <c r="GAU21" s="225"/>
      <c r="GAV21" s="225"/>
      <c r="GAW21" s="225"/>
      <c r="GAX21" s="225"/>
      <c r="GAY21" s="225"/>
      <c r="GAZ21" s="225"/>
      <c r="GBA21" s="225"/>
      <c r="GBB21" s="225"/>
      <c r="GBC21" s="225"/>
      <c r="GBD21" s="225"/>
      <c r="GBE21" s="225"/>
      <c r="GBF21" s="225"/>
      <c r="GBG21" s="225"/>
      <c r="GBH21" s="225"/>
      <c r="GBI21" s="225"/>
      <c r="GBJ21" s="225"/>
      <c r="GBK21" s="225"/>
      <c r="GBL21" s="225"/>
      <c r="GBM21" s="225"/>
      <c r="GBN21" s="225"/>
      <c r="GBO21" s="225"/>
      <c r="GBP21" s="225"/>
      <c r="GBQ21" s="225"/>
      <c r="GBR21" s="225"/>
      <c r="GBS21" s="225"/>
      <c r="GBT21" s="225"/>
      <c r="GBU21" s="225"/>
      <c r="GBV21" s="225"/>
      <c r="GBW21" s="225"/>
      <c r="GBX21" s="225"/>
      <c r="GBY21" s="225"/>
      <c r="GBZ21" s="225"/>
      <c r="GCA21" s="225"/>
      <c r="GCB21" s="225"/>
      <c r="GCC21" s="225"/>
      <c r="GCD21" s="225"/>
      <c r="GCE21" s="225"/>
      <c r="GCF21" s="225"/>
      <c r="GCG21" s="225"/>
      <c r="GCH21" s="225"/>
      <c r="GCI21" s="225"/>
      <c r="GCJ21" s="225"/>
      <c r="GCK21" s="225"/>
      <c r="GCL21" s="225"/>
      <c r="GCM21" s="225"/>
      <c r="GCN21" s="225"/>
      <c r="GCO21" s="225"/>
      <c r="GCP21" s="225"/>
      <c r="GCQ21" s="225"/>
      <c r="GCR21" s="225"/>
      <c r="GCS21" s="225"/>
      <c r="GCT21" s="225"/>
      <c r="GCU21" s="225"/>
      <c r="GCV21" s="225"/>
      <c r="GCW21" s="225"/>
      <c r="GCX21" s="225"/>
      <c r="GCY21" s="225"/>
      <c r="GCZ21" s="225"/>
      <c r="GDA21" s="225"/>
      <c r="GDB21" s="225"/>
      <c r="GDC21" s="225"/>
      <c r="GDD21" s="225"/>
      <c r="GDE21" s="225"/>
      <c r="GDF21" s="225"/>
      <c r="GDG21" s="225"/>
      <c r="GDH21" s="225"/>
      <c r="GDI21" s="225"/>
      <c r="GDJ21" s="225"/>
      <c r="GDK21" s="225"/>
      <c r="GDL21" s="225"/>
      <c r="GDM21" s="225"/>
      <c r="GDN21" s="225"/>
      <c r="GDO21" s="225"/>
      <c r="GDP21" s="225"/>
      <c r="GDQ21" s="225"/>
      <c r="GDR21" s="225"/>
      <c r="GDS21" s="225"/>
      <c r="GDT21" s="225"/>
      <c r="GDU21" s="225"/>
      <c r="GDV21" s="225"/>
      <c r="GDW21" s="225"/>
      <c r="GDX21" s="225"/>
      <c r="GDY21" s="225"/>
      <c r="GDZ21" s="225"/>
      <c r="GEA21" s="225"/>
      <c r="GEB21" s="225"/>
      <c r="GEC21" s="225"/>
      <c r="GED21" s="225"/>
      <c r="GEE21" s="225"/>
      <c r="GEF21" s="225"/>
      <c r="GEG21" s="225"/>
      <c r="GEH21" s="225"/>
      <c r="GEI21" s="225"/>
      <c r="GEJ21" s="225"/>
      <c r="GEK21" s="225"/>
      <c r="GEL21" s="225"/>
      <c r="GEM21" s="225"/>
      <c r="GEN21" s="225"/>
      <c r="GEO21" s="225"/>
      <c r="GEP21" s="225"/>
      <c r="GEQ21" s="225"/>
      <c r="GER21" s="225"/>
      <c r="GES21" s="225"/>
      <c r="GET21" s="225"/>
      <c r="GEU21" s="225"/>
      <c r="GEV21" s="225"/>
      <c r="GEW21" s="225"/>
      <c r="GEX21" s="225"/>
      <c r="GEY21" s="225"/>
      <c r="GEZ21" s="225"/>
      <c r="GFA21" s="225"/>
      <c r="GFB21" s="225"/>
      <c r="GFC21" s="225"/>
      <c r="GFD21" s="225"/>
      <c r="GFE21" s="225"/>
      <c r="GFF21" s="225"/>
      <c r="GFG21" s="225"/>
      <c r="GFH21" s="225"/>
      <c r="GFI21" s="225"/>
      <c r="GFJ21" s="225"/>
      <c r="GFK21" s="225"/>
      <c r="GFL21" s="225"/>
      <c r="GFM21" s="225"/>
      <c r="GFN21" s="225"/>
      <c r="GFO21" s="225"/>
      <c r="GFP21" s="225"/>
      <c r="GFQ21" s="225"/>
      <c r="GFR21" s="225"/>
      <c r="GFS21" s="225"/>
      <c r="GFT21" s="225"/>
      <c r="GFU21" s="225"/>
      <c r="GFV21" s="225"/>
      <c r="GFW21" s="225"/>
      <c r="GFX21" s="225"/>
      <c r="GFY21" s="225"/>
      <c r="GFZ21" s="225"/>
      <c r="GGA21" s="225"/>
      <c r="GGB21" s="225"/>
      <c r="GGC21" s="225"/>
      <c r="GGD21" s="225"/>
      <c r="GGE21" s="225"/>
      <c r="GGF21" s="225"/>
      <c r="GGG21" s="225"/>
      <c r="GGH21" s="225"/>
      <c r="GGI21" s="225"/>
      <c r="GGJ21" s="225"/>
      <c r="GGK21" s="225"/>
      <c r="GGL21" s="225"/>
      <c r="GGM21" s="225"/>
      <c r="GGN21" s="225"/>
      <c r="GGO21" s="225"/>
      <c r="GGP21" s="225"/>
      <c r="GGQ21" s="225"/>
      <c r="GGR21" s="225"/>
      <c r="GGS21" s="225"/>
      <c r="GGT21" s="225"/>
      <c r="GGU21" s="225"/>
      <c r="GGV21" s="225"/>
      <c r="GGW21" s="225"/>
      <c r="GGX21" s="225"/>
      <c r="GGY21" s="225"/>
      <c r="GGZ21" s="225"/>
      <c r="GHA21" s="225"/>
      <c r="GHB21" s="225"/>
      <c r="GHC21" s="225"/>
      <c r="GHD21" s="225"/>
      <c r="GHE21" s="225"/>
      <c r="GHF21" s="225"/>
      <c r="GHG21" s="225"/>
      <c r="GHH21" s="225"/>
      <c r="GHI21" s="225"/>
      <c r="GHJ21" s="225"/>
      <c r="GHK21" s="225"/>
      <c r="GHL21" s="225"/>
      <c r="GHM21" s="225"/>
      <c r="GHN21" s="225"/>
      <c r="GHO21" s="225"/>
      <c r="GHP21" s="225"/>
      <c r="GHQ21" s="225"/>
      <c r="GHR21" s="225"/>
      <c r="GHS21" s="225"/>
      <c r="GHT21" s="225"/>
      <c r="GHU21" s="225"/>
      <c r="GHV21" s="225"/>
      <c r="GHW21" s="225"/>
      <c r="GHX21" s="225"/>
      <c r="GHY21" s="225"/>
      <c r="GHZ21" s="225"/>
      <c r="GIA21" s="225"/>
      <c r="GIB21" s="225"/>
      <c r="GIC21" s="225"/>
      <c r="GID21" s="225"/>
      <c r="GIE21" s="225"/>
      <c r="GIF21" s="225"/>
      <c r="GIG21" s="225"/>
      <c r="GIH21" s="225"/>
      <c r="GII21" s="225"/>
      <c r="GIJ21" s="225"/>
      <c r="GIK21" s="225"/>
      <c r="GIL21" s="225"/>
      <c r="GIM21" s="225"/>
      <c r="GIN21" s="225"/>
      <c r="GIO21" s="225"/>
      <c r="GIP21" s="225"/>
      <c r="GIQ21" s="225"/>
      <c r="GIR21" s="225"/>
      <c r="GIS21" s="225"/>
      <c r="GIT21" s="225"/>
      <c r="GIU21" s="225"/>
      <c r="GIV21" s="225"/>
      <c r="GIW21" s="225"/>
      <c r="GIX21" s="225"/>
      <c r="GIY21" s="225"/>
      <c r="GIZ21" s="225"/>
      <c r="GJA21" s="225"/>
      <c r="GJB21" s="225"/>
      <c r="GJC21" s="225"/>
      <c r="GJD21" s="225"/>
      <c r="GJE21" s="225"/>
      <c r="GJF21" s="225"/>
      <c r="GJG21" s="225"/>
      <c r="GJH21" s="225"/>
      <c r="GJI21" s="225"/>
      <c r="GJJ21" s="225"/>
      <c r="GJK21" s="225"/>
      <c r="GJL21" s="225"/>
      <c r="GJM21" s="225"/>
      <c r="GJN21" s="225"/>
      <c r="GJO21" s="225"/>
      <c r="GJP21" s="225"/>
      <c r="GJQ21" s="225"/>
      <c r="GJR21" s="225"/>
      <c r="GJS21" s="225"/>
      <c r="GJT21" s="225"/>
      <c r="GJU21" s="225"/>
      <c r="GJV21" s="225"/>
      <c r="GJW21" s="225"/>
      <c r="GJX21" s="225"/>
      <c r="GJY21" s="225"/>
      <c r="GJZ21" s="225"/>
      <c r="GKA21" s="225"/>
      <c r="GKB21" s="225"/>
      <c r="GKC21" s="225"/>
      <c r="GKD21" s="225"/>
      <c r="GKE21" s="225"/>
      <c r="GKF21" s="225"/>
      <c r="GKG21" s="225"/>
      <c r="GKH21" s="225"/>
      <c r="GKI21" s="225"/>
      <c r="GKJ21" s="225"/>
      <c r="GKK21" s="225"/>
      <c r="GKL21" s="225"/>
      <c r="GKM21" s="225"/>
      <c r="GKN21" s="225"/>
      <c r="GKO21" s="225"/>
      <c r="GKP21" s="225"/>
      <c r="GKQ21" s="225"/>
      <c r="GKR21" s="225"/>
      <c r="GKS21" s="225"/>
      <c r="GKT21" s="225"/>
      <c r="GKU21" s="225"/>
      <c r="GKV21" s="225"/>
      <c r="GKW21" s="225"/>
      <c r="GKX21" s="225"/>
      <c r="GKY21" s="225"/>
      <c r="GKZ21" s="225"/>
      <c r="GLA21" s="225"/>
      <c r="GLB21" s="225"/>
      <c r="GLC21" s="225"/>
      <c r="GLD21" s="225"/>
      <c r="GLE21" s="225"/>
      <c r="GLF21" s="225"/>
      <c r="GLG21" s="225"/>
      <c r="GLH21" s="225"/>
      <c r="GLI21" s="225"/>
      <c r="GLJ21" s="225"/>
      <c r="GLK21" s="225"/>
      <c r="GLL21" s="225"/>
      <c r="GLM21" s="225"/>
      <c r="GLN21" s="225"/>
      <c r="GLO21" s="225"/>
      <c r="GLP21" s="225"/>
      <c r="GLQ21" s="225"/>
      <c r="GLR21" s="225"/>
      <c r="GLS21" s="225"/>
      <c r="GLT21" s="225"/>
      <c r="GLU21" s="225"/>
      <c r="GLV21" s="225"/>
      <c r="GLW21" s="225"/>
      <c r="GLX21" s="225"/>
      <c r="GLY21" s="225"/>
      <c r="GLZ21" s="225"/>
      <c r="GMA21" s="225"/>
      <c r="GMB21" s="225"/>
      <c r="GMC21" s="225"/>
      <c r="GMD21" s="225"/>
      <c r="GME21" s="225"/>
      <c r="GMF21" s="225"/>
      <c r="GMG21" s="225"/>
      <c r="GMH21" s="225"/>
      <c r="GMI21" s="225"/>
      <c r="GMJ21" s="225"/>
      <c r="GMK21" s="225"/>
      <c r="GML21" s="225"/>
      <c r="GMM21" s="225"/>
      <c r="GMN21" s="225"/>
      <c r="GMO21" s="225"/>
      <c r="GMP21" s="225"/>
      <c r="GMQ21" s="225"/>
      <c r="GMR21" s="225"/>
      <c r="GMS21" s="225"/>
      <c r="GMT21" s="225"/>
      <c r="GMU21" s="225"/>
      <c r="GMV21" s="225"/>
      <c r="GMW21" s="225"/>
      <c r="GMX21" s="225"/>
      <c r="GMY21" s="225"/>
      <c r="GMZ21" s="225"/>
      <c r="GNA21" s="225"/>
      <c r="GNB21" s="225"/>
      <c r="GNC21" s="225"/>
      <c r="GND21" s="225"/>
      <c r="GNE21" s="225"/>
      <c r="GNF21" s="225"/>
      <c r="GNG21" s="225"/>
      <c r="GNH21" s="225"/>
      <c r="GNI21" s="225"/>
      <c r="GNJ21" s="225"/>
      <c r="GNK21" s="225"/>
      <c r="GNL21" s="225"/>
      <c r="GNM21" s="225"/>
      <c r="GNN21" s="225"/>
      <c r="GNO21" s="225"/>
      <c r="GNP21" s="225"/>
      <c r="GNQ21" s="225"/>
      <c r="GNR21" s="225"/>
      <c r="GNS21" s="225"/>
      <c r="GNT21" s="225"/>
      <c r="GNU21" s="225"/>
      <c r="GNV21" s="225"/>
      <c r="GNW21" s="225"/>
      <c r="GNX21" s="225"/>
      <c r="GNY21" s="225"/>
      <c r="GNZ21" s="225"/>
      <c r="GOA21" s="225"/>
      <c r="GOB21" s="225"/>
      <c r="GOC21" s="225"/>
      <c r="GOD21" s="225"/>
      <c r="GOE21" s="225"/>
      <c r="GOF21" s="225"/>
      <c r="GOG21" s="225"/>
      <c r="GOH21" s="225"/>
      <c r="GOI21" s="225"/>
      <c r="GOJ21" s="225"/>
      <c r="GOK21" s="225"/>
      <c r="GOL21" s="225"/>
      <c r="GOM21" s="225"/>
      <c r="GON21" s="225"/>
      <c r="GOO21" s="225"/>
      <c r="GOP21" s="225"/>
      <c r="GOQ21" s="225"/>
      <c r="GOR21" s="225"/>
      <c r="GOS21" s="225"/>
      <c r="GOT21" s="225"/>
      <c r="GOU21" s="225"/>
      <c r="GOV21" s="225"/>
      <c r="GOW21" s="225"/>
      <c r="GOX21" s="225"/>
      <c r="GOY21" s="225"/>
      <c r="GOZ21" s="225"/>
      <c r="GPA21" s="225"/>
      <c r="GPB21" s="225"/>
      <c r="GPC21" s="225"/>
      <c r="GPD21" s="225"/>
      <c r="GPE21" s="225"/>
      <c r="GPF21" s="225"/>
      <c r="GPG21" s="225"/>
      <c r="GPH21" s="225"/>
      <c r="GPI21" s="225"/>
      <c r="GPJ21" s="225"/>
      <c r="GPK21" s="225"/>
      <c r="GPL21" s="225"/>
      <c r="GPM21" s="225"/>
      <c r="GPN21" s="225"/>
      <c r="GPO21" s="225"/>
      <c r="GPP21" s="225"/>
      <c r="GPQ21" s="225"/>
      <c r="GPR21" s="225"/>
      <c r="GPS21" s="225"/>
      <c r="GPT21" s="225"/>
      <c r="GPU21" s="225"/>
      <c r="GPV21" s="225"/>
      <c r="GPW21" s="225"/>
      <c r="GPX21" s="225"/>
      <c r="GPY21" s="225"/>
      <c r="GPZ21" s="225"/>
      <c r="GQA21" s="225"/>
      <c r="GQB21" s="225"/>
      <c r="GQC21" s="225"/>
      <c r="GQD21" s="225"/>
      <c r="GQE21" s="225"/>
      <c r="GQF21" s="225"/>
      <c r="GQG21" s="225"/>
      <c r="GQH21" s="225"/>
      <c r="GQI21" s="225"/>
      <c r="GQJ21" s="225"/>
      <c r="GQK21" s="225"/>
      <c r="GQL21" s="225"/>
      <c r="GQM21" s="225"/>
      <c r="GQN21" s="225"/>
      <c r="GQO21" s="225"/>
      <c r="GQP21" s="225"/>
      <c r="GQQ21" s="225"/>
      <c r="GQR21" s="225"/>
      <c r="GQS21" s="225"/>
      <c r="GQT21" s="225"/>
      <c r="GQU21" s="225"/>
      <c r="GQV21" s="225"/>
      <c r="GQW21" s="225"/>
      <c r="GQX21" s="225"/>
      <c r="GQY21" s="225"/>
      <c r="GQZ21" s="225"/>
      <c r="GRA21" s="225"/>
      <c r="GRB21" s="225"/>
      <c r="GRC21" s="225"/>
      <c r="GRD21" s="225"/>
      <c r="GRE21" s="225"/>
      <c r="GRF21" s="225"/>
      <c r="GRG21" s="225"/>
      <c r="GRH21" s="225"/>
      <c r="GRI21" s="225"/>
      <c r="GRJ21" s="225"/>
      <c r="GRK21" s="225"/>
      <c r="GRL21" s="225"/>
      <c r="GRM21" s="225"/>
      <c r="GRN21" s="225"/>
      <c r="GRO21" s="225"/>
      <c r="GRP21" s="225"/>
      <c r="GRQ21" s="225"/>
      <c r="GRR21" s="225"/>
      <c r="GRS21" s="225"/>
      <c r="GRT21" s="225"/>
      <c r="GRU21" s="225"/>
      <c r="GRV21" s="225"/>
      <c r="GRW21" s="225"/>
      <c r="GRX21" s="225"/>
      <c r="GRY21" s="225"/>
      <c r="GRZ21" s="225"/>
      <c r="GSA21" s="225"/>
      <c r="GSB21" s="225"/>
      <c r="GSC21" s="225"/>
      <c r="GSD21" s="225"/>
      <c r="GSE21" s="225"/>
      <c r="GSF21" s="225"/>
      <c r="GSG21" s="225"/>
      <c r="GSH21" s="225"/>
      <c r="GSI21" s="225"/>
      <c r="GSJ21" s="225"/>
      <c r="GSK21" s="225"/>
      <c r="GSL21" s="225"/>
      <c r="GSM21" s="225"/>
      <c r="GSN21" s="225"/>
      <c r="GSO21" s="225"/>
      <c r="GSP21" s="225"/>
      <c r="GSQ21" s="225"/>
      <c r="GSR21" s="225"/>
      <c r="GSS21" s="225"/>
      <c r="GST21" s="225"/>
      <c r="GSU21" s="225"/>
      <c r="GSV21" s="225"/>
      <c r="GSW21" s="225"/>
      <c r="GSX21" s="225"/>
      <c r="GSY21" s="225"/>
      <c r="GSZ21" s="225"/>
      <c r="GTA21" s="225"/>
      <c r="GTB21" s="225"/>
      <c r="GTC21" s="225"/>
      <c r="GTD21" s="225"/>
      <c r="GTE21" s="225"/>
      <c r="GTF21" s="225"/>
      <c r="GTG21" s="225"/>
      <c r="GTH21" s="225"/>
      <c r="GTI21" s="225"/>
      <c r="GTJ21" s="225"/>
      <c r="GTK21" s="225"/>
      <c r="GTL21" s="225"/>
      <c r="GTM21" s="225"/>
      <c r="GTN21" s="225"/>
      <c r="GTO21" s="225"/>
      <c r="GTP21" s="225"/>
      <c r="GTQ21" s="225"/>
      <c r="GTR21" s="225"/>
      <c r="GTS21" s="225"/>
      <c r="GTT21" s="225"/>
      <c r="GTU21" s="225"/>
      <c r="GTV21" s="225"/>
      <c r="GTW21" s="225"/>
      <c r="GTX21" s="225"/>
      <c r="GTY21" s="225"/>
      <c r="GTZ21" s="225"/>
      <c r="GUA21" s="225"/>
      <c r="GUB21" s="225"/>
      <c r="GUC21" s="225"/>
      <c r="GUD21" s="225"/>
      <c r="GUE21" s="225"/>
      <c r="GUF21" s="225"/>
      <c r="GUG21" s="225"/>
      <c r="GUH21" s="225"/>
      <c r="GUI21" s="225"/>
      <c r="GUJ21" s="225"/>
      <c r="GUK21" s="225"/>
      <c r="GUL21" s="225"/>
      <c r="GUM21" s="225"/>
      <c r="GUN21" s="225"/>
      <c r="GUO21" s="225"/>
      <c r="GUP21" s="225"/>
      <c r="GUQ21" s="225"/>
      <c r="GUR21" s="225"/>
      <c r="GUS21" s="225"/>
      <c r="GUT21" s="225"/>
      <c r="GUU21" s="225"/>
      <c r="GUV21" s="225"/>
      <c r="GUW21" s="225"/>
      <c r="GUX21" s="225"/>
      <c r="GUY21" s="225"/>
      <c r="GUZ21" s="225"/>
      <c r="GVA21" s="225"/>
      <c r="GVB21" s="225"/>
      <c r="GVC21" s="225"/>
      <c r="GVD21" s="225"/>
      <c r="GVE21" s="225"/>
      <c r="GVF21" s="225"/>
      <c r="GVG21" s="225"/>
      <c r="GVH21" s="225"/>
      <c r="GVI21" s="225"/>
      <c r="GVJ21" s="225"/>
      <c r="GVK21" s="225"/>
      <c r="GVL21" s="225"/>
      <c r="GVM21" s="225"/>
      <c r="GVN21" s="225"/>
      <c r="GVO21" s="225"/>
      <c r="GVP21" s="225"/>
      <c r="GVQ21" s="225"/>
      <c r="GVR21" s="225"/>
      <c r="GVS21" s="225"/>
      <c r="GVT21" s="225"/>
      <c r="GVU21" s="225"/>
      <c r="GVV21" s="225"/>
      <c r="GVW21" s="225"/>
      <c r="GVX21" s="225"/>
      <c r="GVY21" s="225"/>
      <c r="GVZ21" s="225"/>
      <c r="GWA21" s="225"/>
      <c r="GWB21" s="225"/>
      <c r="GWC21" s="225"/>
      <c r="GWD21" s="225"/>
      <c r="GWE21" s="225"/>
      <c r="GWF21" s="225"/>
      <c r="GWG21" s="225"/>
      <c r="GWH21" s="225"/>
      <c r="GWI21" s="225"/>
      <c r="GWJ21" s="225"/>
      <c r="GWK21" s="225"/>
      <c r="GWL21" s="225"/>
      <c r="GWM21" s="225"/>
      <c r="GWN21" s="225"/>
      <c r="GWO21" s="225"/>
      <c r="GWP21" s="225"/>
      <c r="GWQ21" s="225"/>
      <c r="GWR21" s="225"/>
      <c r="GWS21" s="225"/>
      <c r="GWT21" s="225"/>
      <c r="GWU21" s="225"/>
      <c r="GWV21" s="225"/>
      <c r="GWW21" s="225"/>
      <c r="GWX21" s="225"/>
      <c r="GWY21" s="225"/>
      <c r="GWZ21" s="225"/>
      <c r="GXA21" s="225"/>
      <c r="GXB21" s="225"/>
      <c r="GXC21" s="225"/>
      <c r="GXD21" s="225"/>
      <c r="GXE21" s="225"/>
      <c r="GXF21" s="225"/>
      <c r="GXG21" s="225"/>
      <c r="GXH21" s="225"/>
      <c r="GXI21" s="225"/>
      <c r="GXJ21" s="225"/>
      <c r="GXK21" s="225"/>
      <c r="GXL21" s="225"/>
      <c r="GXM21" s="225"/>
      <c r="GXN21" s="225"/>
      <c r="GXO21" s="225"/>
      <c r="GXP21" s="225"/>
      <c r="GXQ21" s="225"/>
      <c r="GXR21" s="225"/>
      <c r="GXS21" s="225"/>
      <c r="GXT21" s="225"/>
      <c r="GXU21" s="225"/>
      <c r="GXV21" s="225"/>
      <c r="GXW21" s="225"/>
      <c r="GXX21" s="225"/>
      <c r="GXY21" s="225"/>
      <c r="GXZ21" s="225"/>
      <c r="GYA21" s="225"/>
      <c r="GYB21" s="225"/>
      <c r="GYC21" s="225"/>
      <c r="GYD21" s="225"/>
      <c r="GYE21" s="225"/>
      <c r="GYF21" s="225"/>
      <c r="GYG21" s="225"/>
      <c r="GYH21" s="225"/>
      <c r="GYI21" s="225"/>
      <c r="GYJ21" s="225"/>
      <c r="GYK21" s="225"/>
      <c r="GYL21" s="225"/>
      <c r="GYM21" s="225"/>
      <c r="GYN21" s="225"/>
      <c r="GYO21" s="225"/>
      <c r="GYP21" s="225"/>
      <c r="GYQ21" s="225"/>
      <c r="GYR21" s="225"/>
      <c r="GYS21" s="225"/>
      <c r="GYT21" s="225"/>
      <c r="GYU21" s="225"/>
      <c r="GYV21" s="225"/>
      <c r="GYW21" s="225"/>
      <c r="GYX21" s="225"/>
      <c r="GYY21" s="225"/>
      <c r="GYZ21" s="225"/>
      <c r="GZA21" s="225"/>
      <c r="GZB21" s="225"/>
      <c r="GZC21" s="225"/>
      <c r="GZD21" s="225"/>
      <c r="GZE21" s="225"/>
      <c r="GZF21" s="225"/>
      <c r="GZG21" s="225"/>
      <c r="GZH21" s="225"/>
      <c r="GZI21" s="225"/>
      <c r="GZJ21" s="225"/>
      <c r="GZK21" s="225"/>
      <c r="GZL21" s="225"/>
      <c r="GZM21" s="225"/>
      <c r="GZN21" s="225"/>
      <c r="GZO21" s="225"/>
      <c r="GZP21" s="225"/>
      <c r="GZQ21" s="225"/>
      <c r="GZR21" s="225"/>
      <c r="GZS21" s="225"/>
      <c r="GZT21" s="225"/>
      <c r="GZU21" s="225"/>
      <c r="GZV21" s="225"/>
      <c r="GZW21" s="225"/>
      <c r="GZX21" s="225"/>
      <c r="GZY21" s="225"/>
      <c r="GZZ21" s="225"/>
      <c r="HAA21" s="225"/>
      <c r="HAB21" s="225"/>
      <c r="HAC21" s="225"/>
      <c r="HAD21" s="225"/>
      <c r="HAE21" s="225"/>
      <c r="HAF21" s="225"/>
      <c r="HAG21" s="225"/>
      <c r="HAH21" s="225"/>
      <c r="HAI21" s="225"/>
      <c r="HAJ21" s="225"/>
      <c r="HAK21" s="225"/>
      <c r="HAL21" s="225"/>
      <c r="HAM21" s="225"/>
      <c r="HAN21" s="225"/>
      <c r="HAO21" s="225"/>
      <c r="HAP21" s="225"/>
      <c r="HAQ21" s="225"/>
      <c r="HAR21" s="225"/>
      <c r="HAS21" s="225"/>
      <c r="HAT21" s="225"/>
      <c r="HAU21" s="225"/>
      <c r="HAV21" s="225"/>
      <c r="HAW21" s="225"/>
      <c r="HAX21" s="225"/>
      <c r="HAY21" s="225"/>
      <c r="HAZ21" s="225"/>
      <c r="HBA21" s="225"/>
      <c r="HBB21" s="225"/>
      <c r="HBC21" s="225"/>
      <c r="HBD21" s="225"/>
      <c r="HBE21" s="225"/>
      <c r="HBF21" s="225"/>
      <c r="HBG21" s="225"/>
      <c r="HBH21" s="225"/>
      <c r="HBI21" s="225"/>
      <c r="HBJ21" s="225"/>
      <c r="HBK21" s="225"/>
      <c r="HBL21" s="225"/>
      <c r="HBM21" s="225"/>
      <c r="HBN21" s="225"/>
      <c r="HBO21" s="225"/>
      <c r="HBP21" s="225"/>
      <c r="HBQ21" s="225"/>
      <c r="HBR21" s="225"/>
      <c r="HBS21" s="225"/>
      <c r="HBT21" s="225"/>
      <c r="HBU21" s="225"/>
      <c r="HBV21" s="225"/>
      <c r="HBW21" s="225"/>
      <c r="HBX21" s="225"/>
      <c r="HBY21" s="225"/>
      <c r="HBZ21" s="225"/>
      <c r="HCA21" s="225"/>
      <c r="HCB21" s="225"/>
      <c r="HCC21" s="225"/>
      <c r="HCD21" s="225"/>
      <c r="HCE21" s="225"/>
      <c r="HCF21" s="225"/>
      <c r="HCG21" s="225"/>
      <c r="HCH21" s="225"/>
      <c r="HCI21" s="225"/>
      <c r="HCJ21" s="225"/>
      <c r="HCK21" s="225"/>
      <c r="HCL21" s="225"/>
      <c r="HCM21" s="225"/>
      <c r="HCN21" s="225"/>
      <c r="HCO21" s="225"/>
      <c r="HCP21" s="225"/>
      <c r="HCQ21" s="225"/>
      <c r="HCR21" s="225"/>
      <c r="HCS21" s="225"/>
      <c r="HCT21" s="225"/>
      <c r="HCU21" s="225"/>
      <c r="HCV21" s="225"/>
      <c r="HCW21" s="225"/>
      <c r="HCX21" s="225"/>
      <c r="HCY21" s="225"/>
      <c r="HCZ21" s="225"/>
      <c r="HDA21" s="225"/>
      <c r="HDB21" s="225"/>
      <c r="HDC21" s="225"/>
      <c r="HDD21" s="225"/>
      <c r="HDE21" s="225"/>
      <c r="HDF21" s="225"/>
      <c r="HDG21" s="225"/>
      <c r="HDH21" s="225"/>
      <c r="HDI21" s="225"/>
      <c r="HDJ21" s="225"/>
      <c r="HDK21" s="225"/>
      <c r="HDL21" s="225"/>
      <c r="HDM21" s="225"/>
      <c r="HDN21" s="225"/>
      <c r="HDO21" s="225"/>
      <c r="HDP21" s="225"/>
      <c r="HDQ21" s="225"/>
      <c r="HDR21" s="225"/>
      <c r="HDS21" s="225"/>
      <c r="HDT21" s="225"/>
      <c r="HDU21" s="225"/>
      <c r="HDV21" s="225"/>
      <c r="HDW21" s="225"/>
      <c r="HDX21" s="225"/>
      <c r="HDY21" s="225"/>
      <c r="HDZ21" s="225"/>
      <c r="HEA21" s="225"/>
      <c r="HEB21" s="225"/>
      <c r="HEC21" s="225"/>
      <c r="HED21" s="225"/>
      <c r="HEE21" s="225"/>
      <c r="HEF21" s="225"/>
      <c r="HEG21" s="225"/>
      <c r="HEH21" s="225"/>
      <c r="HEI21" s="225"/>
      <c r="HEJ21" s="225"/>
      <c r="HEK21" s="225"/>
      <c r="HEL21" s="225"/>
      <c r="HEM21" s="225"/>
      <c r="HEN21" s="225"/>
      <c r="HEO21" s="225"/>
      <c r="HEP21" s="225"/>
      <c r="HEQ21" s="225"/>
      <c r="HER21" s="225"/>
      <c r="HES21" s="225"/>
      <c r="HET21" s="225"/>
      <c r="HEU21" s="225"/>
      <c r="HEV21" s="225"/>
      <c r="HEW21" s="225"/>
      <c r="HEX21" s="225"/>
      <c r="HEY21" s="225"/>
      <c r="HEZ21" s="225"/>
      <c r="HFA21" s="225"/>
      <c r="HFB21" s="225"/>
      <c r="HFC21" s="225"/>
      <c r="HFD21" s="225"/>
      <c r="HFE21" s="225"/>
      <c r="HFF21" s="225"/>
      <c r="HFG21" s="225"/>
      <c r="HFH21" s="225"/>
      <c r="HFI21" s="225"/>
      <c r="HFJ21" s="225"/>
      <c r="HFK21" s="225"/>
      <c r="HFL21" s="225"/>
      <c r="HFM21" s="225"/>
      <c r="HFN21" s="225"/>
      <c r="HFO21" s="225"/>
      <c r="HFP21" s="225"/>
      <c r="HFQ21" s="225"/>
      <c r="HFR21" s="225"/>
      <c r="HFS21" s="225"/>
      <c r="HFT21" s="225"/>
      <c r="HFU21" s="225"/>
      <c r="HFV21" s="225"/>
      <c r="HFW21" s="225"/>
      <c r="HFX21" s="225"/>
      <c r="HFY21" s="225"/>
      <c r="HFZ21" s="225"/>
      <c r="HGA21" s="225"/>
      <c r="HGB21" s="225"/>
      <c r="HGC21" s="225"/>
      <c r="HGD21" s="225"/>
      <c r="HGE21" s="225"/>
      <c r="HGF21" s="225"/>
      <c r="HGG21" s="225"/>
      <c r="HGH21" s="225"/>
      <c r="HGI21" s="225"/>
      <c r="HGJ21" s="225"/>
      <c r="HGK21" s="225"/>
      <c r="HGL21" s="225"/>
      <c r="HGM21" s="225"/>
      <c r="HGN21" s="225"/>
      <c r="HGO21" s="225"/>
      <c r="HGP21" s="225"/>
      <c r="HGQ21" s="225"/>
      <c r="HGR21" s="225"/>
      <c r="HGS21" s="225"/>
      <c r="HGT21" s="225"/>
      <c r="HGU21" s="225"/>
      <c r="HGV21" s="225"/>
      <c r="HGW21" s="225"/>
      <c r="HGX21" s="225"/>
      <c r="HGY21" s="225"/>
      <c r="HGZ21" s="225"/>
      <c r="HHA21" s="225"/>
      <c r="HHB21" s="225"/>
      <c r="HHC21" s="225"/>
      <c r="HHD21" s="225"/>
      <c r="HHE21" s="225"/>
      <c r="HHF21" s="225"/>
      <c r="HHG21" s="225"/>
      <c r="HHH21" s="225"/>
      <c r="HHI21" s="225"/>
      <c r="HHJ21" s="225"/>
      <c r="HHK21" s="225"/>
      <c r="HHL21" s="225"/>
      <c r="HHM21" s="225"/>
      <c r="HHN21" s="225"/>
      <c r="HHO21" s="225"/>
      <c r="HHP21" s="225"/>
      <c r="HHQ21" s="225"/>
      <c r="HHR21" s="225"/>
      <c r="HHS21" s="225"/>
      <c r="HHT21" s="225"/>
      <c r="HHU21" s="225"/>
      <c r="HHV21" s="225"/>
      <c r="HHW21" s="225"/>
      <c r="HHX21" s="225"/>
      <c r="HHY21" s="225"/>
      <c r="HHZ21" s="225"/>
      <c r="HIA21" s="225"/>
      <c r="HIB21" s="225"/>
      <c r="HIC21" s="225"/>
      <c r="HID21" s="225"/>
      <c r="HIE21" s="225"/>
      <c r="HIF21" s="225"/>
      <c r="HIG21" s="225"/>
      <c r="HIH21" s="225"/>
      <c r="HII21" s="225"/>
      <c r="HIJ21" s="225"/>
      <c r="HIK21" s="225"/>
      <c r="HIL21" s="225"/>
      <c r="HIM21" s="225"/>
      <c r="HIN21" s="225"/>
      <c r="HIO21" s="225"/>
      <c r="HIP21" s="225"/>
      <c r="HIQ21" s="225"/>
      <c r="HIR21" s="225"/>
      <c r="HIS21" s="225"/>
      <c r="HIT21" s="225"/>
      <c r="HIU21" s="225"/>
      <c r="HIV21" s="225"/>
      <c r="HIW21" s="225"/>
      <c r="HIX21" s="225"/>
      <c r="HIY21" s="225"/>
      <c r="HIZ21" s="225"/>
      <c r="HJA21" s="225"/>
      <c r="HJB21" s="225"/>
      <c r="HJC21" s="225"/>
      <c r="HJD21" s="225"/>
      <c r="HJE21" s="225"/>
      <c r="HJF21" s="225"/>
      <c r="HJG21" s="225"/>
      <c r="HJH21" s="225"/>
      <c r="HJI21" s="225"/>
      <c r="HJJ21" s="225"/>
      <c r="HJK21" s="225"/>
      <c r="HJL21" s="225"/>
      <c r="HJM21" s="225"/>
      <c r="HJN21" s="225"/>
      <c r="HJO21" s="225"/>
      <c r="HJP21" s="225"/>
      <c r="HJQ21" s="225"/>
      <c r="HJR21" s="225"/>
      <c r="HJS21" s="225"/>
      <c r="HJT21" s="225"/>
      <c r="HJU21" s="225"/>
      <c r="HJV21" s="225"/>
      <c r="HJW21" s="225"/>
      <c r="HJX21" s="225"/>
      <c r="HJY21" s="225"/>
      <c r="HJZ21" s="225"/>
      <c r="HKA21" s="225"/>
      <c r="HKB21" s="225"/>
      <c r="HKC21" s="225"/>
      <c r="HKD21" s="225"/>
      <c r="HKE21" s="225"/>
      <c r="HKF21" s="225"/>
      <c r="HKG21" s="225"/>
      <c r="HKH21" s="225"/>
      <c r="HKI21" s="225"/>
      <c r="HKJ21" s="225"/>
      <c r="HKK21" s="225"/>
      <c r="HKL21" s="225"/>
      <c r="HKM21" s="225"/>
      <c r="HKN21" s="225"/>
      <c r="HKO21" s="225"/>
      <c r="HKP21" s="225"/>
      <c r="HKQ21" s="225"/>
      <c r="HKR21" s="225"/>
      <c r="HKS21" s="225"/>
      <c r="HKT21" s="225"/>
      <c r="HKU21" s="225"/>
      <c r="HKV21" s="225"/>
      <c r="HKW21" s="225"/>
      <c r="HKX21" s="225"/>
      <c r="HKY21" s="225"/>
      <c r="HKZ21" s="225"/>
      <c r="HLA21" s="225"/>
      <c r="HLB21" s="225"/>
      <c r="HLC21" s="225"/>
      <c r="HLD21" s="225"/>
      <c r="HLE21" s="225"/>
      <c r="HLF21" s="225"/>
      <c r="HLG21" s="225"/>
      <c r="HLH21" s="225"/>
      <c r="HLI21" s="225"/>
      <c r="HLJ21" s="225"/>
      <c r="HLK21" s="225"/>
      <c r="HLL21" s="225"/>
      <c r="HLM21" s="225"/>
      <c r="HLN21" s="225"/>
      <c r="HLO21" s="225"/>
      <c r="HLP21" s="225"/>
      <c r="HLQ21" s="225"/>
      <c r="HLR21" s="225"/>
      <c r="HLS21" s="225"/>
      <c r="HLT21" s="225"/>
      <c r="HLU21" s="225"/>
      <c r="HLV21" s="225"/>
      <c r="HLW21" s="225"/>
      <c r="HLX21" s="225"/>
      <c r="HLY21" s="225"/>
      <c r="HLZ21" s="225"/>
      <c r="HMA21" s="225"/>
      <c r="HMB21" s="225"/>
      <c r="HMC21" s="225"/>
      <c r="HMD21" s="225"/>
      <c r="HME21" s="225"/>
      <c r="HMF21" s="225"/>
      <c r="HMG21" s="225"/>
      <c r="HMH21" s="225"/>
      <c r="HMI21" s="225"/>
      <c r="HMJ21" s="225"/>
      <c r="HMK21" s="225"/>
      <c r="HML21" s="225"/>
      <c r="HMM21" s="225"/>
      <c r="HMN21" s="225"/>
      <c r="HMO21" s="225"/>
      <c r="HMP21" s="225"/>
      <c r="HMQ21" s="225"/>
      <c r="HMR21" s="225"/>
      <c r="HMS21" s="225"/>
      <c r="HMT21" s="225"/>
      <c r="HMU21" s="225"/>
      <c r="HMV21" s="225"/>
      <c r="HMW21" s="225"/>
      <c r="HMX21" s="225"/>
      <c r="HMY21" s="225"/>
      <c r="HMZ21" s="225"/>
      <c r="HNA21" s="225"/>
      <c r="HNB21" s="225"/>
      <c r="HNC21" s="225"/>
      <c r="HND21" s="225"/>
      <c r="HNE21" s="225"/>
      <c r="HNF21" s="225"/>
      <c r="HNG21" s="225"/>
      <c r="HNH21" s="225"/>
      <c r="HNI21" s="225"/>
      <c r="HNJ21" s="225"/>
      <c r="HNK21" s="225"/>
      <c r="HNL21" s="225"/>
      <c r="HNM21" s="225"/>
      <c r="HNN21" s="225"/>
      <c r="HNO21" s="225"/>
      <c r="HNP21" s="225"/>
      <c r="HNQ21" s="225"/>
      <c r="HNR21" s="225"/>
      <c r="HNS21" s="225"/>
      <c r="HNT21" s="225"/>
      <c r="HNU21" s="225"/>
      <c r="HNV21" s="225"/>
      <c r="HNW21" s="225"/>
      <c r="HNX21" s="225"/>
      <c r="HNY21" s="225"/>
      <c r="HNZ21" s="225"/>
      <c r="HOA21" s="225"/>
      <c r="HOB21" s="225"/>
      <c r="HOC21" s="225"/>
      <c r="HOD21" s="225"/>
      <c r="HOE21" s="225"/>
      <c r="HOF21" s="225"/>
      <c r="HOG21" s="225"/>
      <c r="HOH21" s="225"/>
      <c r="HOI21" s="225"/>
      <c r="HOJ21" s="225"/>
      <c r="HOK21" s="225"/>
      <c r="HOL21" s="225"/>
      <c r="HOM21" s="225"/>
      <c r="HON21" s="225"/>
      <c r="HOO21" s="225"/>
      <c r="HOP21" s="225"/>
      <c r="HOQ21" s="225"/>
      <c r="HOR21" s="225"/>
      <c r="HOS21" s="225"/>
      <c r="HOT21" s="225"/>
      <c r="HOU21" s="225"/>
      <c r="HOV21" s="225"/>
      <c r="HOW21" s="225"/>
      <c r="HOX21" s="225"/>
      <c r="HOY21" s="225"/>
      <c r="HOZ21" s="225"/>
      <c r="HPA21" s="225"/>
      <c r="HPB21" s="225"/>
      <c r="HPC21" s="225"/>
      <c r="HPD21" s="225"/>
      <c r="HPE21" s="225"/>
      <c r="HPF21" s="225"/>
      <c r="HPG21" s="225"/>
      <c r="HPH21" s="225"/>
      <c r="HPI21" s="225"/>
      <c r="HPJ21" s="225"/>
      <c r="HPK21" s="225"/>
      <c r="HPL21" s="225"/>
      <c r="HPM21" s="225"/>
      <c r="HPN21" s="225"/>
      <c r="HPO21" s="225"/>
      <c r="HPP21" s="225"/>
      <c r="HPQ21" s="225"/>
      <c r="HPR21" s="225"/>
      <c r="HPS21" s="225"/>
      <c r="HPT21" s="225"/>
      <c r="HPU21" s="225"/>
      <c r="HPV21" s="225"/>
      <c r="HPW21" s="225"/>
      <c r="HPX21" s="225"/>
      <c r="HPY21" s="225"/>
      <c r="HPZ21" s="225"/>
      <c r="HQA21" s="225"/>
      <c r="HQB21" s="225"/>
      <c r="HQC21" s="225"/>
      <c r="HQD21" s="225"/>
      <c r="HQE21" s="225"/>
      <c r="HQF21" s="225"/>
      <c r="HQG21" s="225"/>
      <c r="HQH21" s="225"/>
      <c r="HQI21" s="225"/>
      <c r="HQJ21" s="225"/>
      <c r="HQK21" s="225"/>
      <c r="HQL21" s="225"/>
      <c r="HQM21" s="225"/>
      <c r="HQN21" s="225"/>
      <c r="HQO21" s="225"/>
      <c r="HQP21" s="225"/>
      <c r="HQQ21" s="225"/>
      <c r="HQR21" s="225"/>
      <c r="HQS21" s="225"/>
      <c r="HQT21" s="225"/>
      <c r="HQU21" s="225"/>
      <c r="HQV21" s="225"/>
      <c r="HQW21" s="225"/>
      <c r="HQX21" s="225"/>
      <c r="HQY21" s="225"/>
      <c r="HQZ21" s="225"/>
      <c r="HRA21" s="225"/>
      <c r="HRB21" s="225"/>
      <c r="HRC21" s="225"/>
      <c r="HRD21" s="225"/>
      <c r="HRE21" s="225"/>
      <c r="HRF21" s="225"/>
      <c r="HRG21" s="225"/>
      <c r="HRH21" s="225"/>
      <c r="HRI21" s="225"/>
      <c r="HRJ21" s="225"/>
      <c r="HRK21" s="225"/>
      <c r="HRL21" s="225"/>
      <c r="HRM21" s="225"/>
      <c r="HRN21" s="225"/>
      <c r="HRO21" s="225"/>
      <c r="HRP21" s="225"/>
      <c r="HRQ21" s="225"/>
      <c r="HRR21" s="225"/>
      <c r="HRS21" s="225"/>
      <c r="HRT21" s="225"/>
      <c r="HRU21" s="225"/>
      <c r="HRV21" s="225"/>
      <c r="HRW21" s="225"/>
      <c r="HRX21" s="225"/>
      <c r="HRY21" s="225"/>
      <c r="HRZ21" s="225"/>
      <c r="HSA21" s="225"/>
      <c r="HSB21" s="225"/>
      <c r="HSC21" s="225"/>
      <c r="HSD21" s="225"/>
      <c r="HSE21" s="225"/>
      <c r="HSF21" s="225"/>
      <c r="HSG21" s="225"/>
      <c r="HSH21" s="225"/>
      <c r="HSI21" s="225"/>
      <c r="HSJ21" s="225"/>
      <c r="HSK21" s="225"/>
      <c r="HSL21" s="225"/>
      <c r="HSM21" s="225"/>
      <c r="HSN21" s="225"/>
      <c r="HSO21" s="225"/>
      <c r="HSP21" s="225"/>
      <c r="HSQ21" s="225"/>
      <c r="HSR21" s="225"/>
      <c r="HSS21" s="225"/>
      <c r="HST21" s="225"/>
      <c r="HSU21" s="225"/>
      <c r="HSV21" s="225"/>
      <c r="HSW21" s="225"/>
      <c r="HSX21" s="225"/>
      <c r="HSY21" s="225"/>
      <c r="HSZ21" s="225"/>
      <c r="HTA21" s="225"/>
      <c r="HTB21" s="225"/>
      <c r="HTC21" s="225"/>
      <c r="HTD21" s="225"/>
      <c r="HTE21" s="225"/>
      <c r="HTF21" s="225"/>
      <c r="HTG21" s="225"/>
      <c r="HTH21" s="225"/>
      <c r="HTI21" s="225"/>
      <c r="HTJ21" s="225"/>
      <c r="HTK21" s="225"/>
      <c r="HTL21" s="225"/>
      <c r="HTM21" s="225"/>
      <c r="HTN21" s="225"/>
      <c r="HTO21" s="225"/>
      <c r="HTP21" s="225"/>
      <c r="HTQ21" s="225"/>
      <c r="HTR21" s="225"/>
      <c r="HTS21" s="225"/>
      <c r="HTT21" s="225"/>
      <c r="HTU21" s="225"/>
      <c r="HTV21" s="225"/>
      <c r="HTW21" s="225"/>
      <c r="HTX21" s="225"/>
      <c r="HTY21" s="225"/>
      <c r="HTZ21" s="225"/>
      <c r="HUA21" s="225"/>
      <c r="HUB21" s="225"/>
      <c r="HUC21" s="225"/>
      <c r="HUD21" s="225"/>
      <c r="HUE21" s="225"/>
      <c r="HUF21" s="225"/>
      <c r="HUG21" s="225"/>
      <c r="HUH21" s="225"/>
      <c r="HUI21" s="225"/>
      <c r="HUJ21" s="225"/>
      <c r="HUK21" s="225"/>
      <c r="HUL21" s="225"/>
      <c r="HUM21" s="225"/>
      <c r="HUN21" s="225"/>
      <c r="HUO21" s="225"/>
      <c r="HUP21" s="225"/>
      <c r="HUQ21" s="225"/>
      <c r="HUR21" s="225"/>
      <c r="HUS21" s="225"/>
      <c r="HUT21" s="225"/>
      <c r="HUU21" s="225"/>
      <c r="HUV21" s="225"/>
      <c r="HUW21" s="225"/>
      <c r="HUX21" s="225"/>
      <c r="HUY21" s="225"/>
      <c r="HUZ21" s="225"/>
      <c r="HVA21" s="225"/>
      <c r="HVB21" s="225"/>
      <c r="HVC21" s="225"/>
      <c r="HVD21" s="225"/>
      <c r="HVE21" s="225"/>
      <c r="HVF21" s="225"/>
      <c r="HVG21" s="225"/>
      <c r="HVH21" s="225"/>
      <c r="HVI21" s="225"/>
      <c r="HVJ21" s="225"/>
      <c r="HVK21" s="225"/>
      <c r="HVL21" s="225"/>
      <c r="HVM21" s="225"/>
      <c r="HVN21" s="225"/>
      <c r="HVO21" s="225"/>
      <c r="HVP21" s="225"/>
      <c r="HVQ21" s="225"/>
      <c r="HVR21" s="225"/>
      <c r="HVS21" s="225"/>
      <c r="HVT21" s="225"/>
      <c r="HVU21" s="225"/>
      <c r="HVV21" s="225"/>
      <c r="HVW21" s="225"/>
      <c r="HVX21" s="225"/>
      <c r="HVY21" s="225"/>
      <c r="HVZ21" s="225"/>
      <c r="HWA21" s="225"/>
      <c r="HWB21" s="225"/>
      <c r="HWC21" s="225"/>
      <c r="HWD21" s="225"/>
      <c r="HWE21" s="225"/>
      <c r="HWF21" s="225"/>
      <c r="HWG21" s="225"/>
      <c r="HWH21" s="225"/>
      <c r="HWI21" s="225"/>
      <c r="HWJ21" s="225"/>
      <c r="HWK21" s="225"/>
      <c r="HWL21" s="225"/>
      <c r="HWM21" s="225"/>
      <c r="HWN21" s="225"/>
      <c r="HWO21" s="225"/>
      <c r="HWP21" s="225"/>
      <c r="HWQ21" s="225"/>
      <c r="HWR21" s="225"/>
      <c r="HWS21" s="225"/>
      <c r="HWT21" s="225"/>
      <c r="HWU21" s="225"/>
      <c r="HWV21" s="225"/>
      <c r="HWW21" s="225"/>
      <c r="HWX21" s="225"/>
      <c r="HWY21" s="225"/>
      <c r="HWZ21" s="225"/>
      <c r="HXA21" s="225"/>
      <c r="HXB21" s="225"/>
      <c r="HXC21" s="225"/>
      <c r="HXD21" s="225"/>
      <c r="HXE21" s="225"/>
      <c r="HXF21" s="225"/>
      <c r="HXG21" s="225"/>
      <c r="HXH21" s="225"/>
      <c r="HXI21" s="225"/>
      <c r="HXJ21" s="225"/>
      <c r="HXK21" s="225"/>
      <c r="HXL21" s="225"/>
      <c r="HXM21" s="225"/>
      <c r="HXN21" s="225"/>
      <c r="HXO21" s="225"/>
      <c r="HXP21" s="225"/>
      <c r="HXQ21" s="225"/>
      <c r="HXR21" s="225"/>
      <c r="HXS21" s="225"/>
      <c r="HXT21" s="225"/>
      <c r="HXU21" s="225"/>
      <c r="HXV21" s="225"/>
      <c r="HXW21" s="225"/>
      <c r="HXX21" s="225"/>
      <c r="HXY21" s="225"/>
      <c r="HXZ21" s="225"/>
      <c r="HYA21" s="225"/>
      <c r="HYB21" s="225"/>
      <c r="HYC21" s="225"/>
      <c r="HYD21" s="225"/>
      <c r="HYE21" s="225"/>
      <c r="HYF21" s="225"/>
      <c r="HYG21" s="225"/>
      <c r="HYH21" s="225"/>
      <c r="HYI21" s="225"/>
      <c r="HYJ21" s="225"/>
      <c r="HYK21" s="225"/>
      <c r="HYL21" s="225"/>
      <c r="HYM21" s="225"/>
      <c r="HYN21" s="225"/>
      <c r="HYO21" s="225"/>
      <c r="HYP21" s="225"/>
      <c r="HYQ21" s="225"/>
      <c r="HYR21" s="225"/>
      <c r="HYS21" s="225"/>
      <c r="HYT21" s="225"/>
      <c r="HYU21" s="225"/>
      <c r="HYV21" s="225"/>
      <c r="HYW21" s="225"/>
      <c r="HYX21" s="225"/>
      <c r="HYY21" s="225"/>
      <c r="HYZ21" s="225"/>
      <c r="HZA21" s="225"/>
      <c r="HZB21" s="225"/>
      <c r="HZC21" s="225"/>
      <c r="HZD21" s="225"/>
      <c r="HZE21" s="225"/>
      <c r="HZF21" s="225"/>
      <c r="HZG21" s="225"/>
      <c r="HZH21" s="225"/>
      <c r="HZI21" s="225"/>
      <c r="HZJ21" s="225"/>
      <c r="HZK21" s="225"/>
      <c r="HZL21" s="225"/>
      <c r="HZM21" s="225"/>
      <c r="HZN21" s="225"/>
      <c r="HZO21" s="225"/>
      <c r="HZP21" s="225"/>
      <c r="HZQ21" s="225"/>
      <c r="HZR21" s="225"/>
      <c r="HZS21" s="225"/>
      <c r="HZT21" s="225"/>
      <c r="HZU21" s="225"/>
      <c r="HZV21" s="225"/>
      <c r="HZW21" s="225"/>
      <c r="HZX21" s="225"/>
      <c r="HZY21" s="225"/>
      <c r="HZZ21" s="225"/>
      <c r="IAA21" s="225"/>
      <c r="IAB21" s="225"/>
      <c r="IAC21" s="225"/>
      <c r="IAD21" s="225"/>
      <c r="IAE21" s="225"/>
      <c r="IAF21" s="225"/>
      <c r="IAG21" s="225"/>
      <c r="IAH21" s="225"/>
      <c r="IAI21" s="225"/>
      <c r="IAJ21" s="225"/>
      <c r="IAK21" s="225"/>
      <c r="IAL21" s="225"/>
      <c r="IAM21" s="225"/>
      <c r="IAN21" s="225"/>
      <c r="IAO21" s="225"/>
      <c r="IAP21" s="225"/>
      <c r="IAQ21" s="225"/>
      <c r="IAR21" s="225"/>
      <c r="IAS21" s="225"/>
      <c r="IAT21" s="225"/>
      <c r="IAU21" s="225"/>
      <c r="IAV21" s="225"/>
      <c r="IAW21" s="225"/>
      <c r="IAX21" s="225"/>
      <c r="IAY21" s="225"/>
      <c r="IAZ21" s="225"/>
      <c r="IBA21" s="225"/>
      <c r="IBB21" s="225"/>
      <c r="IBC21" s="225"/>
      <c r="IBD21" s="225"/>
      <c r="IBE21" s="225"/>
      <c r="IBF21" s="225"/>
      <c r="IBG21" s="225"/>
      <c r="IBH21" s="225"/>
      <c r="IBI21" s="225"/>
      <c r="IBJ21" s="225"/>
      <c r="IBK21" s="225"/>
      <c r="IBL21" s="225"/>
      <c r="IBM21" s="225"/>
      <c r="IBN21" s="225"/>
      <c r="IBO21" s="225"/>
      <c r="IBP21" s="225"/>
      <c r="IBQ21" s="225"/>
      <c r="IBR21" s="225"/>
      <c r="IBS21" s="225"/>
      <c r="IBT21" s="225"/>
      <c r="IBU21" s="225"/>
      <c r="IBV21" s="225"/>
      <c r="IBW21" s="225"/>
      <c r="IBX21" s="225"/>
      <c r="IBY21" s="225"/>
      <c r="IBZ21" s="225"/>
      <c r="ICA21" s="225"/>
      <c r="ICB21" s="225"/>
      <c r="ICC21" s="225"/>
      <c r="ICD21" s="225"/>
      <c r="ICE21" s="225"/>
      <c r="ICF21" s="225"/>
      <c r="ICG21" s="225"/>
      <c r="ICH21" s="225"/>
      <c r="ICI21" s="225"/>
      <c r="ICJ21" s="225"/>
      <c r="ICK21" s="225"/>
      <c r="ICL21" s="225"/>
      <c r="ICM21" s="225"/>
      <c r="ICN21" s="225"/>
      <c r="ICO21" s="225"/>
      <c r="ICP21" s="225"/>
      <c r="ICQ21" s="225"/>
      <c r="ICR21" s="225"/>
      <c r="ICS21" s="225"/>
      <c r="ICT21" s="225"/>
      <c r="ICU21" s="225"/>
      <c r="ICV21" s="225"/>
      <c r="ICW21" s="225"/>
      <c r="ICX21" s="225"/>
      <c r="ICY21" s="225"/>
      <c r="ICZ21" s="225"/>
      <c r="IDA21" s="225"/>
      <c r="IDB21" s="225"/>
      <c r="IDC21" s="225"/>
      <c r="IDD21" s="225"/>
      <c r="IDE21" s="225"/>
      <c r="IDF21" s="225"/>
      <c r="IDG21" s="225"/>
      <c r="IDH21" s="225"/>
      <c r="IDI21" s="225"/>
      <c r="IDJ21" s="225"/>
      <c r="IDK21" s="225"/>
      <c r="IDL21" s="225"/>
      <c r="IDM21" s="225"/>
      <c r="IDN21" s="225"/>
      <c r="IDO21" s="225"/>
      <c r="IDP21" s="225"/>
      <c r="IDQ21" s="225"/>
      <c r="IDR21" s="225"/>
      <c r="IDS21" s="225"/>
      <c r="IDT21" s="225"/>
      <c r="IDU21" s="225"/>
      <c r="IDV21" s="225"/>
      <c r="IDW21" s="225"/>
      <c r="IDX21" s="225"/>
      <c r="IDY21" s="225"/>
      <c r="IDZ21" s="225"/>
      <c r="IEA21" s="225"/>
      <c r="IEB21" s="225"/>
      <c r="IEC21" s="225"/>
      <c r="IED21" s="225"/>
      <c r="IEE21" s="225"/>
      <c r="IEF21" s="225"/>
      <c r="IEG21" s="225"/>
      <c r="IEH21" s="225"/>
      <c r="IEI21" s="225"/>
      <c r="IEJ21" s="225"/>
      <c r="IEK21" s="225"/>
      <c r="IEL21" s="225"/>
      <c r="IEM21" s="225"/>
      <c r="IEN21" s="225"/>
      <c r="IEO21" s="225"/>
      <c r="IEP21" s="225"/>
      <c r="IEQ21" s="225"/>
      <c r="IER21" s="225"/>
      <c r="IES21" s="225"/>
      <c r="IET21" s="225"/>
      <c r="IEU21" s="225"/>
      <c r="IEV21" s="225"/>
      <c r="IEW21" s="225"/>
      <c r="IEX21" s="225"/>
      <c r="IEY21" s="225"/>
      <c r="IEZ21" s="225"/>
      <c r="IFA21" s="225"/>
      <c r="IFB21" s="225"/>
      <c r="IFC21" s="225"/>
      <c r="IFD21" s="225"/>
      <c r="IFE21" s="225"/>
      <c r="IFF21" s="225"/>
      <c r="IFG21" s="225"/>
      <c r="IFH21" s="225"/>
      <c r="IFI21" s="225"/>
      <c r="IFJ21" s="225"/>
      <c r="IFK21" s="225"/>
      <c r="IFL21" s="225"/>
      <c r="IFM21" s="225"/>
      <c r="IFN21" s="225"/>
      <c r="IFO21" s="225"/>
      <c r="IFP21" s="225"/>
      <c r="IFQ21" s="225"/>
      <c r="IFR21" s="225"/>
      <c r="IFS21" s="225"/>
      <c r="IFT21" s="225"/>
      <c r="IFU21" s="225"/>
      <c r="IFV21" s="225"/>
      <c r="IFW21" s="225"/>
      <c r="IFX21" s="225"/>
      <c r="IFY21" s="225"/>
      <c r="IFZ21" s="225"/>
      <c r="IGA21" s="225"/>
      <c r="IGB21" s="225"/>
      <c r="IGC21" s="225"/>
      <c r="IGD21" s="225"/>
      <c r="IGE21" s="225"/>
      <c r="IGF21" s="225"/>
      <c r="IGG21" s="225"/>
      <c r="IGH21" s="225"/>
      <c r="IGI21" s="225"/>
      <c r="IGJ21" s="225"/>
      <c r="IGK21" s="225"/>
      <c r="IGL21" s="225"/>
      <c r="IGM21" s="225"/>
      <c r="IGN21" s="225"/>
      <c r="IGO21" s="225"/>
      <c r="IGP21" s="225"/>
      <c r="IGQ21" s="225"/>
      <c r="IGR21" s="225"/>
      <c r="IGS21" s="225"/>
      <c r="IGT21" s="225"/>
      <c r="IGU21" s="225"/>
      <c r="IGV21" s="225"/>
      <c r="IGW21" s="225"/>
      <c r="IGX21" s="225"/>
      <c r="IGY21" s="225"/>
      <c r="IGZ21" s="225"/>
      <c r="IHA21" s="225"/>
      <c r="IHB21" s="225"/>
      <c r="IHC21" s="225"/>
      <c r="IHD21" s="225"/>
      <c r="IHE21" s="225"/>
      <c r="IHF21" s="225"/>
      <c r="IHG21" s="225"/>
      <c r="IHH21" s="225"/>
      <c r="IHI21" s="225"/>
      <c r="IHJ21" s="225"/>
      <c r="IHK21" s="225"/>
      <c r="IHL21" s="225"/>
      <c r="IHM21" s="225"/>
      <c r="IHN21" s="225"/>
      <c r="IHO21" s="225"/>
      <c r="IHP21" s="225"/>
      <c r="IHQ21" s="225"/>
      <c r="IHR21" s="225"/>
      <c r="IHS21" s="225"/>
      <c r="IHT21" s="225"/>
      <c r="IHU21" s="225"/>
      <c r="IHV21" s="225"/>
      <c r="IHW21" s="225"/>
      <c r="IHX21" s="225"/>
      <c r="IHY21" s="225"/>
      <c r="IHZ21" s="225"/>
      <c r="IIA21" s="225"/>
      <c r="IIB21" s="225"/>
      <c r="IIC21" s="225"/>
      <c r="IID21" s="225"/>
      <c r="IIE21" s="225"/>
      <c r="IIF21" s="225"/>
      <c r="IIG21" s="225"/>
      <c r="IIH21" s="225"/>
      <c r="III21" s="225"/>
      <c r="IIJ21" s="225"/>
      <c r="IIK21" s="225"/>
      <c r="IIL21" s="225"/>
      <c r="IIM21" s="225"/>
      <c r="IIN21" s="225"/>
      <c r="IIO21" s="225"/>
      <c r="IIP21" s="225"/>
      <c r="IIQ21" s="225"/>
      <c r="IIR21" s="225"/>
      <c r="IIS21" s="225"/>
      <c r="IIT21" s="225"/>
      <c r="IIU21" s="225"/>
      <c r="IIV21" s="225"/>
      <c r="IIW21" s="225"/>
      <c r="IIX21" s="225"/>
      <c r="IIY21" s="225"/>
      <c r="IIZ21" s="225"/>
      <c r="IJA21" s="225"/>
      <c r="IJB21" s="225"/>
      <c r="IJC21" s="225"/>
      <c r="IJD21" s="225"/>
      <c r="IJE21" s="225"/>
      <c r="IJF21" s="225"/>
      <c r="IJG21" s="225"/>
      <c r="IJH21" s="225"/>
      <c r="IJI21" s="225"/>
      <c r="IJJ21" s="225"/>
      <c r="IJK21" s="225"/>
      <c r="IJL21" s="225"/>
      <c r="IJM21" s="225"/>
      <c r="IJN21" s="225"/>
      <c r="IJO21" s="225"/>
      <c r="IJP21" s="225"/>
      <c r="IJQ21" s="225"/>
      <c r="IJR21" s="225"/>
      <c r="IJS21" s="225"/>
      <c r="IJT21" s="225"/>
      <c r="IJU21" s="225"/>
      <c r="IJV21" s="225"/>
      <c r="IJW21" s="225"/>
      <c r="IJX21" s="225"/>
      <c r="IJY21" s="225"/>
      <c r="IJZ21" s="225"/>
      <c r="IKA21" s="225"/>
      <c r="IKB21" s="225"/>
      <c r="IKC21" s="225"/>
      <c r="IKD21" s="225"/>
      <c r="IKE21" s="225"/>
      <c r="IKF21" s="225"/>
      <c r="IKG21" s="225"/>
      <c r="IKH21" s="225"/>
      <c r="IKI21" s="225"/>
      <c r="IKJ21" s="225"/>
      <c r="IKK21" s="225"/>
      <c r="IKL21" s="225"/>
      <c r="IKM21" s="225"/>
      <c r="IKN21" s="225"/>
      <c r="IKO21" s="225"/>
      <c r="IKP21" s="225"/>
      <c r="IKQ21" s="225"/>
      <c r="IKR21" s="225"/>
      <c r="IKS21" s="225"/>
      <c r="IKT21" s="225"/>
      <c r="IKU21" s="225"/>
      <c r="IKV21" s="225"/>
      <c r="IKW21" s="225"/>
      <c r="IKX21" s="225"/>
      <c r="IKY21" s="225"/>
      <c r="IKZ21" s="225"/>
      <c r="ILA21" s="225"/>
      <c r="ILB21" s="225"/>
      <c r="ILC21" s="225"/>
      <c r="ILD21" s="225"/>
      <c r="ILE21" s="225"/>
      <c r="ILF21" s="225"/>
      <c r="ILG21" s="225"/>
      <c r="ILH21" s="225"/>
      <c r="ILI21" s="225"/>
      <c r="ILJ21" s="225"/>
      <c r="ILK21" s="225"/>
      <c r="ILL21" s="225"/>
      <c r="ILM21" s="225"/>
      <c r="ILN21" s="225"/>
      <c r="ILO21" s="225"/>
      <c r="ILP21" s="225"/>
      <c r="ILQ21" s="225"/>
      <c r="ILR21" s="225"/>
      <c r="ILS21" s="225"/>
      <c r="ILT21" s="225"/>
      <c r="ILU21" s="225"/>
      <c r="ILV21" s="225"/>
      <c r="ILW21" s="225"/>
      <c r="ILX21" s="225"/>
      <c r="ILY21" s="225"/>
      <c r="ILZ21" s="225"/>
      <c r="IMA21" s="225"/>
      <c r="IMB21" s="225"/>
      <c r="IMC21" s="225"/>
      <c r="IMD21" s="225"/>
      <c r="IME21" s="225"/>
      <c r="IMF21" s="225"/>
      <c r="IMG21" s="225"/>
      <c r="IMH21" s="225"/>
      <c r="IMI21" s="225"/>
      <c r="IMJ21" s="225"/>
      <c r="IMK21" s="225"/>
      <c r="IML21" s="225"/>
      <c r="IMM21" s="225"/>
      <c r="IMN21" s="225"/>
      <c r="IMO21" s="225"/>
      <c r="IMP21" s="225"/>
      <c r="IMQ21" s="225"/>
      <c r="IMR21" s="225"/>
      <c r="IMS21" s="225"/>
      <c r="IMT21" s="225"/>
      <c r="IMU21" s="225"/>
      <c r="IMV21" s="225"/>
      <c r="IMW21" s="225"/>
      <c r="IMX21" s="225"/>
      <c r="IMY21" s="225"/>
      <c r="IMZ21" s="225"/>
      <c r="INA21" s="225"/>
      <c r="INB21" s="225"/>
      <c r="INC21" s="225"/>
      <c r="IND21" s="225"/>
      <c r="INE21" s="225"/>
      <c r="INF21" s="225"/>
      <c r="ING21" s="225"/>
      <c r="INH21" s="225"/>
      <c r="INI21" s="225"/>
      <c r="INJ21" s="225"/>
      <c r="INK21" s="225"/>
      <c r="INL21" s="225"/>
      <c r="INM21" s="225"/>
      <c r="INN21" s="225"/>
      <c r="INO21" s="225"/>
      <c r="INP21" s="225"/>
      <c r="INQ21" s="225"/>
      <c r="INR21" s="225"/>
      <c r="INS21" s="225"/>
      <c r="INT21" s="225"/>
      <c r="INU21" s="225"/>
      <c r="INV21" s="225"/>
      <c r="INW21" s="225"/>
      <c r="INX21" s="225"/>
      <c r="INY21" s="225"/>
      <c r="INZ21" s="225"/>
      <c r="IOA21" s="225"/>
      <c r="IOB21" s="225"/>
      <c r="IOC21" s="225"/>
      <c r="IOD21" s="225"/>
      <c r="IOE21" s="225"/>
      <c r="IOF21" s="225"/>
      <c r="IOG21" s="225"/>
      <c r="IOH21" s="225"/>
      <c r="IOI21" s="225"/>
      <c r="IOJ21" s="225"/>
      <c r="IOK21" s="225"/>
      <c r="IOL21" s="225"/>
      <c r="IOM21" s="225"/>
      <c r="ION21" s="225"/>
      <c r="IOO21" s="225"/>
      <c r="IOP21" s="225"/>
      <c r="IOQ21" s="225"/>
      <c r="IOR21" s="225"/>
      <c r="IOS21" s="225"/>
      <c r="IOT21" s="225"/>
      <c r="IOU21" s="225"/>
      <c r="IOV21" s="225"/>
      <c r="IOW21" s="225"/>
      <c r="IOX21" s="225"/>
      <c r="IOY21" s="225"/>
      <c r="IOZ21" s="225"/>
      <c r="IPA21" s="225"/>
      <c r="IPB21" s="225"/>
      <c r="IPC21" s="225"/>
      <c r="IPD21" s="225"/>
      <c r="IPE21" s="225"/>
      <c r="IPF21" s="225"/>
      <c r="IPG21" s="225"/>
      <c r="IPH21" s="225"/>
      <c r="IPI21" s="225"/>
      <c r="IPJ21" s="225"/>
      <c r="IPK21" s="225"/>
      <c r="IPL21" s="225"/>
      <c r="IPM21" s="225"/>
      <c r="IPN21" s="225"/>
      <c r="IPO21" s="225"/>
      <c r="IPP21" s="225"/>
      <c r="IPQ21" s="225"/>
      <c r="IPR21" s="225"/>
      <c r="IPS21" s="225"/>
      <c r="IPT21" s="225"/>
      <c r="IPU21" s="225"/>
      <c r="IPV21" s="225"/>
      <c r="IPW21" s="225"/>
      <c r="IPX21" s="225"/>
      <c r="IPY21" s="225"/>
      <c r="IPZ21" s="225"/>
      <c r="IQA21" s="225"/>
      <c r="IQB21" s="225"/>
      <c r="IQC21" s="225"/>
      <c r="IQD21" s="225"/>
      <c r="IQE21" s="225"/>
      <c r="IQF21" s="225"/>
      <c r="IQG21" s="225"/>
      <c r="IQH21" s="225"/>
      <c r="IQI21" s="225"/>
      <c r="IQJ21" s="225"/>
      <c r="IQK21" s="225"/>
      <c r="IQL21" s="225"/>
      <c r="IQM21" s="225"/>
      <c r="IQN21" s="225"/>
      <c r="IQO21" s="225"/>
      <c r="IQP21" s="225"/>
      <c r="IQQ21" s="225"/>
      <c r="IQR21" s="225"/>
      <c r="IQS21" s="225"/>
      <c r="IQT21" s="225"/>
      <c r="IQU21" s="225"/>
      <c r="IQV21" s="225"/>
      <c r="IQW21" s="225"/>
      <c r="IQX21" s="225"/>
      <c r="IQY21" s="225"/>
      <c r="IQZ21" s="225"/>
      <c r="IRA21" s="225"/>
      <c r="IRB21" s="225"/>
      <c r="IRC21" s="225"/>
      <c r="IRD21" s="225"/>
      <c r="IRE21" s="225"/>
      <c r="IRF21" s="225"/>
      <c r="IRG21" s="225"/>
      <c r="IRH21" s="225"/>
      <c r="IRI21" s="225"/>
      <c r="IRJ21" s="225"/>
      <c r="IRK21" s="225"/>
      <c r="IRL21" s="225"/>
      <c r="IRM21" s="225"/>
      <c r="IRN21" s="225"/>
      <c r="IRO21" s="225"/>
      <c r="IRP21" s="225"/>
      <c r="IRQ21" s="225"/>
      <c r="IRR21" s="225"/>
      <c r="IRS21" s="225"/>
      <c r="IRT21" s="225"/>
      <c r="IRU21" s="225"/>
      <c r="IRV21" s="225"/>
      <c r="IRW21" s="225"/>
      <c r="IRX21" s="225"/>
      <c r="IRY21" s="225"/>
      <c r="IRZ21" s="225"/>
      <c r="ISA21" s="225"/>
      <c r="ISB21" s="225"/>
      <c r="ISC21" s="225"/>
      <c r="ISD21" s="225"/>
      <c r="ISE21" s="225"/>
      <c r="ISF21" s="225"/>
      <c r="ISG21" s="225"/>
      <c r="ISH21" s="225"/>
      <c r="ISI21" s="225"/>
      <c r="ISJ21" s="225"/>
      <c r="ISK21" s="225"/>
      <c r="ISL21" s="225"/>
      <c r="ISM21" s="225"/>
      <c r="ISN21" s="225"/>
      <c r="ISO21" s="225"/>
      <c r="ISP21" s="225"/>
      <c r="ISQ21" s="225"/>
      <c r="ISR21" s="225"/>
      <c r="ISS21" s="225"/>
      <c r="IST21" s="225"/>
      <c r="ISU21" s="225"/>
      <c r="ISV21" s="225"/>
      <c r="ISW21" s="225"/>
      <c r="ISX21" s="225"/>
      <c r="ISY21" s="225"/>
      <c r="ISZ21" s="225"/>
      <c r="ITA21" s="225"/>
      <c r="ITB21" s="225"/>
      <c r="ITC21" s="225"/>
      <c r="ITD21" s="225"/>
      <c r="ITE21" s="225"/>
      <c r="ITF21" s="225"/>
      <c r="ITG21" s="225"/>
      <c r="ITH21" s="225"/>
      <c r="ITI21" s="225"/>
      <c r="ITJ21" s="225"/>
      <c r="ITK21" s="225"/>
      <c r="ITL21" s="225"/>
      <c r="ITM21" s="225"/>
      <c r="ITN21" s="225"/>
      <c r="ITO21" s="225"/>
      <c r="ITP21" s="225"/>
      <c r="ITQ21" s="225"/>
      <c r="ITR21" s="225"/>
      <c r="ITS21" s="225"/>
      <c r="ITT21" s="225"/>
      <c r="ITU21" s="225"/>
      <c r="ITV21" s="225"/>
      <c r="ITW21" s="225"/>
      <c r="ITX21" s="225"/>
      <c r="ITY21" s="225"/>
      <c r="ITZ21" s="225"/>
      <c r="IUA21" s="225"/>
      <c r="IUB21" s="225"/>
      <c r="IUC21" s="225"/>
      <c r="IUD21" s="225"/>
      <c r="IUE21" s="225"/>
      <c r="IUF21" s="225"/>
      <c r="IUG21" s="225"/>
      <c r="IUH21" s="225"/>
      <c r="IUI21" s="225"/>
      <c r="IUJ21" s="225"/>
      <c r="IUK21" s="225"/>
      <c r="IUL21" s="225"/>
      <c r="IUM21" s="225"/>
      <c r="IUN21" s="225"/>
      <c r="IUO21" s="225"/>
      <c r="IUP21" s="225"/>
      <c r="IUQ21" s="225"/>
      <c r="IUR21" s="225"/>
      <c r="IUS21" s="225"/>
      <c r="IUT21" s="225"/>
      <c r="IUU21" s="225"/>
      <c r="IUV21" s="225"/>
      <c r="IUW21" s="225"/>
      <c r="IUX21" s="225"/>
      <c r="IUY21" s="225"/>
      <c r="IUZ21" s="225"/>
      <c r="IVA21" s="225"/>
      <c r="IVB21" s="225"/>
      <c r="IVC21" s="225"/>
      <c r="IVD21" s="225"/>
      <c r="IVE21" s="225"/>
      <c r="IVF21" s="225"/>
      <c r="IVG21" s="225"/>
      <c r="IVH21" s="225"/>
      <c r="IVI21" s="225"/>
      <c r="IVJ21" s="225"/>
      <c r="IVK21" s="225"/>
      <c r="IVL21" s="225"/>
      <c r="IVM21" s="225"/>
      <c r="IVN21" s="225"/>
      <c r="IVO21" s="225"/>
      <c r="IVP21" s="225"/>
      <c r="IVQ21" s="225"/>
      <c r="IVR21" s="225"/>
      <c r="IVS21" s="225"/>
      <c r="IVT21" s="225"/>
      <c r="IVU21" s="225"/>
      <c r="IVV21" s="225"/>
      <c r="IVW21" s="225"/>
      <c r="IVX21" s="225"/>
      <c r="IVY21" s="225"/>
      <c r="IVZ21" s="225"/>
      <c r="IWA21" s="225"/>
      <c r="IWB21" s="225"/>
      <c r="IWC21" s="225"/>
      <c r="IWD21" s="225"/>
      <c r="IWE21" s="225"/>
      <c r="IWF21" s="225"/>
      <c r="IWG21" s="225"/>
      <c r="IWH21" s="225"/>
      <c r="IWI21" s="225"/>
      <c r="IWJ21" s="225"/>
      <c r="IWK21" s="225"/>
      <c r="IWL21" s="225"/>
      <c r="IWM21" s="225"/>
      <c r="IWN21" s="225"/>
      <c r="IWO21" s="225"/>
      <c r="IWP21" s="225"/>
      <c r="IWQ21" s="225"/>
      <c r="IWR21" s="225"/>
      <c r="IWS21" s="225"/>
      <c r="IWT21" s="225"/>
      <c r="IWU21" s="225"/>
      <c r="IWV21" s="225"/>
      <c r="IWW21" s="225"/>
      <c r="IWX21" s="225"/>
      <c r="IWY21" s="225"/>
      <c r="IWZ21" s="225"/>
      <c r="IXA21" s="225"/>
      <c r="IXB21" s="225"/>
      <c r="IXC21" s="225"/>
      <c r="IXD21" s="225"/>
      <c r="IXE21" s="225"/>
      <c r="IXF21" s="225"/>
      <c r="IXG21" s="225"/>
      <c r="IXH21" s="225"/>
      <c r="IXI21" s="225"/>
      <c r="IXJ21" s="225"/>
      <c r="IXK21" s="225"/>
      <c r="IXL21" s="225"/>
      <c r="IXM21" s="225"/>
      <c r="IXN21" s="225"/>
      <c r="IXO21" s="225"/>
      <c r="IXP21" s="225"/>
      <c r="IXQ21" s="225"/>
      <c r="IXR21" s="225"/>
      <c r="IXS21" s="225"/>
      <c r="IXT21" s="225"/>
      <c r="IXU21" s="225"/>
      <c r="IXV21" s="225"/>
      <c r="IXW21" s="225"/>
      <c r="IXX21" s="225"/>
      <c r="IXY21" s="225"/>
      <c r="IXZ21" s="225"/>
      <c r="IYA21" s="225"/>
      <c r="IYB21" s="225"/>
      <c r="IYC21" s="225"/>
      <c r="IYD21" s="225"/>
      <c r="IYE21" s="225"/>
      <c r="IYF21" s="225"/>
      <c r="IYG21" s="225"/>
      <c r="IYH21" s="225"/>
      <c r="IYI21" s="225"/>
      <c r="IYJ21" s="225"/>
      <c r="IYK21" s="225"/>
      <c r="IYL21" s="225"/>
      <c r="IYM21" s="225"/>
      <c r="IYN21" s="225"/>
      <c r="IYO21" s="225"/>
      <c r="IYP21" s="225"/>
      <c r="IYQ21" s="225"/>
      <c r="IYR21" s="225"/>
      <c r="IYS21" s="225"/>
      <c r="IYT21" s="225"/>
      <c r="IYU21" s="225"/>
      <c r="IYV21" s="225"/>
      <c r="IYW21" s="225"/>
      <c r="IYX21" s="225"/>
      <c r="IYY21" s="225"/>
      <c r="IYZ21" s="225"/>
      <c r="IZA21" s="225"/>
      <c r="IZB21" s="225"/>
      <c r="IZC21" s="225"/>
      <c r="IZD21" s="225"/>
      <c r="IZE21" s="225"/>
      <c r="IZF21" s="225"/>
      <c r="IZG21" s="225"/>
      <c r="IZH21" s="225"/>
      <c r="IZI21" s="225"/>
      <c r="IZJ21" s="225"/>
      <c r="IZK21" s="225"/>
      <c r="IZL21" s="225"/>
      <c r="IZM21" s="225"/>
      <c r="IZN21" s="225"/>
      <c r="IZO21" s="225"/>
      <c r="IZP21" s="225"/>
      <c r="IZQ21" s="225"/>
      <c r="IZR21" s="225"/>
      <c r="IZS21" s="225"/>
      <c r="IZT21" s="225"/>
      <c r="IZU21" s="225"/>
      <c r="IZV21" s="225"/>
      <c r="IZW21" s="225"/>
      <c r="IZX21" s="225"/>
      <c r="IZY21" s="225"/>
      <c r="IZZ21" s="225"/>
      <c r="JAA21" s="225"/>
      <c r="JAB21" s="225"/>
      <c r="JAC21" s="225"/>
      <c r="JAD21" s="225"/>
      <c r="JAE21" s="225"/>
      <c r="JAF21" s="225"/>
      <c r="JAG21" s="225"/>
      <c r="JAH21" s="225"/>
      <c r="JAI21" s="225"/>
      <c r="JAJ21" s="225"/>
      <c r="JAK21" s="225"/>
      <c r="JAL21" s="225"/>
      <c r="JAM21" s="225"/>
      <c r="JAN21" s="225"/>
      <c r="JAO21" s="225"/>
      <c r="JAP21" s="225"/>
      <c r="JAQ21" s="225"/>
      <c r="JAR21" s="225"/>
      <c r="JAS21" s="225"/>
      <c r="JAT21" s="225"/>
      <c r="JAU21" s="225"/>
      <c r="JAV21" s="225"/>
      <c r="JAW21" s="225"/>
      <c r="JAX21" s="225"/>
      <c r="JAY21" s="225"/>
      <c r="JAZ21" s="225"/>
      <c r="JBA21" s="225"/>
      <c r="JBB21" s="225"/>
      <c r="JBC21" s="225"/>
      <c r="JBD21" s="225"/>
      <c r="JBE21" s="225"/>
      <c r="JBF21" s="225"/>
      <c r="JBG21" s="225"/>
      <c r="JBH21" s="225"/>
      <c r="JBI21" s="225"/>
      <c r="JBJ21" s="225"/>
      <c r="JBK21" s="225"/>
      <c r="JBL21" s="225"/>
      <c r="JBM21" s="225"/>
      <c r="JBN21" s="225"/>
      <c r="JBO21" s="225"/>
      <c r="JBP21" s="225"/>
      <c r="JBQ21" s="225"/>
      <c r="JBR21" s="225"/>
      <c r="JBS21" s="225"/>
      <c r="JBT21" s="225"/>
      <c r="JBU21" s="225"/>
      <c r="JBV21" s="225"/>
      <c r="JBW21" s="225"/>
      <c r="JBX21" s="225"/>
      <c r="JBY21" s="225"/>
      <c r="JBZ21" s="225"/>
      <c r="JCA21" s="225"/>
      <c r="JCB21" s="225"/>
      <c r="JCC21" s="225"/>
      <c r="JCD21" s="225"/>
      <c r="JCE21" s="225"/>
      <c r="JCF21" s="225"/>
      <c r="JCG21" s="225"/>
      <c r="JCH21" s="225"/>
      <c r="JCI21" s="225"/>
      <c r="JCJ21" s="225"/>
      <c r="JCK21" s="225"/>
      <c r="JCL21" s="225"/>
      <c r="JCM21" s="225"/>
      <c r="JCN21" s="225"/>
      <c r="JCO21" s="225"/>
      <c r="JCP21" s="225"/>
      <c r="JCQ21" s="225"/>
      <c r="JCR21" s="225"/>
      <c r="JCS21" s="225"/>
      <c r="JCT21" s="225"/>
      <c r="JCU21" s="225"/>
      <c r="JCV21" s="225"/>
      <c r="JCW21" s="225"/>
      <c r="JCX21" s="225"/>
      <c r="JCY21" s="225"/>
      <c r="JCZ21" s="225"/>
      <c r="JDA21" s="225"/>
      <c r="JDB21" s="225"/>
      <c r="JDC21" s="225"/>
      <c r="JDD21" s="225"/>
      <c r="JDE21" s="225"/>
      <c r="JDF21" s="225"/>
      <c r="JDG21" s="225"/>
      <c r="JDH21" s="225"/>
      <c r="JDI21" s="225"/>
      <c r="JDJ21" s="225"/>
      <c r="JDK21" s="225"/>
      <c r="JDL21" s="225"/>
      <c r="JDM21" s="225"/>
      <c r="JDN21" s="225"/>
      <c r="JDO21" s="225"/>
      <c r="JDP21" s="225"/>
      <c r="JDQ21" s="225"/>
      <c r="JDR21" s="225"/>
      <c r="JDS21" s="225"/>
      <c r="JDT21" s="225"/>
      <c r="JDU21" s="225"/>
      <c r="JDV21" s="225"/>
      <c r="JDW21" s="225"/>
      <c r="JDX21" s="225"/>
      <c r="JDY21" s="225"/>
      <c r="JDZ21" s="225"/>
      <c r="JEA21" s="225"/>
      <c r="JEB21" s="225"/>
      <c r="JEC21" s="225"/>
      <c r="JED21" s="225"/>
      <c r="JEE21" s="225"/>
      <c r="JEF21" s="225"/>
      <c r="JEG21" s="225"/>
      <c r="JEH21" s="225"/>
      <c r="JEI21" s="225"/>
      <c r="JEJ21" s="225"/>
      <c r="JEK21" s="225"/>
      <c r="JEL21" s="225"/>
      <c r="JEM21" s="225"/>
      <c r="JEN21" s="225"/>
      <c r="JEO21" s="225"/>
      <c r="JEP21" s="225"/>
      <c r="JEQ21" s="225"/>
      <c r="JER21" s="225"/>
      <c r="JES21" s="225"/>
      <c r="JET21" s="225"/>
      <c r="JEU21" s="225"/>
      <c r="JEV21" s="225"/>
      <c r="JEW21" s="225"/>
      <c r="JEX21" s="225"/>
      <c r="JEY21" s="225"/>
      <c r="JEZ21" s="225"/>
      <c r="JFA21" s="225"/>
      <c r="JFB21" s="225"/>
      <c r="JFC21" s="225"/>
      <c r="JFD21" s="225"/>
      <c r="JFE21" s="225"/>
      <c r="JFF21" s="225"/>
      <c r="JFG21" s="225"/>
      <c r="JFH21" s="225"/>
      <c r="JFI21" s="225"/>
      <c r="JFJ21" s="225"/>
      <c r="JFK21" s="225"/>
      <c r="JFL21" s="225"/>
      <c r="JFM21" s="225"/>
      <c r="JFN21" s="225"/>
      <c r="JFO21" s="225"/>
      <c r="JFP21" s="225"/>
      <c r="JFQ21" s="225"/>
      <c r="JFR21" s="225"/>
      <c r="JFS21" s="225"/>
      <c r="JFT21" s="225"/>
      <c r="JFU21" s="225"/>
      <c r="JFV21" s="225"/>
      <c r="JFW21" s="225"/>
      <c r="JFX21" s="225"/>
      <c r="JFY21" s="225"/>
      <c r="JFZ21" s="225"/>
      <c r="JGA21" s="225"/>
      <c r="JGB21" s="225"/>
      <c r="JGC21" s="225"/>
      <c r="JGD21" s="225"/>
      <c r="JGE21" s="225"/>
      <c r="JGF21" s="225"/>
      <c r="JGG21" s="225"/>
      <c r="JGH21" s="225"/>
      <c r="JGI21" s="225"/>
      <c r="JGJ21" s="225"/>
      <c r="JGK21" s="225"/>
      <c r="JGL21" s="225"/>
      <c r="JGM21" s="225"/>
      <c r="JGN21" s="225"/>
      <c r="JGO21" s="225"/>
      <c r="JGP21" s="225"/>
      <c r="JGQ21" s="225"/>
      <c r="JGR21" s="225"/>
      <c r="JGS21" s="225"/>
      <c r="JGT21" s="225"/>
      <c r="JGU21" s="225"/>
      <c r="JGV21" s="225"/>
      <c r="JGW21" s="225"/>
      <c r="JGX21" s="225"/>
      <c r="JGY21" s="225"/>
      <c r="JGZ21" s="225"/>
      <c r="JHA21" s="225"/>
      <c r="JHB21" s="225"/>
      <c r="JHC21" s="225"/>
      <c r="JHD21" s="225"/>
      <c r="JHE21" s="225"/>
      <c r="JHF21" s="225"/>
      <c r="JHG21" s="225"/>
      <c r="JHH21" s="225"/>
      <c r="JHI21" s="225"/>
      <c r="JHJ21" s="225"/>
      <c r="JHK21" s="225"/>
      <c r="JHL21" s="225"/>
      <c r="JHM21" s="225"/>
      <c r="JHN21" s="225"/>
      <c r="JHO21" s="225"/>
      <c r="JHP21" s="225"/>
      <c r="JHQ21" s="225"/>
      <c r="JHR21" s="225"/>
      <c r="JHS21" s="225"/>
      <c r="JHT21" s="225"/>
      <c r="JHU21" s="225"/>
      <c r="JHV21" s="225"/>
      <c r="JHW21" s="225"/>
      <c r="JHX21" s="225"/>
      <c r="JHY21" s="225"/>
      <c r="JHZ21" s="225"/>
      <c r="JIA21" s="225"/>
      <c r="JIB21" s="225"/>
      <c r="JIC21" s="225"/>
      <c r="JID21" s="225"/>
      <c r="JIE21" s="225"/>
      <c r="JIF21" s="225"/>
      <c r="JIG21" s="225"/>
      <c r="JIH21" s="225"/>
      <c r="JII21" s="225"/>
      <c r="JIJ21" s="225"/>
      <c r="JIK21" s="225"/>
      <c r="JIL21" s="225"/>
      <c r="JIM21" s="225"/>
      <c r="JIN21" s="225"/>
      <c r="JIO21" s="225"/>
      <c r="JIP21" s="225"/>
      <c r="JIQ21" s="225"/>
      <c r="JIR21" s="225"/>
      <c r="JIS21" s="225"/>
      <c r="JIT21" s="225"/>
      <c r="JIU21" s="225"/>
      <c r="JIV21" s="225"/>
      <c r="JIW21" s="225"/>
      <c r="JIX21" s="225"/>
      <c r="JIY21" s="225"/>
      <c r="JIZ21" s="225"/>
      <c r="JJA21" s="225"/>
      <c r="JJB21" s="225"/>
      <c r="JJC21" s="225"/>
      <c r="JJD21" s="225"/>
      <c r="JJE21" s="225"/>
      <c r="JJF21" s="225"/>
      <c r="JJG21" s="225"/>
      <c r="JJH21" s="225"/>
      <c r="JJI21" s="225"/>
      <c r="JJJ21" s="225"/>
      <c r="JJK21" s="225"/>
      <c r="JJL21" s="225"/>
      <c r="JJM21" s="225"/>
      <c r="JJN21" s="225"/>
      <c r="JJO21" s="225"/>
      <c r="JJP21" s="225"/>
      <c r="JJQ21" s="225"/>
      <c r="JJR21" s="225"/>
      <c r="JJS21" s="225"/>
      <c r="JJT21" s="225"/>
      <c r="JJU21" s="225"/>
      <c r="JJV21" s="225"/>
      <c r="JJW21" s="225"/>
      <c r="JJX21" s="225"/>
      <c r="JJY21" s="225"/>
      <c r="JJZ21" s="225"/>
      <c r="JKA21" s="225"/>
      <c r="JKB21" s="225"/>
      <c r="JKC21" s="225"/>
      <c r="JKD21" s="225"/>
      <c r="JKE21" s="225"/>
      <c r="JKF21" s="225"/>
      <c r="JKG21" s="225"/>
      <c r="JKH21" s="225"/>
      <c r="JKI21" s="225"/>
      <c r="JKJ21" s="225"/>
      <c r="JKK21" s="225"/>
      <c r="JKL21" s="225"/>
      <c r="JKM21" s="225"/>
      <c r="JKN21" s="225"/>
      <c r="JKO21" s="225"/>
      <c r="JKP21" s="225"/>
      <c r="JKQ21" s="225"/>
      <c r="JKR21" s="225"/>
      <c r="JKS21" s="225"/>
      <c r="JKT21" s="225"/>
      <c r="JKU21" s="225"/>
      <c r="JKV21" s="225"/>
      <c r="JKW21" s="225"/>
      <c r="JKX21" s="225"/>
      <c r="JKY21" s="225"/>
      <c r="JKZ21" s="225"/>
      <c r="JLA21" s="225"/>
      <c r="JLB21" s="225"/>
      <c r="JLC21" s="225"/>
      <c r="JLD21" s="225"/>
      <c r="JLE21" s="225"/>
      <c r="JLF21" s="225"/>
      <c r="JLG21" s="225"/>
      <c r="JLH21" s="225"/>
      <c r="JLI21" s="225"/>
      <c r="JLJ21" s="225"/>
      <c r="JLK21" s="225"/>
      <c r="JLL21" s="225"/>
      <c r="JLM21" s="225"/>
      <c r="JLN21" s="225"/>
      <c r="JLO21" s="225"/>
      <c r="JLP21" s="225"/>
      <c r="JLQ21" s="225"/>
      <c r="JLR21" s="225"/>
      <c r="JLS21" s="225"/>
      <c r="JLT21" s="225"/>
      <c r="JLU21" s="225"/>
      <c r="JLV21" s="225"/>
      <c r="JLW21" s="225"/>
      <c r="JLX21" s="225"/>
      <c r="JLY21" s="225"/>
      <c r="JLZ21" s="225"/>
      <c r="JMA21" s="225"/>
      <c r="JMB21" s="225"/>
      <c r="JMC21" s="225"/>
      <c r="JMD21" s="225"/>
      <c r="JME21" s="225"/>
      <c r="JMF21" s="225"/>
      <c r="JMG21" s="225"/>
      <c r="JMH21" s="225"/>
      <c r="JMI21" s="225"/>
      <c r="JMJ21" s="225"/>
      <c r="JMK21" s="225"/>
      <c r="JML21" s="225"/>
      <c r="JMM21" s="225"/>
      <c r="JMN21" s="225"/>
      <c r="JMO21" s="225"/>
      <c r="JMP21" s="225"/>
      <c r="JMQ21" s="225"/>
      <c r="JMR21" s="225"/>
      <c r="JMS21" s="225"/>
      <c r="JMT21" s="225"/>
      <c r="JMU21" s="225"/>
      <c r="JMV21" s="225"/>
      <c r="JMW21" s="225"/>
      <c r="JMX21" s="225"/>
      <c r="JMY21" s="225"/>
      <c r="JMZ21" s="225"/>
      <c r="JNA21" s="225"/>
      <c r="JNB21" s="225"/>
      <c r="JNC21" s="225"/>
      <c r="JND21" s="225"/>
      <c r="JNE21" s="225"/>
      <c r="JNF21" s="225"/>
      <c r="JNG21" s="225"/>
      <c r="JNH21" s="225"/>
      <c r="JNI21" s="225"/>
      <c r="JNJ21" s="225"/>
      <c r="JNK21" s="225"/>
      <c r="JNL21" s="225"/>
      <c r="JNM21" s="225"/>
      <c r="JNN21" s="225"/>
      <c r="JNO21" s="225"/>
      <c r="JNP21" s="225"/>
      <c r="JNQ21" s="225"/>
      <c r="JNR21" s="225"/>
      <c r="JNS21" s="225"/>
      <c r="JNT21" s="225"/>
      <c r="JNU21" s="225"/>
      <c r="JNV21" s="225"/>
      <c r="JNW21" s="225"/>
      <c r="JNX21" s="225"/>
      <c r="JNY21" s="225"/>
      <c r="JNZ21" s="225"/>
      <c r="JOA21" s="225"/>
      <c r="JOB21" s="225"/>
      <c r="JOC21" s="225"/>
      <c r="JOD21" s="225"/>
      <c r="JOE21" s="225"/>
      <c r="JOF21" s="225"/>
      <c r="JOG21" s="225"/>
      <c r="JOH21" s="225"/>
      <c r="JOI21" s="225"/>
      <c r="JOJ21" s="225"/>
      <c r="JOK21" s="225"/>
      <c r="JOL21" s="225"/>
      <c r="JOM21" s="225"/>
      <c r="JON21" s="225"/>
      <c r="JOO21" s="225"/>
      <c r="JOP21" s="225"/>
      <c r="JOQ21" s="225"/>
      <c r="JOR21" s="225"/>
      <c r="JOS21" s="225"/>
      <c r="JOT21" s="225"/>
      <c r="JOU21" s="225"/>
      <c r="JOV21" s="225"/>
      <c r="JOW21" s="225"/>
      <c r="JOX21" s="225"/>
      <c r="JOY21" s="225"/>
      <c r="JOZ21" s="225"/>
      <c r="JPA21" s="225"/>
      <c r="JPB21" s="225"/>
      <c r="JPC21" s="225"/>
      <c r="JPD21" s="225"/>
      <c r="JPE21" s="225"/>
      <c r="JPF21" s="225"/>
      <c r="JPG21" s="225"/>
      <c r="JPH21" s="225"/>
      <c r="JPI21" s="225"/>
      <c r="JPJ21" s="225"/>
      <c r="JPK21" s="225"/>
      <c r="JPL21" s="225"/>
      <c r="JPM21" s="225"/>
      <c r="JPN21" s="225"/>
      <c r="JPO21" s="225"/>
      <c r="JPP21" s="225"/>
      <c r="JPQ21" s="225"/>
      <c r="JPR21" s="225"/>
      <c r="JPS21" s="225"/>
      <c r="JPT21" s="225"/>
      <c r="JPU21" s="225"/>
      <c r="JPV21" s="225"/>
      <c r="JPW21" s="225"/>
      <c r="JPX21" s="225"/>
      <c r="JPY21" s="225"/>
      <c r="JPZ21" s="225"/>
      <c r="JQA21" s="225"/>
      <c r="JQB21" s="225"/>
      <c r="JQC21" s="225"/>
      <c r="JQD21" s="225"/>
      <c r="JQE21" s="225"/>
      <c r="JQF21" s="225"/>
      <c r="JQG21" s="225"/>
      <c r="JQH21" s="225"/>
      <c r="JQI21" s="225"/>
      <c r="JQJ21" s="225"/>
      <c r="JQK21" s="225"/>
      <c r="JQL21" s="225"/>
      <c r="JQM21" s="225"/>
      <c r="JQN21" s="225"/>
      <c r="JQO21" s="225"/>
      <c r="JQP21" s="225"/>
      <c r="JQQ21" s="225"/>
      <c r="JQR21" s="225"/>
      <c r="JQS21" s="225"/>
      <c r="JQT21" s="225"/>
      <c r="JQU21" s="225"/>
      <c r="JQV21" s="225"/>
      <c r="JQW21" s="225"/>
      <c r="JQX21" s="225"/>
      <c r="JQY21" s="225"/>
      <c r="JQZ21" s="225"/>
      <c r="JRA21" s="225"/>
      <c r="JRB21" s="225"/>
      <c r="JRC21" s="225"/>
      <c r="JRD21" s="225"/>
      <c r="JRE21" s="225"/>
      <c r="JRF21" s="225"/>
      <c r="JRG21" s="225"/>
      <c r="JRH21" s="225"/>
      <c r="JRI21" s="225"/>
      <c r="JRJ21" s="225"/>
      <c r="JRK21" s="225"/>
      <c r="JRL21" s="225"/>
      <c r="JRM21" s="225"/>
      <c r="JRN21" s="225"/>
      <c r="JRO21" s="225"/>
      <c r="JRP21" s="225"/>
      <c r="JRQ21" s="225"/>
      <c r="JRR21" s="225"/>
      <c r="JRS21" s="225"/>
      <c r="JRT21" s="225"/>
      <c r="JRU21" s="225"/>
      <c r="JRV21" s="225"/>
      <c r="JRW21" s="225"/>
      <c r="JRX21" s="225"/>
      <c r="JRY21" s="225"/>
      <c r="JRZ21" s="225"/>
      <c r="JSA21" s="225"/>
      <c r="JSB21" s="225"/>
      <c r="JSC21" s="225"/>
      <c r="JSD21" s="225"/>
      <c r="JSE21" s="225"/>
      <c r="JSF21" s="225"/>
      <c r="JSG21" s="225"/>
      <c r="JSH21" s="225"/>
      <c r="JSI21" s="225"/>
      <c r="JSJ21" s="225"/>
      <c r="JSK21" s="225"/>
      <c r="JSL21" s="225"/>
      <c r="JSM21" s="225"/>
      <c r="JSN21" s="225"/>
      <c r="JSO21" s="225"/>
      <c r="JSP21" s="225"/>
      <c r="JSQ21" s="225"/>
      <c r="JSR21" s="225"/>
      <c r="JSS21" s="225"/>
      <c r="JST21" s="225"/>
      <c r="JSU21" s="225"/>
      <c r="JSV21" s="225"/>
      <c r="JSW21" s="225"/>
      <c r="JSX21" s="225"/>
      <c r="JSY21" s="225"/>
      <c r="JSZ21" s="225"/>
      <c r="JTA21" s="225"/>
      <c r="JTB21" s="225"/>
      <c r="JTC21" s="225"/>
      <c r="JTD21" s="225"/>
      <c r="JTE21" s="225"/>
      <c r="JTF21" s="225"/>
      <c r="JTG21" s="225"/>
      <c r="JTH21" s="225"/>
      <c r="JTI21" s="225"/>
      <c r="JTJ21" s="225"/>
      <c r="JTK21" s="225"/>
      <c r="JTL21" s="225"/>
      <c r="JTM21" s="225"/>
      <c r="JTN21" s="225"/>
      <c r="JTO21" s="225"/>
      <c r="JTP21" s="225"/>
      <c r="JTQ21" s="225"/>
      <c r="JTR21" s="225"/>
      <c r="JTS21" s="225"/>
      <c r="JTT21" s="225"/>
      <c r="JTU21" s="225"/>
      <c r="JTV21" s="225"/>
      <c r="JTW21" s="225"/>
      <c r="JTX21" s="225"/>
      <c r="JTY21" s="225"/>
      <c r="JTZ21" s="225"/>
      <c r="JUA21" s="225"/>
      <c r="JUB21" s="225"/>
      <c r="JUC21" s="225"/>
      <c r="JUD21" s="225"/>
      <c r="JUE21" s="225"/>
      <c r="JUF21" s="225"/>
      <c r="JUG21" s="225"/>
      <c r="JUH21" s="225"/>
      <c r="JUI21" s="225"/>
      <c r="JUJ21" s="225"/>
      <c r="JUK21" s="225"/>
      <c r="JUL21" s="225"/>
      <c r="JUM21" s="225"/>
      <c r="JUN21" s="225"/>
      <c r="JUO21" s="225"/>
      <c r="JUP21" s="225"/>
      <c r="JUQ21" s="225"/>
      <c r="JUR21" s="225"/>
      <c r="JUS21" s="225"/>
      <c r="JUT21" s="225"/>
      <c r="JUU21" s="225"/>
      <c r="JUV21" s="225"/>
      <c r="JUW21" s="225"/>
      <c r="JUX21" s="225"/>
      <c r="JUY21" s="225"/>
      <c r="JUZ21" s="225"/>
      <c r="JVA21" s="225"/>
      <c r="JVB21" s="225"/>
      <c r="JVC21" s="225"/>
      <c r="JVD21" s="225"/>
      <c r="JVE21" s="225"/>
      <c r="JVF21" s="225"/>
      <c r="JVG21" s="225"/>
      <c r="JVH21" s="225"/>
      <c r="JVI21" s="225"/>
      <c r="JVJ21" s="225"/>
      <c r="JVK21" s="225"/>
      <c r="JVL21" s="225"/>
      <c r="JVM21" s="225"/>
      <c r="JVN21" s="225"/>
      <c r="JVO21" s="225"/>
      <c r="JVP21" s="225"/>
      <c r="JVQ21" s="225"/>
      <c r="JVR21" s="225"/>
      <c r="JVS21" s="225"/>
      <c r="JVT21" s="225"/>
      <c r="JVU21" s="225"/>
      <c r="JVV21" s="225"/>
      <c r="JVW21" s="225"/>
      <c r="JVX21" s="225"/>
      <c r="JVY21" s="225"/>
      <c r="JVZ21" s="225"/>
      <c r="JWA21" s="225"/>
      <c r="JWB21" s="225"/>
      <c r="JWC21" s="225"/>
      <c r="JWD21" s="225"/>
      <c r="JWE21" s="225"/>
      <c r="JWF21" s="225"/>
      <c r="JWG21" s="225"/>
      <c r="JWH21" s="225"/>
      <c r="JWI21" s="225"/>
      <c r="JWJ21" s="225"/>
      <c r="JWK21" s="225"/>
      <c r="JWL21" s="225"/>
      <c r="JWM21" s="225"/>
      <c r="JWN21" s="225"/>
      <c r="JWO21" s="225"/>
      <c r="JWP21" s="225"/>
      <c r="JWQ21" s="225"/>
      <c r="JWR21" s="225"/>
      <c r="JWS21" s="225"/>
      <c r="JWT21" s="225"/>
      <c r="JWU21" s="225"/>
      <c r="JWV21" s="225"/>
      <c r="JWW21" s="225"/>
      <c r="JWX21" s="225"/>
      <c r="JWY21" s="225"/>
      <c r="JWZ21" s="225"/>
      <c r="JXA21" s="225"/>
      <c r="JXB21" s="225"/>
      <c r="JXC21" s="225"/>
      <c r="JXD21" s="225"/>
      <c r="JXE21" s="225"/>
      <c r="JXF21" s="225"/>
      <c r="JXG21" s="225"/>
      <c r="JXH21" s="225"/>
      <c r="JXI21" s="225"/>
      <c r="JXJ21" s="225"/>
      <c r="JXK21" s="225"/>
      <c r="JXL21" s="225"/>
      <c r="JXM21" s="225"/>
      <c r="JXN21" s="225"/>
      <c r="JXO21" s="225"/>
      <c r="JXP21" s="225"/>
      <c r="JXQ21" s="225"/>
      <c r="JXR21" s="225"/>
      <c r="JXS21" s="225"/>
      <c r="JXT21" s="225"/>
      <c r="JXU21" s="225"/>
      <c r="JXV21" s="225"/>
      <c r="JXW21" s="225"/>
      <c r="JXX21" s="225"/>
      <c r="JXY21" s="225"/>
      <c r="JXZ21" s="225"/>
      <c r="JYA21" s="225"/>
      <c r="JYB21" s="225"/>
      <c r="JYC21" s="225"/>
      <c r="JYD21" s="225"/>
      <c r="JYE21" s="225"/>
      <c r="JYF21" s="225"/>
      <c r="JYG21" s="225"/>
      <c r="JYH21" s="225"/>
      <c r="JYI21" s="225"/>
      <c r="JYJ21" s="225"/>
      <c r="JYK21" s="225"/>
      <c r="JYL21" s="225"/>
      <c r="JYM21" s="225"/>
      <c r="JYN21" s="225"/>
      <c r="JYO21" s="225"/>
      <c r="JYP21" s="225"/>
      <c r="JYQ21" s="225"/>
      <c r="JYR21" s="225"/>
      <c r="JYS21" s="225"/>
      <c r="JYT21" s="225"/>
      <c r="JYU21" s="225"/>
      <c r="JYV21" s="225"/>
      <c r="JYW21" s="225"/>
      <c r="JYX21" s="225"/>
      <c r="JYY21" s="225"/>
      <c r="JYZ21" s="225"/>
      <c r="JZA21" s="225"/>
      <c r="JZB21" s="225"/>
      <c r="JZC21" s="225"/>
      <c r="JZD21" s="225"/>
      <c r="JZE21" s="225"/>
      <c r="JZF21" s="225"/>
      <c r="JZG21" s="225"/>
      <c r="JZH21" s="225"/>
      <c r="JZI21" s="225"/>
      <c r="JZJ21" s="225"/>
      <c r="JZK21" s="225"/>
      <c r="JZL21" s="225"/>
      <c r="JZM21" s="225"/>
      <c r="JZN21" s="225"/>
      <c r="JZO21" s="225"/>
      <c r="JZP21" s="225"/>
      <c r="JZQ21" s="225"/>
      <c r="JZR21" s="225"/>
      <c r="JZS21" s="225"/>
      <c r="JZT21" s="225"/>
      <c r="JZU21" s="225"/>
      <c r="JZV21" s="225"/>
      <c r="JZW21" s="225"/>
      <c r="JZX21" s="225"/>
      <c r="JZY21" s="225"/>
      <c r="JZZ21" s="225"/>
      <c r="KAA21" s="225"/>
      <c r="KAB21" s="225"/>
      <c r="KAC21" s="225"/>
      <c r="KAD21" s="225"/>
      <c r="KAE21" s="225"/>
      <c r="KAF21" s="225"/>
      <c r="KAG21" s="225"/>
      <c r="KAH21" s="225"/>
      <c r="KAI21" s="225"/>
      <c r="KAJ21" s="225"/>
      <c r="KAK21" s="225"/>
      <c r="KAL21" s="225"/>
      <c r="KAM21" s="225"/>
      <c r="KAN21" s="225"/>
      <c r="KAO21" s="225"/>
      <c r="KAP21" s="225"/>
      <c r="KAQ21" s="225"/>
      <c r="KAR21" s="225"/>
      <c r="KAS21" s="225"/>
      <c r="KAT21" s="225"/>
      <c r="KAU21" s="225"/>
      <c r="KAV21" s="225"/>
      <c r="KAW21" s="225"/>
      <c r="KAX21" s="225"/>
      <c r="KAY21" s="225"/>
      <c r="KAZ21" s="225"/>
      <c r="KBA21" s="225"/>
      <c r="KBB21" s="225"/>
      <c r="KBC21" s="225"/>
      <c r="KBD21" s="225"/>
      <c r="KBE21" s="225"/>
      <c r="KBF21" s="225"/>
      <c r="KBG21" s="225"/>
      <c r="KBH21" s="225"/>
      <c r="KBI21" s="225"/>
      <c r="KBJ21" s="225"/>
      <c r="KBK21" s="225"/>
      <c r="KBL21" s="225"/>
      <c r="KBM21" s="225"/>
      <c r="KBN21" s="225"/>
      <c r="KBO21" s="225"/>
      <c r="KBP21" s="225"/>
      <c r="KBQ21" s="225"/>
      <c r="KBR21" s="225"/>
      <c r="KBS21" s="225"/>
      <c r="KBT21" s="225"/>
      <c r="KBU21" s="225"/>
      <c r="KBV21" s="225"/>
      <c r="KBW21" s="225"/>
      <c r="KBX21" s="225"/>
      <c r="KBY21" s="225"/>
      <c r="KBZ21" s="225"/>
      <c r="KCA21" s="225"/>
      <c r="KCB21" s="225"/>
      <c r="KCC21" s="225"/>
      <c r="KCD21" s="225"/>
      <c r="KCE21" s="225"/>
      <c r="KCF21" s="225"/>
      <c r="KCG21" s="225"/>
      <c r="KCH21" s="225"/>
      <c r="KCI21" s="225"/>
      <c r="KCJ21" s="225"/>
      <c r="KCK21" s="225"/>
      <c r="KCL21" s="225"/>
      <c r="KCM21" s="225"/>
      <c r="KCN21" s="225"/>
      <c r="KCO21" s="225"/>
      <c r="KCP21" s="225"/>
      <c r="KCQ21" s="225"/>
      <c r="KCR21" s="225"/>
      <c r="KCS21" s="225"/>
      <c r="KCT21" s="225"/>
      <c r="KCU21" s="225"/>
      <c r="KCV21" s="225"/>
      <c r="KCW21" s="225"/>
      <c r="KCX21" s="225"/>
      <c r="KCY21" s="225"/>
      <c r="KCZ21" s="225"/>
      <c r="KDA21" s="225"/>
      <c r="KDB21" s="225"/>
      <c r="KDC21" s="225"/>
      <c r="KDD21" s="225"/>
      <c r="KDE21" s="225"/>
      <c r="KDF21" s="225"/>
      <c r="KDG21" s="225"/>
      <c r="KDH21" s="225"/>
      <c r="KDI21" s="225"/>
      <c r="KDJ21" s="225"/>
      <c r="KDK21" s="225"/>
      <c r="KDL21" s="225"/>
      <c r="KDM21" s="225"/>
      <c r="KDN21" s="225"/>
      <c r="KDO21" s="225"/>
      <c r="KDP21" s="225"/>
      <c r="KDQ21" s="225"/>
      <c r="KDR21" s="225"/>
      <c r="KDS21" s="225"/>
      <c r="KDT21" s="225"/>
      <c r="KDU21" s="225"/>
      <c r="KDV21" s="225"/>
      <c r="KDW21" s="225"/>
      <c r="KDX21" s="225"/>
      <c r="KDY21" s="225"/>
      <c r="KDZ21" s="225"/>
      <c r="KEA21" s="225"/>
      <c r="KEB21" s="225"/>
      <c r="KEC21" s="225"/>
      <c r="KED21" s="225"/>
      <c r="KEE21" s="225"/>
      <c r="KEF21" s="225"/>
      <c r="KEG21" s="225"/>
      <c r="KEH21" s="225"/>
      <c r="KEI21" s="225"/>
      <c r="KEJ21" s="225"/>
      <c r="KEK21" s="225"/>
      <c r="KEL21" s="225"/>
      <c r="KEM21" s="225"/>
      <c r="KEN21" s="225"/>
      <c r="KEO21" s="225"/>
      <c r="KEP21" s="225"/>
      <c r="KEQ21" s="225"/>
      <c r="KER21" s="225"/>
      <c r="KES21" s="225"/>
      <c r="KET21" s="225"/>
      <c r="KEU21" s="225"/>
      <c r="KEV21" s="225"/>
      <c r="KEW21" s="225"/>
      <c r="KEX21" s="225"/>
      <c r="KEY21" s="225"/>
      <c r="KEZ21" s="225"/>
      <c r="KFA21" s="225"/>
      <c r="KFB21" s="225"/>
      <c r="KFC21" s="225"/>
      <c r="KFD21" s="225"/>
      <c r="KFE21" s="225"/>
      <c r="KFF21" s="225"/>
      <c r="KFG21" s="225"/>
      <c r="KFH21" s="225"/>
      <c r="KFI21" s="225"/>
      <c r="KFJ21" s="225"/>
      <c r="KFK21" s="225"/>
      <c r="KFL21" s="225"/>
      <c r="KFM21" s="225"/>
      <c r="KFN21" s="225"/>
      <c r="KFO21" s="225"/>
      <c r="KFP21" s="225"/>
      <c r="KFQ21" s="225"/>
      <c r="KFR21" s="225"/>
      <c r="KFS21" s="225"/>
      <c r="KFT21" s="225"/>
      <c r="KFU21" s="225"/>
      <c r="KFV21" s="225"/>
      <c r="KFW21" s="225"/>
      <c r="KFX21" s="225"/>
      <c r="KFY21" s="225"/>
      <c r="KFZ21" s="225"/>
      <c r="KGA21" s="225"/>
      <c r="KGB21" s="225"/>
      <c r="KGC21" s="225"/>
      <c r="KGD21" s="225"/>
      <c r="KGE21" s="225"/>
      <c r="KGF21" s="225"/>
      <c r="KGG21" s="225"/>
      <c r="KGH21" s="225"/>
      <c r="KGI21" s="225"/>
      <c r="KGJ21" s="225"/>
      <c r="KGK21" s="225"/>
      <c r="KGL21" s="225"/>
      <c r="KGM21" s="225"/>
      <c r="KGN21" s="225"/>
      <c r="KGO21" s="225"/>
      <c r="KGP21" s="225"/>
      <c r="KGQ21" s="225"/>
      <c r="KGR21" s="225"/>
      <c r="KGS21" s="225"/>
      <c r="KGT21" s="225"/>
      <c r="KGU21" s="225"/>
      <c r="KGV21" s="225"/>
      <c r="KGW21" s="225"/>
      <c r="KGX21" s="225"/>
      <c r="KGY21" s="225"/>
      <c r="KGZ21" s="225"/>
      <c r="KHA21" s="225"/>
      <c r="KHB21" s="225"/>
      <c r="KHC21" s="225"/>
      <c r="KHD21" s="225"/>
      <c r="KHE21" s="225"/>
      <c r="KHF21" s="225"/>
      <c r="KHG21" s="225"/>
      <c r="KHH21" s="225"/>
      <c r="KHI21" s="225"/>
      <c r="KHJ21" s="225"/>
      <c r="KHK21" s="225"/>
      <c r="KHL21" s="225"/>
      <c r="KHM21" s="225"/>
      <c r="KHN21" s="225"/>
      <c r="KHO21" s="225"/>
      <c r="KHP21" s="225"/>
      <c r="KHQ21" s="225"/>
      <c r="KHR21" s="225"/>
      <c r="KHS21" s="225"/>
      <c r="KHT21" s="225"/>
      <c r="KHU21" s="225"/>
      <c r="KHV21" s="225"/>
      <c r="KHW21" s="225"/>
      <c r="KHX21" s="225"/>
      <c r="KHY21" s="225"/>
      <c r="KHZ21" s="225"/>
      <c r="KIA21" s="225"/>
      <c r="KIB21" s="225"/>
      <c r="KIC21" s="225"/>
      <c r="KID21" s="225"/>
      <c r="KIE21" s="225"/>
      <c r="KIF21" s="225"/>
      <c r="KIG21" s="225"/>
      <c r="KIH21" s="225"/>
      <c r="KII21" s="225"/>
      <c r="KIJ21" s="225"/>
      <c r="KIK21" s="225"/>
      <c r="KIL21" s="225"/>
      <c r="KIM21" s="225"/>
      <c r="KIN21" s="225"/>
      <c r="KIO21" s="225"/>
      <c r="KIP21" s="225"/>
      <c r="KIQ21" s="225"/>
      <c r="KIR21" s="225"/>
      <c r="KIS21" s="225"/>
      <c r="KIT21" s="225"/>
      <c r="KIU21" s="225"/>
      <c r="KIV21" s="225"/>
      <c r="KIW21" s="225"/>
      <c r="KIX21" s="225"/>
      <c r="KIY21" s="225"/>
      <c r="KIZ21" s="225"/>
      <c r="KJA21" s="225"/>
      <c r="KJB21" s="225"/>
      <c r="KJC21" s="225"/>
      <c r="KJD21" s="225"/>
      <c r="KJE21" s="225"/>
      <c r="KJF21" s="225"/>
      <c r="KJG21" s="225"/>
      <c r="KJH21" s="225"/>
      <c r="KJI21" s="225"/>
      <c r="KJJ21" s="225"/>
      <c r="KJK21" s="225"/>
      <c r="KJL21" s="225"/>
      <c r="KJM21" s="225"/>
      <c r="KJN21" s="225"/>
      <c r="KJO21" s="225"/>
      <c r="KJP21" s="225"/>
      <c r="KJQ21" s="225"/>
      <c r="KJR21" s="225"/>
      <c r="KJS21" s="225"/>
      <c r="KJT21" s="225"/>
      <c r="KJU21" s="225"/>
      <c r="KJV21" s="225"/>
      <c r="KJW21" s="225"/>
      <c r="KJX21" s="225"/>
      <c r="KJY21" s="225"/>
      <c r="KJZ21" s="225"/>
      <c r="KKA21" s="225"/>
      <c r="KKB21" s="225"/>
      <c r="KKC21" s="225"/>
      <c r="KKD21" s="225"/>
      <c r="KKE21" s="225"/>
      <c r="KKF21" s="225"/>
      <c r="KKG21" s="225"/>
      <c r="KKH21" s="225"/>
      <c r="KKI21" s="225"/>
      <c r="KKJ21" s="225"/>
      <c r="KKK21" s="225"/>
      <c r="KKL21" s="225"/>
      <c r="KKM21" s="225"/>
      <c r="KKN21" s="225"/>
      <c r="KKO21" s="225"/>
      <c r="KKP21" s="225"/>
      <c r="KKQ21" s="225"/>
      <c r="KKR21" s="225"/>
      <c r="KKS21" s="225"/>
      <c r="KKT21" s="225"/>
      <c r="KKU21" s="225"/>
      <c r="KKV21" s="225"/>
      <c r="KKW21" s="225"/>
      <c r="KKX21" s="225"/>
      <c r="KKY21" s="225"/>
      <c r="KKZ21" s="225"/>
      <c r="KLA21" s="225"/>
      <c r="KLB21" s="225"/>
      <c r="KLC21" s="225"/>
      <c r="KLD21" s="225"/>
      <c r="KLE21" s="225"/>
      <c r="KLF21" s="225"/>
      <c r="KLG21" s="225"/>
      <c r="KLH21" s="225"/>
      <c r="KLI21" s="225"/>
      <c r="KLJ21" s="225"/>
      <c r="KLK21" s="225"/>
      <c r="KLL21" s="225"/>
      <c r="KLM21" s="225"/>
      <c r="KLN21" s="225"/>
      <c r="KLO21" s="225"/>
      <c r="KLP21" s="225"/>
      <c r="KLQ21" s="225"/>
      <c r="KLR21" s="225"/>
      <c r="KLS21" s="225"/>
      <c r="KLT21" s="225"/>
      <c r="KLU21" s="225"/>
      <c r="KLV21" s="225"/>
      <c r="KLW21" s="225"/>
      <c r="KLX21" s="225"/>
      <c r="KLY21" s="225"/>
      <c r="KLZ21" s="225"/>
      <c r="KMA21" s="225"/>
      <c r="KMB21" s="225"/>
      <c r="KMC21" s="225"/>
      <c r="KMD21" s="225"/>
      <c r="KME21" s="225"/>
      <c r="KMF21" s="225"/>
      <c r="KMG21" s="225"/>
      <c r="KMH21" s="225"/>
      <c r="KMI21" s="225"/>
      <c r="KMJ21" s="225"/>
      <c r="KMK21" s="225"/>
      <c r="KML21" s="225"/>
      <c r="KMM21" s="225"/>
      <c r="KMN21" s="225"/>
      <c r="KMO21" s="225"/>
      <c r="KMP21" s="225"/>
      <c r="KMQ21" s="225"/>
      <c r="KMR21" s="225"/>
      <c r="KMS21" s="225"/>
      <c r="KMT21" s="225"/>
      <c r="KMU21" s="225"/>
      <c r="KMV21" s="225"/>
      <c r="KMW21" s="225"/>
      <c r="KMX21" s="225"/>
      <c r="KMY21" s="225"/>
      <c r="KMZ21" s="225"/>
      <c r="KNA21" s="225"/>
      <c r="KNB21" s="225"/>
      <c r="KNC21" s="225"/>
      <c r="KND21" s="225"/>
      <c r="KNE21" s="225"/>
      <c r="KNF21" s="225"/>
      <c r="KNG21" s="225"/>
      <c r="KNH21" s="225"/>
      <c r="KNI21" s="225"/>
      <c r="KNJ21" s="225"/>
      <c r="KNK21" s="225"/>
      <c r="KNL21" s="225"/>
      <c r="KNM21" s="225"/>
      <c r="KNN21" s="225"/>
      <c r="KNO21" s="225"/>
      <c r="KNP21" s="225"/>
      <c r="KNQ21" s="225"/>
      <c r="KNR21" s="225"/>
      <c r="KNS21" s="225"/>
      <c r="KNT21" s="225"/>
      <c r="KNU21" s="225"/>
      <c r="KNV21" s="225"/>
      <c r="KNW21" s="225"/>
      <c r="KNX21" s="225"/>
      <c r="KNY21" s="225"/>
      <c r="KNZ21" s="225"/>
      <c r="KOA21" s="225"/>
      <c r="KOB21" s="225"/>
      <c r="KOC21" s="225"/>
      <c r="KOD21" s="225"/>
      <c r="KOE21" s="225"/>
      <c r="KOF21" s="225"/>
      <c r="KOG21" s="225"/>
      <c r="KOH21" s="225"/>
      <c r="KOI21" s="225"/>
      <c r="KOJ21" s="225"/>
      <c r="KOK21" s="225"/>
      <c r="KOL21" s="225"/>
      <c r="KOM21" s="225"/>
      <c r="KON21" s="225"/>
      <c r="KOO21" s="225"/>
      <c r="KOP21" s="225"/>
      <c r="KOQ21" s="225"/>
      <c r="KOR21" s="225"/>
      <c r="KOS21" s="225"/>
      <c r="KOT21" s="225"/>
      <c r="KOU21" s="225"/>
      <c r="KOV21" s="225"/>
      <c r="KOW21" s="225"/>
      <c r="KOX21" s="225"/>
      <c r="KOY21" s="225"/>
      <c r="KOZ21" s="225"/>
      <c r="KPA21" s="225"/>
      <c r="KPB21" s="225"/>
      <c r="KPC21" s="225"/>
      <c r="KPD21" s="225"/>
      <c r="KPE21" s="225"/>
      <c r="KPF21" s="225"/>
      <c r="KPG21" s="225"/>
      <c r="KPH21" s="225"/>
      <c r="KPI21" s="225"/>
      <c r="KPJ21" s="225"/>
      <c r="KPK21" s="225"/>
      <c r="KPL21" s="225"/>
      <c r="KPM21" s="225"/>
      <c r="KPN21" s="225"/>
      <c r="KPO21" s="225"/>
      <c r="KPP21" s="225"/>
      <c r="KPQ21" s="225"/>
      <c r="KPR21" s="225"/>
      <c r="KPS21" s="225"/>
      <c r="KPT21" s="225"/>
      <c r="KPU21" s="225"/>
      <c r="KPV21" s="225"/>
      <c r="KPW21" s="225"/>
      <c r="KPX21" s="225"/>
      <c r="KPY21" s="225"/>
      <c r="KPZ21" s="225"/>
      <c r="KQA21" s="225"/>
      <c r="KQB21" s="225"/>
      <c r="KQC21" s="225"/>
      <c r="KQD21" s="225"/>
      <c r="KQE21" s="225"/>
      <c r="KQF21" s="225"/>
      <c r="KQG21" s="225"/>
      <c r="KQH21" s="225"/>
      <c r="KQI21" s="225"/>
      <c r="KQJ21" s="225"/>
      <c r="KQK21" s="225"/>
      <c r="KQL21" s="225"/>
      <c r="KQM21" s="225"/>
      <c r="KQN21" s="225"/>
      <c r="KQO21" s="225"/>
      <c r="KQP21" s="225"/>
      <c r="KQQ21" s="225"/>
      <c r="KQR21" s="225"/>
      <c r="KQS21" s="225"/>
      <c r="KQT21" s="225"/>
      <c r="KQU21" s="225"/>
      <c r="KQV21" s="225"/>
      <c r="KQW21" s="225"/>
      <c r="KQX21" s="225"/>
      <c r="KQY21" s="225"/>
      <c r="KQZ21" s="225"/>
      <c r="KRA21" s="225"/>
      <c r="KRB21" s="225"/>
      <c r="KRC21" s="225"/>
      <c r="KRD21" s="225"/>
      <c r="KRE21" s="225"/>
      <c r="KRF21" s="225"/>
      <c r="KRG21" s="225"/>
      <c r="KRH21" s="225"/>
      <c r="KRI21" s="225"/>
      <c r="KRJ21" s="225"/>
      <c r="KRK21" s="225"/>
      <c r="KRL21" s="225"/>
      <c r="KRM21" s="225"/>
      <c r="KRN21" s="225"/>
      <c r="KRO21" s="225"/>
      <c r="KRP21" s="225"/>
      <c r="KRQ21" s="225"/>
      <c r="KRR21" s="225"/>
      <c r="KRS21" s="225"/>
      <c r="KRT21" s="225"/>
      <c r="KRU21" s="225"/>
      <c r="KRV21" s="225"/>
      <c r="KRW21" s="225"/>
      <c r="KRX21" s="225"/>
      <c r="KRY21" s="225"/>
      <c r="KRZ21" s="225"/>
      <c r="KSA21" s="225"/>
      <c r="KSB21" s="225"/>
      <c r="KSC21" s="225"/>
      <c r="KSD21" s="225"/>
      <c r="KSE21" s="225"/>
      <c r="KSF21" s="225"/>
      <c r="KSG21" s="225"/>
      <c r="KSH21" s="225"/>
      <c r="KSI21" s="225"/>
      <c r="KSJ21" s="225"/>
      <c r="KSK21" s="225"/>
      <c r="KSL21" s="225"/>
      <c r="KSM21" s="225"/>
      <c r="KSN21" s="225"/>
      <c r="KSO21" s="225"/>
      <c r="KSP21" s="225"/>
      <c r="KSQ21" s="225"/>
      <c r="KSR21" s="225"/>
      <c r="KSS21" s="225"/>
      <c r="KST21" s="225"/>
      <c r="KSU21" s="225"/>
      <c r="KSV21" s="225"/>
      <c r="KSW21" s="225"/>
      <c r="KSX21" s="225"/>
      <c r="KSY21" s="225"/>
      <c r="KSZ21" s="225"/>
      <c r="KTA21" s="225"/>
      <c r="KTB21" s="225"/>
      <c r="KTC21" s="225"/>
      <c r="KTD21" s="225"/>
      <c r="KTE21" s="225"/>
      <c r="KTF21" s="225"/>
      <c r="KTG21" s="225"/>
      <c r="KTH21" s="225"/>
      <c r="KTI21" s="225"/>
      <c r="KTJ21" s="225"/>
      <c r="KTK21" s="225"/>
      <c r="KTL21" s="225"/>
      <c r="KTM21" s="225"/>
      <c r="KTN21" s="225"/>
      <c r="KTO21" s="225"/>
      <c r="KTP21" s="225"/>
      <c r="KTQ21" s="225"/>
      <c r="KTR21" s="225"/>
      <c r="KTS21" s="225"/>
      <c r="KTT21" s="225"/>
      <c r="KTU21" s="225"/>
      <c r="KTV21" s="225"/>
      <c r="KTW21" s="225"/>
      <c r="KTX21" s="225"/>
      <c r="KTY21" s="225"/>
      <c r="KTZ21" s="225"/>
      <c r="KUA21" s="225"/>
      <c r="KUB21" s="225"/>
      <c r="KUC21" s="225"/>
      <c r="KUD21" s="225"/>
      <c r="KUE21" s="225"/>
      <c r="KUF21" s="225"/>
      <c r="KUG21" s="225"/>
      <c r="KUH21" s="225"/>
      <c r="KUI21" s="225"/>
      <c r="KUJ21" s="225"/>
      <c r="KUK21" s="225"/>
      <c r="KUL21" s="225"/>
      <c r="KUM21" s="225"/>
      <c r="KUN21" s="225"/>
      <c r="KUO21" s="225"/>
      <c r="KUP21" s="225"/>
      <c r="KUQ21" s="225"/>
      <c r="KUR21" s="225"/>
      <c r="KUS21" s="225"/>
      <c r="KUT21" s="225"/>
      <c r="KUU21" s="225"/>
      <c r="KUV21" s="225"/>
      <c r="KUW21" s="225"/>
      <c r="KUX21" s="225"/>
      <c r="KUY21" s="225"/>
      <c r="KUZ21" s="225"/>
      <c r="KVA21" s="225"/>
      <c r="KVB21" s="225"/>
      <c r="KVC21" s="225"/>
      <c r="KVD21" s="225"/>
      <c r="KVE21" s="225"/>
      <c r="KVF21" s="225"/>
      <c r="KVG21" s="225"/>
      <c r="KVH21" s="225"/>
      <c r="KVI21" s="225"/>
      <c r="KVJ21" s="225"/>
      <c r="KVK21" s="225"/>
      <c r="KVL21" s="225"/>
      <c r="KVM21" s="225"/>
      <c r="KVN21" s="225"/>
      <c r="KVO21" s="225"/>
      <c r="KVP21" s="225"/>
      <c r="KVQ21" s="225"/>
      <c r="KVR21" s="225"/>
      <c r="KVS21" s="225"/>
      <c r="KVT21" s="225"/>
      <c r="KVU21" s="225"/>
      <c r="KVV21" s="225"/>
      <c r="KVW21" s="225"/>
      <c r="KVX21" s="225"/>
      <c r="KVY21" s="225"/>
      <c r="KVZ21" s="225"/>
      <c r="KWA21" s="225"/>
      <c r="KWB21" s="225"/>
      <c r="KWC21" s="225"/>
      <c r="KWD21" s="225"/>
      <c r="KWE21" s="225"/>
      <c r="KWF21" s="225"/>
      <c r="KWG21" s="225"/>
      <c r="KWH21" s="225"/>
      <c r="KWI21" s="225"/>
      <c r="KWJ21" s="225"/>
      <c r="KWK21" s="225"/>
      <c r="KWL21" s="225"/>
      <c r="KWM21" s="225"/>
      <c r="KWN21" s="225"/>
      <c r="KWO21" s="225"/>
      <c r="KWP21" s="225"/>
      <c r="KWQ21" s="225"/>
      <c r="KWR21" s="225"/>
      <c r="KWS21" s="225"/>
      <c r="KWT21" s="225"/>
      <c r="KWU21" s="225"/>
      <c r="KWV21" s="225"/>
      <c r="KWW21" s="225"/>
      <c r="KWX21" s="225"/>
      <c r="KWY21" s="225"/>
      <c r="KWZ21" s="225"/>
      <c r="KXA21" s="225"/>
      <c r="KXB21" s="225"/>
      <c r="KXC21" s="225"/>
      <c r="KXD21" s="225"/>
      <c r="KXE21" s="225"/>
      <c r="KXF21" s="225"/>
      <c r="KXG21" s="225"/>
      <c r="KXH21" s="225"/>
      <c r="KXI21" s="225"/>
      <c r="KXJ21" s="225"/>
      <c r="KXK21" s="225"/>
      <c r="KXL21" s="225"/>
      <c r="KXM21" s="225"/>
      <c r="KXN21" s="225"/>
      <c r="KXO21" s="225"/>
      <c r="KXP21" s="225"/>
      <c r="KXQ21" s="225"/>
      <c r="KXR21" s="225"/>
      <c r="KXS21" s="225"/>
      <c r="KXT21" s="225"/>
      <c r="KXU21" s="225"/>
      <c r="KXV21" s="225"/>
      <c r="KXW21" s="225"/>
      <c r="KXX21" s="225"/>
      <c r="KXY21" s="225"/>
      <c r="KXZ21" s="225"/>
      <c r="KYA21" s="225"/>
      <c r="KYB21" s="225"/>
      <c r="KYC21" s="225"/>
      <c r="KYD21" s="225"/>
      <c r="KYE21" s="225"/>
      <c r="KYF21" s="225"/>
      <c r="KYG21" s="225"/>
      <c r="KYH21" s="225"/>
      <c r="KYI21" s="225"/>
      <c r="KYJ21" s="225"/>
      <c r="KYK21" s="225"/>
      <c r="KYL21" s="225"/>
      <c r="KYM21" s="225"/>
      <c r="KYN21" s="225"/>
      <c r="KYO21" s="225"/>
      <c r="KYP21" s="225"/>
      <c r="KYQ21" s="225"/>
      <c r="KYR21" s="225"/>
      <c r="KYS21" s="225"/>
      <c r="KYT21" s="225"/>
      <c r="KYU21" s="225"/>
      <c r="KYV21" s="225"/>
      <c r="KYW21" s="225"/>
      <c r="KYX21" s="225"/>
      <c r="KYY21" s="225"/>
      <c r="KYZ21" s="225"/>
      <c r="KZA21" s="225"/>
      <c r="KZB21" s="225"/>
      <c r="KZC21" s="225"/>
      <c r="KZD21" s="225"/>
      <c r="KZE21" s="225"/>
      <c r="KZF21" s="225"/>
      <c r="KZG21" s="225"/>
      <c r="KZH21" s="225"/>
      <c r="KZI21" s="225"/>
      <c r="KZJ21" s="225"/>
      <c r="KZK21" s="225"/>
      <c r="KZL21" s="225"/>
      <c r="KZM21" s="225"/>
      <c r="KZN21" s="225"/>
      <c r="KZO21" s="225"/>
      <c r="KZP21" s="225"/>
      <c r="KZQ21" s="225"/>
      <c r="KZR21" s="225"/>
      <c r="KZS21" s="225"/>
      <c r="KZT21" s="225"/>
      <c r="KZU21" s="225"/>
      <c r="KZV21" s="225"/>
      <c r="KZW21" s="225"/>
      <c r="KZX21" s="225"/>
      <c r="KZY21" s="225"/>
      <c r="KZZ21" s="225"/>
      <c r="LAA21" s="225"/>
      <c r="LAB21" s="225"/>
      <c r="LAC21" s="225"/>
      <c r="LAD21" s="225"/>
      <c r="LAE21" s="225"/>
      <c r="LAF21" s="225"/>
      <c r="LAG21" s="225"/>
      <c r="LAH21" s="225"/>
      <c r="LAI21" s="225"/>
      <c r="LAJ21" s="225"/>
      <c r="LAK21" s="225"/>
      <c r="LAL21" s="225"/>
      <c r="LAM21" s="225"/>
      <c r="LAN21" s="225"/>
      <c r="LAO21" s="225"/>
      <c r="LAP21" s="225"/>
      <c r="LAQ21" s="225"/>
      <c r="LAR21" s="225"/>
      <c r="LAS21" s="225"/>
      <c r="LAT21" s="225"/>
      <c r="LAU21" s="225"/>
      <c r="LAV21" s="225"/>
      <c r="LAW21" s="225"/>
      <c r="LAX21" s="225"/>
      <c r="LAY21" s="225"/>
      <c r="LAZ21" s="225"/>
      <c r="LBA21" s="225"/>
      <c r="LBB21" s="225"/>
      <c r="LBC21" s="225"/>
      <c r="LBD21" s="225"/>
      <c r="LBE21" s="225"/>
      <c r="LBF21" s="225"/>
      <c r="LBG21" s="225"/>
      <c r="LBH21" s="225"/>
      <c r="LBI21" s="225"/>
      <c r="LBJ21" s="225"/>
      <c r="LBK21" s="225"/>
      <c r="LBL21" s="225"/>
      <c r="LBM21" s="225"/>
      <c r="LBN21" s="225"/>
      <c r="LBO21" s="225"/>
      <c r="LBP21" s="225"/>
      <c r="LBQ21" s="225"/>
      <c r="LBR21" s="225"/>
      <c r="LBS21" s="225"/>
      <c r="LBT21" s="225"/>
      <c r="LBU21" s="225"/>
      <c r="LBV21" s="225"/>
      <c r="LBW21" s="225"/>
      <c r="LBX21" s="225"/>
      <c r="LBY21" s="225"/>
      <c r="LBZ21" s="225"/>
      <c r="LCA21" s="225"/>
      <c r="LCB21" s="225"/>
      <c r="LCC21" s="225"/>
      <c r="LCD21" s="225"/>
      <c r="LCE21" s="225"/>
      <c r="LCF21" s="225"/>
      <c r="LCG21" s="225"/>
      <c r="LCH21" s="225"/>
      <c r="LCI21" s="225"/>
      <c r="LCJ21" s="225"/>
      <c r="LCK21" s="225"/>
      <c r="LCL21" s="225"/>
      <c r="LCM21" s="225"/>
      <c r="LCN21" s="225"/>
      <c r="LCO21" s="225"/>
      <c r="LCP21" s="225"/>
      <c r="LCQ21" s="225"/>
      <c r="LCR21" s="225"/>
      <c r="LCS21" s="225"/>
      <c r="LCT21" s="225"/>
      <c r="LCU21" s="225"/>
      <c r="LCV21" s="225"/>
      <c r="LCW21" s="225"/>
      <c r="LCX21" s="225"/>
      <c r="LCY21" s="225"/>
      <c r="LCZ21" s="225"/>
      <c r="LDA21" s="225"/>
      <c r="LDB21" s="225"/>
      <c r="LDC21" s="225"/>
      <c r="LDD21" s="225"/>
      <c r="LDE21" s="225"/>
      <c r="LDF21" s="225"/>
      <c r="LDG21" s="225"/>
      <c r="LDH21" s="225"/>
      <c r="LDI21" s="225"/>
      <c r="LDJ21" s="225"/>
      <c r="LDK21" s="225"/>
      <c r="LDL21" s="225"/>
      <c r="LDM21" s="225"/>
      <c r="LDN21" s="225"/>
      <c r="LDO21" s="225"/>
      <c r="LDP21" s="225"/>
      <c r="LDQ21" s="225"/>
      <c r="LDR21" s="225"/>
      <c r="LDS21" s="225"/>
      <c r="LDT21" s="225"/>
      <c r="LDU21" s="225"/>
      <c r="LDV21" s="225"/>
      <c r="LDW21" s="225"/>
      <c r="LDX21" s="225"/>
      <c r="LDY21" s="225"/>
      <c r="LDZ21" s="225"/>
      <c r="LEA21" s="225"/>
      <c r="LEB21" s="225"/>
      <c r="LEC21" s="225"/>
      <c r="LED21" s="225"/>
      <c r="LEE21" s="225"/>
      <c r="LEF21" s="225"/>
      <c r="LEG21" s="225"/>
      <c r="LEH21" s="225"/>
      <c r="LEI21" s="225"/>
      <c r="LEJ21" s="225"/>
      <c r="LEK21" s="225"/>
      <c r="LEL21" s="225"/>
      <c r="LEM21" s="225"/>
      <c r="LEN21" s="225"/>
      <c r="LEO21" s="225"/>
      <c r="LEP21" s="225"/>
      <c r="LEQ21" s="225"/>
      <c r="LER21" s="225"/>
      <c r="LES21" s="225"/>
      <c r="LET21" s="225"/>
      <c r="LEU21" s="225"/>
      <c r="LEV21" s="225"/>
      <c r="LEW21" s="225"/>
      <c r="LEX21" s="225"/>
      <c r="LEY21" s="225"/>
      <c r="LEZ21" s="225"/>
      <c r="LFA21" s="225"/>
      <c r="LFB21" s="225"/>
      <c r="LFC21" s="225"/>
      <c r="LFD21" s="225"/>
      <c r="LFE21" s="225"/>
      <c r="LFF21" s="225"/>
      <c r="LFG21" s="225"/>
      <c r="LFH21" s="225"/>
      <c r="LFI21" s="225"/>
      <c r="LFJ21" s="225"/>
      <c r="LFK21" s="225"/>
      <c r="LFL21" s="225"/>
      <c r="LFM21" s="225"/>
      <c r="LFN21" s="225"/>
      <c r="LFO21" s="225"/>
      <c r="LFP21" s="225"/>
      <c r="LFQ21" s="225"/>
      <c r="LFR21" s="225"/>
      <c r="LFS21" s="225"/>
      <c r="LFT21" s="225"/>
      <c r="LFU21" s="225"/>
      <c r="LFV21" s="225"/>
      <c r="LFW21" s="225"/>
      <c r="LFX21" s="225"/>
      <c r="LFY21" s="225"/>
      <c r="LFZ21" s="225"/>
      <c r="LGA21" s="225"/>
      <c r="LGB21" s="225"/>
      <c r="LGC21" s="225"/>
      <c r="LGD21" s="225"/>
      <c r="LGE21" s="225"/>
      <c r="LGF21" s="225"/>
      <c r="LGG21" s="225"/>
      <c r="LGH21" s="225"/>
      <c r="LGI21" s="225"/>
      <c r="LGJ21" s="225"/>
      <c r="LGK21" s="225"/>
      <c r="LGL21" s="225"/>
      <c r="LGM21" s="225"/>
      <c r="LGN21" s="225"/>
      <c r="LGO21" s="225"/>
      <c r="LGP21" s="225"/>
      <c r="LGQ21" s="225"/>
      <c r="LGR21" s="225"/>
      <c r="LGS21" s="225"/>
      <c r="LGT21" s="225"/>
      <c r="LGU21" s="225"/>
      <c r="LGV21" s="225"/>
      <c r="LGW21" s="225"/>
      <c r="LGX21" s="225"/>
      <c r="LGY21" s="225"/>
      <c r="LGZ21" s="225"/>
      <c r="LHA21" s="225"/>
      <c r="LHB21" s="225"/>
      <c r="LHC21" s="225"/>
      <c r="LHD21" s="225"/>
      <c r="LHE21" s="225"/>
      <c r="LHF21" s="225"/>
      <c r="LHG21" s="225"/>
      <c r="LHH21" s="225"/>
      <c r="LHI21" s="225"/>
      <c r="LHJ21" s="225"/>
      <c r="LHK21" s="225"/>
      <c r="LHL21" s="225"/>
      <c r="LHM21" s="225"/>
      <c r="LHN21" s="225"/>
      <c r="LHO21" s="225"/>
      <c r="LHP21" s="225"/>
      <c r="LHQ21" s="225"/>
      <c r="LHR21" s="225"/>
      <c r="LHS21" s="225"/>
      <c r="LHT21" s="225"/>
      <c r="LHU21" s="225"/>
      <c r="LHV21" s="225"/>
      <c r="LHW21" s="225"/>
      <c r="LHX21" s="225"/>
      <c r="LHY21" s="225"/>
      <c r="LHZ21" s="225"/>
      <c r="LIA21" s="225"/>
      <c r="LIB21" s="225"/>
      <c r="LIC21" s="225"/>
      <c r="LID21" s="225"/>
      <c r="LIE21" s="225"/>
      <c r="LIF21" s="225"/>
      <c r="LIG21" s="225"/>
      <c r="LIH21" s="225"/>
      <c r="LII21" s="225"/>
      <c r="LIJ21" s="225"/>
      <c r="LIK21" s="225"/>
      <c r="LIL21" s="225"/>
      <c r="LIM21" s="225"/>
      <c r="LIN21" s="225"/>
      <c r="LIO21" s="225"/>
      <c r="LIP21" s="225"/>
      <c r="LIQ21" s="225"/>
      <c r="LIR21" s="225"/>
      <c r="LIS21" s="225"/>
      <c r="LIT21" s="225"/>
      <c r="LIU21" s="225"/>
      <c r="LIV21" s="225"/>
      <c r="LIW21" s="225"/>
      <c r="LIX21" s="225"/>
      <c r="LIY21" s="225"/>
      <c r="LIZ21" s="225"/>
      <c r="LJA21" s="225"/>
      <c r="LJB21" s="225"/>
      <c r="LJC21" s="225"/>
      <c r="LJD21" s="225"/>
      <c r="LJE21" s="225"/>
      <c r="LJF21" s="225"/>
      <c r="LJG21" s="225"/>
      <c r="LJH21" s="225"/>
      <c r="LJI21" s="225"/>
      <c r="LJJ21" s="225"/>
      <c r="LJK21" s="225"/>
      <c r="LJL21" s="225"/>
      <c r="LJM21" s="225"/>
      <c r="LJN21" s="225"/>
      <c r="LJO21" s="225"/>
      <c r="LJP21" s="225"/>
      <c r="LJQ21" s="225"/>
      <c r="LJR21" s="225"/>
      <c r="LJS21" s="225"/>
      <c r="LJT21" s="225"/>
      <c r="LJU21" s="225"/>
      <c r="LJV21" s="225"/>
      <c r="LJW21" s="225"/>
      <c r="LJX21" s="225"/>
      <c r="LJY21" s="225"/>
      <c r="LJZ21" s="225"/>
      <c r="LKA21" s="225"/>
      <c r="LKB21" s="225"/>
      <c r="LKC21" s="225"/>
      <c r="LKD21" s="225"/>
      <c r="LKE21" s="225"/>
      <c r="LKF21" s="225"/>
      <c r="LKG21" s="225"/>
      <c r="LKH21" s="225"/>
      <c r="LKI21" s="225"/>
      <c r="LKJ21" s="225"/>
      <c r="LKK21" s="225"/>
      <c r="LKL21" s="225"/>
      <c r="LKM21" s="225"/>
      <c r="LKN21" s="225"/>
      <c r="LKO21" s="225"/>
      <c r="LKP21" s="225"/>
      <c r="LKQ21" s="225"/>
      <c r="LKR21" s="225"/>
      <c r="LKS21" s="225"/>
      <c r="LKT21" s="225"/>
      <c r="LKU21" s="225"/>
      <c r="LKV21" s="225"/>
      <c r="LKW21" s="225"/>
      <c r="LKX21" s="225"/>
      <c r="LKY21" s="225"/>
      <c r="LKZ21" s="225"/>
      <c r="LLA21" s="225"/>
      <c r="LLB21" s="225"/>
      <c r="LLC21" s="225"/>
      <c r="LLD21" s="225"/>
      <c r="LLE21" s="225"/>
      <c r="LLF21" s="225"/>
      <c r="LLG21" s="225"/>
      <c r="LLH21" s="225"/>
      <c r="LLI21" s="225"/>
      <c r="LLJ21" s="225"/>
      <c r="LLK21" s="225"/>
      <c r="LLL21" s="225"/>
      <c r="LLM21" s="225"/>
      <c r="LLN21" s="225"/>
      <c r="LLO21" s="225"/>
      <c r="LLP21" s="225"/>
      <c r="LLQ21" s="225"/>
      <c r="LLR21" s="225"/>
      <c r="LLS21" s="225"/>
      <c r="LLT21" s="225"/>
      <c r="LLU21" s="225"/>
      <c r="LLV21" s="225"/>
      <c r="LLW21" s="225"/>
      <c r="LLX21" s="225"/>
      <c r="LLY21" s="225"/>
      <c r="LLZ21" s="225"/>
      <c r="LMA21" s="225"/>
      <c r="LMB21" s="225"/>
      <c r="LMC21" s="225"/>
      <c r="LMD21" s="225"/>
      <c r="LME21" s="225"/>
      <c r="LMF21" s="225"/>
      <c r="LMG21" s="225"/>
      <c r="LMH21" s="225"/>
      <c r="LMI21" s="225"/>
      <c r="LMJ21" s="225"/>
      <c r="LMK21" s="225"/>
      <c r="LML21" s="225"/>
      <c r="LMM21" s="225"/>
      <c r="LMN21" s="225"/>
      <c r="LMO21" s="225"/>
      <c r="LMP21" s="225"/>
      <c r="LMQ21" s="225"/>
      <c r="LMR21" s="225"/>
      <c r="LMS21" s="225"/>
      <c r="LMT21" s="225"/>
      <c r="LMU21" s="225"/>
      <c r="LMV21" s="225"/>
      <c r="LMW21" s="225"/>
      <c r="LMX21" s="225"/>
      <c r="LMY21" s="225"/>
      <c r="LMZ21" s="225"/>
      <c r="LNA21" s="225"/>
      <c r="LNB21" s="225"/>
      <c r="LNC21" s="225"/>
      <c r="LND21" s="225"/>
      <c r="LNE21" s="225"/>
      <c r="LNF21" s="225"/>
      <c r="LNG21" s="225"/>
      <c r="LNH21" s="225"/>
      <c r="LNI21" s="225"/>
      <c r="LNJ21" s="225"/>
      <c r="LNK21" s="225"/>
      <c r="LNL21" s="225"/>
      <c r="LNM21" s="225"/>
      <c r="LNN21" s="225"/>
      <c r="LNO21" s="225"/>
      <c r="LNP21" s="225"/>
      <c r="LNQ21" s="225"/>
      <c r="LNR21" s="225"/>
      <c r="LNS21" s="225"/>
      <c r="LNT21" s="225"/>
      <c r="LNU21" s="225"/>
      <c r="LNV21" s="225"/>
      <c r="LNW21" s="225"/>
      <c r="LNX21" s="225"/>
      <c r="LNY21" s="225"/>
      <c r="LNZ21" s="225"/>
      <c r="LOA21" s="225"/>
      <c r="LOB21" s="225"/>
      <c r="LOC21" s="225"/>
      <c r="LOD21" s="225"/>
      <c r="LOE21" s="225"/>
      <c r="LOF21" s="225"/>
      <c r="LOG21" s="225"/>
      <c r="LOH21" s="225"/>
      <c r="LOI21" s="225"/>
      <c r="LOJ21" s="225"/>
      <c r="LOK21" s="225"/>
      <c r="LOL21" s="225"/>
      <c r="LOM21" s="225"/>
      <c r="LON21" s="225"/>
      <c r="LOO21" s="225"/>
      <c r="LOP21" s="225"/>
      <c r="LOQ21" s="225"/>
      <c r="LOR21" s="225"/>
      <c r="LOS21" s="225"/>
      <c r="LOT21" s="225"/>
      <c r="LOU21" s="225"/>
      <c r="LOV21" s="225"/>
      <c r="LOW21" s="225"/>
      <c r="LOX21" s="225"/>
      <c r="LOY21" s="225"/>
      <c r="LOZ21" s="225"/>
      <c r="LPA21" s="225"/>
      <c r="LPB21" s="225"/>
      <c r="LPC21" s="225"/>
      <c r="LPD21" s="225"/>
      <c r="LPE21" s="225"/>
      <c r="LPF21" s="225"/>
      <c r="LPG21" s="225"/>
      <c r="LPH21" s="225"/>
      <c r="LPI21" s="225"/>
      <c r="LPJ21" s="225"/>
      <c r="LPK21" s="225"/>
      <c r="LPL21" s="225"/>
      <c r="LPM21" s="225"/>
      <c r="LPN21" s="225"/>
      <c r="LPO21" s="225"/>
      <c r="LPP21" s="225"/>
      <c r="LPQ21" s="225"/>
      <c r="LPR21" s="225"/>
      <c r="LPS21" s="225"/>
      <c r="LPT21" s="225"/>
      <c r="LPU21" s="225"/>
      <c r="LPV21" s="225"/>
      <c r="LPW21" s="225"/>
      <c r="LPX21" s="225"/>
      <c r="LPY21" s="225"/>
      <c r="LPZ21" s="225"/>
      <c r="LQA21" s="225"/>
      <c r="LQB21" s="225"/>
      <c r="LQC21" s="225"/>
      <c r="LQD21" s="225"/>
      <c r="LQE21" s="225"/>
      <c r="LQF21" s="225"/>
      <c r="LQG21" s="225"/>
      <c r="LQH21" s="225"/>
      <c r="LQI21" s="225"/>
      <c r="LQJ21" s="225"/>
      <c r="LQK21" s="225"/>
      <c r="LQL21" s="225"/>
      <c r="LQM21" s="225"/>
      <c r="LQN21" s="225"/>
      <c r="LQO21" s="225"/>
      <c r="LQP21" s="225"/>
      <c r="LQQ21" s="225"/>
      <c r="LQR21" s="225"/>
      <c r="LQS21" s="225"/>
      <c r="LQT21" s="225"/>
      <c r="LQU21" s="225"/>
      <c r="LQV21" s="225"/>
      <c r="LQW21" s="225"/>
      <c r="LQX21" s="225"/>
      <c r="LQY21" s="225"/>
      <c r="LQZ21" s="225"/>
      <c r="LRA21" s="225"/>
      <c r="LRB21" s="225"/>
      <c r="LRC21" s="225"/>
      <c r="LRD21" s="225"/>
      <c r="LRE21" s="225"/>
      <c r="LRF21" s="225"/>
      <c r="LRG21" s="225"/>
      <c r="LRH21" s="225"/>
      <c r="LRI21" s="225"/>
      <c r="LRJ21" s="225"/>
      <c r="LRK21" s="225"/>
      <c r="LRL21" s="225"/>
      <c r="LRM21" s="225"/>
      <c r="LRN21" s="225"/>
      <c r="LRO21" s="225"/>
      <c r="LRP21" s="225"/>
      <c r="LRQ21" s="225"/>
      <c r="LRR21" s="225"/>
      <c r="LRS21" s="225"/>
      <c r="LRT21" s="225"/>
      <c r="LRU21" s="225"/>
      <c r="LRV21" s="225"/>
      <c r="LRW21" s="225"/>
      <c r="LRX21" s="225"/>
      <c r="LRY21" s="225"/>
      <c r="LRZ21" s="225"/>
      <c r="LSA21" s="225"/>
      <c r="LSB21" s="225"/>
      <c r="LSC21" s="225"/>
      <c r="LSD21" s="225"/>
      <c r="LSE21" s="225"/>
      <c r="LSF21" s="225"/>
      <c r="LSG21" s="225"/>
      <c r="LSH21" s="225"/>
      <c r="LSI21" s="225"/>
      <c r="LSJ21" s="225"/>
      <c r="LSK21" s="225"/>
      <c r="LSL21" s="225"/>
      <c r="LSM21" s="225"/>
      <c r="LSN21" s="225"/>
      <c r="LSO21" s="225"/>
      <c r="LSP21" s="225"/>
      <c r="LSQ21" s="225"/>
      <c r="LSR21" s="225"/>
      <c r="LSS21" s="225"/>
      <c r="LST21" s="225"/>
      <c r="LSU21" s="225"/>
      <c r="LSV21" s="225"/>
      <c r="LSW21" s="225"/>
      <c r="LSX21" s="225"/>
      <c r="LSY21" s="225"/>
      <c r="LSZ21" s="225"/>
      <c r="LTA21" s="225"/>
      <c r="LTB21" s="225"/>
      <c r="LTC21" s="225"/>
      <c r="LTD21" s="225"/>
      <c r="LTE21" s="225"/>
      <c r="LTF21" s="225"/>
      <c r="LTG21" s="225"/>
      <c r="LTH21" s="225"/>
      <c r="LTI21" s="225"/>
      <c r="LTJ21" s="225"/>
      <c r="LTK21" s="225"/>
      <c r="LTL21" s="225"/>
      <c r="LTM21" s="225"/>
      <c r="LTN21" s="225"/>
      <c r="LTO21" s="225"/>
      <c r="LTP21" s="225"/>
      <c r="LTQ21" s="225"/>
      <c r="LTR21" s="225"/>
      <c r="LTS21" s="225"/>
      <c r="LTT21" s="225"/>
      <c r="LTU21" s="225"/>
      <c r="LTV21" s="225"/>
      <c r="LTW21" s="225"/>
      <c r="LTX21" s="225"/>
      <c r="LTY21" s="225"/>
      <c r="LTZ21" s="225"/>
      <c r="LUA21" s="225"/>
      <c r="LUB21" s="225"/>
      <c r="LUC21" s="225"/>
      <c r="LUD21" s="225"/>
      <c r="LUE21" s="225"/>
      <c r="LUF21" s="225"/>
      <c r="LUG21" s="225"/>
      <c r="LUH21" s="225"/>
      <c r="LUI21" s="225"/>
      <c r="LUJ21" s="225"/>
      <c r="LUK21" s="225"/>
      <c r="LUL21" s="225"/>
      <c r="LUM21" s="225"/>
      <c r="LUN21" s="225"/>
      <c r="LUO21" s="225"/>
      <c r="LUP21" s="225"/>
      <c r="LUQ21" s="225"/>
      <c r="LUR21" s="225"/>
      <c r="LUS21" s="225"/>
      <c r="LUT21" s="225"/>
      <c r="LUU21" s="225"/>
      <c r="LUV21" s="225"/>
      <c r="LUW21" s="225"/>
      <c r="LUX21" s="225"/>
      <c r="LUY21" s="225"/>
      <c r="LUZ21" s="225"/>
      <c r="LVA21" s="225"/>
      <c r="LVB21" s="225"/>
      <c r="LVC21" s="225"/>
      <c r="LVD21" s="225"/>
      <c r="LVE21" s="225"/>
      <c r="LVF21" s="225"/>
      <c r="LVG21" s="225"/>
      <c r="LVH21" s="225"/>
      <c r="LVI21" s="225"/>
      <c r="LVJ21" s="225"/>
      <c r="LVK21" s="225"/>
      <c r="LVL21" s="225"/>
      <c r="LVM21" s="225"/>
      <c r="LVN21" s="225"/>
      <c r="LVO21" s="225"/>
      <c r="LVP21" s="225"/>
      <c r="LVQ21" s="225"/>
      <c r="LVR21" s="225"/>
      <c r="LVS21" s="225"/>
      <c r="LVT21" s="225"/>
      <c r="LVU21" s="225"/>
      <c r="LVV21" s="225"/>
      <c r="LVW21" s="225"/>
      <c r="LVX21" s="225"/>
      <c r="LVY21" s="225"/>
      <c r="LVZ21" s="225"/>
      <c r="LWA21" s="225"/>
      <c r="LWB21" s="225"/>
      <c r="LWC21" s="225"/>
      <c r="LWD21" s="225"/>
      <c r="LWE21" s="225"/>
      <c r="LWF21" s="225"/>
      <c r="LWG21" s="225"/>
      <c r="LWH21" s="225"/>
      <c r="LWI21" s="225"/>
      <c r="LWJ21" s="225"/>
      <c r="LWK21" s="225"/>
      <c r="LWL21" s="225"/>
      <c r="LWM21" s="225"/>
      <c r="LWN21" s="225"/>
      <c r="LWO21" s="225"/>
      <c r="LWP21" s="225"/>
      <c r="LWQ21" s="225"/>
      <c r="LWR21" s="225"/>
      <c r="LWS21" s="225"/>
      <c r="LWT21" s="225"/>
      <c r="LWU21" s="225"/>
      <c r="LWV21" s="225"/>
      <c r="LWW21" s="225"/>
      <c r="LWX21" s="225"/>
      <c r="LWY21" s="225"/>
      <c r="LWZ21" s="225"/>
      <c r="LXA21" s="225"/>
      <c r="LXB21" s="225"/>
      <c r="LXC21" s="225"/>
      <c r="LXD21" s="225"/>
      <c r="LXE21" s="225"/>
      <c r="LXF21" s="225"/>
      <c r="LXG21" s="225"/>
      <c r="LXH21" s="225"/>
      <c r="LXI21" s="225"/>
      <c r="LXJ21" s="225"/>
      <c r="LXK21" s="225"/>
      <c r="LXL21" s="225"/>
      <c r="LXM21" s="225"/>
      <c r="LXN21" s="225"/>
      <c r="LXO21" s="225"/>
      <c r="LXP21" s="225"/>
      <c r="LXQ21" s="225"/>
      <c r="LXR21" s="225"/>
      <c r="LXS21" s="225"/>
      <c r="LXT21" s="225"/>
      <c r="LXU21" s="225"/>
      <c r="LXV21" s="225"/>
      <c r="LXW21" s="225"/>
      <c r="LXX21" s="225"/>
      <c r="LXY21" s="225"/>
      <c r="LXZ21" s="225"/>
      <c r="LYA21" s="225"/>
      <c r="LYB21" s="225"/>
      <c r="LYC21" s="225"/>
      <c r="LYD21" s="225"/>
      <c r="LYE21" s="225"/>
      <c r="LYF21" s="225"/>
      <c r="LYG21" s="225"/>
      <c r="LYH21" s="225"/>
      <c r="LYI21" s="225"/>
      <c r="LYJ21" s="225"/>
      <c r="LYK21" s="225"/>
      <c r="LYL21" s="225"/>
      <c r="LYM21" s="225"/>
      <c r="LYN21" s="225"/>
      <c r="LYO21" s="225"/>
      <c r="LYP21" s="225"/>
      <c r="LYQ21" s="225"/>
      <c r="LYR21" s="225"/>
      <c r="LYS21" s="225"/>
      <c r="LYT21" s="225"/>
      <c r="LYU21" s="225"/>
      <c r="LYV21" s="225"/>
      <c r="LYW21" s="225"/>
      <c r="LYX21" s="225"/>
      <c r="LYY21" s="225"/>
      <c r="LYZ21" s="225"/>
      <c r="LZA21" s="225"/>
      <c r="LZB21" s="225"/>
      <c r="LZC21" s="225"/>
      <c r="LZD21" s="225"/>
      <c r="LZE21" s="225"/>
      <c r="LZF21" s="225"/>
      <c r="LZG21" s="225"/>
      <c r="LZH21" s="225"/>
      <c r="LZI21" s="225"/>
      <c r="LZJ21" s="225"/>
      <c r="LZK21" s="225"/>
      <c r="LZL21" s="225"/>
      <c r="LZM21" s="225"/>
      <c r="LZN21" s="225"/>
      <c r="LZO21" s="225"/>
      <c r="LZP21" s="225"/>
      <c r="LZQ21" s="225"/>
      <c r="LZR21" s="225"/>
      <c r="LZS21" s="225"/>
      <c r="LZT21" s="225"/>
      <c r="LZU21" s="225"/>
      <c r="LZV21" s="225"/>
      <c r="LZW21" s="225"/>
      <c r="LZX21" s="225"/>
      <c r="LZY21" s="225"/>
      <c r="LZZ21" s="225"/>
      <c r="MAA21" s="225"/>
      <c r="MAB21" s="225"/>
      <c r="MAC21" s="225"/>
      <c r="MAD21" s="225"/>
      <c r="MAE21" s="225"/>
      <c r="MAF21" s="225"/>
      <c r="MAG21" s="225"/>
      <c r="MAH21" s="225"/>
      <c r="MAI21" s="225"/>
      <c r="MAJ21" s="225"/>
      <c r="MAK21" s="225"/>
      <c r="MAL21" s="225"/>
      <c r="MAM21" s="225"/>
      <c r="MAN21" s="225"/>
      <c r="MAO21" s="225"/>
      <c r="MAP21" s="225"/>
      <c r="MAQ21" s="225"/>
      <c r="MAR21" s="225"/>
      <c r="MAS21" s="225"/>
      <c r="MAT21" s="225"/>
      <c r="MAU21" s="225"/>
      <c r="MAV21" s="225"/>
      <c r="MAW21" s="225"/>
      <c r="MAX21" s="225"/>
      <c r="MAY21" s="225"/>
      <c r="MAZ21" s="225"/>
      <c r="MBA21" s="225"/>
      <c r="MBB21" s="225"/>
      <c r="MBC21" s="225"/>
      <c r="MBD21" s="225"/>
      <c r="MBE21" s="225"/>
      <c r="MBF21" s="225"/>
      <c r="MBG21" s="225"/>
      <c r="MBH21" s="225"/>
      <c r="MBI21" s="225"/>
      <c r="MBJ21" s="225"/>
      <c r="MBK21" s="225"/>
      <c r="MBL21" s="225"/>
      <c r="MBM21" s="225"/>
      <c r="MBN21" s="225"/>
      <c r="MBO21" s="225"/>
      <c r="MBP21" s="225"/>
      <c r="MBQ21" s="225"/>
      <c r="MBR21" s="225"/>
      <c r="MBS21" s="225"/>
      <c r="MBT21" s="225"/>
      <c r="MBU21" s="225"/>
      <c r="MBV21" s="225"/>
      <c r="MBW21" s="225"/>
      <c r="MBX21" s="225"/>
      <c r="MBY21" s="225"/>
      <c r="MBZ21" s="225"/>
      <c r="MCA21" s="225"/>
      <c r="MCB21" s="225"/>
      <c r="MCC21" s="225"/>
      <c r="MCD21" s="225"/>
      <c r="MCE21" s="225"/>
      <c r="MCF21" s="225"/>
      <c r="MCG21" s="225"/>
      <c r="MCH21" s="225"/>
      <c r="MCI21" s="225"/>
      <c r="MCJ21" s="225"/>
      <c r="MCK21" s="225"/>
      <c r="MCL21" s="225"/>
      <c r="MCM21" s="225"/>
      <c r="MCN21" s="225"/>
      <c r="MCO21" s="225"/>
      <c r="MCP21" s="225"/>
      <c r="MCQ21" s="225"/>
      <c r="MCR21" s="225"/>
      <c r="MCS21" s="225"/>
      <c r="MCT21" s="225"/>
      <c r="MCU21" s="225"/>
      <c r="MCV21" s="225"/>
      <c r="MCW21" s="225"/>
      <c r="MCX21" s="225"/>
      <c r="MCY21" s="225"/>
      <c r="MCZ21" s="225"/>
      <c r="MDA21" s="225"/>
      <c r="MDB21" s="225"/>
      <c r="MDC21" s="225"/>
      <c r="MDD21" s="225"/>
      <c r="MDE21" s="225"/>
      <c r="MDF21" s="225"/>
      <c r="MDG21" s="225"/>
      <c r="MDH21" s="225"/>
      <c r="MDI21" s="225"/>
      <c r="MDJ21" s="225"/>
      <c r="MDK21" s="225"/>
      <c r="MDL21" s="225"/>
      <c r="MDM21" s="225"/>
      <c r="MDN21" s="225"/>
      <c r="MDO21" s="225"/>
      <c r="MDP21" s="225"/>
      <c r="MDQ21" s="225"/>
      <c r="MDR21" s="225"/>
      <c r="MDS21" s="225"/>
      <c r="MDT21" s="225"/>
      <c r="MDU21" s="225"/>
      <c r="MDV21" s="225"/>
      <c r="MDW21" s="225"/>
      <c r="MDX21" s="225"/>
      <c r="MDY21" s="225"/>
      <c r="MDZ21" s="225"/>
      <c r="MEA21" s="225"/>
      <c r="MEB21" s="225"/>
      <c r="MEC21" s="225"/>
      <c r="MED21" s="225"/>
      <c r="MEE21" s="225"/>
      <c r="MEF21" s="225"/>
      <c r="MEG21" s="225"/>
      <c r="MEH21" s="225"/>
      <c r="MEI21" s="225"/>
      <c r="MEJ21" s="225"/>
      <c r="MEK21" s="225"/>
      <c r="MEL21" s="225"/>
      <c r="MEM21" s="225"/>
      <c r="MEN21" s="225"/>
      <c r="MEO21" s="225"/>
      <c r="MEP21" s="225"/>
      <c r="MEQ21" s="225"/>
      <c r="MER21" s="225"/>
      <c r="MES21" s="225"/>
      <c r="MET21" s="225"/>
      <c r="MEU21" s="225"/>
      <c r="MEV21" s="225"/>
      <c r="MEW21" s="225"/>
      <c r="MEX21" s="225"/>
      <c r="MEY21" s="225"/>
      <c r="MEZ21" s="225"/>
      <c r="MFA21" s="225"/>
      <c r="MFB21" s="225"/>
      <c r="MFC21" s="225"/>
      <c r="MFD21" s="225"/>
      <c r="MFE21" s="225"/>
      <c r="MFF21" s="225"/>
      <c r="MFG21" s="225"/>
      <c r="MFH21" s="225"/>
      <c r="MFI21" s="225"/>
      <c r="MFJ21" s="225"/>
      <c r="MFK21" s="225"/>
      <c r="MFL21" s="225"/>
      <c r="MFM21" s="225"/>
      <c r="MFN21" s="225"/>
      <c r="MFO21" s="225"/>
      <c r="MFP21" s="225"/>
      <c r="MFQ21" s="225"/>
      <c r="MFR21" s="225"/>
      <c r="MFS21" s="225"/>
      <c r="MFT21" s="225"/>
      <c r="MFU21" s="225"/>
      <c r="MFV21" s="225"/>
      <c r="MFW21" s="225"/>
      <c r="MFX21" s="225"/>
      <c r="MFY21" s="225"/>
      <c r="MFZ21" s="225"/>
      <c r="MGA21" s="225"/>
      <c r="MGB21" s="225"/>
      <c r="MGC21" s="225"/>
      <c r="MGD21" s="225"/>
      <c r="MGE21" s="225"/>
      <c r="MGF21" s="225"/>
      <c r="MGG21" s="225"/>
      <c r="MGH21" s="225"/>
      <c r="MGI21" s="225"/>
      <c r="MGJ21" s="225"/>
      <c r="MGK21" s="225"/>
      <c r="MGL21" s="225"/>
      <c r="MGM21" s="225"/>
      <c r="MGN21" s="225"/>
      <c r="MGO21" s="225"/>
      <c r="MGP21" s="225"/>
      <c r="MGQ21" s="225"/>
      <c r="MGR21" s="225"/>
      <c r="MGS21" s="225"/>
      <c r="MGT21" s="225"/>
      <c r="MGU21" s="225"/>
      <c r="MGV21" s="225"/>
      <c r="MGW21" s="225"/>
      <c r="MGX21" s="225"/>
      <c r="MGY21" s="225"/>
      <c r="MGZ21" s="225"/>
      <c r="MHA21" s="225"/>
      <c r="MHB21" s="225"/>
      <c r="MHC21" s="225"/>
      <c r="MHD21" s="225"/>
      <c r="MHE21" s="225"/>
      <c r="MHF21" s="225"/>
      <c r="MHG21" s="225"/>
      <c r="MHH21" s="225"/>
      <c r="MHI21" s="225"/>
      <c r="MHJ21" s="225"/>
      <c r="MHK21" s="225"/>
      <c r="MHL21" s="225"/>
      <c r="MHM21" s="225"/>
      <c r="MHN21" s="225"/>
      <c r="MHO21" s="225"/>
      <c r="MHP21" s="225"/>
      <c r="MHQ21" s="225"/>
      <c r="MHR21" s="225"/>
      <c r="MHS21" s="225"/>
      <c r="MHT21" s="225"/>
      <c r="MHU21" s="225"/>
      <c r="MHV21" s="225"/>
      <c r="MHW21" s="225"/>
      <c r="MHX21" s="225"/>
      <c r="MHY21" s="225"/>
      <c r="MHZ21" s="225"/>
      <c r="MIA21" s="225"/>
      <c r="MIB21" s="225"/>
      <c r="MIC21" s="225"/>
      <c r="MID21" s="225"/>
      <c r="MIE21" s="225"/>
      <c r="MIF21" s="225"/>
      <c r="MIG21" s="225"/>
      <c r="MIH21" s="225"/>
      <c r="MII21" s="225"/>
      <c r="MIJ21" s="225"/>
      <c r="MIK21" s="225"/>
      <c r="MIL21" s="225"/>
      <c r="MIM21" s="225"/>
      <c r="MIN21" s="225"/>
      <c r="MIO21" s="225"/>
      <c r="MIP21" s="225"/>
      <c r="MIQ21" s="225"/>
      <c r="MIR21" s="225"/>
      <c r="MIS21" s="225"/>
      <c r="MIT21" s="225"/>
      <c r="MIU21" s="225"/>
      <c r="MIV21" s="225"/>
      <c r="MIW21" s="225"/>
      <c r="MIX21" s="225"/>
      <c r="MIY21" s="225"/>
      <c r="MIZ21" s="225"/>
      <c r="MJA21" s="225"/>
      <c r="MJB21" s="225"/>
      <c r="MJC21" s="225"/>
      <c r="MJD21" s="225"/>
      <c r="MJE21" s="225"/>
      <c r="MJF21" s="225"/>
      <c r="MJG21" s="225"/>
      <c r="MJH21" s="225"/>
      <c r="MJI21" s="225"/>
      <c r="MJJ21" s="225"/>
      <c r="MJK21" s="225"/>
      <c r="MJL21" s="225"/>
      <c r="MJM21" s="225"/>
      <c r="MJN21" s="225"/>
      <c r="MJO21" s="225"/>
      <c r="MJP21" s="225"/>
      <c r="MJQ21" s="225"/>
      <c r="MJR21" s="225"/>
      <c r="MJS21" s="225"/>
      <c r="MJT21" s="225"/>
      <c r="MJU21" s="225"/>
      <c r="MJV21" s="225"/>
      <c r="MJW21" s="225"/>
      <c r="MJX21" s="225"/>
      <c r="MJY21" s="225"/>
      <c r="MJZ21" s="225"/>
      <c r="MKA21" s="225"/>
      <c r="MKB21" s="225"/>
      <c r="MKC21" s="225"/>
      <c r="MKD21" s="225"/>
      <c r="MKE21" s="225"/>
      <c r="MKF21" s="225"/>
      <c r="MKG21" s="225"/>
      <c r="MKH21" s="225"/>
      <c r="MKI21" s="225"/>
      <c r="MKJ21" s="225"/>
      <c r="MKK21" s="225"/>
      <c r="MKL21" s="225"/>
      <c r="MKM21" s="225"/>
      <c r="MKN21" s="225"/>
      <c r="MKO21" s="225"/>
      <c r="MKP21" s="225"/>
      <c r="MKQ21" s="225"/>
      <c r="MKR21" s="225"/>
      <c r="MKS21" s="225"/>
      <c r="MKT21" s="225"/>
      <c r="MKU21" s="225"/>
      <c r="MKV21" s="225"/>
      <c r="MKW21" s="225"/>
      <c r="MKX21" s="225"/>
      <c r="MKY21" s="225"/>
      <c r="MKZ21" s="225"/>
      <c r="MLA21" s="225"/>
      <c r="MLB21" s="225"/>
      <c r="MLC21" s="225"/>
      <c r="MLD21" s="225"/>
      <c r="MLE21" s="225"/>
      <c r="MLF21" s="225"/>
      <c r="MLG21" s="225"/>
      <c r="MLH21" s="225"/>
      <c r="MLI21" s="225"/>
      <c r="MLJ21" s="225"/>
      <c r="MLK21" s="225"/>
      <c r="MLL21" s="225"/>
      <c r="MLM21" s="225"/>
      <c r="MLN21" s="225"/>
      <c r="MLO21" s="225"/>
      <c r="MLP21" s="225"/>
      <c r="MLQ21" s="225"/>
      <c r="MLR21" s="225"/>
      <c r="MLS21" s="225"/>
      <c r="MLT21" s="225"/>
      <c r="MLU21" s="225"/>
      <c r="MLV21" s="225"/>
      <c r="MLW21" s="225"/>
      <c r="MLX21" s="225"/>
      <c r="MLY21" s="225"/>
      <c r="MLZ21" s="225"/>
      <c r="MMA21" s="225"/>
      <c r="MMB21" s="225"/>
      <c r="MMC21" s="225"/>
      <c r="MMD21" s="225"/>
      <c r="MME21" s="225"/>
      <c r="MMF21" s="225"/>
      <c r="MMG21" s="225"/>
      <c r="MMH21" s="225"/>
      <c r="MMI21" s="225"/>
      <c r="MMJ21" s="225"/>
      <c r="MMK21" s="225"/>
      <c r="MML21" s="225"/>
      <c r="MMM21" s="225"/>
      <c r="MMN21" s="225"/>
      <c r="MMO21" s="225"/>
      <c r="MMP21" s="225"/>
      <c r="MMQ21" s="225"/>
      <c r="MMR21" s="225"/>
      <c r="MMS21" s="225"/>
      <c r="MMT21" s="225"/>
      <c r="MMU21" s="225"/>
      <c r="MMV21" s="225"/>
      <c r="MMW21" s="225"/>
      <c r="MMX21" s="225"/>
      <c r="MMY21" s="225"/>
      <c r="MMZ21" s="225"/>
      <c r="MNA21" s="225"/>
      <c r="MNB21" s="225"/>
      <c r="MNC21" s="225"/>
      <c r="MND21" s="225"/>
      <c r="MNE21" s="225"/>
      <c r="MNF21" s="225"/>
      <c r="MNG21" s="225"/>
      <c r="MNH21" s="225"/>
      <c r="MNI21" s="225"/>
      <c r="MNJ21" s="225"/>
      <c r="MNK21" s="225"/>
      <c r="MNL21" s="225"/>
      <c r="MNM21" s="225"/>
      <c r="MNN21" s="225"/>
      <c r="MNO21" s="225"/>
      <c r="MNP21" s="225"/>
      <c r="MNQ21" s="225"/>
      <c r="MNR21" s="225"/>
      <c r="MNS21" s="225"/>
      <c r="MNT21" s="225"/>
      <c r="MNU21" s="225"/>
      <c r="MNV21" s="225"/>
      <c r="MNW21" s="225"/>
      <c r="MNX21" s="225"/>
      <c r="MNY21" s="225"/>
      <c r="MNZ21" s="225"/>
      <c r="MOA21" s="225"/>
      <c r="MOB21" s="225"/>
      <c r="MOC21" s="225"/>
      <c r="MOD21" s="225"/>
      <c r="MOE21" s="225"/>
      <c r="MOF21" s="225"/>
      <c r="MOG21" s="225"/>
      <c r="MOH21" s="225"/>
      <c r="MOI21" s="225"/>
      <c r="MOJ21" s="225"/>
      <c r="MOK21" s="225"/>
      <c r="MOL21" s="225"/>
      <c r="MOM21" s="225"/>
      <c r="MON21" s="225"/>
      <c r="MOO21" s="225"/>
      <c r="MOP21" s="225"/>
      <c r="MOQ21" s="225"/>
      <c r="MOR21" s="225"/>
      <c r="MOS21" s="225"/>
      <c r="MOT21" s="225"/>
      <c r="MOU21" s="225"/>
      <c r="MOV21" s="225"/>
      <c r="MOW21" s="225"/>
      <c r="MOX21" s="225"/>
      <c r="MOY21" s="225"/>
      <c r="MOZ21" s="225"/>
      <c r="MPA21" s="225"/>
      <c r="MPB21" s="225"/>
      <c r="MPC21" s="225"/>
      <c r="MPD21" s="225"/>
      <c r="MPE21" s="225"/>
      <c r="MPF21" s="225"/>
      <c r="MPG21" s="225"/>
      <c r="MPH21" s="225"/>
      <c r="MPI21" s="225"/>
      <c r="MPJ21" s="225"/>
      <c r="MPK21" s="225"/>
      <c r="MPL21" s="225"/>
      <c r="MPM21" s="225"/>
      <c r="MPN21" s="225"/>
      <c r="MPO21" s="225"/>
      <c r="MPP21" s="225"/>
      <c r="MPQ21" s="225"/>
      <c r="MPR21" s="225"/>
      <c r="MPS21" s="225"/>
      <c r="MPT21" s="225"/>
      <c r="MPU21" s="225"/>
      <c r="MPV21" s="225"/>
      <c r="MPW21" s="225"/>
      <c r="MPX21" s="225"/>
      <c r="MPY21" s="225"/>
      <c r="MPZ21" s="225"/>
      <c r="MQA21" s="225"/>
      <c r="MQB21" s="225"/>
      <c r="MQC21" s="225"/>
      <c r="MQD21" s="225"/>
      <c r="MQE21" s="225"/>
      <c r="MQF21" s="225"/>
      <c r="MQG21" s="225"/>
      <c r="MQH21" s="225"/>
      <c r="MQI21" s="225"/>
      <c r="MQJ21" s="225"/>
      <c r="MQK21" s="225"/>
      <c r="MQL21" s="225"/>
      <c r="MQM21" s="225"/>
      <c r="MQN21" s="225"/>
      <c r="MQO21" s="225"/>
      <c r="MQP21" s="225"/>
      <c r="MQQ21" s="225"/>
      <c r="MQR21" s="225"/>
      <c r="MQS21" s="225"/>
      <c r="MQT21" s="225"/>
      <c r="MQU21" s="225"/>
      <c r="MQV21" s="225"/>
      <c r="MQW21" s="225"/>
      <c r="MQX21" s="225"/>
      <c r="MQY21" s="225"/>
      <c r="MQZ21" s="225"/>
      <c r="MRA21" s="225"/>
      <c r="MRB21" s="225"/>
      <c r="MRC21" s="225"/>
      <c r="MRD21" s="225"/>
      <c r="MRE21" s="225"/>
      <c r="MRF21" s="225"/>
      <c r="MRG21" s="225"/>
      <c r="MRH21" s="225"/>
      <c r="MRI21" s="225"/>
      <c r="MRJ21" s="225"/>
      <c r="MRK21" s="225"/>
      <c r="MRL21" s="225"/>
      <c r="MRM21" s="225"/>
      <c r="MRN21" s="225"/>
      <c r="MRO21" s="225"/>
      <c r="MRP21" s="225"/>
      <c r="MRQ21" s="225"/>
      <c r="MRR21" s="225"/>
      <c r="MRS21" s="225"/>
      <c r="MRT21" s="225"/>
      <c r="MRU21" s="225"/>
      <c r="MRV21" s="225"/>
      <c r="MRW21" s="225"/>
      <c r="MRX21" s="225"/>
      <c r="MRY21" s="225"/>
      <c r="MRZ21" s="225"/>
      <c r="MSA21" s="225"/>
      <c r="MSB21" s="225"/>
      <c r="MSC21" s="225"/>
      <c r="MSD21" s="225"/>
      <c r="MSE21" s="225"/>
      <c r="MSF21" s="225"/>
      <c r="MSG21" s="225"/>
      <c r="MSH21" s="225"/>
      <c r="MSI21" s="225"/>
      <c r="MSJ21" s="225"/>
      <c r="MSK21" s="225"/>
      <c r="MSL21" s="225"/>
      <c r="MSM21" s="225"/>
      <c r="MSN21" s="225"/>
      <c r="MSO21" s="225"/>
      <c r="MSP21" s="225"/>
      <c r="MSQ21" s="225"/>
      <c r="MSR21" s="225"/>
      <c r="MSS21" s="225"/>
      <c r="MST21" s="225"/>
      <c r="MSU21" s="225"/>
      <c r="MSV21" s="225"/>
      <c r="MSW21" s="225"/>
      <c r="MSX21" s="225"/>
      <c r="MSY21" s="225"/>
      <c r="MSZ21" s="225"/>
      <c r="MTA21" s="225"/>
      <c r="MTB21" s="225"/>
      <c r="MTC21" s="225"/>
      <c r="MTD21" s="225"/>
      <c r="MTE21" s="225"/>
      <c r="MTF21" s="225"/>
      <c r="MTG21" s="225"/>
      <c r="MTH21" s="225"/>
      <c r="MTI21" s="225"/>
      <c r="MTJ21" s="225"/>
      <c r="MTK21" s="225"/>
      <c r="MTL21" s="225"/>
      <c r="MTM21" s="225"/>
      <c r="MTN21" s="225"/>
      <c r="MTO21" s="225"/>
      <c r="MTP21" s="225"/>
      <c r="MTQ21" s="225"/>
      <c r="MTR21" s="225"/>
      <c r="MTS21" s="225"/>
      <c r="MTT21" s="225"/>
      <c r="MTU21" s="225"/>
      <c r="MTV21" s="225"/>
      <c r="MTW21" s="225"/>
      <c r="MTX21" s="225"/>
      <c r="MTY21" s="225"/>
      <c r="MTZ21" s="225"/>
      <c r="MUA21" s="225"/>
      <c r="MUB21" s="225"/>
      <c r="MUC21" s="225"/>
      <c r="MUD21" s="225"/>
      <c r="MUE21" s="225"/>
      <c r="MUF21" s="225"/>
      <c r="MUG21" s="225"/>
      <c r="MUH21" s="225"/>
      <c r="MUI21" s="225"/>
      <c r="MUJ21" s="225"/>
      <c r="MUK21" s="225"/>
      <c r="MUL21" s="225"/>
      <c r="MUM21" s="225"/>
      <c r="MUN21" s="225"/>
      <c r="MUO21" s="225"/>
      <c r="MUP21" s="225"/>
      <c r="MUQ21" s="225"/>
      <c r="MUR21" s="225"/>
      <c r="MUS21" s="225"/>
      <c r="MUT21" s="225"/>
      <c r="MUU21" s="225"/>
      <c r="MUV21" s="225"/>
      <c r="MUW21" s="225"/>
      <c r="MUX21" s="225"/>
      <c r="MUY21" s="225"/>
      <c r="MUZ21" s="225"/>
      <c r="MVA21" s="225"/>
      <c r="MVB21" s="225"/>
      <c r="MVC21" s="225"/>
      <c r="MVD21" s="225"/>
      <c r="MVE21" s="225"/>
      <c r="MVF21" s="225"/>
      <c r="MVG21" s="225"/>
      <c r="MVH21" s="225"/>
      <c r="MVI21" s="225"/>
      <c r="MVJ21" s="225"/>
      <c r="MVK21" s="225"/>
      <c r="MVL21" s="225"/>
      <c r="MVM21" s="225"/>
      <c r="MVN21" s="225"/>
      <c r="MVO21" s="225"/>
      <c r="MVP21" s="225"/>
      <c r="MVQ21" s="225"/>
      <c r="MVR21" s="225"/>
      <c r="MVS21" s="225"/>
      <c r="MVT21" s="225"/>
      <c r="MVU21" s="225"/>
      <c r="MVV21" s="225"/>
      <c r="MVW21" s="225"/>
      <c r="MVX21" s="225"/>
      <c r="MVY21" s="225"/>
      <c r="MVZ21" s="225"/>
      <c r="MWA21" s="225"/>
      <c r="MWB21" s="225"/>
      <c r="MWC21" s="225"/>
      <c r="MWD21" s="225"/>
      <c r="MWE21" s="225"/>
      <c r="MWF21" s="225"/>
      <c r="MWG21" s="225"/>
      <c r="MWH21" s="225"/>
      <c r="MWI21" s="225"/>
      <c r="MWJ21" s="225"/>
      <c r="MWK21" s="225"/>
      <c r="MWL21" s="225"/>
      <c r="MWM21" s="225"/>
      <c r="MWN21" s="225"/>
      <c r="MWO21" s="225"/>
      <c r="MWP21" s="225"/>
      <c r="MWQ21" s="225"/>
      <c r="MWR21" s="225"/>
      <c r="MWS21" s="225"/>
      <c r="MWT21" s="225"/>
      <c r="MWU21" s="225"/>
      <c r="MWV21" s="225"/>
      <c r="MWW21" s="225"/>
      <c r="MWX21" s="225"/>
      <c r="MWY21" s="225"/>
      <c r="MWZ21" s="225"/>
      <c r="MXA21" s="225"/>
      <c r="MXB21" s="225"/>
      <c r="MXC21" s="225"/>
      <c r="MXD21" s="225"/>
      <c r="MXE21" s="225"/>
      <c r="MXF21" s="225"/>
      <c r="MXG21" s="225"/>
      <c r="MXH21" s="225"/>
      <c r="MXI21" s="225"/>
      <c r="MXJ21" s="225"/>
      <c r="MXK21" s="225"/>
      <c r="MXL21" s="225"/>
      <c r="MXM21" s="225"/>
      <c r="MXN21" s="225"/>
      <c r="MXO21" s="225"/>
      <c r="MXP21" s="225"/>
      <c r="MXQ21" s="225"/>
      <c r="MXR21" s="225"/>
      <c r="MXS21" s="225"/>
      <c r="MXT21" s="225"/>
      <c r="MXU21" s="225"/>
      <c r="MXV21" s="225"/>
      <c r="MXW21" s="225"/>
      <c r="MXX21" s="225"/>
      <c r="MXY21" s="225"/>
      <c r="MXZ21" s="225"/>
      <c r="MYA21" s="225"/>
      <c r="MYB21" s="225"/>
      <c r="MYC21" s="225"/>
      <c r="MYD21" s="225"/>
      <c r="MYE21" s="225"/>
      <c r="MYF21" s="225"/>
      <c r="MYG21" s="225"/>
      <c r="MYH21" s="225"/>
      <c r="MYI21" s="225"/>
      <c r="MYJ21" s="225"/>
      <c r="MYK21" s="225"/>
      <c r="MYL21" s="225"/>
      <c r="MYM21" s="225"/>
      <c r="MYN21" s="225"/>
      <c r="MYO21" s="225"/>
      <c r="MYP21" s="225"/>
      <c r="MYQ21" s="225"/>
      <c r="MYR21" s="225"/>
      <c r="MYS21" s="225"/>
      <c r="MYT21" s="225"/>
      <c r="MYU21" s="225"/>
      <c r="MYV21" s="225"/>
      <c r="MYW21" s="225"/>
      <c r="MYX21" s="225"/>
      <c r="MYY21" s="225"/>
      <c r="MYZ21" s="225"/>
      <c r="MZA21" s="225"/>
      <c r="MZB21" s="225"/>
      <c r="MZC21" s="225"/>
      <c r="MZD21" s="225"/>
      <c r="MZE21" s="225"/>
      <c r="MZF21" s="225"/>
      <c r="MZG21" s="225"/>
      <c r="MZH21" s="225"/>
      <c r="MZI21" s="225"/>
      <c r="MZJ21" s="225"/>
      <c r="MZK21" s="225"/>
      <c r="MZL21" s="225"/>
      <c r="MZM21" s="225"/>
      <c r="MZN21" s="225"/>
      <c r="MZO21" s="225"/>
      <c r="MZP21" s="225"/>
      <c r="MZQ21" s="225"/>
      <c r="MZR21" s="225"/>
      <c r="MZS21" s="225"/>
      <c r="MZT21" s="225"/>
      <c r="MZU21" s="225"/>
      <c r="MZV21" s="225"/>
      <c r="MZW21" s="225"/>
      <c r="MZX21" s="225"/>
      <c r="MZY21" s="225"/>
      <c r="MZZ21" s="225"/>
      <c r="NAA21" s="225"/>
      <c r="NAB21" s="225"/>
      <c r="NAC21" s="225"/>
      <c r="NAD21" s="225"/>
      <c r="NAE21" s="225"/>
      <c r="NAF21" s="225"/>
      <c r="NAG21" s="225"/>
      <c r="NAH21" s="225"/>
      <c r="NAI21" s="225"/>
      <c r="NAJ21" s="225"/>
      <c r="NAK21" s="225"/>
      <c r="NAL21" s="225"/>
      <c r="NAM21" s="225"/>
      <c r="NAN21" s="225"/>
      <c r="NAO21" s="225"/>
      <c r="NAP21" s="225"/>
      <c r="NAQ21" s="225"/>
      <c r="NAR21" s="225"/>
      <c r="NAS21" s="225"/>
      <c r="NAT21" s="225"/>
      <c r="NAU21" s="225"/>
      <c r="NAV21" s="225"/>
      <c r="NAW21" s="225"/>
      <c r="NAX21" s="225"/>
      <c r="NAY21" s="225"/>
      <c r="NAZ21" s="225"/>
      <c r="NBA21" s="225"/>
      <c r="NBB21" s="225"/>
      <c r="NBC21" s="225"/>
      <c r="NBD21" s="225"/>
      <c r="NBE21" s="225"/>
      <c r="NBF21" s="225"/>
      <c r="NBG21" s="225"/>
      <c r="NBH21" s="225"/>
      <c r="NBI21" s="225"/>
      <c r="NBJ21" s="225"/>
      <c r="NBK21" s="225"/>
      <c r="NBL21" s="225"/>
      <c r="NBM21" s="225"/>
      <c r="NBN21" s="225"/>
      <c r="NBO21" s="225"/>
      <c r="NBP21" s="225"/>
      <c r="NBQ21" s="225"/>
      <c r="NBR21" s="225"/>
      <c r="NBS21" s="225"/>
      <c r="NBT21" s="225"/>
      <c r="NBU21" s="225"/>
      <c r="NBV21" s="225"/>
      <c r="NBW21" s="225"/>
      <c r="NBX21" s="225"/>
      <c r="NBY21" s="225"/>
      <c r="NBZ21" s="225"/>
      <c r="NCA21" s="225"/>
      <c r="NCB21" s="225"/>
      <c r="NCC21" s="225"/>
      <c r="NCD21" s="225"/>
      <c r="NCE21" s="225"/>
      <c r="NCF21" s="225"/>
      <c r="NCG21" s="225"/>
      <c r="NCH21" s="225"/>
      <c r="NCI21" s="225"/>
      <c r="NCJ21" s="225"/>
      <c r="NCK21" s="225"/>
      <c r="NCL21" s="225"/>
      <c r="NCM21" s="225"/>
      <c r="NCN21" s="225"/>
      <c r="NCO21" s="225"/>
      <c r="NCP21" s="225"/>
      <c r="NCQ21" s="225"/>
      <c r="NCR21" s="225"/>
      <c r="NCS21" s="225"/>
      <c r="NCT21" s="225"/>
      <c r="NCU21" s="225"/>
      <c r="NCV21" s="225"/>
      <c r="NCW21" s="225"/>
      <c r="NCX21" s="225"/>
      <c r="NCY21" s="225"/>
      <c r="NCZ21" s="225"/>
      <c r="NDA21" s="225"/>
      <c r="NDB21" s="225"/>
      <c r="NDC21" s="225"/>
      <c r="NDD21" s="225"/>
      <c r="NDE21" s="225"/>
      <c r="NDF21" s="225"/>
      <c r="NDG21" s="225"/>
      <c r="NDH21" s="225"/>
      <c r="NDI21" s="225"/>
      <c r="NDJ21" s="225"/>
      <c r="NDK21" s="225"/>
      <c r="NDL21" s="225"/>
      <c r="NDM21" s="225"/>
      <c r="NDN21" s="225"/>
      <c r="NDO21" s="225"/>
      <c r="NDP21" s="225"/>
      <c r="NDQ21" s="225"/>
      <c r="NDR21" s="225"/>
      <c r="NDS21" s="225"/>
      <c r="NDT21" s="225"/>
      <c r="NDU21" s="225"/>
      <c r="NDV21" s="225"/>
      <c r="NDW21" s="225"/>
      <c r="NDX21" s="225"/>
      <c r="NDY21" s="225"/>
      <c r="NDZ21" s="225"/>
      <c r="NEA21" s="225"/>
      <c r="NEB21" s="225"/>
      <c r="NEC21" s="225"/>
      <c r="NED21" s="225"/>
      <c r="NEE21" s="225"/>
      <c r="NEF21" s="225"/>
      <c r="NEG21" s="225"/>
      <c r="NEH21" s="225"/>
      <c r="NEI21" s="225"/>
      <c r="NEJ21" s="225"/>
      <c r="NEK21" s="225"/>
      <c r="NEL21" s="225"/>
      <c r="NEM21" s="225"/>
      <c r="NEN21" s="225"/>
      <c r="NEO21" s="225"/>
      <c r="NEP21" s="225"/>
      <c r="NEQ21" s="225"/>
      <c r="NER21" s="225"/>
      <c r="NES21" s="225"/>
      <c r="NET21" s="225"/>
      <c r="NEU21" s="225"/>
      <c r="NEV21" s="225"/>
      <c r="NEW21" s="225"/>
      <c r="NEX21" s="225"/>
      <c r="NEY21" s="225"/>
      <c r="NEZ21" s="225"/>
      <c r="NFA21" s="225"/>
      <c r="NFB21" s="225"/>
      <c r="NFC21" s="225"/>
      <c r="NFD21" s="225"/>
      <c r="NFE21" s="225"/>
      <c r="NFF21" s="225"/>
      <c r="NFG21" s="225"/>
      <c r="NFH21" s="225"/>
      <c r="NFI21" s="225"/>
      <c r="NFJ21" s="225"/>
      <c r="NFK21" s="225"/>
      <c r="NFL21" s="225"/>
      <c r="NFM21" s="225"/>
      <c r="NFN21" s="225"/>
      <c r="NFO21" s="225"/>
      <c r="NFP21" s="225"/>
      <c r="NFQ21" s="225"/>
      <c r="NFR21" s="225"/>
      <c r="NFS21" s="225"/>
      <c r="NFT21" s="225"/>
      <c r="NFU21" s="225"/>
      <c r="NFV21" s="225"/>
      <c r="NFW21" s="225"/>
      <c r="NFX21" s="225"/>
      <c r="NFY21" s="225"/>
      <c r="NFZ21" s="225"/>
      <c r="NGA21" s="225"/>
      <c r="NGB21" s="225"/>
      <c r="NGC21" s="225"/>
      <c r="NGD21" s="225"/>
      <c r="NGE21" s="225"/>
      <c r="NGF21" s="225"/>
      <c r="NGG21" s="225"/>
      <c r="NGH21" s="225"/>
      <c r="NGI21" s="225"/>
      <c r="NGJ21" s="225"/>
      <c r="NGK21" s="225"/>
      <c r="NGL21" s="225"/>
      <c r="NGM21" s="225"/>
      <c r="NGN21" s="225"/>
      <c r="NGO21" s="225"/>
      <c r="NGP21" s="225"/>
      <c r="NGQ21" s="225"/>
      <c r="NGR21" s="225"/>
      <c r="NGS21" s="225"/>
      <c r="NGT21" s="225"/>
      <c r="NGU21" s="225"/>
      <c r="NGV21" s="225"/>
      <c r="NGW21" s="225"/>
      <c r="NGX21" s="225"/>
      <c r="NGY21" s="225"/>
      <c r="NGZ21" s="225"/>
      <c r="NHA21" s="225"/>
      <c r="NHB21" s="225"/>
      <c r="NHC21" s="225"/>
      <c r="NHD21" s="225"/>
      <c r="NHE21" s="225"/>
      <c r="NHF21" s="225"/>
      <c r="NHG21" s="225"/>
      <c r="NHH21" s="225"/>
      <c r="NHI21" s="225"/>
      <c r="NHJ21" s="225"/>
      <c r="NHK21" s="225"/>
      <c r="NHL21" s="225"/>
      <c r="NHM21" s="225"/>
      <c r="NHN21" s="225"/>
      <c r="NHO21" s="225"/>
      <c r="NHP21" s="225"/>
      <c r="NHQ21" s="225"/>
      <c r="NHR21" s="225"/>
      <c r="NHS21" s="225"/>
      <c r="NHT21" s="225"/>
      <c r="NHU21" s="225"/>
      <c r="NHV21" s="225"/>
      <c r="NHW21" s="225"/>
      <c r="NHX21" s="225"/>
      <c r="NHY21" s="225"/>
      <c r="NHZ21" s="225"/>
      <c r="NIA21" s="225"/>
      <c r="NIB21" s="225"/>
      <c r="NIC21" s="225"/>
      <c r="NID21" s="225"/>
      <c r="NIE21" s="225"/>
      <c r="NIF21" s="225"/>
      <c r="NIG21" s="225"/>
      <c r="NIH21" s="225"/>
      <c r="NII21" s="225"/>
      <c r="NIJ21" s="225"/>
      <c r="NIK21" s="225"/>
      <c r="NIL21" s="225"/>
      <c r="NIM21" s="225"/>
      <c r="NIN21" s="225"/>
      <c r="NIO21" s="225"/>
      <c r="NIP21" s="225"/>
      <c r="NIQ21" s="225"/>
      <c r="NIR21" s="225"/>
      <c r="NIS21" s="225"/>
      <c r="NIT21" s="225"/>
      <c r="NIU21" s="225"/>
      <c r="NIV21" s="225"/>
      <c r="NIW21" s="225"/>
      <c r="NIX21" s="225"/>
      <c r="NIY21" s="225"/>
      <c r="NIZ21" s="225"/>
      <c r="NJA21" s="225"/>
      <c r="NJB21" s="225"/>
      <c r="NJC21" s="225"/>
      <c r="NJD21" s="225"/>
      <c r="NJE21" s="225"/>
      <c r="NJF21" s="225"/>
      <c r="NJG21" s="225"/>
      <c r="NJH21" s="225"/>
      <c r="NJI21" s="225"/>
      <c r="NJJ21" s="225"/>
      <c r="NJK21" s="225"/>
      <c r="NJL21" s="225"/>
      <c r="NJM21" s="225"/>
      <c r="NJN21" s="225"/>
      <c r="NJO21" s="225"/>
      <c r="NJP21" s="225"/>
      <c r="NJQ21" s="225"/>
      <c r="NJR21" s="225"/>
      <c r="NJS21" s="225"/>
      <c r="NJT21" s="225"/>
      <c r="NJU21" s="225"/>
      <c r="NJV21" s="225"/>
      <c r="NJW21" s="225"/>
      <c r="NJX21" s="225"/>
      <c r="NJY21" s="225"/>
      <c r="NJZ21" s="225"/>
      <c r="NKA21" s="225"/>
      <c r="NKB21" s="225"/>
      <c r="NKC21" s="225"/>
      <c r="NKD21" s="225"/>
      <c r="NKE21" s="225"/>
      <c r="NKF21" s="225"/>
      <c r="NKG21" s="225"/>
      <c r="NKH21" s="225"/>
      <c r="NKI21" s="225"/>
      <c r="NKJ21" s="225"/>
      <c r="NKK21" s="225"/>
      <c r="NKL21" s="225"/>
      <c r="NKM21" s="225"/>
      <c r="NKN21" s="225"/>
      <c r="NKO21" s="225"/>
      <c r="NKP21" s="225"/>
      <c r="NKQ21" s="225"/>
      <c r="NKR21" s="225"/>
      <c r="NKS21" s="225"/>
      <c r="NKT21" s="225"/>
      <c r="NKU21" s="225"/>
      <c r="NKV21" s="225"/>
      <c r="NKW21" s="225"/>
      <c r="NKX21" s="225"/>
      <c r="NKY21" s="225"/>
      <c r="NKZ21" s="225"/>
      <c r="NLA21" s="225"/>
      <c r="NLB21" s="225"/>
      <c r="NLC21" s="225"/>
      <c r="NLD21" s="225"/>
      <c r="NLE21" s="225"/>
      <c r="NLF21" s="225"/>
      <c r="NLG21" s="225"/>
      <c r="NLH21" s="225"/>
      <c r="NLI21" s="225"/>
      <c r="NLJ21" s="225"/>
      <c r="NLK21" s="225"/>
      <c r="NLL21" s="225"/>
      <c r="NLM21" s="225"/>
      <c r="NLN21" s="225"/>
      <c r="NLO21" s="225"/>
      <c r="NLP21" s="225"/>
      <c r="NLQ21" s="225"/>
      <c r="NLR21" s="225"/>
      <c r="NLS21" s="225"/>
      <c r="NLT21" s="225"/>
      <c r="NLU21" s="225"/>
      <c r="NLV21" s="225"/>
      <c r="NLW21" s="225"/>
      <c r="NLX21" s="225"/>
      <c r="NLY21" s="225"/>
      <c r="NLZ21" s="225"/>
      <c r="NMA21" s="225"/>
      <c r="NMB21" s="225"/>
      <c r="NMC21" s="225"/>
      <c r="NMD21" s="225"/>
      <c r="NME21" s="225"/>
      <c r="NMF21" s="225"/>
      <c r="NMG21" s="225"/>
      <c r="NMH21" s="225"/>
      <c r="NMI21" s="225"/>
      <c r="NMJ21" s="225"/>
      <c r="NMK21" s="225"/>
      <c r="NML21" s="225"/>
      <c r="NMM21" s="225"/>
      <c r="NMN21" s="225"/>
      <c r="NMO21" s="225"/>
      <c r="NMP21" s="225"/>
      <c r="NMQ21" s="225"/>
      <c r="NMR21" s="225"/>
      <c r="NMS21" s="225"/>
      <c r="NMT21" s="225"/>
      <c r="NMU21" s="225"/>
      <c r="NMV21" s="225"/>
      <c r="NMW21" s="225"/>
      <c r="NMX21" s="225"/>
      <c r="NMY21" s="225"/>
      <c r="NMZ21" s="225"/>
      <c r="NNA21" s="225"/>
      <c r="NNB21" s="225"/>
      <c r="NNC21" s="225"/>
      <c r="NND21" s="225"/>
      <c r="NNE21" s="225"/>
      <c r="NNF21" s="225"/>
      <c r="NNG21" s="225"/>
      <c r="NNH21" s="225"/>
      <c r="NNI21" s="225"/>
      <c r="NNJ21" s="225"/>
      <c r="NNK21" s="225"/>
      <c r="NNL21" s="225"/>
      <c r="NNM21" s="225"/>
      <c r="NNN21" s="225"/>
      <c r="NNO21" s="225"/>
      <c r="NNP21" s="225"/>
      <c r="NNQ21" s="225"/>
      <c r="NNR21" s="225"/>
      <c r="NNS21" s="225"/>
      <c r="NNT21" s="225"/>
      <c r="NNU21" s="225"/>
      <c r="NNV21" s="225"/>
      <c r="NNW21" s="225"/>
      <c r="NNX21" s="225"/>
      <c r="NNY21" s="225"/>
      <c r="NNZ21" s="225"/>
      <c r="NOA21" s="225"/>
      <c r="NOB21" s="225"/>
      <c r="NOC21" s="225"/>
      <c r="NOD21" s="225"/>
      <c r="NOE21" s="225"/>
      <c r="NOF21" s="225"/>
      <c r="NOG21" s="225"/>
      <c r="NOH21" s="225"/>
      <c r="NOI21" s="225"/>
      <c r="NOJ21" s="225"/>
      <c r="NOK21" s="225"/>
      <c r="NOL21" s="225"/>
      <c r="NOM21" s="225"/>
      <c r="NON21" s="225"/>
      <c r="NOO21" s="225"/>
      <c r="NOP21" s="225"/>
      <c r="NOQ21" s="225"/>
      <c r="NOR21" s="225"/>
      <c r="NOS21" s="225"/>
      <c r="NOT21" s="225"/>
      <c r="NOU21" s="225"/>
      <c r="NOV21" s="225"/>
      <c r="NOW21" s="225"/>
      <c r="NOX21" s="225"/>
      <c r="NOY21" s="225"/>
      <c r="NOZ21" s="225"/>
      <c r="NPA21" s="225"/>
      <c r="NPB21" s="225"/>
      <c r="NPC21" s="225"/>
      <c r="NPD21" s="225"/>
      <c r="NPE21" s="225"/>
      <c r="NPF21" s="225"/>
      <c r="NPG21" s="225"/>
      <c r="NPH21" s="225"/>
      <c r="NPI21" s="225"/>
      <c r="NPJ21" s="225"/>
      <c r="NPK21" s="225"/>
      <c r="NPL21" s="225"/>
      <c r="NPM21" s="225"/>
      <c r="NPN21" s="225"/>
      <c r="NPO21" s="225"/>
      <c r="NPP21" s="225"/>
      <c r="NPQ21" s="225"/>
      <c r="NPR21" s="225"/>
      <c r="NPS21" s="225"/>
      <c r="NPT21" s="225"/>
      <c r="NPU21" s="225"/>
      <c r="NPV21" s="225"/>
      <c r="NPW21" s="225"/>
      <c r="NPX21" s="225"/>
      <c r="NPY21" s="225"/>
      <c r="NPZ21" s="225"/>
      <c r="NQA21" s="225"/>
      <c r="NQB21" s="225"/>
      <c r="NQC21" s="225"/>
      <c r="NQD21" s="225"/>
      <c r="NQE21" s="225"/>
      <c r="NQF21" s="225"/>
      <c r="NQG21" s="225"/>
      <c r="NQH21" s="225"/>
      <c r="NQI21" s="225"/>
      <c r="NQJ21" s="225"/>
      <c r="NQK21" s="225"/>
      <c r="NQL21" s="225"/>
      <c r="NQM21" s="225"/>
      <c r="NQN21" s="225"/>
      <c r="NQO21" s="225"/>
      <c r="NQP21" s="225"/>
      <c r="NQQ21" s="225"/>
      <c r="NQR21" s="225"/>
      <c r="NQS21" s="225"/>
      <c r="NQT21" s="225"/>
      <c r="NQU21" s="225"/>
      <c r="NQV21" s="225"/>
      <c r="NQW21" s="225"/>
      <c r="NQX21" s="225"/>
      <c r="NQY21" s="225"/>
      <c r="NQZ21" s="225"/>
      <c r="NRA21" s="225"/>
      <c r="NRB21" s="225"/>
      <c r="NRC21" s="225"/>
      <c r="NRD21" s="225"/>
      <c r="NRE21" s="225"/>
      <c r="NRF21" s="225"/>
      <c r="NRG21" s="225"/>
      <c r="NRH21" s="225"/>
      <c r="NRI21" s="225"/>
      <c r="NRJ21" s="225"/>
      <c r="NRK21" s="225"/>
      <c r="NRL21" s="225"/>
      <c r="NRM21" s="225"/>
      <c r="NRN21" s="225"/>
      <c r="NRO21" s="225"/>
      <c r="NRP21" s="225"/>
      <c r="NRQ21" s="225"/>
      <c r="NRR21" s="225"/>
      <c r="NRS21" s="225"/>
      <c r="NRT21" s="225"/>
      <c r="NRU21" s="225"/>
      <c r="NRV21" s="225"/>
      <c r="NRW21" s="225"/>
      <c r="NRX21" s="225"/>
      <c r="NRY21" s="225"/>
      <c r="NRZ21" s="225"/>
      <c r="NSA21" s="225"/>
      <c r="NSB21" s="225"/>
      <c r="NSC21" s="225"/>
      <c r="NSD21" s="225"/>
      <c r="NSE21" s="225"/>
      <c r="NSF21" s="225"/>
      <c r="NSG21" s="225"/>
      <c r="NSH21" s="225"/>
      <c r="NSI21" s="225"/>
      <c r="NSJ21" s="225"/>
      <c r="NSK21" s="225"/>
      <c r="NSL21" s="225"/>
      <c r="NSM21" s="225"/>
      <c r="NSN21" s="225"/>
      <c r="NSO21" s="225"/>
      <c r="NSP21" s="225"/>
      <c r="NSQ21" s="225"/>
      <c r="NSR21" s="225"/>
      <c r="NSS21" s="225"/>
      <c r="NST21" s="225"/>
      <c r="NSU21" s="225"/>
      <c r="NSV21" s="225"/>
      <c r="NSW21" s="225"/>
      <c r="NSX21" s="225"/>
      <c r="NSY21" s="225"/>
      <c r="NSZ21" s="225"/>
      <c r="NTA21" s="225"/>
      <c r="NTB21" s="225"/>
      <c r="NTC21" s="225"/>
      <c r="NTD21" s="225"/>
      <c r="NTE21" s="225"/>
      <c r="NTF21" s="225"/>
      <c r="NTG21" s="225"/>
      <c r="NTH21" s="225"/>
      <c r="NTI21" s="225"/>
      <c r="NTJ21" s="225"/>
      <c r="NTK21" s="225"/>
      <c r="NTL21" s="225"/>
      <c r="NTM21" s="225"/>
      <c r="NTN21" s="225"/>
      <c r="NTO21" s="225"/>
      <c r="NTP21" s="225"/>
      <c r="NTQ21" s="225"/>
      <c r="NTR21" s="225"/>
      <c r="NTS21" s="225"/>
      <c r="NTT21" s="225"/>
      <c r="NTU21" s="225"/>
      <c r="NTV21" s="225"/>
      <c r="NTW21" s="225"/>
      <c r="NTX21" s="225"/>
      <c r="NTY21" s="225"/>
      <c r="NTZ21" s="225"/>
      <c r="NUA21" s="225"/>
      <c r="NUB21" s="225"/>
      <c r="NUC21" s="225"/>
      <c r="NUD21" s="225"/>
      <c r="NUE21" s="225"/>
      <c r="NUF21" s="225"/>
      <c r="NUG21" s="225"/>
      <c r="NUH21" s="225"/>
      <c r="NUI21" s="225"/>
      <c r="NUJ21" s="225"/>
      <c r="NUK21" s="225"/>
      <c r="NUL21" s="225"/>
      <c r="NUM21" s="225"/>
      <c r="NUN21" s="225"/>
      <c r="NUO21" s="225"/>
      <c r="NUP21" s="225"/>
      <c r="NUQ21" s="225"/>
      <c r="NUR21" s="225"/>
      <c r="NUS21" s="225"/>
      <c r="NUT21" s="225"/>
      <c r="NUU21" s="225"/>
      <c r="NUV21" s="225"/>
      <c r="NUW21" s="225"/>
      <c r="NUX21" s="225"/>
      <c r="NUY21" s="225"/>
      <c r="NUZ21" s="225"/>
      <c r="NVA21" s="225"/>
      <c r="NVB21" s="225"/>
      <c r="NVC21" s="225"/>
      <c r="NVD21" s="225"/>
      <c r="NVE21" s="225"/>
      <c r="NVF21" s="225"/>
      <c r="NVG21" s="225"/>
      <c r="NVH21" s="225"/>
      <c r="NVI21" s="225"/>
      <c r="NVJ21" s="225"/>
      <c r="NVK21" s="225"/>
      <c r="NVL21" s="225"/>
      <c r="NVM21" s="225"/>
      <c r="NVN21" s="225"/>
      <c r="NVO21" s="225"/>
      <c r="NVP21" s="225"/>
      <c r="NVQ21" s="225"/>
      <c r="NVR21" s="225"/>
      <c r="NVS21" s="225"/>
      <c r="NVT21" s="225"/>
      <c r="NVU21" s="225"/>
      <c r="NVV21" s="225"/>
      <c r="NVW21" s="225"/>
      <c r="NVX21" s="225"/>
      <c r="NVY21" s="225"/>
      <c r="NVZ21" s="225"/>
      <c r="NWA21" s="225"/>
      <c r="NWB21" s="225"/>
      <c r="NWC21" s="225"/>
      <c r="NWD21" s="225"/>
      <c r="NWE21" s="225"/>
      <c r="NWF21" s="225"/>
      <c r="NWG21" s="225"/>
      <c r="NWH21" s="225"/>
      <c r="NWI21" s="225"/>
      <c r="NWJ21" s="225"/>
      <c r="NWK21" s="225"/>
      <c r="NWL21" s="225"/>
      <c r="NWM21" s="225"/>
      <c r="NWN21" s="225"/>
      <c r="NWO21" s="225"/>
      <c r="NWP21" s="225"/>
      <c r="NWQ21" s="225"/>
      <c r="NWR21" s="225"/>
      <c r="NWS21" s="225"/>
      <c r="NWT21" s="225"/>
      <c r="NWU21" s="225"/>
      <c r="NWV21" s="225"/>
      <c r="NWW21" s="225"/>
      <c r="NWX21" s="225"/>
      <c r="NWY21" s="225"/>
      <c r="NWZ21" s="225"/>
      <c r="NXA21" s="225"/>
      <c r="NXB21" s="225"/>
      <c r="NXC21" s="225"/>
      <c r="NXD21" s="225"/>
      <c r="NXE21" s="225"/>
      <c r="NXF21" s="225"/>
      <c r="NXG21" s="225"/>
      <c r="NXH21" s="225"/>
      <c r="NXI21" s="225"/>
      <c r="NXJ21" s="225"/>
      <c r="NXK21" s="225"/>
      <c r="NXL21" s="225"/>
      <c r="NXM21" s="225"/>
      <c r="NXN21" s="225"/>
      <c r="NXO21" s="225"/>
      <c r="NXP21" s="225"/>
      <c r="NXQ21" s="225"/>
      <c r="NXR21" s="225"/>
      <c r="NXS21" s="225"/>
      <c r="NXT21" s="225"/>
      <c r="NXU21" s="225"/>
      <c r="NXV21" s="225"/>
      <c r="NXW21" s="225"/>
      <c r="NXX21" s="225"/>
      <c r="NXY21" s="225"/>
      <c r="NXZ21" s="225"/>
      <c r="NYA21" s="225"/>
      <c r="NYB21" s="225"/>
      <c r="NYC21" s="225"/>
      <c r="NYD21" s="225"/>
      <c r="NYE21" s="225"/>
      <c r="NYF21" s="225"/>
      <c r="NYG21" s="225"/>
      <c r="NYH21" s="225"/>
      <c r="NYI21" s="225"/>
      <c r="NYJ21" s="225"/>
      <c r="NYK21" s="225"/>
      <c r="NYL21" s="225"/>
      <c r="NYM21" s="225"/>
      <c r="NYN21" s="225"/>
      <c r="NYO21" s="225"/>
      <c r="NYP21" s="225"/>
      <c r="NYQ21" s="225"/>
      <c r="NYR21" s="225"/>
      <c r="NYS21" s="225"/>
      <c r="NYT21" s="225"/>
      <c r="NYU21" s="225"/>
      <c r="NYV21" s="225"/>
      <c r="NYW21" s="225"/>
      <c r="NYX21" s="225"/>
      <c r="NYY21" s="225"/>
      <c r="NYZ21" s="225"/>
      <c r="NZA21" s="225"/>
      <c r="NZB21" s="225"/>
      <c r="NZC21" s="225"/>
      <c r="NZD21" s="225"/>
      <c r="NZE21" s="225"/>
      <c r="NZF21" s="225"/>
      <c r="NZG21" s="225"/>
      <c r="NZH21" s="225"/>
      <c r="NZI21" s="225"/>
      <c r="NZJ21" s="225"/>
      <c r="NZK21" s="225"/>
      <c r="NZL21" s="225"/>
      <c r="NZM21" s="225"/>
      <c r="NZN21" s="225"/>
      <c r="NZO21" s="225"/>
      <c r="NZP21" s="225"/>
      <c r="NZQ21" s="225"/>
      <c r="NZR21" s="225"/>
      <c r="NZS21" s="225"/>
      <c r="NZT21" s="225"/>
      <c r="NZU21" s="225"/>
      <c r="NZV21" s="225"/>
      <c r="NZW21" s="225"/>
      <c r="NZX21" s="225"/>
      <c r="NZY21" s="225"/>
      <c r="NZZ21" s="225"/>
      <c r="OAA21" s="225"/>
      <c r="OAB21" s="225"/>
      <c r="OAC21" s="225"/>
      <c r="OAD21" s="225"/>
      <c r="OAE21" s="225"/>
      <c r="OAF21" s="225"/>
      <c r="OAG21" s="225"/>
      <c r="OAH21" s="225"/>
      <c r="OAI21" s="225"/>
      <c r="OAJ21" s="225"/>
      <c r="OAK21" s="225"/>
      <c r="OAL21" s="225"/>
      <c r="OAM21" s="225"/>
      <c r="OAN21" s="225"/>
      <c r="OAO21" s="225"/>
      <c r="OAP21" s="225"/>
      <c r="OAQ21" s="225"/>
      <c r="OAR21" s="225"/>
      <c r="OAS21" s="225"/>
      <c r="OAT21" s="225"/>
      <c r="OAU21" s="225"/>
      <c r="OAV21" s="225"/>
      <c r="OAW21" s="225"/>
      <c r="OAX21" s="225"/>
      <c r="OAY21" s="225"/>
      <c r="OAZ21" s="225"/>
      <c r="OBA21" s="225"/>
      <c r="OBB21" s="225"/>
      <c r="OBC21" s="225"/>
      <c r="OBD21" s="225"/>
      <c r="OBE21" s="225"/>
      <c r="OBF21" s="225"/>
      <c r="OBG21" s="225"/>
      <c r="OBH21" s="225"/>
      <c r="OBI21" s="225"/>
      <c r="OBJ21" s="225"/>
      <c r="OBK21" s="225"/>
      <c r="OBL21" s="225"/>
      <c r="OBM21" s="225"/>
      <c r="OBN21" s="225"/>
      <c r="OBO21" s="225"/>
      <c r="OBP21" s="225"/>
      <c r="OBQ21" s="225"/>
      <c r="OBR21" s="225"/>
      <c r="OBS21" s="225"/>
      <c r="OBT21" s="225"/>
      <c r="OBU21" s="225"/>
      <c r="OBV21" s="225"/>
      <c r="OBW21" s="225"/>
      <c r="OBX21" s="225"/>
      <c r="OBY21" s="225"/>
      <c r="OBZ21" s="225"/>
      <c r="OCA21" s="225"/>
      <c r="OCB21" s="225"/>
      <c r="OCC21" s="225"/>
      <c r="OCD21" s="225"/>
      <c r="OCE21" s="225"/>
      <c r="OCF21" s="225"/>
      <c r="OCG21" s="225"/>
      <c r="OCH21" s="225"/>
      <c r="OCI21" s="225"/>
      <c r="OCJ21" s="225"/>
      <c r="OCK21" s="225"/>
      <c r="OCL21" s="225"/>
      <c r="OCM21" s="225"/>
      <c r="OCN21" s="225"/>
      <c r="OCO21" s="225"/>
      <c r="OCP21" s="225"/>
      <c r="OCQ21" s="225"/>
      <c r="OCR21" s="225"/>
      <c r="OCS21" s="225"/>
      <c r="OCT21" s="225"/>
      <c r="OCU21" s="225"/>
      <c r="OCV21" s="225"/>
      <c r="OCW21" s="225"/>
      <c r="OCX21" s="225"/>
      <c r="OCY21" s="225"/>
      <c r="OCZ21" s="225"/>
      <c r="ODA21" s="225"/>
      <c r="ODB21" s="225"/>
      <c r="ODC21" s="225"/>
      <c r="ODD21" s="225"/>
      <c r="ODE21" s="225"/>
      <c r="ODF21" s="225"/>
      <c r="ODG21" s="225"/>
      <c r="ODH21" s="225"/>
      <c r="ODI21" s="225"/>
      <c r="ODJ21" s="225"/>
      <c r="ODK21" s="225"/>
      <c r="ODL21" s="225"/>
      <c r="ODM21" s="225"/>
      <c r="ODN21" s="225"/>
      <c r="ODO21" s="225"/>
      <c r="ODP21" s="225"/>
      <c r="ODQ21" s="225"/>
      <c r="ODR21" s="225"/>
      <c r="ODS21" s="225"/>
      <c r="ODT21" s="225"/>
      <c r="ODU21" s="225"/>
      <c r="ODV21" s="225"/>
      <c r="ODW21" s="225"/>
      <c r="ODX21" s="225"/>
      <c r="ODY21" s="225"/>
      <c r="ODZ21" s="225"/>
      <c r="OEA21" s="225"/>
      <c r="OEB21" s="225"/>
      <c r="OEC21" s="225"/>
      <c r="OED21" s="225"/>
      <c r="OEE21" s="225"/>
      <c r="OEF21" s="225"/>
      <c r="OEG21" s="225"/>
      <c r="OEH21" s="225"/>
      <c r="OEI21" s="225"/>
      <c r="OEJ21" s="225"/>
      <c r="OEK21" s="225"/>
      <c r="OEL21" s="225"/>
      <c r="OEM21" s="225"/>
      <c r="OEN21" s="225"/>
      <c r="OEO21" s="225"/>
      <c r="OEP21" s="225"/>
      <c r="OEQ21" s="225"/>
      <c r="OER21" s="225"/>
      <c r="OES21" s="225"/>
      <c r="OET21" s="225"/>
      <c r="OEU21" s="225"/>
      <c r="OEV21" s="225"/>
      <c r="OEW21" s="225"/>
      <c r="OEX21" s="225"/>
      <c r="OEY21" s="225"/>
      <c r="OEZ21" s="225"/>
      <c r="OFA21" s="225"/>
      <c r="OFB21" s="225"/>
      <c r="OFC21" s="225"/>
      <c r="OFD21" s="225"/>
      <c r="OFE21" s="225"/>
      <c r="OFF21" s="225"/>
      <c r="OFG21" s="225"/>
      <c r="OFH21" s="225"/>
      <c r="OFI21" s="225"/>
      <c r="OFJ21" s="225"/>
      <c r="OFK21" s="225"/>
      <c r="OFL21" s="225"/>
      <c r="OFM21" s="225"/>
      <c r="OFN21" s="225"/>
      <c r="OFO21" s="225"/>
      <c r="OFP21" s="225"/>
      <c r="OFQ21" s="225"/>
      <c r="OFR21" s="225"/>
      <c r="OFS21" s="225"/>
      <c r="OFT21" s="225"/>
      <c r="OFU21" s="225"/>
      <c r="OFV21" s="225"/>
      <c r="OFW21" s="225"/>
      <c r="OFX21" s="225"/>
      <c r="OFY21" s="225"/>
      <c r="OFZ21" s="225"/>
      <c r="OGA21" s="225"/>
      <c r="OGB21" s="225"/>
      <c r="OGC21" s="225"/>
      <c r="OGD21" s="225"/>
      <c r="OGE21" s="225"/>
      <c r="OGF21" s="225"/>
      <c r="OGG21" s="225"/>
      <c r="OGH21" s="225"/>
      <c r="OGI21" s="225"/>
      <c r="OGJ21" s="225"/>
      <c r="OGK21" s="225"/>
      <c r="OGL21" s="225"/>
      <c r="OGM21" s="225"/>
      <c r="OGN21" s="225"/>
      <c r="OGO21" s="225"/>
      <c r="OGP21" s="225"/>
      <c r="OGQ21" s="225"/>
      <c r="OGR21" s="225"/>
      <c r="OGS21" s="225"/>
      <c r="OGT21" s="225"/>
      <c r="OGU21" s="225"/>
      <c r="OGV21" s="225"/>
      <c r="OGW21" s="225"/>
      <c r="OGX21" s="225"/>
      <c r="OGY21" s="225"/>
      <c r="OGZ21" s="225"/>
      <c r="OHA21" s="225"/>
      <c r="OHB21" s="225"/>
      <c r="OHC21" s="225"/>
      <c r="OHD21" s="225"/>
      <c r="OHE21" s="225"/>
      <c r="OHF21" s="225"/>
      <c r="OHG21" s="225"/>
      <c r="OHH21" s="225"/>
      <c r="OHI21" s="225"/>
      <c r="OHJ21" s="225"/>
      <c r="OHK21" s="225"/>
      <c r="OHL21" s="225"/>
      <c r="OHM21" s="225"/>
      <c r="OHN21" s="225"/>
      <c r="OHO21" s="225"/>
      <c r="OHP21" s="225"/>
      <c r="OHQ21" s="225"/>
      <c r="OHR21" s="225"/>
      <c r="OHS21" s="225"/>
      <c r="OHT21" s="225"/>
      <c r="OHU21" s="225"/>
      <c r="OHV21" s="225"/>
      <c r="OHW21" s="225"/>
      <c r="OHX21" s="225"/>
      <c r="OHY21" s="225"/>
      <c r="OHZ21" s="225"/>
      <c r="OIA21" s="225"/>
      <c r="OIB21" s="225"/>
      <c r="OIC21" s="225"/>
      <c r="OID21" s="225"/>
      <c r="OIE21" s="225"/>
      <c r="OIF21" s="225"/>
      <c r="OIG21" s="225"/>
      <c r="OIH21" s="225"/>
      <c r="OII21" s="225"/>
      <c r="OIJ21" s="225"/>
      <c r="OIK21" s="225"/>
      <c r="OIL21" s="225"/>
      <c r="OIM21" s="225"/>
      <c r="OIN21" s="225"/>
      <c r="OIO21" s="225"/>
      <c r="OIP21" s="225"/>
      <c r="OIQ21" s="225"/>
      <c r="OIR21" s="225"/>
      <c r="OIS21" s="225"/>
      <c r="OIT21" s="225"/>
      <c r="OIU21" s="225"/>
      <c r="OIV21" s="225"/>
      <c r="OIW21" s="225"/>
      <c r="OIX21" s="225"/>
      <c r="OIY21" s="225"/>
      <c r="OIZ21" s="225"/>
      <c r="OJA21" s="225"/>
      <c r="OJB21" s="225"/>
      <c r="OJC21" s="225"/>
      <c r="OJD21" s="225"/>
      <c r="OJE21" s="225"/>
      <c r="OJF21" s="225"/>
      <c r="OJG21" s="225"/>
      <c r="OJH21" s="225"/>
      <c r="OJI21" s="225"/>
      <c r="OJJ21" s="225"/>
      <c r="OJK21" s="225"/>
      <c r="OJL21" s="225"/>
      <c r="OJM21" s="225"/>
      <c r="OJN21" s="225"/>
      <c r="OJO21" s="225"/>
      <c r="OJP21" s="225"/>
      <c r="OJQ21" s="225"/>
      <c r="OJR21" s="225"/>
      <c r="OJS21" s="225"/>
      <c r="OJT21" s="225"/>
      <c r="OJU21" s="225"/>
      <c r="OJV21" s="225"/>
      <c r="OJW21" s="225"/>
      <c r="OJX21" s="225"/>
      <c r="OJY21" s="225"/>
      <c r="OJZ21" s="225"/>
      <c r="OKA21" s="225"/>
      <c r="OKB21" s="225"/>
      <c r="OKC21" s="225"/>
      <c r="OKD21" s="225"/>
      <c r="OKE21" s="225"/>
      <c r="OKF21" s="225"/>
      <c r="OKG21" s="225"/>
      <c r="OKH21" s="225"/>
      <c r="OKI21" s="225"/>
      <c r="OKJ21" s="225"/>
      <c r="OKK21" s="225"/>
      <c r="OKL21" s="225"/>
      <c r="OKM21" s="225"/>
      <c r="OKN21" s="225"/>
      <c r="OKO21" s="225"/>
      <c r="OKP21" s="225"/>
      <c r="OKQ21" s="225"/>
      <c r="OKR21" s="225"/>
      <c r="OKS21" s="225"/>
      <c r="OKT21" s="225"/>
      <c r="OKU21" s="225"/>
      <c r="OKV21" s="225"/>
      <c r="OKW21" s="225"/>
      <c r="OKX21" s="225"/>
      <c r="OKY21" s="225"/>
      <c r="OKZ21" s="225"/>
      <c r="OLA21" s="225"/>
      <c r="OLB21" s="225"/>
      <c r="OLC21" s="225"/>
      <c r="OLD21" s="225"/>
      <c r="OLE21" s="225"/>
      <c r="OLF21" s="225"/>
      <c r="OLG21" s="225"/>
      <c r="OLH21" s="225"/>
      <c r="OLI21" s="225"/>
      <c r="OLJ21" s="225"/>
      <c r="OLK21" s="225"/>
      <c r="OLL21" s="225"/>
      <c r="OLM21" s="225"/>
      <c r="OLN21" s="225"/>
      <c r="OLO21" s="225"/>
      <c r="OLP21" s="225"/>
      <c r="OLQ21" s="225"/>
      <c r="OLR21" s="225"/>
      <c r="OLS21" s="225"/>
      <c r="OLT21" s="225"/>
      <c r="OLU21" s="225"/>
      <c r="OLV21" s="225"/>
      <c r="OLW21" s="225"/>
      <c r="OLX21" s="225"/>
      <c r="OLY21" s="225"/>
      <c r="OLZ21" s="225"/>
      <c r="OMA21" s="225"/>
      <c r="OMB21" s="225"/>
      <c r="OMC21" s="225"/>
      <c r="OMD21" s="225"/>
      <c r="OME21" s="225"/>
      <c r="OMF21" s="225"/>
      <c r="OMG21" s="225"/>
      <c r="OMH21" s="225"/>
      <c r="OMI21" s="225"/>
      <c r="OMJ21" s="225"/>
      <c r="OMK21" s="225"/>
      <c r="OML21" s="225"/>
      <c r="OMM21" s="225"/>
      <c r="OMN21" s="225"/>
      <c r="OMO21" s="225"/>
      <c r="OMP21" s="225"/>
      <c r="OMQ21" s="225"/>
      <c r="OMR21" s="225"/>
      <c r="OMS21" s="225"/>
      <c r="OMT21" s="225"/>
      <c r="OMU21" s="225"/>
      <c r="OMV21" s="225"/>
      <c r="OMW21" s="225"/>
      <c r="OMX21" s="225"/>
      <c r="OMY21" s="225"/>
      <c r="OMZ21" s="225"/>
      <c r="ONA21" s="225"/>
      <c r="ONB21" s="225"/>
      <c r="ONC21" s="225"/>
      <c r="OND21" s="225"/>
      <c r="ONE21" s="225"/>
      <c r="ONF21" s="225"/>
      <c r="ONG21" s="225"/>
      <c r="ONH21" s="225"/>
      <c r="ONI21" s="225"/>
      <c r="ONJ21" s="225"/>
      <c r="ONK21" s="225"/>
      <c r="ONL21" s="225"/>
      <c r="ONM21" s="225"/>
      <c r="ONN21" s="225"/>
      <c r="ONO21" s="225"/>
      <c r="ONP21" s="225"/>
      <c r="ONQ21" s="225"/>
      <c r="ONR21" s="225"/>
      <c r="ONS21" s="225"/>
      <c r="ONT21" s="225"/>
      <c r="ONU21" s="225"/>
      <c r="ONV21" s="225"/>
      <c r="ONW21" s="225"/>
      <c r="ONX21" s="225"/>
      <c r="ONY21" s="225"/>
      <c r="ONZ21" s="225"/>
      <c r="OOA21" s="225"/>
      <c r="OOB21" s="225"/>
      <c r="OOC21" s="225"/>
      <c r="OOD21" s="225"/>
      <c r="OOE21" s="225"/>
      <c r="OOF21" s="225"/>
      <c r="OOG21" s="225"/>
      <c r="OOH21" s="225"/>
      <c r="OOI21" s="225"/>
      <c r="OOJ21" s="225"/>
      <c r="OOK21" s="225"/>
      <c r="OOL21" s="225"/>
      <c r="OOM21" s="225"/>
      <c r="OON21" s="225"/>
      <c r="OOO21" s="225"/>
      <c r="OOP21" s="225"/>
      <c r="OOQ21" s="225"/>
      <c r="OOR21" s="225"/>
      <c r="OOS21" s="225"/>
      <c r="OOT21" s="225"/>
      <c r="OOU21" s="225"/>
      <c r="OOV21" s="225"/>
      <c r="OOW21" s="225"/>
      <c r="OOX21" s="225"/>
      <c r="OOY21" s="225"/>
      <c r="OOZ21" s="225"/>
      <c r="OPA21" s="225"/>
      <c r="OPB21" s="225"/>
      <c r="OPC21" s="225"/>
      <c r="OPD21" s="225"/>
      <c r="OPE21" s="225"/>
      <c r="OPF21" s="225"/>
      <c r="OPG21" s="225"/>
      <c r="OPH21" s="225"/>
      <c r="OPI21" s="225"/>
      <c r="OPJ21" s="225"/>
      <c r="OPK21" s="225"/>
      <c r="OPL21" s="225"/>
      <c r="OPM21" s="225"/>
      <c r="OPN21" s="225"/>
      <c r="OPO21" s="225"/>
      <c r="OPP21" s="225"/>
      <c r="OPQ21" s="225"/>
      <c r="OPR21" s="225"/>
      <c r="OPS21" s="225"/>
      <c r="OPT21" s="225"/>
      <c r="OPU21" s="225"/>
      <c r="OPV21" s="225"/>
      <c r="OPW21" s="225"/>
      <c r="OPX21" s="225"/>
      <c r="OPY21" s="225"/>
      <c r="OPZ21" s="225"/>
      <c r="OQA21" s="225"/>
      <c r="OQB21" s="225"/>
      <c r="OQC21" s="225"/>
      <c r="OQD21" s="225"/>
      <c r="OQE21" s="225"/>
      <c r="OQF21" s="225"/>
      <c r="OQG21" s="225"/>
      <c r="OQH21" s="225"/>
      <c r="OQI21" s="225"/>
      <c r="OQJ21" s="225"/>
      <c r="OQK21" s="225"/>
      <c r="OQL21" s="225"/>
      <c r="OQM21" s="225"/>
      <c r="OQN21" s="225"/>
      <c r="OQO21" s="225"/>
      <c r="OQP21" s="225"/>
      <c r="OQQ21" s="225"/>
      <c r="OQR21" s="225"/>
      <c r="OQS21" s="225"/>
      <c r="OQT21" s="225"/>
      <c r="OQU21" s="225"/>
      <c r="OQV21" s="225"/>
      <c r="OQW21" s="225"/>
      <c r="OQX21" s="225"/>
      <c r="OQY21" s="225"/>
      <c r="OQZ21" s="225"/>
      <c r="ORA21" s="225"/>
      <c r="ORB21" s="225"/>
      <c r="ORC21" s="225"/>
      <c r="ORD21" s="225"/>
      <c r="ORE21" s="225"/>
      <c r="ORF21" s="225"/>
      <c r="ORG21" s="225"/>
      <c r="ORH21" s="225"/>
      <c r="ORI21" s="225"/>
      <c r="ORJ21" s="225"/>
      <c r="ORK21" s="225"/>
      <c r="ORL21" s="225"/>
      <c r="ORM21" s="225"/>
      <c r="ORN21" s="225"/>
      <c r="ORO21" s="225"/>
      <c r="ORP21" s="225"/>
      <c r="ORQ21" s="225"/>
      <c r="ORR21" s="225"/>
      <c r="ORS21" s="225"/>
      <c r="ORT21" s="225"/>
      <c r="ORU21" s="225"/>
      <c r="ORV21" s="225"/>
      <c r="ORW21" s="225"/>
      <c r="ORX21" s="225"/>
      <c r="ORY21" s="225"/>
      <c r="ORZ21" s="225"/>
      <c r="OSA21" s="225"/>
      <c r="OSB21" s="225"/>
      <c r="OSC21" s="225"/>
      <c r="OSD21" s="225"/>
      <c r="OSE21" s="225"/>
      <c r="OSF21" s="225"/>
      <c r="OSG21" s="225"/>
      <c r="OSH21" s="225"/>
      <c r="OSI21" s="225"/>
      <c r="OSJ21" s="225"/>
      <c r="OSK21" s="225"/>
      <c r="OSL21" s="225"/>
      <c r="OSM21" s="225"/>
      <c r="OSN21" s="225"/>
      <c r="OSO21" s="225"/>
      <c r="OSP21" s="225"/>
      <c r="OSQ21" s="225"/>
      <c r="OSR21" s="225"/>
      <c r="OSS21" s="225"/>
      <c r="OST21" s="225"/>
      <c r="OSU21" s="225"/>
      <c r="OSV21" s="225"/>
      <c r="OSW21" s="225"/>
      <c r="OSX21" s="225"/>
      <c r="OSY21" s="225"/>
      <c r="OSZ21" s="225"/>
      <c r="OTA21" s="225"/>
      <c r="OTB21" s="225"/>
      <c r="OTC21" s="225"/>
      <c r="OTD21" s="225"/>
      <c r="OTE21" s="225"/>
      <c r="OTF21" s="225"/>
      <c r="OTG21" s="225"/>
      <c r="OTH21" s="225"/>
      <c r="OTI21" s="225"/>
      <c r="OTJ21" s="225"/>
      <c r="OTK21" s="225"/>
      <c r="OTL21" s="225"/>
      <c r="OTM21" s="225"/>
      <c r="OTN21" s="225"/>
      <c r="OTO21" s="225"/>
      <c r="OTP21" s="225"/>
      <c r="OTQ21" s="225"/>
      <c r="OTR21" s="225"/>
      <c r="OTS21" s="225"/>
      <c r="OTT21" s="225"/>
      <c r="OTU21" s="225"/>
      <c r="OTV21" s="225"/>
      <c r="OTW21" s="225"/>
      <c r="OTX21" s="225"/>
      <c r="OTY21" s="225"/>
      <c r="OTZ21" s="225"/>
      <c r="OUA21" s="225"/>
      <c r="OUB21" s="225"/>
      <c r="OUC21" s="225"/>
      <c r="OUD21" s="225"/>
      <c r="OUE21" s="225"/>
      <c r="OUF21" s="225"/>
      <c r="OUG21" s="225"/>
      <c r="OUH21" s="225"/>
      <c r="OUI21" s="225"/>
      <c r="OUJ21" s="225"/>
      <c r="OUK21" s="225"/>
      <c r="OUL21" s="225"/>
      <c r="OUM21" s="225"/>
      <c r="OUN21" s="225"/>
      <c r="OUO21" s="225"/>
      <c r="OUP21" s="225"/>
      <c r="OUQ21" s="225"/>
      <c r="OUR21" s="225"/>
      <c r="OUS21" s="225"/>
      <c r="OUT21" s="225"/>
      <c r="OUU21" s="225"/>
      <c r="OUV21" s="225"/>
      <c r="OUW21" s="225"/>
      <c r="OUX21" s="225"/>
      <c r="OUY21" s="225"/>
      <c r="OUZ21" s="225"/>
      <c r="OVA21" s="225"/>
      <c r="OVB21" s="225"/>
      <c r="OVC21" s="225"/>
      <c r="OVD21" s="225"/>
      <c r="OVE21" s="225"/>
      <c r="OVF21" s="225"/>
      <c r="OVG21" s="225"/>
      <c r="OVH21" s="225"/>
      <c r="OVI21" s="225"/>
      <c r="OVJ21" s="225"/>
      <c r="OVK21" s="225"/>
      <c r="OVL21" s="225"/>
      <c r="OVM21" s="225"/>
      <c r="OVN21" s="225"/>
      <c r="OVO21" s="225"/>
      <c r="OVP21" s="225"/>
      <c r="OVQ21" s="225"/>
      <c r="OVR21" s="225"/>
      <c r="OVS21" s="225"/>
      <c r="OVT21" s="225"/>
      <c r="OVU21" s="225"/>
      <c r="OVV21" s="225"/>
      <c r="OVW21" s="225"/>
      <c r="OVX21" s="225"/>
      <c r="OVY21" s="225"/>
      <c r="OVZ21" s="225"/>
      <c r="OWA21" s="225"/>
      <c r="OWB21" s="225"/>
      <c r="OWC21" s="225"/>
      <c r="OWD21" s="225"/>
      <c r="OWE21" s="225"/>
      <c r="OWF21" s="225"/>
      <c r="OWG21" s="225"/>
      <c r="OWH21" s="225"/>
      <c r="OWI21" s="225"/>
      <c r="OWJ21" s="225"/>
      <c r="OWK21" s="225"/>
      <c r="OWL21" s="225"/>
      <c r="OWM21" s="225"/>
      <c r="OWN21" s="225"/>
      <c r="OWO21" s="225"/>
      <c r="OWP21" s="225"/>
      <c r="OWQ21" s="225"/>
      <c r="OWR21" s="225"/>
      <c r="OWS21" s="225"/>
      <c r="OWT21" s="225"/>
      <c r="OWU21" s="225"/>
      <c r="OWV21" s="225"/>
      <c r="OWW21" s="225"/>
      <c r="OWX21" s="225"/>
      <c r="OWY21" s="225"/>
      <c r="OWZ21" s="225"/>
      <c r="OXA21" s="225"/>
      <c r="OXB21" s="225"/>
      <c r="OXC21" s="225"/>
      <c r="OXD21" s="225"/>
      <c r="OXE21" s="225"/>
      <c r="OXF21" s="225"/>
      <c r="OXG21" s="225"/>
      <c r="OXH21" s="225"/>
      <c r="OXI21" s="225"/>
      <c r="OXJ21" s="225"/>
      <c r="OXK21" s="225"/>
      <c r="OXL21" s="225"/>
      <c r="OXM21" s="225"/>
      <c r="OXN21" s="225"/>
      <c r="OXO21" s="225"/>
      <c r="OXP21" s="225"/>
      <c r="OXQ21" s="225"/>
      <c r="OXR21" s="225"/>
      <c r="OXS21" s="225"/>
      <c r="OXT21" s="225"/>
      <c r="OXU21" s="225"/>
      <c r="OXV21" s="225"/>
      <c r="OXW21" s="225"/>
      <c r="OXX21" s="225"/>
      <c r="OXY21" s="225"/>
      <c r="OXZ21" s="225"/>
      <c r="OYA21" s="225"/>
      <c r="OYB21" s="225"/>
      <c r="OYC21" s="225"/>
      <c r="OYD21" s="225"/>
      <c r="OYE21" s="225"/>
      <c r="OYF21" s="225"/>
      <c r="OYG21" s="225"/>
      <c r="OYH21" s="225"/>
      <c r="OYI21" s="225"/>
      <c r="OYJ21" s="225"/>
      <c r="OYK21" s="225"/>
      <c r="OYL21" s="225"/>
      <c r="OYM21" s="225"/>
      <c r="OYN21" s="225"/>
      <c r="OYO21" s="225"/>
      <c r="OYP21" s="225"/>
      <c r="OYQ21" s="225"/>
      <c r="OYR21" s="225"/>
      <c r="OYS21" s="225"/>
      <c r="OYT21" s="225"/>
      <c r="OYU21" s="225"/>
      <c r="OYV21" s="225"/>
      <c r="OYW21" s="225"/>
      <c r="OYX21" s="225"/>
      <c r="OYY21" s="225"/>
      <c r="OYZ21" s="225"/>
      <c r="OZA21" s="225"/>
      <c r="OZB21" s="225"/>
      <c r="OZC21" s="225"/>
      <c r="OZD21" s="225"/>
      <c r="OZE21" s="225"/>
      <c r="OZF21" s="225"/>
      <c r="OZG21" s="225"/>
      <c r="OZH21" s="225"/>
      <c r="OZI21" s="225"/>
      <c r="OZJ21" s="225"/>
      <c r="OZK21" s="225"/>
      <c r="OZL21" s="225"/>
      <c r="OZM21" s="225"/>
      <c r="OZN21" s="225"/>
      <c r="OZO21" s="225"/>
      <c r="OZP21" s="225"/>
      <c r="OZQ21" s="225"/>
      <c r="OZR21" s="225"/>
      <c r="OZS21" s="225"/>
      <c r="OZT21" s="225"/>
      <c r="OZU21" s="225"/>
      <c r="OZV21" s="225"/>
      <c r="OZW21" s="225"/>
      <c r="OZX21" s="225"/>
      <c r="OZY21" s="225"/>
      <c r="OZZ21" s="225"/>
      <c r="PAA21" s="225"/>
      <c r="PAB21" s="225"/>
      <c r="PAC21" s="225"/>
      <c r="PAD21" s="225"/>
      <c r="PAE21" s="225"/>
      <c r="PAF21" s="225"/>
      <c r="PAG21" s="225"/>
      <c r="PAH21" s="225"/>
      <c r="PAI21" s="225"/>
      <c r="PAJ21" s="225"/>
      <c r="PAK21" s="225"/>
      <c r="PAL21" s="225"/>
      <c r="PAM21" s="225"/>
      <c r="PAN21" s="225"/>
      <c r="PAO21" s="225"/>
      <c r="PAP21" s="225"/>
      <c r="PAQ21" s="225"/>
      <c r="PAR21" s="225"/>
      <c r="PAS21" s="225"/>
      <c r="PAT21" s="225"/>
      <c r="PAU21" s="225"/>
      <c r="PAV21" s="225"/>
      <c r="PAW21" s="225"/>
      <c r="PAX21" s="225"/>
      <c r="PAY21" s="225"/>
      <c r="PAZ21" s="225"/>
      <c r="PBA21" s="225"/>
      <c r="PBB21" s="225"/>
      <c r="PBC21" s="225"/>
      <c r="PBD21" s="225"/>
      <c r="PBE21" s="225"/>
      <c r="PBF21" s="225"/>
      <c r="PBG21" s="225"/>
      <c r="PBH21" s="225"/>
      <c r="PBI21" s="225"/>
      <c r="PBJ21" s="225"/>
      <c r="PBK21" s="225"/>
      <c r="PBL21" s="225"/>
      <c r="PBM21" s="225"/>
      <c r="PBN21" s="225"/>
      <c r="PBO21" s="225"/>
      <c r="PBP21" s="225"/>
      <c r="PBQ21" s="225"/>
      <c r="PBR21" s="225"/>
      <c r="PBS21" s="225"/>
      <c r="PBT21" s="225"/>
      <c r="PBU21" s="225"/>
      <c r="PBV21" s="225"/>
      <c r="PBW21" s="225"/>
      <c r="PBX21" s="225"/>
      <c r="PBY21" s="225"/>
      <c r="PBZ21" s="225"/>
      <c r="PCA21" s="225"/>
      <c r="PCB21" s="225"/>
      <c r="PCC21" s="225"/>
      <c r="PCD21" s="225"/>
      <c r="PCE21" s="225"/>
      <c r="PCF21" s="225"/>
      <c r="PCG21" s="225"/>
      <c r="PCH21" s="225"/>
      <c r="PCI21" s="225"/>
      <c r="PCJ21" s="225"/>
      <c r="PCK21" s="225"/>
      <c r="PCL21" s="225"/>
      <c r="PCM21" s="225"/>
      <c r="PCN21" s="225"/>
      <c r="PCO21" s="225"/>
      <c r="PCP21" s="225"/>
      <c r="PCQ21" s="225"/>
      <c r="PCR21" s="225"/>
      <c r="PCS21" s="225"/>
      <c r="PCT21" s="225"/>
      <c r="PCU21" s="225"/>
      <c r="PCV21" s="225"/>
      <c r="PCW21" s="225"/>
      <c r="PCX21" s="225"/>
      <c r="PCY21" s="225"/>
      <c r="PCZ21" s="225"/>
      <c r="PDA21" s="225"/>
      <c r="PDB21" s="225"/>
      <c r="PDC21" s="225"/>
      <c r="PDD21" s="225"/>
      <c r="PDE21" s="225"/>
      <c r="PDF21" s="225"/>
      <c r="PDG21" s="225"/>
      <c r="PDH21" s="225"/>
      <c r="PDI21" s="225"/>
      <c r="PDJ21" s="225"/>
      <c r="PDK21" s="225"/>
      <c r="PDL21" s="225"/>
      <c r="PDM21" s="225"/>
      <c r="PDN21" s="225"/>
      <c r="PDO21" s="225"/>
      <c r="PDP21" s="225"/>
      <c r="PDQ21" s="225"/>
      <c r="PDR21" s="225"/>
      <c r="PDS21" s="225"/>
      <c r="PDT21" s="225"/>
      <c r="PDU21" s="225"/>
      <c r="PDV21" s="225"/>
      <c r="PDW21" s="225"/>
      <c r="PDX21" s="225"/>
      <c r="PDY21" s="225"/>
      <c r="PDZ21" s="225"/>
      <c r="PEA21" s="225"/>
      <c r="PEB21" s="225"/>
      <c r="PEC21" s="225"/>
      <c r="PED21" s="225"/>
      <c r="PEE21" s="225"/>
      <c r="PEF21" s="225"/>
      <c r="PEG21" s="225"/>
      <c r="PEH21" s="225"/>
      <c r="PEI21" s="225"/>
      <c r="PEJ21" s="225"/>
      <c r="PEK21" s="225"/>
      <c r="PEL21" s="225"/>
      <c r="PEM21" s="225"/>
      <c r="PEN21" s="225"/>
      <c r="PEO21" s="225"/>
      <c r="PEP21" s="225"/>
      <c r="PEQ21" s="225"/>
      <c r="PER21" s="225"/>
      <c r="PES21" s="225"/>
      <c r="PET21" s="225"/>
      <c r="PEU21" s="225"/>
      <c r="PEV21" s="225"/>
      <c r="PEW21" s="225"/>
      <c r="PEX21" s="225"/>
      <c r="PEY21" s="225"/>
      <c r="PEZ21" s="225"/>
      <c r="PFA21" s="225"/>
      <c r="PFB21" s="225"/>
      <c r="PFC21" s="225"/>
      <c r="PFD21" s="225"/>
      <c r="PFE21" s="225"/>
      <c r="PFF21" s="225"/>
      <c r="PFG21" s="225"/>
      <c r="PFH21" s="225"/>
      <c r="PFI21" s="225"/>
      <c r="PFJ21" s="225"/>
      <c r="PFK21" s="225"/>
      <c r="PFL21" s="225"/>
      <c r="PFM21" s="225"/>
      <c r="PFN21" s="225"/>
      <c r="PFO21" s="225"/>
      <c r="PFP21" s="225"/>
      <c r="PFQ21" s="225"/>
      <c r="PFR21" s="225"/>
      <c r="PFS21" s="225"/>
      <c r="PFT21" s="225"/>
      <c r="PFU21" s="225"/>
      <c r="PFV21" s="225"/>
      <c r="PFW21" s="225"/>
      <c r="PFX21" s="225"/>
      <c r="PFY21" s="225"/>
      <c r="PFZ21" s="225"/>
      <c r="PGA21" s="225"/>
      <c r="PGB21" s="225"/>
      <c r="PGC21" s="225"/>
      <c r="PGD21" s="225"/>
      <c r="PGE21" s="225"/>
      <c r="PGF21" s="225"/>
      <c r="PGG21" s="225"/>
      <c r="PGH21" s="225"/>
      <c r="PGI21" s="225"/>
      <c r="PGJ21" s="225"/>
      <c r="PGK21" s="225"/>
      <c r="PGL21" s="225"/>
      <c r="PGM21" s="225"/>
      <c r="PGN21" s="225"/>
      <c r="PGO21" s="225"/>
      <c r="PGP21" s="225"/>
      <c r="PGQ21" s="225"/>
      <c r="PGR21" s="225"/>
      <c r="PGS21" s="225"/>
      <c r="PGT21" s="225"/>
      <c r="PGU21" s="225"/>
      <c r="PGV21" s="225"/>
      <c r="PGW21" s="225"/>
      <c r="PGX21" s="225"/>
      <c r="PGY21" s="225"/>
      <c r="PGZ21" s="225"/>
      <c r="PHA21" s="225"/>
      <c r="PHB21" s="225"/>
      <c r="PHC21" s="225"/>
      <c r="PHD21" s="225"/>
      <c r="PHE21" s="225"/>
      <c r="PHF21" s="225"/>
      <c r="PHG21" s="225"/>
      <c r="PHH21" s="225"/>
      <c r="PHI21" s="225"/>
      <c r="PHJ21" s="225"/>
      <c r="PHK21" s="225"/>
      <c r="PHL21" s="225"/>
      <c r="PHM21" s="225"/>
      <c r="PHN21" s="225"/>
      <c r="PHO21" s="225"/>
      <c r="PHP21" s="225"/>
      <c r="PHQ21" s="225"/>
      <c r="PHR21" s="225"/>
      <c r="PHS21" s="225"/>
      <c r="PHT21" s="225"/>
      <c r="PHU21" s="225"/>
      <c r="PHV21" s="225"/>
      <c r="PHW21" s="225"/>
      <c r="PHX21" s="225"/>
      <c r="PHY21" s="225"/>
      <c r="PHZ21" s="225"/>
      <c r="PIA21" s="225"/>
      <c r="PIB21" s="225"/>
      <c r="PIC21" s="225"/>
      <c r="PID21" s="225"/>
      <c r="PIE21" s="225"/>
      <c r="PIF21" s="225"/>
      <c r="PIG21" s="225"/>
      <c r="PIH21" s="225"/>
      <c r="PII21" s="225"/>
      <c r="PIJ21" s="225"/>
      <c r="PIK21" s="225"/>
      <c r="PIL21" s="225"/>
      <c r="PIM21" s="225"/>
      <c r="PIN21" s="225"/>
      <c r="PIO21" s="225"/>
      <c r="PIP21" s="225"/>
      <c r="PIQ21" s="225"/>
      <c r="PIR21" s="225"/>
      <c r="PIS21" s="225"/>
      <c r="PIT21" s="225"/>
      <c r="PIU21" s="225"/>
      <c r="PIV21" s="225"/>
      <c r="PIW21" s="225"/>
      <c r="PIX21" s="225"/>
      <c r="PIY21" s="225"/>
      <c r="PIZ21" s="225"/>
      <c r="PJA21" s="225"/>
      <c r="PJB21" s="225"/>
      <c r="PJC21" s="225"/>
      <c r="PJD21" s="225"/>
      <c r="PJE21" s="225"/>
      <c r="PJF21" s="225"/>
      <c r="PJG21" s="225"/>
      <c r="PJH21" s="225"/>
      <c r="PJI21" s="225"/>
      <c r="PJJ21" s="225"/>
      <c r="PJK21" s="225"/>
      <c r="PJL21" s="225"/>
      <c r="PJM21" s="225"/>
      <c r="PJN21" s="225"/>
      <c r="PJO21" s="225"/>
      <c r="PJP21" s="225"/>
      <c r="PJQ21" s="225"/>
      <c r="PJR21" s="225"/>
      <c r="PJS21" s="225"/>
      <c r="PJT21" s="225"/>
      <c r="PJU21" s="225"/>
      <c r="PJV21" s="225"/>
      <c r="PJW21" s="225"/>
      <c r="PJX21" s="225"/>
      <c r="PJY21" s="225"/>
      <c r="PJZ21" s="225"/>
      <c r="PKA21" s="225"/>
      <c r="PKB21" s="225"/>
      <c r="PKC21" s="225"/>
      <c r="PKD21" s="225"/>
      <c r="PKE21" s="225"/>
      <c r="PKF21" s="225"/>
      <c r="PKG21" s="225"/>
      <c r="PKH21" s="225"/>
      <c r="PKI21" s="225"/>
      <c r="PKJ21" s="225"/>
      <c r="PKK21" s="225"/>
      <c r="PKL21" s="225"/>
      <c r="PKM21" s="225"/>
      <c r="PKN21" s="225"/>
      <c r="PKO21" s="225"/>
      <c r="PKP21" s="225"/>
      <c r="PKQ21" s="225"/>
      <c r="PKR21" s="225"/>
      <c r="PKS21" s="225"/>
      <c r="PKT21" s="225"/>
      <c r="PKU21" s="225"/>
      <c r="PKV21" s="225"/>
      <c r="PKW21" s="225"/>
      <c r="PKX21" s="225"/>
      <c r="PKY21" s="225"/>
      <c r="PKZ21" s="225"/>
      <c r="PLA21" s="225"/>
      <c r="PLB21" s="225"/>
      <c r="PLC21" s="225"/>
      <c r="PLD21" s="225"/>
      <c r="PLE21" s="225"/>
      <c r="PLF21" s="225"/>
      <c r="PLG21" s="225"/>
      <c r="PLH21" s="225"/>
      <c r="PLI21" s="225"/>
      <c r="PLJ21" s="225"/>
      <c r="PLK21" s="225"/>
      <c r="PLL21" s="225"/>
      <c r="PLM21" s="225"/>
      <c r="PLN21" s="225"/>
      <c r="PLO21" s="225"/>
      <c r="PLP21" s="225"/>
      <c r="PLQ21" s="225"/>
      <c r="PLR21" s="225"/>
      <c r="PLS21" s="225"/>
      <c r="PLT21" s="225"/>
      <c r="PLU21" s="225"/>
      <c r="PLV21" s="225"/>
      <c r="PLW21" s="225"/>
      <c r="PLX21" s="225"/>
      <c r="PLY21" s="225"/>
      <c r="PLZ21" s="225"/>
      <c r="PMA21" s="225"/>
      <c r="PMB21" s="225"/>
      <c r="PMC21" s="225"/>
      <c r="PMD21" s="225"/>
      <c r="PME21" s="225"/>
      <c r="PMF21" s="225"/>
      <c r="PMG21" s="225"/>
      <c r="PMH21" s="225"/>
      <c r="PMI21" s="225"/>
      <c r="PMJ21" s="225"/>
      <c r="PMK21" s="225"/>
      <c r="PML21" s="225"/>
      <c r="PMM21" s="225"/>
      <c r="PMN21" s="225"/>
      <c r="PMO21" s="225"/>
      <c r="PMP21" s="225"/>
      <c r="PMQ21" s="225"/>
      <c r="PMR21" s="225"/>
      <c r="PMS21" s="225"/>
      <c r="PMT21" s="225"/>
      <c r="PMU21" s="225"/>
      <c r="PMV21" s="225"/>
      <c r="PMW21" s="225"/>
      <c r="PMX21" s="225"/>
      <c r="PMY21" s="225"/>
      <c r="PMZ21" s="225"/>
      <c r="PNA21" s="225"/>
      <c r="PNB21" s="225"/>
      <c r="PNC21" s="225"/>
      <c r="PND21" s="225"/>
      <c r="PNE21" s="225"/>
      <c r="PNF21" s="225"/>
      <c r="PNG21" s="225"/>
      <c r="PNH21" s="225"/>
      <c r="PNI21" s="225"/>
      <c r="PNJ21" s="225"/>
      <c r="PNK21" s="225"/>
      <c r="PNL21" s="225"/>
      <c r="PNM21" s="225"/>
      <c r="PNN21" s="225"/>
      <c r="PNO21" s="225"/>
      <c r="PNP21" s="225"/>
      <c r="PNQ21" s="225"/>
      <c r="PNR21" s="225"/>
      <c r="PNS21" s="225"/>
      <c r="PNT21" s="225"/>
      <c r="PNU21" s="225"/>
      <c r="PNV21" s="225"/>
      <c r="PNW21" s="225"/>
      <c r="PNX21" s="225"/>
      <c r="PNY21" s="225"/>
      <c r="PNZ21" s="225"/>
      <c r="POA21" s="225"/>
      <c r="POB21" s="225"/>
      <c r="POC21" s="225"/>
      <c r="POD21" s="225"/>
      <c r="POE21" s="225"/>
      <c r="POF21" s="225"/>
      <c r="POG21" s="225"/>
      <c r="POH21" s="225"/>
      <c r="POI21" s="225"/>
      <c r="POJ21" s="225"/>
      <c r="POK21" s="225"/>
      <c r="POL21" s="225"/>
      <c r="POM21" s="225"/>
      <c r="PON21" s="225"/>
      <c r="POO21" s="225"/>
      <c r="POP21" s="225"/>
      <c r="POQ21" s="225"/>
      <c r="POR21" s="225"/>
      <c r="POS21" s="225"/>
      <c r="POT21" s="225"/>
      <c r="POU21" s="225"/>
      <c r="POV21" s="225"/>
      <c r="POW21" s="225"/>
      <c r="POX21" s="225"/>
      <c r="POY21" s="225"/>
      <c r="POZ21" s="225"/>
      <c r="PPA21" s="225"/>
      <c r="PPB21" s="225"/>
      <c r="PPC21" s="225"/>
      <c r="PPD21" s="225"/>
      <c r="PPE21" s="225"/>
      <c r="PPF21" s="225"/>
      <c r="PPG21" s="225"/>
      <c r="PPH21" s="225"/>
      <c r="PPI21" s="225"/>
      <c r="PPJ21" s="225"/>
      <c r="PPK21" s="225"/>
      <c r="PPL21" s="225"/>
      <c r="PPM21" s="225"/>
      <c r="PPN21" s="225"/>
      <c r="PPO21" s="225"/>
      <c r="PPP21" s="225"/>
      <c r="PPQ21" s="225"/>
      <c r="PPR21" s="225"/>
      <c r="PPS21" s="225"/>
      <c r="PPT21" s="225"/>
      <c r="PPU21" s="225"/>
      <c r="PPV21" s="225"/>
      <c r="PPW21" s="225"/>
      <c r="PPX21" s="225"/>
      <c r="PPY21" s="225"/>
      <c r="PPZ21" s="225"/>
      <c r="PQA21" s="225"/>
      <c r="PQB21" s="225"/>
      <c r="PQC21" s="225"/>
      <c r="PQD21" s="225"/>
      <c r="PQE21" s="225"/>
      <c r="PQF21" s="225"/>
      <c r="PQG21" s="225"/>
      <c r="PQH21" s="225"/>
      <c r="PQI21" s="225"/>
      <c r="PQJ21" s="225"/>
      <c r="PQK21" s="225"/>
      <c r="PQL21" s="225"/>
      <c r="PQM21" s="225"/>
      <c r="PQN21" s="225"/>
      <c r="PQO21" s="225"/>
      <c r="PQP21" s="225"/>
      <c r="PQQ21" s="225"/>
      <c r="PQR21" s="225"/>
      <c r="PQS21" s="225"/>
      <c r="PQT21" s="225"/>
      <c r="PQU21" s="225"/>
      <c r="PQV21" s="225"/>
      <c r="PQW21" s="225"/>
      <c r="PQX21" s="225"/>
      <c r="PQY21" s="225"/>
      <c r="PQZ21" s="225"/>
      <c r="PRA21" s="225"/>
      <c r="PRB21" s="225"/>
      <c r="PRC21" s="225"/>
      <c r="PRD21" s="225"/>
      <c r="PRE21" s="225"/>
      <c r="PRF21" s="225"/>
      <c r="PRG21" s="225"/>
      <c r="PRH21" s="225"/>
      <c r="PRI21" s="225"/>
      <c r="PRJ21" s="225"/>
      <c r="PRK21" s="225"/>
      <c r="PRL21" s="225"/>
      <c r="PRM21" s="225"/>
      <c r="PRN21" s="225"/>
      <c r="PRO21" s="225"/>
      <c r="PRP21" s="225"/>
      <c r="PRQ21" s="225"/>
      <c r="PRR21" s="225"/>
      <c r="PRS21" s="225"/>
      <c r="PRT21" s="225"/>
      <c r="PRU21" s="225"/>
      <c r="PRV21" s="225"/>
      <c r="PRW21" s="225"/>
      <c r="PRX21" s="225"/>
      <c r="PRY21" s="225"/>
      <c r="PRZ21" s="225"/>
      <c r="PSA21" s="225"/>
      <c r="PSB21" s="225"/>
      <c r="PSC21" s="225"/>
      <c r="PSD21" s="225"/>
      <c r="PSE21" s="225"/>
      <c r="PSF21" s="225"/>
      <c r="PSG21" s="225"/>
      <c r="PSH21" s="225"/>
      <c r="PSI21" s="225"/>
      <c r="PSJ21" s="225"/>
      <c r="PSK21" s="225"/>
      <c r="PSL21" s="225"/>
      <c r="PSM21" s="225"/>
      <c r="PSN21" s="225"/>
      <c r="PSO21" s="225"/>
      <c r="PSP21" s="225"/>
      <c r="PSQ21" s="225"/>
      <c r="PSR21" s="225"/>
      <c r="PSS21" s="225"/>
      <c r="PST21" s="225"/>
      <c r="PSU21" s="225"/>
      <c r="PSV21" s="225"/>
      <c r="PSW21" s="225"/>
      <c r="PSX21" s="225"/>
      <c r="PSY21" s="225"/>
      <c r="PSZ21" s="225"/>
      <c r="PTA21" s="225"/>
      <c r="PTB21" s="225"/>
      <c r="PTC21" s="225"/>
      <c r="PTD21" s="225"/>
      <c r="PTE21" s="225"/>
      <c r="PTF21" s="225"/>
      <c r="PTG21" s="225"/>
      <c r="PTH21" s="225"/>
      <c r="PTI21" s="225"/>
      <c r="PTJ21" s="225"/>
      <c r="PTK21" s="225"/>
      <c r="PTL21" s="225"/>
      <c r="PTM21" s="225"/>
      <c r="PTN21" s="225"/>
      <c r="PTO21" s="225"/>
      <c r="PTP21" s="225"/>
      <c r="PTQ21" s="225"/>
      <c r="PTR21" s="225"/>
      <c r="PTS21" s="225"/>
      <c r="PTT21" s="225"/>
      <c r="PTU21" s="225"/>
      <c r="PTV21" s="225"/>
      <c r="PTW21" s="225"/>
      <c r="PTX21" s="225"/>
      <c r="PTY21" s="225"/>
      <c r="PTZ21" s="225"/>
      <c r="PUA21" s="225"/>
      <c r="PUB21" s="225"/>
      <c r="PUC21" s="225"/>
      <c r="PUD21" s="225"/>
      <c r="PUE21" s="225"/>
      <c r="PUF21" s="225"/>
      <c r="PUG21" s="225"/>
      <c r="PUH21" s="225"/>
      <c r="PUI21" s="225"/>
      <c r="PUJ21" s="225"/>
      <c r="PUK21" s="225"/>
      <c r="PUL21" s="225"/>
      <c r="PUM21" s="225"/>
      <c r="PUN21" s="225"/>
      <c r="PUO21" s="225"/>
      <c r="PUP21" s="225"/>
      <c r="PUQ21" s="225"/>
      <c r="PUR21" s="225"/>
      <c r="PUS21" s="225"/>
      <c r="PUT21" s="225"/>
      <c r="PUU21" s="225"/>
      <c r="PUV21" s="225"/>
      <c r="PUW21" s="225"/>
      <c r="PUX21" s="225"/>
      <c r="PUY21" s="225"/>
      <c r="PUZ21" s="225"/>
      <c r="PVA21" s="225"/>
      <c r="PVB21" s="225"/>
      <c r="PVC21" s="225"/>
      <c r="PVD21" s="225"/>
      <c r="PVE21" s="225"/>
      <c r="PVF21" s="225"/>
      <c r="PVG21" s="225"/>
      <c r="PVH21" s="225"/>
      <c r="PVI21" s="225"/>
      <c r="PVJ21" s="225"/>
      <c r="PVK21" s="225"/>
      <c r="PVL21" s="225"/>
      <c r="PVM21" s="225"/>
      <c r="PVN21" s="225"/>
      <c r="PVO21" s="225"/>
      <c r="PVP21" s="225"/>
      <c r="PVQ21" s="225"/>
      <c r="PVR21" s="225"/>
      <c r="PVS21" s="225"/>
      <c r="PVT21" s="225"/>
      <c r="PVU21" s="225"/>
      <c r="PVV21" s="225"/>
      <c r="PVW21" s="225"/>
      <c r="PVX21" s="225"/>
      <c r="PVY21" s="225"/>
      <c r="PVZ21" s="225"/>
      <c r="PWA21" s="225"/>
      <c r="PWB21" s="225"/>
      <c r="PWC21" s="225"/>
      <c r="PWD21" s="225"/>
      <c r="PWE21" s="225"/>
      <c r="PWF21" s="225"/>
      <c r="PWG21" s="225"/>
      <c r="PWH21" s="225"/>
      <c r="PWI21" s="225"/>
      <c r="PWJ21" s="225"/>
      <c r="PWK21" s="225"/>
      <c r="PWL21" s="225"/>
      <c r="PWM21" s="225"/>
      <c r="PWN21" s="225"/>
      <c r="PWO21" s="225"/>
      <c r="PWP21" s="225"/>
      <c r="PWQ21" s="225"/>
      <c r="PWR21" s="225"/>
      <c r="PWS21" s="225"/>
      <c r="PWT21" s="225"/>
      <c r="PWU21" s="225"/>
      <c r="PWV21" s="225"/>
      <c r="PWW21" s="225"/>
      <c r="PWX21" s="225"/>
      <c r="PWY21" s="225"/>
      <c r="PWZ21" s="225"/>
      <c r="PXA21" s="225"/>
      <c r="PXB21" s="225"/>
      <c r="PXC21" s="225"/>
      <c r="PXD21" s="225"/>
      <c r="PXE21" s="225"/>
      <c r="PXF21" s="225"/>
      <c r="PXG21" s="225"/>
      <c r="PXH21" s="225"/>
      <c r="PXI21" s="225"/>
      <c r="PXJ21" s="225"/>
      <c r="PXK21" s="225"/>
      <c r="PXL21" s="225"/>
      <c r="PXM21" s="225"/>
      <c r="PXN21" s="225"/>
      <c r="PXO21" s="225"/>
      <c r="PXP21" s="225"/>
      <c r="PXQ21" s="225"/>
      <c r="PXR21" s="225"/>
      <c r="PXS21" s="225"/>
      <c r="PXT21" s="225"/>
      <c r="PXU21" s="225"/>
      <c r="PXV21" s="225"/>
      <c r="PXW21" s="225"/>
      <c r="PXX21" s="225"/>
      <c r="PXY21" s="225"/>
      <c r="PXZ21" s="225"/>
      <c r="PYA21" s="225"/>
      <c r="PYB21" s="225"/>
      <c r="PYC21" s="225"/>
      <c r="PYD21" s="225"/>
      <c r="PYE21" s="225"/>
      <c r="PYF21" s="225"/>
      <c r="PYG21" s="225"/>
      <c r="PYH21" s="225"/>
      <c r="PYI21" s="225"/>
      <c r="PYJ21" s="225"/>
      <c r="PYK21" s="225"/>
      <c r="PYL21" s="225"/>
      <c r="PYM21" s="225"/>
      <c r="PYN21" s="225"/>
      <c r="PYO21" s="225"/>
      <c r="PYP21" s="225"/>
      <c r="PYQ21" s="225"/>
      <c r="PYR21" s="225"/>
      <c r="PYS21" s="225"/>
      <c r="PYT21" s="225"/>
      <c r="PYU21" s="225"/>
      <c r="PYV21" s="225"/>
      <c r="PYW21" s="225"/>
      <c r="PYX21" s="225"/>
      <c r="PYY21" s="225"/>
      <c r="PYZ21" s="225"/>
      <c r="PZA21" s="225"/>
      <c r="PZB21" s="225"/>
      <c r="PZC21" s="225"/>
      <c r="PZD21" s="225"/>
      <c r="PZE21" s="225"/>
      <c r="PZF21" s="225"/>
      <c r="PZG21" s="225"/>
      <c r="PZH21" s="225"/>
      <c r="PZI21" s="225"/>
      <c r="PZJ21" s="225"/>
      <c r="PZK21" s="225"/>
      <c r="PZL21" s="225"/>
      <c r="PZM21" s="225"/>
      <c r="PZN21" s="225"/>
      <c r="PZO21" s="225"/>
      <c r="PZP21" s="225"/>
      <c r="PZQ21" s="225"/>
      <c r="PZR21" s="225"/>
      <c r="PZS21" s="225"/>
      <c r="PZT21" s="225"/>
      <c r="PZU21" s="225"/>
      <c r="PZV21" s="225"/>
      <c r="PZW21" s="225"/>
      <c r="PZX21" s="225"/>
      <c r="PZY21" s="225"/>
      <c r="PZZ21" s="225"/>
      <c r="QAA21" s="225"/>
      <c r="QAB21" s="225"/>
      <c r="QAC21" s="225"/>
      <c r="QAD21" s="225"/>
      <c r="QAE21" s="225"/>
      <c r="QAF21" s="225"/>
      <c r="QAG21" s="225"/>
      <c r="QAH21" s="225"/>
      <c r="QAI21" s="225"/>
      <c r="QAJ21" s="225"/>
      <c r="QAK21" s="225"/>
      <c r="QAL21" s="225"/>
      <c r="QAM21" s="225"/>
      <c r="QAN21" s="225"/>
      <c r="QAO21" s="225"/>
      <c r="QAP21" s="225"/>
      <c r="QAQ21" s="225"/>
      <c r="QAR21" s="225"/>
      <c r="QAS21" s="225"/>
      <c r="QAT21" s="225"/>
      <c r="QAU21" s="225"/>
      <c r="QAV21" s="225"/>
      <c r="QAW21" s="225"/>
      <c r="QAX21" s="225"/>
      <c r="QAY21" s="225"/>
      <c r="QAZ21" s="225"/>
      <c r="QBA21" s="225"/>
      <c r="QBB21" s="225"/>
      <c r="QBC21" s="225"/>
      <c r="QBD21" s="225"/>
      <c r="QBE21" s="225"/>
      <c r="QBF21" s="225"/>
      <c r="QBG21" s="225"/>
      <c r="QBH21" s="225"/>
      <c r="QBI21" s="225"/>
      <c r="QBJ21" s="225"/>
      <c r="QBK21" s="225"/>
      <c r="QBL21" s="225"/>
      <c r="QBM21" s="225"/>
      <c r="QBN21" s="225"/>
      <c r="QBO21" s="225"/>
      <c r="QBP21" s="225"/>
      <c r="QBQ21" s="225"/>
      <c r="QBR21" s="225"/>
      <c r="QBS21" s="225"/>
      <c r="QBT21" s="225"/>
      <c r="QBU21" s="225"/>
      <c r="QBV21" s="225"/>
      <c r="QBW21" s="225"/>
      <c r="QBX21" s="225"/>
      <c r="QBY21" s="225"/>
      <c r="QBZ21" s="225"/>
      <c r="QCA21" s="225"/>
      <c r="QCB21" s="225"/>
      <c r="QCC21" s="225"/>
      <c r="QCD21" s="225"/>
      <c r="QCE21" s="225"/>
      <c r="QCF21" s="225"/>
      <c r="QCG21" s="225"/>
      <c r="QCH21" s="225"/>
      <c r="QCI21" s="225"/>
      <c r="QCJ21" s="225"/>
      <c r="QCK21" s="225"/>
      <c r="QCL21" s="225"/>
      <c r="QCM21" s="225"/>
      <c r="QCN21" s="225"/>
      <c r="QCO21" s="225"/>
      <c r="QCP21" s="225"/>
      <c r="QCQ21" s="225"/>
      <c r="QCR21" s="225"/>
      <c r="QCS21" s="225"/>
      <c r="QCT21" s="225"/>
      <c r="QCU21" s="225"/>
      <c r="QCV21" s="225"/>
      <c r="QCW21" s="225"/>
      <c r="QCX21" s="225"/>
      <c r="QCY21" s="225"/>
      <c r="QCZ21" s="225"/>
      <c r="QDA21" s="225"/>
      <c r="QDB21" s="225"/>
      <c r="QDC21" s="225"/>
      <c r="QDD21" s="225"/>
      <c r="QDE21" s="225"/>
      <c r="QDF21" s="225"/>
      <c r="QDG21" s="225"/>
      <c r="QDH21" s="225"/>
      <c r="QDI21" s="225"/>
      <c r="QDJ21" s="225"/>
      <c r="QDK21" s="225"/>
      <c r="QDL21" s="225"/>
      <c r="QDM21" s="225"/>
      <c r="QDN21" s="225"/>
      <c r="QDO21" s="225"/>
      <c r="QDP21" s="225"/>
      <c r="QDQ21" s="225"/>
      <c r="QDR21" s="225"/>
      <c r="QDS21" s="225"/>
      <c r="QDT21" s="225"/>
      <c r="QDU21" s="225"/>
      <c r="QDV21" s="225"/>
      <c r="QDW21" s="225"/>
      <c r="QDX21" s="225"/>
      <c r="QDY21" s="225"/>
      <c r="QDZ21" s="225"/>
      <c r="QEA21" s="225"/>
      <c r="QEB21" s="225"/>
      <c r="QEC21" s="225"/>
      <c r="QED21" s="225"/>
      <c r="QEE21" s="225"/>
      <c r="QEF21" s="225"/>
      <c r="QEG21" s="225"/>
      <c r="QEH21" s="225"/>
      <c r="QEI21" s="225"/>
      <c r="QEJ21" s="225"/>
      <c r="QEK21" s="225"/>
      <c r="QEL21" s="225"/>
      <c r="QEM21" s="225"/>
      <c r="QEN21" s="225"/>
      <c r="QEO21" s="225"/>
      <c r="QEP21" s="225"/>
      <c r="QEQ21" s="225"/>
      <c r="QER21" s="225"/>
      <c r="QES21" s="225"/>
      <c r="QET21" s="225"/>
      <c r="QEU21" s="225"/>
      <c r="QEV21" s="225"/>
      <c r="QEW21" s="225"/>
      <c r="QEX21" s="225"/>
      <c r="QEY21" s="225"/>
      <c r="QEZ21" s="225"/>
      <c r="QFA21" s="225"/>
      <c r="QFB21" s="225"/>
      <c r="QFC21" s="225"/>
      <c r="QFD21" s="225"/>
      <c r="QFE21" s="225"/>
      <c r="QFF21" s="225"/>
      <c r="QFG21" s="225"/>
      <c r="QFH21" s="225"/>
      <c r="QFI21" s="225"/>
      <c r="QFJ21" s="225"/>
      <c r="QFK21" s="225"/>
      <c r="QFL21" s="225"/>
      <c r="QFM21" s="225"/>
      <c r="QFN21" s="225"/>
      <c r="QFO21" s="225"/>
      <c r="QFP21" s="225"/>
      <c r="QFQ21" s="225"/>
      <c r="QFR21" s="225"/>
      <c r="QFS21" s="225"/>
      <c r="QFT21" s="225"/>
      <c r="QFU21" s="225"/>
      <c r="QFV21" s="225"/>
      <c r="QFW21" s="225"/>
      <c r="QFX21" s="225"/>
      <c r="QFY21" s="225"/>
      <c r="QFZ21" s="225"/>
      <c r="QGA21" s="225"/>
      <c r="QGB21" s="225"/>
      <c r="QGC21" s="225"/>
      <c r="QGD21" s="225"/>
      <c r="QGE21" s="225"/>
      <c r="QGF21" s="225"/>
      <c r="QGG21" s="225"/>
      <c r="QGH21" s="225"/>
      <c r="QGI21" s="225"/>
      <c r="QGJ21" s="225"/>
      <c r="QGK21" s="225"/>
      <c r="QGL21" s="225"/>
      <c r="QGM21" s="225"/>
      <c r="QGN21" s="225"/>
      <c r="QGO21" s="225"/>
      <c r="QGP21" s="225"/>
      <c r="QGQ21" s="225"/>
      <c r="QGR21" s="225"/>
      <c r="QGS21" s="225"/>
      <c r="QGT21" s="225"/>
      <c r="QGU21" s="225"/>
      <c r="QGV21" s="225"/>
      <c r="QGW21" s="225"/>
      <c r="QGX21" s="225"/>
      <c r="QGY21" s="225"/>
      <c r="QGZ21" s="225"/>
      <c r="QHA21" s="225"/>
      <c r="QHB21" s="225"/>
      <c r="QHC21" s="225"/>
      <c r="QHD21" s="225"/>
      <c r="QHE21" s="225"/>
      <c r="QHF21" s="225"/>
      <c r="QHG21" s="225"/>
      <c r="QHH21" s="225"/>
      <c r="QHI21" s="225"/>
      <c r="QHJ21" s="225"/>
      <c r="QHK21" s="225"/>
      <c r="QHL21" s="225"/>
      <c r="QHM21" s="225"/>
      <c r="QHN21" s="225"/>
      <c r="QHO21" s="225"/>
      <c r="QHP21" s="225"/>
      <c r="QHQ21" s="225"/>
      <c r="QHR21" s="225"/>
      <c r="QHS21" s="225"/>
      <c r="QHT21" s="225"/>
      <c r="QHU21" s="225"/>
      <c r="QHV21" s="225"/>
      <c r="QHW21" s="225"/>
      <c r="QHX21" s="225"/>
      <c r="QHY21" s="225"/>
      <c r="QHZ21" s="225"/>
      <c r="QIA21" s="225"/>
      <c r="QIB21" s="225"/>
      <c r="QIC21" s="225"/>
      <c r="QID21" s="225"/>
      <c r="QIE21" s="225"/>
      <c r="QIF21" s="225"/>
      <c r="QIG21" s="225"/>
      <c r="QIH21" s="225"/>
      <c r="QII21" s="225"/>
      <c r="QIJ21" s="225"/>
      <c r="QIK21" s="225"/>
      <c r="QIL21" s="225"/>
      <c r="QIM21" s="225"/>
      <c r="QIN21" s="225"/>
      <c r="QIO21" s="225"/>
      <c r="QIP21" s="225"/>
      <c r="QIQ21" s="225"/>
      <c r="QIR21" s="225"/>
      <c r="QIS21" s="225"/>
      <c r="QIT21" s="225"/>
      <c r="QIU21" s="225"/>
      <c r="QIV21" s="225"/>
      <c r="QIW21" s="225"/>
      <c r="QIX21" s="225"/>
      <c r="QIY21" s="225"/>
      <c r="QIZ21" s="225"/>
      <c r="QJA21" s="225"/>
      <c r="QJB21" s="225"/>
      <c r="QJC21" s="225"/>
      <c r="QJD21" s="225"/>
      <c r="QJE21" s="225"/>
      <c r="QJF21" s="225"/>
      <c r="QJG21" s="225"/>
      <c r="QJH21" s="225"/>
      <c r="QJI21" s="225"/>
      <c r="QJJ21" s="225"/>
      <c r="QJK21" s="225"/>
      <c r="QJL21" s="225"/>
      <c r="QJM21" s="225"/>
      <c r="QJN21" s="225"/>
      <c r="QJO21" s="225"/>
      <c r="QJP21" s="225"/>
      <c r="QJQ21" s="225"/>
      <c r="QJR21" s="225"/>
      <c r="QJS21" s="225"/>
      <c r="QJT21" s="225"/>
      <c r="QJU21" s="225"/>
      <c r="QJV21" s="225"/>
      <c r="QJW21" s="225"/>
      <c r="QJX21" s="225"/>
      <c r="QJY21" s="225"/>
      <c r="QJZ21" s="225"/>
      <c r="QKA21" s="225"/>
      <c r="QKB21" s="225"/>
      <c r="QKC21" s="225"/>
      <c r="QKD21" s="225"/>
      <c r="QKE21" s="225"/>
      <c r="QKF21" s="225"/>
      <c r="QKG21" s="225"/>
      <c r="QKH21" s="225"/>
      <c r="QKI21" s="225"/>
      <c r="QKJ21" s="225"/>
      <c r="QKK21" s="225"/>
      <c r="QKL21" s="225"/>
      <c r="QKM21" s="225"/>
      <c r="QKN21" s="225"/>
      <c r="QKO21" s="225"/>
      <c r="QKP21" s="225"/>
      <c r="QKQ21" s="225"/>
      <c r="QKR21" s="225"/>
      <c r="QKS21" s="225"/>
      <c r="QKT21" s="225"/>
      <c r="QKU21" s="225"/>
      <c r="QKV21" s="225"/>
      <c r="QKW21" s="225"/>
      <c r="QKX21" s="225"/>
      <c r="QKY21" s="225"/>
      <c r="QKZ21" s="225"/>
      <c r="QLA21" s="225"/>
      <c r="QLB21" s="225"/>
      <c r="QLC21" s="225"/>
      <c r="QLD21" s="225"/>
      <c r="QLE21" s="225"/>
      <c r="QLF21" s="225"/>
      <c r="QLG21" s="225"/>
      <c r="QLH21" s="225"/>
      <c r="QLI21" s="225"/>
      <c r="QLJ21" s="225"/>
      <c r="QLK21" s="225"/>
      <c r="QLL21" s="225"/>
      <c r="QLM21" s="225"/>
      <c r="QLN21" s="225"/>
      <c r="QLO21" s="225"/>
      <c r="QLP21" s="225"/>
      <c r="QLQ21" s="225"/>
      <c r="QLR21" s="225"/>
      <c r="QLS21" s="225"/>
      <c r="QLT21" s="225"/>
      <c r="QLU21" s="225"/>
      <c r="QLV21" s="225"/>
      <c r="QLW21" s="225"/>
      <c r="QLX21" s="225"/>
      <c r="QLY21" s="225"/>
      <c r="QLZ21" s="225"/>
      <c r="QMA21" s="225"/>
      <c r="QMB21" s="225"/>
      <c r="QMC21" s="225"/>
      <c r="QMD21" s="225"/>
      <c r="QME21" s="225"/>
      <c r="QMF21" s="225"/>
      <c r="QMG21" s="225"/>
      <c r="QMH21" s="225"/>
      <c r="QMI21" s="225"/>
      <c r="QMJ21" s="225"/>
      <c r="QMK21" s="225"/>
      <c r="QML21" s="225"/>
      <c r="QMM21" s="225"/>
      <c r="QMN21" s="225"/>
      <c r="QMO21" s="225"/>
      <c r="QMP21" s="225"/>
      <c r="QMQ21" s="225"/>
      <c r="QMR21" s="225"/>
      <c r="QMS21" s="225"/>
      <c r="QMT21" s="225"/>
      <c r="QMU21" s="225"/>
      <c r="QMV21" s="225"/>
      <c r="QMW21" s="225"/>
      <c r="QMX21" s="225"/>
      <c r="QMY21" s="225"/>
      <c r="QMZ21" s="225"/>
      <c r="QNA21" s="225"/>
      <c r="QNB21" s="225"/>
      <c r="QNC21" s="225"/>
      <c r="QND21" s="225"/>
      <c r="QNE21" s="225"/>
      <c r="QNF21" s="225"/>
      <c r="QNG21" s="225"/>
      <c r="QNH21" s="225"/>
      <c r="QNI21" s="225"/>
      <c r="QNJ21" s="225"/>
      <c r="QNK21" s="225"/>
      <c r="QNL21" s="225"/>
      <c r="QNM21" s="225"/>
      <c r="QNN21" s="225"/>
      <c r="QNO21" s="225"/>
      <c r="QNP21" s="225"/>
      <c r="QNQ21" s="225"/>
      <c r="QNR21" s="225"/>
      <c r="QNS21" s="225"/>
      <c r="QNT21" s="225"/>
      <c r="QNU21" s="225"/>
      <c r="QNV21" s="225"/>
      <c r="QNW21" s="225"/>
      <c r="QNX21" s="225"/>
      <c r="QNY21" s="225"/>
      <c r="QNZ21" s="225"/>
      <c r="QOA21" s="225"/>
      <c r="QOB21" s="225"/>
      <c r="QOC21" s="225"/>
      <c r="QOD21" s="225"/>
      <c r="QOE21" s="225"/>
      <c r="QOF21" s="225"/>
      <c r="QOG21" s="225"/>
      <c r="QOH21" s="225"/>
      <c r="QOI21" s="225"/>
      <c r="QOJ21" s="225"/>
      <c r="QOK21" s="225"/>
      <c r="QOL21" s="225"/>
      <c r="QOM21" s="225"/>
      <c r="QON21" s="225"/>
      <c r="QOO21" s="225"/>
      <c r="QOP21" s="225"/>
      <c r="QOQ21" s="225"/>
      <c r="QOR21" s="225"/>
      <c r="QOS21" s="225"/>
      <c r="QOT21" s="225"/>
      <c r="QOU21" s="225"/>
      <c r="QOV21" s="225"/>
      <c r="QOW21" s="225"/>
      <c r="QOX21" s="225"/>
      <c r="QOY21" s="225"/>
      <c r="QOZ21" s="225"/>
      <c r="QPA21" s="225"/>
      <c r="QPB21" s="225"/>
      <c r="QPC21" s="225"/>
      <c r="QPD21" s="225"/>
      <c r="QPE21" s="225"/>
      <c r="QPF21" s="225"/>
      <c r="QPG21" s="225"/>
      <c r="QPH21" s="225"/>
      <c r="QPI21" s="225"/>
      <c r="QPJ21" s="225"/>
      <c r="QPK21" s="225"/>
      <c r="QPL21" s="225"/>
      <c r="QPM21" s="225"/>
      <c r="QPN21" s="225"/>
      <c r="QPO21" s="225"/>
      <c r="QPP21" s="225"/>
      <c r="QPQ21" s="225"/>
      <c r="QPR21" s="225"/>
      <c r="QPS21" s="225"/>
      <c r="QPT21" s="225"/>
      <c r="QPU21" s="225"/>
      <c r="QPV21" s="225"/>
      <c r="QPW21" s="225"/>
      <c r="QPX21" s="225"/>
      <c r="QPY21" s="225"/>
      <c r="QPZ21" s="225"/>
      <c r="QQA21" s="225"/>
      <c r="QQB21" s="225"/>
      <c r="QQC21" s="225"/>
      <c r="QQD21" s="225"/>
      <c r="QQE21" s="225"/>
      <c r="QQF21" s="225"/>
      <c r="QQG21" s="225"/>
      <c r="QQH21" s="225"/>
      <c r="QQI21" s="225"/>
      <c r="QQJ21" s="225"/>
      <c r="QQK21" s="225"/>
      <c r="QQL21" s="225"/>
      <c r="QQM21" s="225"/>
      <c r="QQN21" s="225"/>
      <c r="QQO21" s="225"/>
      <c r="QQP21" s="225"/>
      <c r="QQQ21" s="225"/>
      <c r="QQR21" s="225"/>
      <c r="QQS21" s="225"/>
      <c r="QQT21" s="225"/>
      <c r="QQU21" s="225"/>
      <c r="QQV21" s="225"/>
      <c r="QQW21" s="225"/>
      <c r="QQX21" s="225"/>
      <c r="QQY21" s="225"/>
      <c r="QQZ21" s="225"/>
      <c r="QRA21" s="225"/>
      <c r="QRB21" s="225"/>
      <c r="QRC21" s="225"/>
      <c r="QRD21" s="225"/>
      <c r="QRE21" s="225"/>
      <c r="QRF21" s="225"/>
      <c r="QRG21" s="225"/>
      <c r="QRH21" s="225"/>
      <c r="QRI21" s="225"/>
      <c r="QRJ21" s="225"/>
      <c r="QRK21" s="225"/>
      <c r="QRL21" s="225"/>
      <c r="QRM21" s="225"/>
      <c r="QRN21" s="225"/>
      <c r="QRO21" s="225"/>
      <c r="QRP21" s="225"/>
      <c r="QRQ21" s="225"/>
      <c r="QRR21" s="225"/>
      <c r="QRS21" s="225"/>
      <c r="QRT21" s="225"/>
      <c r="QRU21" s="225"/>
      <c r="QRV21" s="225"/>
      <c r="QRW21" s="225"/>
      <c r="QRX21" s="225"/>
      <c r="QRY21" s="225"/>
      <c r="QRZ21" s="225"/>
      <c r="QSA21" s="225"/>
      <c r="QSB21" s="225"/>
      <c r="QSC21" s="225"/>
      <c r="QSD21" s="225"/>
      <c r="QSE21" s="225"/>
      <c r="QSF21" s="225"/>
      <c r="QSG21" s="225"/>
      <c r="QSH21" s="225"/>
      <c r="QSI21" s="225"/>
      <c r="QSJ21" s="225"/>
      <c r="QSK21" s="225"/>
      <c r="QSL21" s="225"/>
      <c r="QSM21" s="225"/>
      <c r="QSN21" s="225"/>
      <c r="QSO21" s="225"/>
      <c r="QSP21" s="225"/>
      <c r="QSQ21" s="225"/>
      <c r="QSR21" s="225"/>
      <c r="QSS21" s="225"/>
      <c r="QST21" s="225"/>
      <c r="QSU21" s="225"/>
      <c r="QSV21" s="225"/>
      <c r="QSW21" s="225"/>
      <c r="QSX21" s="225"/>
      <c r="QSY21" s="225"/>
      <c r="QSZ21" s="225"/>
      <c r="QTA21" s="225"/>
      <c r="QTB21" s="225"/>
      <c r="QTC21" s="225"/>
      <c r="QTD21" s="225"/>
      <c r="QTE21" s="225"/>
      <c r="QTF21" s="225"/>
      <c r="QTG21" s="225"/>
      <c r="QTH21" s="225"/>
      <c r="QTI21" s="225"/>
      <c r="QTJ21" s="225"/>
      <c r="QTK21" s="225"/>
      <c r="QTL21" s="225"/>
      <c r="QTM21" s="225"/>
      <c r="QTN21" s="225"/>
      <c r="QTO21" s="225"/>
      <c r="QTP21" s="225"/>
      <c r="QTQ21" s="225"/>
      <c r="QTR21" s="225"/>
      <c r="QTS21" s="225"/>
      <c r="QTT21" s="225"/>
      <c r="QTU21" s="225"/>
      <c r="QTV21" s="225"/>
      <c r="QTW21" s="225"/>
      <c r="QTX21" s="225"/>
      <c r="QTY21" s="225"/>
      <c r="QTZ21" s="225"/>
      <c r="QUA21" s="225"/>
      <c r="QUB21" s="225"/>
      <c r="QUC21" s="225"/>
      <c r="QUD21" s="225"/>
      <c r="QUE21" s="225"/>
      <c r="QUF21" s="225"/>
      <c r="QUG21" s="225"/>
      <c r="QUH21" s="225"/>
      <c r="QUI21" s="225"/>
      <c r="QUJ21" s="225"/>
      <c r="QUK21" s="225"/>
      <c r="QUL21" s="225"/>
      <c r="QUM21" s="225"/>
      <c r="QUN21" s="225"/>
      <c r="QUO21" s="225"/>
      <c r="QUP21" s="225"/>
      <c r="QUQ21" s="225"/>
      <c r="QUR21" s="225"/>
      <c r="QUS21" s="225"/>
      <c r="QUT21" s="225"/>
      <c r="QUU21" s="225"/>
      <c r="QUV21" s="225"/>
      <c r="QUW21" s="225"/>
      <c r="QUX21" s="225"/>
      <c r="QUY21" s="225"/>
      <c r="QUZ21" s="225"/>
      <c r="QVA21" s="225"/>
      <c r="QVB21" s="225"/>
      <c r="QVC21" s="225"/>
      <c r="QVD21" s="225"/>
      <c r="QVE21" s="225"/>
      <c r="QVF21" s="225"/>
      <c r="QVG21" s="225"/>
      <c r="QVH21" s="225"/>
      <c r="QVI21" s="225"/>
      <c r="QVJ21" s="225"/>
      <c r="QVK21" s="225"/>
      <c r="QVL21" s="225"/>
      <c r="QVM21" s="225"/>
      <c r="QVN21" s="225"/>
      <c r="QVO21" s="225"/>
      <c r="QVP21" s="225"/>
      <c r="QVQ21" s="225"/>
      <c r="QVR21" s="225"/>
      <c r="QVS21" s="225"/>
      <c r="QVT21" s="225"/>
      <c r="QVU21" s="225"/>
      <c r="QVV21" s="225"/>
      <c r="QVW21" s="225"/>
      <c r="QVX21" s="225"/>
      <c r="QVY21" s="225"/>
      <c r="QVZ21" s="225"/>
      <c r="QWA21" s="225"/>
      <c r="QWB21" s="225"/>
      <c r="QWC21" s="225"/>
      <c r="QWD21" s="225"/>
      <c r="QWE21" s="225"/>
      <c r="QWF21" s="225"/>
      <c r="QWG21" s="225"/>
      <c r="QWH21" s="225"/>
      <c r="QWI21" s="225"/>
      <c r="QWJ21" s="225"/>
      <c r="QWK21" s="225"/>
      <c r="QWL21" s="225"/>
      <c r="QWM21" s="225"/>
      <c r="QWN21" s="225"/>
      <c r="QWO21" s="225"/>
      <c r="QWP21" s="225"/>
      <c r="QWQ21" s="225"/>
      <c r="QWR21" s="225"/>
      <c r="QWS21" s="225"/>
      <c r="QWT21" s="225"/>
      <c r="QWU21" s="225"/>
      <c r="QWV21" s="225"/>
      <c r="QWW21" s="225"/>
      <c r="QWX21" s="225"/>
      <c r="QWY21" s="225"/>
      <c r="QWZ21" s="225"/>
      <c r="QXA21" s="225"/>
      <c r="QXB21" s="225"/>
      <c r="QXC21" s="225"/>
      <c r="QXD21" s="225"/>
      <c r="QXE21" s="225"/>
      <c r="QXF21" s="225"/>
      <c r="QXG21" s="225"/>
      <c r="QXH21" s="225"/>
      <c r="QXI21" s="225"/>
      <c r="QXJ21" s="225"/>
      <c r="QXK21" s="225"/>
      <c r="QXL21" s="225"/>
      <c r="QXM21" s="225"/>
      <c r="QXN21" s="225"/>
      <c r="QXO21" s="225"/>
      <c r="QXP21" s="225"/>
      <c r="QXQ21" s="225"/>
      <c r="QXR21" s="225"/>
      <c r="QXS21" s="225"/>
      <c r="QXT21" s="225"/>
      <c r="QXU21" s="225"/>
      <c r="QXV21" s="225"/>
      <c r="QXW21" s="225"/>
      <c r="QXX21" s="225"/>
      <c r="QXY21" s="225"/>
      <c r="QXZ21" s="225"/>
      <c r="QYA21" s="225"/>
      <c r="QYB21" s="225"/>
      <c r="QYC21" s="225"/>
      <c r="QYD21" s="225"/>
      <c r="QYE21" s="225"/>
      <c r="QYF21" s="225"/>
      <c r="QYG21" s="225"/>
      <c r="QYH21" s="225"/>
      <c r="QYI21" s="225"/>
      <c r="QYJ21" s="225"/>
      <c r="QYK21" s="225"/>
      <c r="QYL21" s="225"/>
      <c r="QYM21" s="225"/>
      <c r="QYN21" s="225"/>
      <c r="QYO21" s="225"/>
      <c r="QYP21" s="225"/>
      <c r="QYQ21" s="225"/>
      <c r="QYR21" s="225"/>
      <c r="QYS21" s="225"/>
      <c r="QYT21" s="225"/>
      <c r="QYU21" s="225"/>
      <c r="QYV21" s="225"/>
      <c r="QYW21" s="225"/>
      <c r="QYX21" s="225"/>
      <c r="QYY21" s="225"/>
      <c r="QYZ21" s="225"/>
      <c r="QZA21" s="225"/>
      <c r="QZB21" s="225"/>
      <c r="QZC21" s="225"/>
      <c r="QZD21" s="225"/>
      <c r="QZE21" s="225"/>
      <c r="QZF21" s="225"/>
      <c r="QZG21" s="225"/>
      <c r="QZH21" s="225"/>
      <c r="QZI21" s="225"/>
      <c r="QZJ21" s="225"/>
      <c r="QZK21" s="225"/>
      <c r="QZL21" s="225"/>
      <c r="QZM21" s="225"/>
      <c r="QZN21" s="225"/>
      <c r="QZO21" s="225"/>
      <c r="QZP21" s="225"/>
      <c r="QZQ21" s="225"/>
      <c r="QZR21" s="225"/>
      <c r="QZS21" s="225"/>
      <c r="QZT21" s="225"/>
      <c r="QZU21" s="225"/>
      <c r="QZV21" s="225"/>
      <c r="QZW21" s="225"/>
      <c r="QZX21" s="225"/>
      <c r="QZY21" s="225"/>
      <c r="QZZ21" s="225"/>
      <c r="RAA21" s="225"/>
      <c r="RAB21" s="225"/>
      <c r="RAC21" s="225"/>
      <c r="RAD21" s="225"/>
      <c r="RAE21" s="225"/>
      <c r="RAF21" s="225"/>
      <c r="RAG21" s="225"/>
      <c r="RAH21" s="225"/>
      <c r="RAI21" s="225"/>
      <c r="RAJ21" s="225"/>
      <c r="RAK21" s="225"/>
      <c r="RAL21" s="225"/>
      <c r="RAM21" s="225"/>
      <c r="RAN21" s="225"/>
      <c r="RAO21" s="225"/>
      <c r="RAP21" s="225"/>
      <c r="RAQ21" s="225"/>
      <c r="RAR21" s="225"/>
      <c r="RAS21" s="225"/>
      <c r="RAT21" s="225"/>
      <c r="RAU21" s="225"/>
      <c r="RAV21" s="225"/>
      <c r="RAW21" s="225"/>
      <c r="RAX21" s="225"/>
      <c r="RAY21" s="225"/>
      <c r="RAZ21" s="225"/>
      <c r="RBA21" s="225"/>
      <c r="RBB21" s="225"/>
      <c r="RBC21" s="225"/>
      <c r="RBD21" s="225"/>
      <c r="RBE21" s="225"/>
      <c r="RBF21" s="225"/>
      <c r="RBG21" s="225"/>
      <c r="RBH21" s="225"/>
      <c r="RBI21" s="225"/>
      <c r="RBJ21" s="225"/>
      <c r="RBK21" s="225"/>
      <c r="RBL21" s="225"/>
      <c r="RBM21" s="225"/>
      <c r="RBN21" s="225"/>
      <c r="RBO21" s="225"/>
      <c r="RBP21" s="225"/>
      <c r="RBQ21" s="225"/>
      <c r="RBR21" s="225"/>
      <c r="RBS21" s="225"/>
      <c r="RBT21" s="225"/>
      <c r="RBU21" s="225"/>
      <c r="RBV21" s="225"/>
      <c r="RBW21" s="225"/>
      <c r="RBX21" s="225"/>
      <c r="RBY21" s="225"/>
      <c r="RBZ21" s="225"/>
      <c r="RCA21" s="225"/>
      <c r="RCB21" s="225"/>
      <c r="RCC21" s="225"/>
      <c r="RCD21" s="225"/>
      <c r="RCE21" s="225"/>
      <c r="RCF21" s="225"/>
      <c r="RCG21" s="225"/>
      <c r="RCH21" s="225"/>
      <c r="RCI21" s="225"/>
      <c r="RCJ21" s="225"/>
      <c r="RCK21" s="225"/>
      <c r="RCL21" s="225"/>
      <c r="RCM21" s="225"/>
      <c r="RCN21" s="225"/>
      <c r="RCO21" s="225"/>
      <c r="RCP21" s="225"/>
      <c r="RCQ21" s="225"/>
      <c r="RCR21" s="225"/>
      <c r="RCS21" s="225"/>
      <c r="RCT21" s="225"/>
      <c r="RCU21" s="225"/>
      <c r="RCV21" s="225"/>
      <c r="RCW21" s="225"/>
      <c r="RCX21" s="225"/>
      <c r="RCY21" s="225"/>
      <c r="RCZ21" s="225"/>
      <c r="RDA21" s="225"/>
      <c r="RDB21" s="225"/>
      <c r="RDC21" s="225"/>
      <c r="RDD21" s="225"/>
      <c r="RDE21" s="225"/>
      <c r="RDF21" s="225"/>
      <c r="RDG21" s="225"/>
      <c r="RDH21" s="225"/>
      <c r="RDI21" s="225"/>
      <c r="RDJ21" s="225"/>
      <c r="RDK21" s="225"/>
      <c r="RDL21" s="225"/>
      <c r="RDM21" s="225"/>
      <c r="RDN21" s="225"/>
      <c r="RDO21" s="225"/>
      <c r="RDP21" s="225"/>
      <c r="RDQ21" s="225"/>
      <c r="RDR21" s="225"/>
      <c r="RDS21" s="225"/>
      <c r="RDT21" s="225"/>
      <c r="RDU21" s="225"/>
      <c r="RDV21" s="225"/>
      <c r="RDW21" s="225"/>
      <c r="RDX21" s="225"/>
      <c r="RDY21" s="225"/>
      <c r="RDZ21" s="225"/>
      <c r="REA21" s="225"/>
      <c r="REB21" s="225"/>
      <c r="REC21" s="225"/>
      <c r="RED21" s="225"/>
      <c r="REE21" s="225"/>
      <c r="REF21" s="225"/>
      <c r="REG21" s="225"/>
      <c r="REH21" s="225"/>
      <c r="REI21" s="225"/>
      <c r="REJ21" s="225"/>
      <c r="REK21" s="225"/>
      <c r="REL21" s="225"/>
      <c r="REM21" s="225"/>
      <c r="REN21" s="225"/>
      <c r="REO21" s="225"/>
      <c r="REP21" s="225"/>
      <c r="REQ21" s="225"/>
      <c r="RER21" s="225"/>
      <c r="RES21" s="225"/>
      <c r="RET21" s="225"/>
      <c r="REU21" s="225"/>
      <c r="REV21" s="225"/>
      <c r="REW21" s="225"/>
      <c r="REX21" s="225"/>
      <c r="REY21" s="225"/>
      <c r="REZ21" s="225"/>
      <c r="RFA21" s="225"/>
      <c r="RFB21" s="225"/>
      <c r="RFC21" s="225"/>
      <c r="RFD21" s="225"/>
      <c r="RFE21" s="225"/>
      <c r="RFF21" s="225"/>
      <c r="RFG21" s="225"/>
      <c r="RFH21" s="225"/>
      <c r="RFI21" s="225"/>
      <c r="RFJ21" s="225"/>
      <c r="RFK21" s="225"/>
      <c r="RFL21" s="225"/>
      <c r="RFM21" s="225"/>
      <c r="RFN21" s="225"/>
      <c r="RFO21" s="225"/>
      <c r="RFP21" s="225"/>
      <c r="RFQ21" s="225"/>
      <c r="RFR21" s="225"/>
      <c r="RFS21" s="225"/>
      <c r="RFT21" s="225"/>
      <c r="RFU21" s="225"/>
      <c r="RFV21" s="225"/>
      <c r="RFW21" s="225"/>
      <c r="RFX21" s="225"/>
      <c r="RFY21" s="225"/>
      <c r="RFZ21" s="225"/>
      <c r="RGA21" s="225"/>
      <c r="RGB21" s="225"/>
      <c r="RGC21" s="225"/>
      <c r="RGD21" s="225"/>
      <c r="RGE21" s="225"/>
      <c r="RGF21" s="225"/>
      <c r="RGG21" s="225"/>
      <c r="RGH21" s="225"/>
      <c r="RGI21" s="225"/>
      <c r="RGJ21" s="225"/>
      <c r="RGK21" s="225"/>
      <c r="RGL21" s="225"/>
      <c r="RGM21" s="225"/>
      <c r="RGN21" s="225"/>
      <c r="RGO21" s="225"/>
      <c r="RGP21" s="225"/>
      <c r="RGQ21" s="225"/>
      <c r="RGR21" s="225"/>
      <c r="RGS21" s="225"/>
      <c r="RGT21" s="225"/>
      <c r="RGU21" s="225"/>
      <c r="RGV21" s="225"/>
      <c r="RGW21" s="225"/>
      <c r="RGX21" s="225"/>
      <c r="RGY21" s="225"/>
      <c r="RGZ21" s="225"/>
      <c r="RHA21" s="225"/>
      <c r="RHB21" s="225"/>
      <c r="RHC21" s="225"/>
      <c r="RHD21" s="225"/>
      <c r="RHE21" s="225"/>
      <c r="RHF21" s="225"/>
      <c r="RHG21" s="225"/>
      <c r="RHH21" s="225"/>
      <c r="RHI21" s="225"/>
      <c r="RHJ21" s="225"/>
      <c r="RHK21" s="225"/>
      <c r="RHL21" s="225"/>
      <c r="RHM21" s="225"/>
      <c r="RHN21" s="225"/>
      <c r="RHO21" s="225"/>
      <c r="RHP21" s="225"/>
      <c r="RHQ21" s="225"/>
      <c r="RHR21" s="225"/>
      <c r="RHS21" s="225"/>
      <c r="RHT21" s="225"/>
      <c r="RHU21" s="225"/>
      <c r="RHV21" s="225"/>
      <c r="RHW21" s="225"/>
      <c r="RHX21" s="225"/>
      <c r="RHY21" s="225"/>
      <c r="RHZ21" s="225"/>
      <c r="RIA21" s="225"/>
      <c r="RIB21" s="225"/>
      <c r="RIC21" s="225"/>
      <c r="RID21" s="225"/>
      <c r="RIE21" s="225"/>
      <c r="RIF21" s="225"/>
      <c r="RIG21" s="225"/>
      <c r="RIH21" s="225"/>
      <c r="RII21" s="225"/>
      <c r="RIJ21" s="225"/>
      <c r="RIK21" s="225"/>
      <c r="RIL21" s="225"/>
      <c r="RIM21" s="225"/>
      <c r="RIN21" s="225"/>
      <c r="RIO21" s="225"/>
      <c r="RIP21" s="225"/>
      <c r="RIQ21" s="225"/>
      <c r="RIR21" s="225"/>
      <c r="RIS21" s="225"/>
      <c r="RIT21" s="225"/>
      <c r="RIU21" s="225"/>
      <c r="RIV21" s="225"/>
      <c r="RIW21" s="225"/>
      <c r="RIX21" s="225"/>
      <c r="RIY21" s="225"/>
      <c r="RIZ21" s="225"/>
      <c r="RJA21" s="225"/>
      <c r="RJB21" s="225"/>
      <c r="RJC21" s="225"/>
      <c r="RJD21" s="225"/>
      <c r="RJE21" s="225"/>
      <c r="RJF21" s="225"/>
      <c r="RJG21" s="225"/>
      <c r="RJH21" s="225"/>
      <c r="RJI21" s="225"/>
      <c r="RJJ21" s="225"/>
      <c r="RJK21" s="225"/>
      <c r="RJL21" s="225"/>
      <c r="RJM21" s="225"/>
      <c r="RJN21" s="225"/>
      <c r="RJO21" s="225"/>
      <c r="RJP21" s="225"/>
      <c r="RJQ21" s="225"/>
      <c r="RJR21" s="225"/>
      <c r="RJS21" s="225"/>
      <c r="RJT21" s="225"/>
      <c r="RJU21" s="225"/>
      <c r="RJV21" s="225"/>
      <c r="RJW21" s="225"/>
      <c r="RJX21" s="225"/>
      <c r="RJY21" s="225"/>
      <c r="RJZ21" s="225"/>
      <c r="RKA21" s="225"/>
      <c r="RKB21" s="225"/>
      <c r="RKC21" s="225"/>
      <c r="RKD21" s="225"/>
      <c r="RKE21" s="225"/>
      <c r="RKF21" s="225"/>
      <c r="RKG21" s="225"/>
      <c r="RKH21" s="225"/>
      <c r="RKI21" s="225"/>
      <c r="RKJ21" s="225"/>
      <c r="RKK21" s="225"/>
      <c r="RKL21" s="225"/>
      <c r="RKM21" s="225"/>
      <c r="RKN21" s="225"/>
      <c r="RKO21" s="225"/>
      <c r="RKP21" s="225"/>
      <c r="RKQ21" s="225"/>
      <c r="RKR21" s="225"/>
      <c r="RKS21" s="225"/>
      <c r="RKT21" s="225"/>
      <c r="RKU21" s="225"/>
      <c r="RKV21" s="225"/>
      <c r="RKW21" s="225"/>
      <c r="RKX21" s="225"/>
      <c r="RKY21" s="225"/>
      <c r="RKZ21" s="225"/>
      <c r="RLA21" s="225"/>
      <c r="RLB21" s="225"/>
      <c r="RLC21" s="225"/>
      <c r="RLD21" s="225"/>
      <c r="RLE21" s="225"/>
      <c r="RLF21" s="225"/>
      <c r="RLG21" s="225"/>
      <c r="RLH21" s="225"/>
      <c r="RLI21" s="225"/>
      <c r="RLJ21" s="225"/>
      <c r="RLK21" s="225"/>
      <c r="RLL21" s="225"/>
      <c r="RLM21" s="225"/>
      <c r="RLN21" s="225"/>
      <c r="RLO21" s="225"/>
      <c r="RLP21" s="225"/>
      <c r="RLQ21" s="225"/>
      <c r="RLR21" s="225"/>
      <c r="RLS21" s="225"/>
      <c r="RLT21" s="225"/>
      <c r="RLU21" s="225"/>
      <c r="RLV21" s="225"/>
      <c r="RLW21" s="225"/>
      <c r="RLX21" s="225"/>
      <c r="RLY21" s="225"/>
      <c r="RLZ21" s="225"/>
      <c r="RMA21" s="225"/>
      <c r="RMB21" s="225"/>
      <c r="RMC21" s="225"/>
      <c r="RMD21" s="225"/>
      <c r="RME21" s="225"/>
      <c r="RMF21" s="225"/>
      <c r="RMG21" s="225"/>
      <c r="RMH21" s="225"/>
      <c r="RMI21" s="225"/>
      <c r="RMJ21" s="225"/>
      <c r="RMK21" s="225"/>
      <c r="RML21" s="225"/>
      <c r="RMM21" s="225"/>
      <c r="RMN21" s="225"/>
      <c r="RMO21" s="225"/>
      <c r="RMP21" s="225"/>
      <c r="RMQ21" s="225"/>
      <c r="RMR21" s="225"/>
      <c r="RMS21" s="225"/>
      <c r="RMT21" s="225"/>
      <c r="RMU21" s="225"/>
      <c r="RMV21" s="225"/>
      <c r="RMW21" s="225"/>
      <c r="RMX21" s="225"/>
      <c r="RMY21" s="225"/>
      <c r="RMZ21" s="225"/>
      <c r="RNA21" s="225"/>
      <c r="RNB21" s="225"/>
      <c r="RNC21" s="225"/>
      <c r="RND21" s="225"/>
      <c r="RNE21" s="225"/>
      <c r="RNF21" s="225"/>
      <c r="RNG21" s="225"/>
      <c r="RNH21" s="225"/>
      <c r="RNI21" s="225"/>
      <c r="RNJ21" s="225"/>
      <c r="RNK21" s="225"/>
      <c r="RNL21" s="225"/>
      <c r="RNM21" s="225"/>
      <c r="RNN21" s="225"/>
      <c r="RNO21" s="225"/>
      <c r="RNP21" s="225"/>
      <c r="RNQ21" s="225"/>
      <c r="RNR21" s="225"/>
      <c r="RNS21" s="225"/>
      <c r="RNT21" s="225"/>
      <c r="RNU21" s="225"/>
      <c r="RNV21" s="225"/>
      <c r="RNW21" s="225"/>
      <c r="RNX21" s="225"/>
      <c r="RNY21" s="225"/>
      <c r="RNZ21" s="225"/>
      <c r="ROA21" s="225"/>
      <c r="ROB21" s="225"/>
      <c r="ROC21" s="225"/>
      <c r="ROD21" s="225"/>
      <c r="ROE21" s="225"/>
      <c r="ROF21" s="225"/>
      <c r="ROG21" s="225"/>
      <c r="ROH21" s="225"/>
      <c r="ROI21" s="225"/>
      <c r="ROJ21" s="225"/>
      <c r="ROK21" s="225"/>
      <c r="ROL21" s="225"/>
      <c r="ROM21" s="225"/>
      <c r="RON21" s="225"/>
      <c r="ROO21" s="225"/>
      <c r="ROP21" s="225"/>
      <c r="ROQ21" s="225"/>
      <c r="ROR21" s="225"/>
      <c r="ROS21" s="225"/>
      <c r="ROT21" s="225"/>
      <c r="ROU21" s="225"/>
      <c r="ROV21" s="225"/>
      <c r="ROW21" s="225"/>
      <c r="ROX21" s="225"/>
      <c r="ROY21" s="225"/>
      <c r="ROZ21" s="225"/>
      <c r="RPA21" s="225"/>
      <c r="RPB21" s="225"/>
      <c r="RPC21" s="225"/>
      <c r="RPD21" s="225"/>
      <c r="RPE21" s="225"/>
      <c r="RPF21" s="225"/>
      <c r="RPG21" s="225"/>
      <c r="RPH21" s="225"/>
      <c r="RPI21" s="225"/>
      <c r="RPJ21" s="225"/>
      <c r="RPK21" s="225"/>
      <c r="RPL21" s="225"/>
      <c r="RPM21" s="225"/>
      <c r="RPN21" s="225"/>
      <c r="RPO21" s="225"/>
      <c r="RPP21" s="225"/>
      <c r="RPQ21" s="225"/>
      <c r="RPR21" s="225"/>
      <c r="RPS21" s="225"/>
      <c r="RPT21" s="225"/>
      <c r="RPU21" s="225"/>
      <c r="RPV21" s="225"/>
      <c r="RPW21" s="225"/>
      <c r="RPX21" s="225"/>
      <c r="RPY21" s="225"/>
      <c r="RPZ21" s="225"/>
      <c r="RQA21" s="225"/>
      <c r="RQB21" s="225"/>
      <c r="RQC21" s="225"/>
      <c r="RQD21" s="225"/>
      <c r="RQE21" s="225"/>
      <c r="RQF21" s="225"/>
      <c r="RQG21" s="225"/>
      <c r="RQH21" s="225"/>
      <c r="RQI21" s="225"/>
      <c r="RQJ21" s="225"/>
      <c r="RQK21" s="225"/>
      <c r="RQL21" s="225"/>
      <c r="RQM21" s="225"/>
      <c r="RQN21" s="225"/>
      <c r="RQO21" s="225"/>
      <c r="RQP21" s="225"/>
      <c r="RQQ21" s="225"/>
      <c r="RQR21" s="225"/>
      <c r="RQS21" s="225"/>
      <c r="RQT21" s="225"/>
      <c r="RQU21" s="225"/>
      <c r="RQV21" s="225"/>
      <c r="RQW21" s="225"/>
      <c r="RQX21" s="225"/>
      <c r="RQY21" s="225"/>
      <c r="RQZ21" s="225"/>
      <c r="RRA21" s="225"/>
      <c r="RRB21" s="225"/>
      <c r="RRC21" s="225"/>
      <c r="RRD21" s="225"/>
      <c r="RRE21" s="225"/>
      <c r="RRF21" s="225"/>
      <c r="RRG21" s="225"/>
      <c r="RRH21" s="225"/>
      <c r="RRI21" s="225"/>
      <c r="RRJ21" s="225"/>
      <c r="RRK21" s="225"/>
      <c r="RRL21" s="225"/>
      <c r="RRM21" s="225"/>
      <c r="RRN21" s="225"/>
      <c r="RRO21" s="225"/>
      <c r="RRP21" s="225"/>
      <c r="RRQ21" s="225"/>
      <c r="RRR21" s="225"/>
      <c r="RRS21" s="225"/>
      <c r="RRT21" s="225"/>
      <c r="RRU21" s="225"/>
      <c r="RRV21" s="225"/>
      <c r="RRW21" s="225"/>
      <c r="RRX21" s="225"/>
      <c r="RRY21" s="225"/>
      <c r="RRZ21" s="225"/>
      <c r="RSA21" s="225"/>
      <c r="RSB21" s="225"/>
      <c r="RSC21" s="225"/>
      <c r="RSD21" s="225"/>
      <c r="RSE21" s="225"/>
      <c r="RSF21" s="225"/>
      <c r="RSG21" s="225"/>
      <c r="RSH21" s="225"/>
      <c r="RSI21" s="225"/>
      <c r="RSJ21" s="225"/>
      <c r="RSK21" s="225"/>
      <c r="RSL21" s="225"/>
      <c r="RSM21" s="225"/>
      <c r="RSN21" s="225"/>
      <c r="RSO21" s="225"/>
      <c r="RSP21" s="225"/>
      <c r="RSQ21" s="225"/>
      <c r="RSR21" s="225"/>
      <c r="RSS21" s="225"/>
      <c r="RST21" s="225"/>
      <c r="RSU21" s="225"/>
      <c r="RSV21" s="225"/>
      <c r="RSW21" s="225"/>
      <c r="RSX21" s="225"/>
      <c r="RSY21" s="225"/>
      <c r="RSZ21" s="225"/>
      <c r="RTA21" s="225"/>
      <c r="RTB21" s="225"/>
      <c r="RTC21" s="225"/>
      <c r="RTD21" s="225"/>
      <c r="RTE21" s="225"/>
      <c r="RTF21" s="225"/>
      <c r="RTG21" s="225"/>
      <c r="RTH21" s="225"/>
      <c r="RTI21" s="225"/>
      <c r="RTJ21" s="225"/>
      <c r="RTK21" s="225"/>
      <c r="RTL21" s="225"/>
      <c r="RTM21" s="225"/>
      <c r="RTN21" s="225"/>
      <c r="RTO21" s="225"/>
      <c r="RTP21" s="225"/>
      <c r="RTQ21" s="225"/>
      <c r="RTR21" s="225"/>
      <c r="RTS21" s="225"/>
      <c r="RTT21" s="225"/>
      <c r="RTU21" s="225"/>
      <c r="RTV21" s="225"/>
      <c r="RTW21" s="225"/>
      <c r="RTX21" s="225"/>
      <c r="RTY21" s="225"/>
      <c r="RTZ21" s="225"/>
      <c r="RUA21" s="225"/>
      <c r="RUB21" s="225"/>
      <c r="RUC21" s="225"/>
      <c r="RUD21" s="225"/>
      <c r="RUE21" s="225"/>
      <c r="RUF21" s="225"/>
      <c r="RUG21" s="225"/>
      <c r="RUH21" s="225"/>
      <c r="RUI21" s="225"/>
      <c r="RUJ21" s="225"/>
      <c r="RUK21" s="225"/>
      <c r="RUL21" s="225"/>
      <c r="RUM21" s="225"/>
      <c r="RUN21" s="225"/>
      <c r="RUO21" s="225"/>
      <c r="RUP21" s="225"/>
      <c r="RUQ21" s="225"/>
      <c r="RUR21" s="225"/>
      <c r="RUS21" s="225"/>
      <c r="RUT21" s="225"/>
      <c r="RUU21" s="225"/>
      <c r="RUV21" s="225"/>
      <c r="RUW21" s="225"/>
      <c r="RUX21" s="225"/>
      <c r="RUY21" s="225"/>
      <c r="RUZ21" s="225"/>
      <c r="RVA21" s="225"/>
      <c r="RVB21" s="225"/>
      <c r="RVC21" s="225"/>
      <c r="RVD21" s="225"/>
      <c r="RVE21" s="225"/>
      <c r="RVF21" s="225"/>
      <c r="RVG21" s="225"/>
      <c r="RVH21" s="225"/>
      <c r="RVI21" s="225"/>
      <c r="RVJ21" s="225"/>
      <c r="RVK21" s="225"/>
      <c r="RVL21" s="225"/>
      <c r="RVM21" s="225"/>
      <c r="RVN21" s="225"/>
      <c r="RVO21" s="225"/>
      <c r="RVP21" s="225"/>
      <c r="RVQ21" s="225"/>
      <c r="RVR21" s="225"/>
      <c r="RVS21" s="225"/>
      <c r="RVT21" s="225"/>
      <c r="RVU21" s="225"/>
      <c r="RVV21" s="225"/>
      <c r="RVW21" s="225"/>
      <c r="RVX21" s="225"/>
      <c r="RVY21" s="225"/>
      <c r="RVZ21" s="225"/>
      <c r="RWA21" s="225"/>
      <c r="RWB21" s="225"/>
      <c r="RWC21" s="225"/>
      <c r="RWD21" s="225"/>
      <c r="RWE21" s="225"/>
      <c r="RWF21" s="225"/>
      <c r="RWG21" s="225"/>
      <c r="RWH21" s="225"/>
      <c r="RWI21" s="225"/>
      <c r="RWJ21" s="225"/>
      <c r="RWK21" s="225"/>
      <c r="RWL21" s="225"/>
      <c r="RWM21" s="225"/>
      <c r="RWN21" s="225"/>
      <c r="RWO21" s="225"/>
      <c r="RWP21" s="225"/>
      <c r="RWQ21" s="225"/>
      <c r="RWR21" s="225"/>
      <c r="RWS21" s="225"/>
      <c r="RWT21" s="225"/>
      <c r="RWU21" s="225"/>
      <c r="RWV21" s="225"/>
      <c r="RWW21" s="225"/>
      <c r="RWX21" s="225"/>
      <c r="RWY21" s="225"/>
      <c r="RWZ21" s="225"/>
      <c r="RXA21" s="225"/>
      <c r="RXB21" s="225"/>
      <c r="RXC21" s="225"/>
      <c r="RXD21" s="225"/>
      <c r="RXE21" s="225"/>
      <c r="RXF21" s="225"/>
      <c r="RXG21" s="225"/>
      <c r="RXH21" s="225"/>
      <c r="RXI21" s="225"/>
      <c r="RXJ21" s="225"/>
      <c r="RXK21" s="225"/>
      <c r="RXL21" s="225"/>
      <c r="RXM21" s="225"/>
      <c r="RXN21" s="225"/>
      <c r="RXO21" s="225"/>
      <c r="RXP21" s="225"/>
      <c r="RXQ21" s="225"/>
      <c r="RXR21" s="225"/>
      <c r="RXS21" s="225"/>
      <c r="RXT21" s="225"/>
      <c r="RXU21" s="225"/>
      <c r="RXV21" s="225"/>
      <c r="RXW21" s="225"/>
      <c r="RXX21" s="225"/>
      <c r="RXY21" s="225"/>
      <c r="RXZ21" s="225"/>
      <c r="RYA21" s="225"/>
      <c r="RYB21" s="225"/>
      <c r="RYC21" s="225"/>
      <c r="RYD21" s="225"/>
      <c r="RYE21" s="225"/>
      <c r="RYF21" s="225"/>
      <c r="RYG21" s="225"/>
      <c r="RYH21" s="225"/>
      <c r="RYI21" s="225"/>
      <c r="RYJ21" s="225"/>
      <c r="RYK21" s="225"/>
      <c r="RYL21" s="225"/>
      <c r="RYM21" s="225"/>
      <c r="RYN21" s="225"/>
      <c r="RYO21" s="225"/>
      <c r="RYP21" s="225"/>
      <c r="RYQ21" s="225"/>
      <c r="RYR21" s="225"/>
      <c r="RYS21" s="225"/>
      <c r="RYT21" s="225"/>
      <c r="RYU21" s="225"/>
      <c r="RYV21" s="225"/>
      <c r="RYW21" s="225"/>
      <c r="RYX21" s="225"/>
      <c r="RYY21" s="225"/>
      <c r="RYZ21" s="225"/>
      <c r="RZA21" s="225"/>
      <c r="RZB21" s="225"/>
      <c r="RZC21" s="225"/>
      <c r="RZD21" s="225"/>
      <c r="RZE21" s="225"/>
      <c r="RZF21" s="225"/>
      <c r="RZG21" s="225"/>
      <c r="RZH21" s="225"/>
      <c r="RZI21" s="225"/>
      <c r="RZJ21" s="225"/>
      <c r="RZK21" s="225"/>
      <c r="RZL21" s="225"/>
      <c r="RZM21" s="225"/>
      <c r="RZN21" s="225"/>
      <c r="RZO21" s="225"/>
      <c r="RZP21" s="225"/>
      <c r="RZQ21" s="225"/>
      <c r="RZR21" s="225"/>
      <c r="RZS21" s="225"/>
      <c r="RZT21" s="225"/>
      <c r="RZU21" s="225"/>
      <c r="RZV21" s="225"/>
      <c r="RZW21" s="225"/>
      <c r="RZX21" s="225"/>
      <c r="RZY21" s="225"/>
      <c r="RZZ21" s="225"/>
      <c r="SAA21" s="225"/>
      <c r="SAB21" s="225"/>
      <c r="SAC21" s="225"/>
      <c r="SAD21" s="225"/>
      <c r="SAE21" s="225"/>
      <c r="SAF21" s="225"/>
      <c r="SAG21" s="225"/>
      <c r="SAH21" s="225"/>
      <c r="SAI21" s="225"/>
      <c r="SAJ21" s="225"/>
      <c r="SAK21" s="225"/>
      <c r="SAL21" s="225"/>
      <c r="SAM21" s="225"/>
      <c r="SAN21" s="225"/>
      <c r="SAO21" s="225"/>
      <c r="SAP21" s="225"/>
      <c r="SAQ21" s="225"/>
      <c r="SAR21" s="225"/>
      <c r="SAS21" s="225"/>
      <c r="SAT21" s="225"/>
      <c r="SAU21" s="225"/>
      <c r="SAV21" s="225"/>
      <c r="SAW21" s="225"/>
      <c r="SAX21" s="225"/>
      <c r="SAY21" s="225"/>
      <c r="SAZ21" s="225"/>
      <c r="SBA21" s="225"/>
      <c r="SBB21" s="225"/>
      <c r="SBC21" s="225"/>
      <c r="SBD21" s="225"/>
      <c r="SBE21" s="225"/>
      <c r="SBF21" s="225"/>
      <c r="SBG21" s="225"/>
      <c r="SBH21" s="225"/>
      <c r="SBI21" s="225"/>
      <c r="SBJ21" s="225"/>
      <c r="SBK21" s="225"/>
      <c r="SBL21" s="225"/>
      <c r="SBM21" s="225"/>
      <c r="SBN21" s="225"/>
      <c r="SBO21" s="225"/>
      <c r="SBP21" s="225"/>
      <c r="SBQ21" s="225"/>
      <c r="SBR21" s="225"/>
      <c r="SBS21" s="225"/>
      <c r="SBT21" s="225"/>
      <c r="SBU21" s="225"/>
      <c r="SBV21" s="225"/>
      <c r="SBW21" s="225"/>
      <c r="SBX21" s="225"/>
      <c r="SBY21" s="225"/>
      <c r="SBZ21" s="225"/>
      <c r="SCA21" s="225"/>
      <c r="SCB21" s="225"/>
      <c r="SCC21" s="225"/>
      <c r="SCD21" s="225"/>
      <c r="SCE21" s="225"/>
      <c r="SCF21" s="225"/>
      <c r="SCG21" s="225"/>
      <c r="SCH21" s="225"/>
      <c r="SCI21" s="225"/>
      <c r="SCJ21" s="225"/>
      <c r="SCK21" s="225"/>
      <c r="SCL21" s="225"/>
      <c r="SCM21" s="225"/>
      <c r="SCN21" s="225"/>
      <c r="SCO21" s="225"/>
      <c r="SCP21" s="225"/>
      <c r="SCQ21" s="225"/>
      <c r="SCR21" s="225"/>
      <c r="SCS21" s="225"/>
      <c r="SCT21" s="225"/>
      <c r="SCU21" s="225"/>
      <c r="SCV21" s="225"/>
      <c r="SCW21" s="225"/>
      <c r="SCX21" s="225"/>
      <c r="SCY21" s="225"/>
      <c r="SCZ21" s="225"/>
      <c r="SDA21" s="225"/>
      <c r="SDB21" s="225"/>
      <c r="SDC21" s="225"/>
      <c r="SDD21" s="225"/>
      <c r="SDE21" s="225"/>
      <c r="SDF21" s="225"/>
      <c r="SDG21" s="225"/>
      <c r="SDH21" s="225"/>
      <c r="SDI21" s="225"/>
      <c r="SDJ21" s="225"/>
      <c r="SDK21" s="225"/>
      <c r="SDL21" s="225"/>
      <c r="SDM21" s="225"/>
      <c r="SDN21" s="225"/>
      <c r="SDO21" s="225"/>
      <c r="SDP21" s="225"/>
      <c r="SDQ21" s="225"/>
      <c r="SDR21" s="225"/>
      <c r="SDS21" s="225"/>
      <c r="SDT21" s="225"/>
      <c r="SDU21" s="225"/>
      <c r="SDV21" s="225"/>
      <c r="SDW21" s="225"/>
      <c r="SDX21" s="225"/>
      <c r="SDY21" s="225"/>
      <c r="SDZ21" s="225"/>
      <c r="SEA21" s="225"/>
      <c r="SEB21" s="225"/>
      <c r="SEC21" s="225"/>
      <c r="SED21" s="225"/>
      <c r="SEE21" s="225"/>
      <c r="SEF21" s="225"/>
      <c r="SEG21" s="225"/>
      <c r="SEH21" s="225"/>
      <c r="SEI21" s="225"/>
      <c r="SEJ21" s="225"/>
      <c r="SEK21" s="225"/>
      <c r="SEL21" s="225"/>
      <c r="SEM21" s="225"/>
      <c r="SEN21" s="225"/>
      <c r="SEO21" s="225"/>
      <c r="SEP21" s="225"/>
      <c r="SEQ21" s="225"/>
      <c r="SER21" s="225"/>
      <c r="SES21" s="225"/>
      <c r="SET21" s="225"/>
      <c r="SEU21" s="225"/>
      <c r="SEV21" s="225"/>
      <c r="SEW21" s="225"/>
      <c r="SEX21" s="225"/>
      <c r="SEY21" s="225"/>
      <c r="SEZ21" s="225"/>
      <c r="SFA21" s="225"/>
      <c r="SFB21" s="225"/>
      <c r="SFC21" s="225"/>
      <c r="SFD21" s="225"/>
      <c r="SFE21" s="225"/>
      <c r="SFF21" s="225"/>
      <c r="SFG21" s="225"/>
      <c r="SFH21" s="225"/>
      <c r="SFI21" s="225"/>
      <c r="SFJ21" s="225"/>
      <c r="SFK21" s="225"/>
      <c r="SFL21" s="225"/>
      <c r="SFM21" s="225"/>
      <c r="SFN21" s="225"/>
      <c r="SFO21" s="225"/>
      <c r="SFP21" s="225"/>
      <c r="SFQ21" s="225"/>
      <c r="SFR21" s="225"/>
      <c r="SFS21" s="225"/>
      <c r="SFT21" s="225"/>
      <c r="SFU21" s="225"/>
      <c r="SFV21" s="225"/>
      <c r="SFW21" s="225"/>
      <c r="SFX21" s="225"/>
      <c r="SFY21" s="225"/>
      <c r="SFZ21" s="225"/>
      <c r="SGA21" s="225"/>
      <c r="SGB21" s="225"/>
      <c r="SGC21" s="225"/>
      <c r="SGD21" s="225"/>
      <c r="SGE21" s="225"/>
      <c r="SGF21" s="225"/>
      <c r="SGG21" s="225"/>
      <c r="SGH21" s="225"/>
      <c r="SGI21" s="225"/>
      <c r="SGJ21" s="225"/>
      <c r="SGK21" s="225"/>
      <c r="SGL21" s="225"/>
      <c r="SGM21" s="225"/>
      <c r="SGN21" s="225"/>
      <c r="SGO21" s="225"/>
      <c r="SGP21" s="225"/>
      <c r="SGQ21" s="225"/>
      <c r="SGR21" s="225"/>
      <c r="SGS21" s="225"/>
      <c r="SGT21" s="225"/>
      <c r="SGU21" s="225"/>
      <c r="SGV21" s="225"/>
      <c r="SGW21" s="225"/>
      <c r="SGX21" s="225"/>
      <c r="SGY21" s="225"/>
      <c r="SGZ21" s="225"/>
      <c r="SHA21" s="225"/>
      <c r="SHB21" s="225"/>
      <c r="SHC21" s="225"/>
      <c r="SHD21" s="225"/>
      <c r="SHE21" s="225"/>
      <c r="SHF21" s="225"/>
      <c r="SHG21" s="225"/>
      <c r="SHH21" s="225"/>
      <c r="SHI21" s="225"/>
      <c r="SHJ21" s="225"/>
      <c r="SHK21" s="225"/>
      <c r="SHL21" s="225"/>
      <c r="SHM21" s="225"/>
      <c r="SHN21" s="225"/>
      <c r="SHO21" s="225"/>
      <c r="SHP21" s="225"/>
      <c r="SHQ21" s="225"/>
      <c r="SHR21" s="225"/>
      <c r="SHS21" s="225"/>
      <c r="SHT21" s="225"/>
      <c r="SHU21" s="225"/>
      <c r="SHV21" s="225"/>
      <c r="SHW21" s="225"/>
      <c r="SHX21" s="225"/>
      <c r="SHY21" s="225"/>
      <c r="SHZ21" s="225"/>
      <c r="SIA21" s="225"/>
      <c r="SIB21" s="225"/>
      <c r="SIC21" s="225"/>
      <c r="SID21" s="225"/>
      <c r="SIE21" s="225"/>
      <c r="SIF21" s="225"/>
      <c r="SIG21" s="225"/>
      <c r="SIH21" s="225"/>
      <c r="SII21" s="225"/>
      <c r="SIJ21" s="225"/>
      <c r="SIK21" s="225"/>
      <c r="SIL21" s="225"/>
      <c r="SIM21" s="225"/>
      <c r="SIN21" s="225"/>
      <c r="SIO21" s="225"/>
      <c r="SIP21" s="225"/>
      <c r="SIQ21" s="225"/>
      <c r="SIR21" s="225"/>
      <c r="SIS21" s="225"/>
      <c r="SIT21" s="225"/>
      <c r="SIU21" s="225"/>
      <c r="SIV21" s="225"/>
      <c r="SIW21" s="225"/>
      <c r="SIX21" s="225"/>
      <c r="SIY21" s="225"/>
      <c r="SIZ21" s="225"/>
      <c r="SJA21" s="225"/>
      <c r="SJB21" s="225"/>
      <c r="SJC21" s="225"/>
      <c r="SJD21" s="225"/>
      <c r="SJE21" s="225"/>
      <c r="SJF21" s="225"/>
      <c r="SJG21" s="225"/>
      <c r="SJH21" s="225"/>
      <c r="SJI21" s="225"/>
      <c r="SJJ21" s="225"/>
      <c r="SJK21" s="225"/>
      <c r="SJL21" s="225"/>
      <c r="SJM21" s="225"/>
      <c r="SJN21" s="225"/>
      <c r="SJO21" s="225"/>
      <c r="SJP21" s="225"/>
      <c r="SJQ21" s="225"/>
      <c r="SJR21" s="225"/>
      <c r="SJS21" s="225"/>
      <c r="SJT21" s="225"/>
      <c r="SJU21" s="225"/>
      <c r="SJV21" s="225"/>
      <c r="SJW21" s="225"/>
      <c r="SJX21" s="225"/>
      <c r="SJY21" s="225"/>
      <c r="SJZ21" s="225"/>
      <c r="SKA21" s="225"/>
      <c r="SKB21" s="225"/>
      <c r="SKC21" s="225"/>
      <c r="SKD21" s="225"/>
      <c r="SKE21" s="225"/>
      <c r="SKF21" s="225"/>
      <c r="SKG21" s="225"/>
      <c r="SKH21" s="225"/>
      <c r="SKI21" s="225"/>
      <c r="SKJ21" s="225"/>
      <c r="SKK21" s="225"/>
      <c r="SKL21" s="225"/>
      <c r="SKM21" s="225"/>
      <c r="SKN21" s="225"/>
      <c r="SKO21" s="225"/>
      <c r="SKP21" s="225"/>
      <c r="SKQ21" s="225"/>
      <c r="SKR21" s="225"/>
      <c r="SKS21" s="225"/>
      <c r="SKT21" s="225"/>
      <c r="SKU21" s="225"/>
      <c r="SKV21" s="225"/>
      <c r="SKW21" s="225"/>
      <c r="SKX21" s="225"/>
      <c r="SKY21" s="225"/>
      <c r="SKZ21" s="225"/>
      <c r="SLA21" s="225"/>
      <c r="SLB21" s="225"/>
      <c r="SLC21" s="225"/>
      <c r="SLD21" s="225"/>
      <c r="SLE21" s="225"/>
      <c r="SLF21" s="225"/>
      <c r="SLG21" s="225"/>
      <c r="SLH21" s="225"/>
      <c r="SLI21" s="225"/>
      <c r="SLJ21" s="225"/>
      <c r="SLK21" s="225"/>
      <c r="SLL21" s="225"/>
      <c r="SLM21" s="225"/>
      <c r="SLN21" s="225"/>
      <c r="SLO21" s="225"/>
      <c r="SLP21" s="225"/>
      <c r="SLQ21" s="225"/>
      <c r="SLR21" s="225"/>
      <c r="SLS21" s="225"/>
      <c r="SLT21" s="225"/>
      <c r="SLU21" s="225"/>
      <c r="SLV21" s="225"/>
      <c r="SLW21" s="225"/>
      <c r="SLX21" s="225"/>
      <c r="SLY21" s="225"/>
      <c r="SLZ21" s="225"/>
      <c r="SMA21" s="225"/>
      <c r="SMB21" s="225"/>
      <c r="SMC21" s="225"/>
      <c r="SMD21" s="225"/>
      <c r="SME21" s="225"/>
      <c r="SMF21" s="225"/>
      <c r="SMG21" s="225"/>
      <c r="SMH21" s="225"/>
      <c r="SMI21" s="225"/>
      <c r="SMJ21" s="225"/>
      <c r="SMK21" s="225"/>
      <c r="SML21" s="225"/>
      <c r="SMM21" s="225"/>
      <c r="SMN21" s="225"/>
      <c r="SMO21" s="225"/>
      <c r="SMP21" s="225"/>
      <c r="SMQ21" s="225"/>
      <c r="SMR21" s="225"/>
      <c r="SMS21" s="225"/>
      <c r="SMT21" s="225"/>
      <c r="SMU21" s="225"/>
      <c r="SMV21" s="225"/>
      <c r="SMW21" s="225"/>
      <c r="SMX21" s="225"/>
      <c r="SMY21" s="225"/>
      <c r="SMZ21" s="225"/>
      <c r="SNA21" s="225"/>
      <c r="SNB21" s="225"/>
      <c r="SNC21" s="225"/>
      <c r="SND21" s="225"/>
      <c r="SNE21" s="225"/>
      <c r="SNF21" s="225"/>
      <c r="SNG21" s="225"/>
      <c r="SNH21" s="225"/>
      <c r="SNI21" s="225"/>
      <c r="SNJ21" s="225"/>
      <c r="SNK21" s="225"/>
      <c r="SNL21" s="225"/>
      <c r="SNM21" s="225"/>
      <c r="SNN21" s="225"/>
      <c r="SNO21" s="225"/>
      <c r="SNP21" s="225"/>
      <c r="SNQ21" s="225"/>
      <c r="SNR21" s="225"/>
      <c r="SNS21" s="225"/>
      <c r="SNT21" s="225"/>
      <c r="SNU21" s="225"/>
      <c r="SNV21" s="225"/>
      <c r="SNW21" s="225"/>
      <c r="SNX21" s="225"/>
      <c r="SNY21" s="225"/>
      <c r="SNZ21" s="225"/>
      <c r="SOA21" s="225"/>
      <c r="SOB21" s="225"/>
      <c r="SOC21" s="225"/>
      <c r="SOD21" s="225"/>
      <c r="SOE21" s="225"/>
      <c r="SOF21" s="225"/>
      <c r="SOG21" s="225"/>
      <c r="SOH21" s="225"/>
      <c r="SOI21" s="225"/>
      <c r="SOJ21" s="225"/>
      <c r="SOK21" s="225"/>
      <c r="SOL21" s="225"/>
      <c r="SOM21" s="225"/>
      <c r="SON21" s="225"/>
      <c r="SOO21" s="225"/>
      <c r="SOP21" s="225"/>
      <c r="SOQ21" s="225"/>
      <c r="SOR21" s="225"/>
      <c r="SOS21" s="225"/>
      <c r="SOT21" s="225"/>
      <c r="SOU21" s="225"/>
      <c r="SOV21" s="225"/>
      <c r="SOW21" s="225"/>
      <c r="SOX21" s="225"/>
      <c r="SOY21" s="225"/>
      <c r="SOZ21" s="225"/>
      <c r="SPA21" s="225"/>
      <c r="SPB21" s="225"/>
      <c r="SPC21" s="225"/>
      <c r="SPD21" s="225"/>
      <c r="SPE21" s="225"/>
      <c r="SPF21" s="225"/>
      <c r="SPG21" s="225"/>
      <c r="SPH21" s="225"/>
      <c r="SPI21" s="225"/>
      <c r="SPJ21" s="225"/>
      <c r="SPK21" s="225"/>
      <c r="SPL21" s="225"/>
      <c r="SPM21" s="225"/>
      <c r="SPN21" s="225"/>
      <c r="SPO21" s="225"/>
      <c r="SPP21" s="225"/>
      <c r="SPQ21" s="225"/>
      <c r="SPR21" s="225"/>
      <c r="SPS21" s="225"/>
      <c r="SPT21" s="225"/>
      <c r="SPU21" s="225"/>
      <c r="SPV21" s="225"/>
      <c r="SPW21" s="225"/>
      <c r="SPX21" s="225"/>
      <c r="SPY21" s="225"/>
      <c r="SPZ21" s="225"/>
      <c r="SQA21" s="225"/>
      <c r="SQB21" s="225"/>
      <c r="SQC21" s="225"/>
      <c r="SQD21" s="225"/>
      <c r="SQE21" s="225"/>
      <c r="SQF21" s="225"/>
      <c r="SQG21" s="225"/>
      <c r="SQH21" s="225"/>
      <c r="SQI21" s="225"/>
      <c r="SQJ21" s="225"/>
      <c r="SQK21" s="225"/>
      <c r="SQL21" s="225"/>
      <c r="SQM21" s="225"/>
      <c r="SQN21" s="225"/>
      <c r="SQO21" s="225"/>
      <c r="SQP21" s="225"/>
      <c r="SQQ21" s="225"/>
      <c r="SQR21" s="225"/>
      <c r="SQS21" s="225"/>
      <c r="SQT21" s="225"/>
      <c r="SQU21" s="225"/>
      <c r="SQV21" s="225"/>
      <c r="SQW21" s="225"/>
      <c r="SQX21" s="225"/>
      <c r="SQY21" s="225"/>
      <c r="SQZ21" s="225"/>
      <c r="SRA21" s="225"/>
      <c r="SRB21" s="225"/>
      <c r="SRC21" s="225"/>
      <c r="SRD21" s="225"/>
      <c r="SRE21" s="225"/>
      <c r="SRF21" s="225"/>
      <c r="SRG21" s="225"/>
      <c r="SRH21" s="225"/>
      <c r="SRI21" s="225"/>
      <c r="SRJ21" s="225"/>
      <c r="SRK21" s="225"/>
      <c r="SRL21" s="225"/>
      <c r="SRM21" s="225"/>
      <c r="SRN21" s="225"/>
      <c r="SRO21" s="225"/>
      <c r="SRP21" s="225"/>
      <c r="SRQ21" s="225"/>
      <c r="SRR21" s="225"/>
      <c r="SRS21" s="225"/>
      <c r="SRT21" s="225"/>
      <c r="SRU21" s="225"/>
      <c r="SRV21" s="225"/>
      <c r="SRW21" s="225"/>
      <c r="SRX21" s="225"/>
      <c r="SRY21" s="225"/>
      <c r="SRZ21" s="225"/>
      <c r="SSA21" s="225"/>
      <c r="SSB21" s="225"/>
      <c r="SSC21" s="225"/>
      <c r="SSD21" s="225"/>
      <c r="SSE21" s="225"/>
      <c r="SSF21" s="225"/>
      <c r="SSG21" s="225"/>
      <c r="SSH21" s="225"/>
      <c r="SSI21" s="225"/>
      <c r="SSJ21" s="225"/>
      <c r="SSK21" s="225"/>
      <c r="SSL21" s="225"/>
      <c r="SSM21" s="225"/>
      <c r="SSN21" s="225"/>
      <c r="SSO21" s="225"/>
      <c r="SSP21" s="225"/>
      <c r="SSQ21" s="225"/>
      <c r="SSR21" s="225"/>
      <c r="SSS21" s="225"/>
      <c r="SST21" s="225"/>
      <c r="SSU21" s="225"/>
      <c r="SSV21" s="225"/>
      <c r="SSW21" s="225"/>
      <c r="SSX21" s="225"/>
      <c r="SSY21" s="225"/>
      <c r="SSZ21" s="225"/>
      <c r="STA21" s="225"/>
      <c r="STB21" s="225"/>
      <c r="STC21" s="225"/>
      <c r="STD21" s="225"/>
      <c r="STE21" s="225"/>
      <c r="STF21" s="225"/>
      <c r="STG21" s="225"/>
      <c r="STH21" s="225"/>
      <c r="STI21" s="225"/>
      <c r="STJ21" s="225"/>
      <c r="STK21" s="225"/>
      <c r="STL21" s="225"/>
      <c r="STM21" s="225"/>
      <c r="STN21" s="225"/>
      <c r="STO21" s="225"/>
      <c r="STP21" s="225"/>
      <c r="STQ21" s="225"/>
      <c r="STR21" s="225"/>
      <c r="STS21" s="225"/>
      <c r="STT21" s="225"/>
      <c r="STU21" s="225"/>
      <c r="STV21" s="225"/>
      <c r="STW21" s="225"/>
      <c r="STX21" s="225"/>
      <c r="STY21" s="225"/>
      <c r="STZ21" s="225"/>
      <c r="SUA21" s="225"/>
      <c r="SUB21" s="225"/>
      <c r="SUC21" s="225"/>
      <c r="SUD21" s="225"/>
      <c r="SUE21" s="225"/>
      <c r="SUF21" s="225"/>
      <c r="SUG21" s="225"/>
      <c r="SUH21" s="225"/>
      <c r="SUI21" s="225"/>
      <c r="SUJ21" s="225"/>
      <c r="SUK21" s="225"/>
      <c r="SUL21" s="225"/>
      <c r="SUM21" s="225"/>
      <c r="SUN21" s="225"/>
      <c r="SUO21" s="225"/>
      <c r="SUP21" s="225"/>
      <c r="SUQ21" s="225"/>
      <c r="SUR21" s="225"/>
      <c r="SUS21" s="225"/>
      <c r="SUT21" s="225"/>
      <c r="SUU21" s="225"/>
      <c r="SUV21" s="225"/>
      <c r="SUW21" s="225"/>
      <c r="SUX21" s="225"/>
      <c r="SUY21" s="225"/>
      <c r="SUZ21" s="225"/>
      <c r="SVA21" s="225"/>
      <c r="SVB21" s="225"/>
      <c r="SVC21" s="225"/>
      <c r="SVD21" s="225"/>
      <c r="SVE21" s="225"/>
      <c r="SVF21" s="225"/>
      <c r="SVG21" s="225"/>
      <c r="SVH21" s="225"/>
      <c r="SVI21" s="225"/>
      <c r="SVJ21" s="225"/>
      <c r="SVK21" s="225"/>
      <c r="SVL21" s="225"/>
      <c r="SVM21" s="225"/>
      <c r="SVN21" s="225"/>
      <c r="SVO21" s="225"/>
      <c r="SVP21" s="225"/>
      <c r="SVQ21" s="225"/>
      <c r="SVR21" s="225"/>
      <c r="SVS21" s="225"/>
      <c r="SVT21" s="225"/>
      <c r="SVU21" s="225"/>
      <c r="SVV21" s="225"/>
      <c r="SVW21" s="225"/>
      <c r="SVX21" s="225"/>
      <c r="SVY21" s="225"/>
      <c r="SVZ21" s="225"/>
      <c r="SWA21" s="225"/>
      <c r="SWB21" s="225"/>
      <c r="SWC21" s="225"/>
      <c r="SWD21" s="225"/>
      <c r="SWE21" s="225"/>
      <c r="SWF21" s="225"/>
      <c r="SWG21" s="225"/>
      <c r="SWH21" s="225"/>
      <c r="SWI21" s="225"/>
      <c r="SWJ21" s="225"/>
      <c r="SWK21" s="225"/>
      <c r="SWL21" s="225"/>
      <c r="SWM21" s="225"/>
      <c r="SWN21" s="225"/>
      <c r="SWO21" s="225"/>
      <c r="SWP21" s="225"/>
      <c r="SWQ21" s="225"/>
      <c r="SWR21" s="225"/>
      <c r="SWS21" s="225"/>
      <c r="SWT21" s="225"/>
      <c r="SWU21" s="225"/>
      <c r="SWV21" s="225"/>
      <c r="SWW21" s="225"/>
      <c r="SWX21" s="225"/>
      <c r="SWY21" s="225"/>
      <c r="SWZ21" s="225"/>
      <c r="SXA21" s="225"/>
      <c r="SXB21" s="225"/>
      <c r="SXC21" s="225"/>
      <c r="SXD21" s="225"/>
      <c r="SXE21" s="225"/>
      <c r="SXF21" s="225"/>
      <c r="SXG21" s="225"/>
      <c r="SXH21" s="225"/>
      <c r="SXI21" s="225"/>
      <c r="SXJ21" s="225"/>
      <c r="SXK21" s="225"/>
      <c r="SXL21" s="225"/>
      <c r="SXM21" s="225"/>
      <c r="SXN21" s="225"/>
      <c r="SXO21" s="225"/>
      <c r="SXP21" s="225"/>
      <c r="SXQ21" s="225"/>
      <c r="SXR21" s="225"/>
      <c r="SXS21" s="225"/>
      <c r="SXT21" s="225"/>
      <c r="SXU21" s="225"/>
      <c r="SXV21" s="225"/>
      <c r="SXW21" s="225"/>
      <c r="SXX21" s="225"/>
      <c r="SXY21" s="225"/>
      <c r="SXZ21" s="225"/>
      <c r="SYA21" s="225"/>
      <c r="SYB21" s="225"/>
      <c r="SYC21" s="225"/>
      <c r="SYD21" s="225"/>
      <c r="SYE21" s="225"/>
      <c r="SYF21" s="225"/>
      <c r="SYG21" s="225"/>
      <c r="SYH21" s="225"/>
      <c r="SYI21" s="225"/>
      <c r="SYJ21" s="225"/>
      <c r="SYK21" s="225"/>
      <c r="SYL21" s="225"/>
      <c r="SYM21" s="225"/>
      <c r="SYN21" s="225"/>
      <c r="SYO21" s="225"/>
      <c r="SYP21" s="225"/>
      <c r="SYQ21" s="225"/>
      <c r="SYR21" s="225"/>
      <c r="SYS21" s="225"/>
      <c r="SYT21" s="225"/>
      <c r="SYU21" s="225"/>
      <c r="SYV21" s="225"/>
      <c r="SYW21" s="225"/>
      <c r="SYX21" s="225"/>
      <c r="SYY21" s="225"/>
      <c r="SYZ21" s="225"/>
      <c r="SZA21" s="225"/>
      <c r="SZB21" s="225"/>
      <c r="SZC21" s="225"/>
      <c r="SZD21" s="225"/>
      <c r="SZE21" s="225"/>
      <c r="SZF21" s="225"/>
      <c r="SZG21" s="225"/>
      <c r="SZH21" s="225"/>
      <c r="SZI21" s="225"/>
      <c r="SZJ21" s="225"/>
      <c r="SZK21" s="225"/>
      <c r="SZL21" s="225"/>
      <c r="SZM21" s="225"/>
      <c r="SZN21" s="225"/>
      <c r="SZO21" s="225"/>
      <c r="SZP21" s="225"/>
      <c r="SZQ21" s="225"/>
      <c r="SZR21" s="225"/>
      <c r="SZS21" s="225"/>
      <c r="SZT21" s="225"/>
      <c r="SZU21" s="225"/>
      <c r="SZV21" s="225"/>
      <c r="SZW21" s="225"/>
      <c r="SZX21" s="225"/>
      <c r="SZY21" s="225"/>
      <c r="SZZ21" s="225"/>
      <c r="TAA21" s="225"/>
      <c r="TAB21" s="225"/>
      <c r="TAC21" s="225"/>
      <c r="TAD21" s="225"/>
      <c r="TAE21" s="225"/>
      <c r="TAF21" s="225"/>
      <c r="TAG21" s="225"/>
      <c r="TAH21" s="225"/>
      <c r="TAI21" s="225"/>
      <c r="TAJ21" s="225"/>
      <c r="TAK21" s="225"/>
      <c r="TAL21" s="225"/>
      <c r="TAM21" s="225"/>
      <c r="TAN21" s="225"/>
      <c r="TAO21" s="225"/>
      <c r="TAP21" s="225"/>
      <c r="TAQ21" s="225"/>
      <c r="TAR21" s="225"/>
      <c r="TAS21" s="225"/>
      <c r="TAT21" s="225"/>
      <c r="TAU21" s="225"/>
      <c r="TAV21" s="225"/>
      <c r="TAW21" s="225"/>
      <c r="TAX21" s="225"/>
      <c r="TAY21" s="225"/>
      <c r="TAZ21" s="225"/>
      <c r="TBA21" s="225"/>
      <c r="TBB21" s="225"/>
      <c r="TBC21" s="225"/>
      <c r="TBD21" s="225"/>
      <c r="TBE21" s="225"/>
      <c r="TBF21" s="225"/>
      <c r="TBG21" s="225"/>
      <c r="TBH21" s="225"/>
      <c r="TBI21" s="225"/>
      <c r="TBJ21" s="225"/>
      <c r="TBK21" s="225"/>
      <c r="TBL21" s="225"/>
      <c r="TBM21" s="225"/>
      <c r="TBN21" s="225"/>
      <c r="TBO21" s="225"/>
      <c r="TBP21" s="225"/>
      <c r="TBQ21" s="225"/>
      <c r="TBR21" s="225"/>
      <c r="TBS21" s="225"/>
      <c r="TBT21" s="225"/>
      <c r="TBU21" s="225"/>
      <c r="TBV21" s="225"/>
      <c r="TBW21" s="225"/>
      <c r="TBX21" s="225"/>
      <c r="TBY21" s="225"/>
      <c r="TBZ21" s="225"/>
      <c r="TCA21" s="225"/>
      <c r="TCB21" s="225"/>
      <c r="TCC21" s="225"/>
      <c r="TCD21" s="225"/>
      <c r="TCE21" s="225"/>
      <c r="TCF21" s="225"/>
      <c r="TCG21" s="225"/>
      <c r="TCH21" s="225"/>
      <c r="TCI21" s="225"/>
      <c r="TCJ21" s="225"/>
      <c r="TCK21" s="225"/>
      <c r="TCL21" s="225"/>
      <c r="TCM21" s="225"/>
      <c r="TCN21" s="225"/>
      <c r="TCO21" s="225"/>
      <c r="TCP21" s="225"/>
      <c r="TCQ21" s="225"/>
      <c r="TCR21" s="225"/>
      <c r="TCS21" s="225"/>
      <c r="TCT21" s="225"/>
      <c r="TCU21" s="225"/>
      <c r="TCV21" s="225"/>
      <c r="TCW21" s="225"/>
      <c r="TCX21" s="225"/>
      <c r="TCY21" s="225"/>
      <c r="TCZ21" s="225"/>
      <c r="TDA21" s="225"/>
      <c r="TDB21" s="225"/>
      <c r="TDC21" s="225"/>
      <c r="TDD21" s="225"/>
      <c r="TDE21" s="225"/>
      <c r="TDF21" s="225"/>
      <c r="TDG21" s="225"/>
      <c r="TDH21" s="225"/>
      <c r="TDI21" s="225"/>
      <c r="TDJ21" s="225"/>
      <c r="TDK21" s="225"/>
      <c r="TDL21" s="225"/>
      <c r="TDM21" s="225"/>
      <c r="TDN21" s="225"/>
      <c r="TDO21" s="225"/>
      <c r="TDP21" s="225"/>
      <c r="TDQ21" s="225"/>
      <c r="TDR21" s="225"/>
      <c r="TDS21" s="225"/>
      <c r="TDT21" s="225"/>
      <c r="TDU21" s="225"/>
      <c r="TDV21" s="225"/>
      <c r="TDW21" s="225"/>
      <c r="TDX21" s="225"/>
      <c r="TDY21" s="225"/>
      <c r="TDZ21" s="225"/>
      <c r="TEA21" s="225"/>
      <c r="TEB21" s="225"/>
      <c r="TEC21" s="225"/>
      <c r="TED21" s="225"/>
      <c r="TEE21" s="225"/>
      <c r="TEF21" s="225"/>
      <c r="TEG21" s="225"/>
      <c r="TEH21" s="225"/>
      <c r="TEI21" s="225"/>
      <c r="TEJ21" s="225"/>
      <c r="TEK21" s="225"/>
      <c r="TEL21" s="225"/>
      <c r="TEM21" s="225"/>
      <c r="TEN21" s="225"/>
      <c r="TEO21" s="225"/>
      <c r="TEP21" s="225"/>
      <c r="TEQ21" s="225"/>
      <c r="TER21" s="225"/>
      <c r="TES21" s="225"/>
      <c r="TET21" s="225"/>
      <c r="TEU21" s="225"/>
      <c r="TEV21" s="225"/>
      <c r="TEW21" s="225"/>
      <c r="TEX21" s="225"/>
      <c r="TEY21" s="225"/>
      <c r="TEZ21" s="225"/>
      <c r="TFA21" s="225"/>
      <c r="TFB21" s="225"/>
      <c r="TFC21" s="225"/>
      <c r="TFD21" s="225"/>
      <c r="TFE21" s="225"/>
      <c r="TFF21" s="225"/>
      <c r="TFG21" s="225"/>
      <c r="TFH21" s="225"/>
      <c r="TFI21" s="225"/>
      <c r="TFJ21" s="225"/>
      <c r="TFK21" s="225"/>
      <c r="TFL21" s="225"/>
      <c r="TFM21" s="225"/>
      <c r="TFN21" s="225"/>
      <c r="TFO21" s="225"/>
      <c r="TFP21" s="225"/>
      <c r="TFQ21" s="225"/>
      <c r="TFR21" s="225"/>
      <c r="TFS21" s="225"/>
      <c r="TFT21" s="225"/>
      <c r="TFU21" s="225"/>
      <c r="TFV21" s="225"/>
      <c r="TFW21" s="225"/>
      <c r="TFX21" s="225"/>
      <c r="TFY21" s="225"/>
      <c r="TFZ21" s="225"/>
      <c r="TGA21" s="225"/>
      <c r="TGB21" s="225"/>
      <c r="TGC21" s="225"/>
      <c r="TGD21" s="225"/>
      <c r="TGE21" s="225"/>
      <c r="TGF21" s="225"/>
      <c r="TGG21" s="225"/>
      <c r="TGH21" s="225"/>
      <c r="TGI21" s="225"/>
      <c r="TGJ21" s="225"/>
      <c r="TGK21" s="225"/>
      <c r="TGL21" s="225"/>
      <c r="TGM21" s="225"/>
      <c r="TGN21" s="225"/>
      <c r="TGO21" s="225"/>
      <c r="TGP21" s="225"/>
      <c r="TGQ21" s="225"/>
      <c r="TGR21" s="225"/>
      <c r="TGS21" s="225"/>
      <c r="TGT21" s="225"/>
      <c r="TGU21" s="225"/>
      <c r="TGV21" s="225"/>
      <c r="TGW21" s="225"/>
      <c r="TGX21" s="225"/>
      <c r="TGY21" s="225"/>
      <c r="TGZ21" s="225"/>
      <c r="THA21" s="225"/>
      <c r="THB21" s="225"/>
      <c r="THC21" s="225"/>
      <c r="THD21" s="225"/>
      <c r="THE21" s="225"/>
      <c r="THF21" s="225"/>
      <c r="THG21" s="225"/>
      <c r="THH21" s="225"/>
      <c r="THI21" s="225"/>
      <c r="THJ21" s="225"/>
      <c r="THK21" s="225"/>
      <c r="THL21" s="225"/>
      <c r="THM21" s="225"/>
      <c r="THN21" s="225"/>
      <c r="THO21" s="225"/>
      <c r="THP21" s="225"/>
      <c r="THQ21" s="225"/>
      <c r="THR21" s="225"/>
      <c r="THS21" s="225"/>
      <c r="THT21" s="225"/>
      <c r="THU21" s="225"/>
      <c r="THV21" s="225"/>
      <c r="THW21" s="225"/>
      <c r="THX21" s="225"/>
      <c r="THY21" s="225"/>
      <c r="THZ21" s="225"/>
      <c r="TIA21" s="225"/>
      <c r="TIB21" s="225"/>
      <c r="TIC21" s="225"/>
      <c r="TID21" s="225"/>
      <c r="TIE21" s="225"/>
      <c r="TIF21" s="225"/>
      <c r="TIG21" s="225"/>
      <c r="TIH21" s="225"/>
      <c r="TII21" s="225"/>
      <c r="TIJ21" s="225"/>
      <c r="TIK21" s="225"/>
      <c r="TIL21" s="225"/>
      <c r="TIM21" s="225"/>
      <c r="TIN21" s="225"/>
      <c r="TIO21" s="225"/>
      <c r="TIP21" s="225"/>
      <c r="TIQ21" s="225"/>
      <c r="TIR21" s="225"/>
      <c r="TIS21" s="225"/>
      <c r="TIT21" s="225"/>
      <c r="TIU21" s="225"/>
      <c r="TIV21" s="225"/>
      <c r="TIW21" s="225"/>
      <c r="TIX21" s="225"/>
      <c r="TIY21" s="225"/>
      <c r="TIZ21" s="225"/>
      <c r="TJA21" s="225"/>
      <c r="TJB21" s="225"/>
      <c r="TJC21" s="225"/>
      <c r="TJD21" s="225"/>
      <c r="TJE21" s="225"/>
      <c r="TJF21" s="225"/>
      <c r="TJG21" s="225"/>
      <c r="TJH21" s="225"/>
      <c r="TJI21" s="225"/>
      <c r="TJJ21" s="225"/>
      <c r="TJK21" s="225"/>
      <c r="TJL21" s="225"/>
      <c r="TJM21" s="225"/>
      <c r="TJN21" s="225"/>
      <c r="TJO21" s="225"/>
      <c r="TJP21" s="225"/>
      <c r="TJQ21" s="225"/>
      <c r="TJR21" s="225"/>
      <c r="TJS21" s="225"/>
      <c r="TJT21" s="225"/>
      <c r="TJU21" s="225"/>
      <c r="TJV21" s="225"/>
      <c r="TJW21" s="225"/>
      <c r="TJX21" s="225"/>
      <c r="TJY21" s="225"/>
      <c r="TJZ21" s="225"/>
      <c r="TKA21" s="225"/>
      <c r="TKB21" s="225"/>
      <c r="TKC21" s="225"/>
      <c r="TKD21" s="225"/>
      <c r="TKE21" s="225"/>
      <c r="TKF21" s="225"/>
      <c r="TKG21" s="225"/>
      <c r="TKH21" s="225"/>
      <c r="TKI21" s="225"/>
      <c r="TKJ21" s="225"/>
      <c r="TKK21" s="225"/>
      <c r="TKL21" s="225"/>
      <c r="TKM21" s="225"/>
      <c r="TKN21" s="225"/>
      <c r="TKO21" s="225"/>
      <c r="TKP21" s="225"/>
      <c r="TKQ21" s="225"/>
      <c r="TKR21" s="225"/>
      <c r="TKS21" s="225"/>
      <c r="TKT21" s="225"/>
      <c r="TKU21" s="225"/>
      <c r="TKV21" s="225"/>
      <c r="TKW21" s="225"/>
      <c r="TKX21" s="225"/>
      <c r="TKY21" s="225"/>
      <c r="TKZ21" s="225"/>
      <c r="TLA21" s="225"/>
      <c r="TLB21" s="225"/>
      <c r="TLC21" s="225"/>
      <c r="TLD21" s="225"/>
      <c r="TLE21" s="225"/>
      <c r="TLF21" s="225"/>
      <c r="TLG21" s="225"/>
      <c r="TLH21" s="225"/>
      <c r="TLI21" s="225"/>
      <c r="TLJ21" s="225"/>
      <c r="TLK21" s="225"/>
      <c r="TLL21" s="225"/>
      <c r="TLM21" s="225"/>
      <c r="TLN21" s="225"/>
      <c r="TLO21" s="225"/>
      <c r="TLP21" s="225"/>
      <c r="TLQ21" s="225"/>
      <c r="TLR21" s="225"/>
      <c r="TLS21" s="225"/>
      <c r="TLT21" s="225"/>
      <c r="TLU21" s="225"/>
      <c r="TLV21" s="225"/>
      <c r="TLW21" s="225"/>
      <c r="TLX21" s="225"/>
      <c r="TLY21" s="225"/>
      <c r="TLZ21" s="225"/>
      <c r="TMA21" s="225"/>
      <c r="TMB21" s="225"/>
      <c r="TMC21" s="225"/>
      <c r="TMD21" s="225"/>
      <c r="TME21" s="225"/>
      <c r="TMF21" s="225"/>
      <c r="TMG21" s="225"/>
      <c r="TMH21" s="225"/>
      <c r="TMI21" s="225"/>
      <c r="TMJ21" s="225"/>
      <c r="TMK21" s="225"/>
      <c r="TML21" s="225"/>
      <c r="TMM21" s="225"/>
      <c r="TMN21" s="225"/>
      <c r="TMO21" s="225"/>
      <c r="TMP21" s="225"/>
      <c r="TMQ21" s="225"/>
      <c r="TMR21" s="225"/>
      <c r="TMS21" s="225"/>
      <c r="TMT21" s="225"/>
      <c r="TMU21" s="225"/>
      <c r="TMV21" s="225"/>
      <c r="TMW21" s="225"/>
      <c r="TMX21" s="225"/>
      <c r="TMY21" s="225"/>
      <c r="TMZ21" s="225"/>
      <c r="TNA21" s="225"/>
      <c r="TNB21" s="225"/>
      <c r="TNC21" s="225"/>
      <c r="TND21" s="225"/>
      <c r="TNE21" s="225"/>
      <c r="TNF21" s="225"/>
      <c r="TNG21" s="225"/>
      <c r="TNH21" s="225"/>
      <c r="TNI21" s="225"/>
      <c r="TNJ21" s="225"/>
      <c r="TNK21" s="225"/>
      <c r="TNL21" s="225"/>
      <c r="TNM21" s="225"/>
      <c r="TNN21" s="225"/>
      <c r="TNO21" s="225"/>
      <c r="TNP21" s="225"/>
      <c r="TNQ21" s="225"/>
      <c r="TNR21" s="225"/>
      <c r="TNS21" s="225"/>
      <c r="TNT21" s="225"/>
      <c r="TNU21" s="225"/>
      <c r="TNV21" s="225"/>
      <c r="TNW21" s="225"/>
      <c r="TNX21" s="225"/>
      <c r="TNY21" s="225"/>
      <c r="TNZ21" s="225"/>
      <c r="TOA21" s="225"/>
      <c r="TOB21" s="225"/>
      <c r="TOC21" s="225"/>
      <c r="TOD21" s="225"/>
      <c r="TOE21" s="225"/>
      <c r="TOF21" s="225"/>
      <c r="TOG21" s="225"/>
      <c r="TOH21" s="225"/>
      <c r="TOI21" s="225"/>
      <c r="TOJ21" s="225"/>
      <c r="TOK21" s="225"/>
      <c r="TOL21" s="225"/>
      <c r="TOM21" s="225"/>
      <c r="TON21" s="225"/>
      <c r="TOO21" s="225"/>
      <c r="TOP21" s="225"/>
      <c r="TOQ21" s="225"/>
      <c r="TOR21" s="225"/>
      <c r="TOS21" s="225"/>
      <c r="TOT21" s="225"/>
      <c r="TOU21" s="225"/>
      <c r="TOV21" s="225"/>
      <c r="TOW21" s="225"/>
      <c r="TOX21" s="225"/>
      <c r="TOY21" s="225"/>
      <c r="TOZ21" s="225"/>
      <c r="TPA21" s="225"/>
      <c r="TPB21" s="225"/>
      <c r="TPC21" s="225"/>
      <c r="TPD21" s="225"/>
      <c r="TPE21" s="225"/>
      <c r="TPF21" s="225"/>
      <c r="TPG21" s="225"/>
      <c r="TPH21" s="225"/>
      <c r="TPI21" s="225"/>
      <c r="TPJ21" s="225"/>
      <c r="TPK21" s="225"/>
      <c r="TPL21" s="225"/>
      <c r="TPM21" s="225"/>
      <c r="TPN21" s="225"/>
      <c r="TPO21" s="225"/>
      <c r="TPP21" s="225"/>
      <c r="TPQ21" s="225"/>
      <c r="TPR21" s="225"/>
      <c r="TPS21" s="225"/>
      <c r="TPT21" s="225"/>
      <c r="TPU21" s="225"/>
      <c r="TPV21" s="225"/>
      <c r="TPW21" s="225"/>
      <c r="TPX21" s="225"/>
      <c r="TPY21" s="225"/>
      <c r="TPZ21" s="225"/>
      <c r="TQA21" s="225"/>
      <c r="TQB21" s="225"/>
      <c r="TQC21" s="225"/>
      <c r="TQD21" s="225"/>
      <c r="TQE21" s="225"/>
      <c r="TQF21" s="225"/>
      <c r="TQG21" s="225"/>
      <c r="TQH21" s="225"/>
      <c r="TQI21" s="225"/>
      <c r="TQJ21" s="225"/>
      <c r="TQK21" s="225"/>
      <c r="TQL21" s="225"/>
      <c r="TQM21" s="225"/>
      <c r="TQN21" s="225"/>
      <c r="TQO21" s="225"/>
      <c r="TQP21" s="225"/>
      <c r="TQQ21" s="225"/>
      <c r="TQR21" s="225"/>
      <c r="TQS21" s="225"/>
      <c r="TQT21" s="225"/>
      <c r="TQU21" s="225"/>
      <c r="TQV21" s="225"/>
      <c r="TQW21" s="225"/>
      <c r="TQX21" s="225"/>
      <c r="TQY21" s="225"/>
      <c r="TQZ21" s="225"/>
      <c r="TRA21" s="225"/>
      <c r="TRB21" s="225"/>
      <c r="TRC21" s="225"/>
      <c r="TRD21" s="225"/>
      <c r="TRE21" s="225"/>
      <c r="TRF21" s="225"/>
      <c r="TRG21" s="225"/>
      <c r="TRH21" s="225"/>
      <c r="TRI21" s="225"/>
      <c r="TRJ21" s="225"/>
      <c r="TRK21" s="225"/>
      <c r="TRL21" s="225"/>
      <c r="TRM21" s="225"/>
      <c r="TRN21" s="225"/>
      <c r="TRO21" s="225"/>
      <c r="TRP21" s="225"/>
      <c r="TRQ21" s="225"/>
      <c r="TRR21" s="225"/>
      <c r="TRS21" s="225"/>
      <c r="TRT21" s="225"/>
      <c r="TRU21" s="225"/>
      <c r="TRV21" s="225"/>
      <c r="TRW21" s="225"/>
      <c r="TRX21" s="225"/>
      <c r="TRY21" s="225"/>
      <c r="TRZ21" s="225"/>
      <c r="TSA21" s="225"/>
      <c r="TSB21" s="225"/>
      <c r="TSC21" s="225"/>
      <c r="TSD21" s="225"/>
      <c r="TSE21" s="225"/>
      <c r="TSF21" s="225"/>
      <c r="TSG21" s="225"/>
      <c r="TSH21" s="225"/>
      <c r="TSI21" s="225"/>
      <c r="TSJ21" s="225"/>
      <c r="TSK21" s="225"/>
      <c r="TSL21" s="225"/>
      <c r="TSM21" s="225"/>
      <c r="TSN21" s="225"/>
      <c r="TSO21" s="225"/>
      <c r="TSP21" s="225"/>
      <c r="TSQ21" s="225"/>
      <c r="TSR21" s="225"/>
      <c r="TSS21" s="225"/>
      <c r="TST21" s="225"/>
      <c r="TSU21" s="225"/>
      <c r="TSV21" s="225"/>
      <c r="TSW21" s="225"/>
      <c r="TSX21" s="225"/>
      <c r="TSY21" s="225"/>
      <c r="TSZ21" s="225"/>
      <c r="TTA21" s="225"/>
      <c r="TTB21" s="225"/>
      <c r="TTC21" s="225"/>
      <c r="TTD21" s="225"/>
      <c r="TTE21" s="225"/>
      <c r="TTF21" s="225"/>
      <c r="TTG21" s="225"/>
      <c r="TTH21" s="225"/>
      <c r="TTI21" s="225"/>
      <c r="TTJ21" s="225"/>
      <c r="TTK21" s="225"/>
      <c r="TTL21" s="225"/>
      <c r="TTM21" s="225"/>
      <c r="TTN21" s="225"/>
      <c r="TTO21" s="225"/>
      <c r="TTP21" s="225"/>
      <c r="TTQ21" s="225"/>
      <c r="TTR21" s="225"/>
      <c r="TTS21" s="225"/>
      <c r="TTT21" s="225"/>
      <c r="TTU21" s="225"/>
      <c r="TTV21" s="225"/>
      <c r="TTW21" s="225"/>
      <c r="TTX21" s="225"/>
      <c r="TTY21" s="225"/>
      <c r="TTZ21" s="225"/>
      <c r="TUA21" s="225"/>
      <c r="TUB21" s="225"/>
      <c r="TUC21" s="225"/>
      <c r="TUD21" s="225"/>
      <c r="TUE21" s="225"/>
      <c r="TUF21" s="225"/>
      <c r="TUG21" s="225"/>
      <c r="TUH21" s="225"/>
      <c r="TUI21" s="225"/>
      <c r="TUJ21" s="225"/>
      <c r="TUK21" s="225"/>
      <c r="TUL21" s="225"/>
      <c r="TUM21" s="225"/>
      <c r="TUN21" s="225"/>
      <c r="TUO21" s="225"/>
      <c r="TUP21" s="225"/>
      <c r="TUQ21" s="225"/>
      <c r="TUR21" s="225"/>
      <c r="TUS21" s="225"/>
      <c r="TUT21" s="225"/>
      <c r="TUU21" s="225"/>
      <c r="TUV21" s="225"/>
      <c r="TUW21" s="225"/>
      <c r="TUX21" s="225"/>
      <c r="TUY21" s="225"/>
      <c r="TUZ21" s="225"/>
      <c r="TVA21" s="225"/>
      <c r="TVB21" s="225"/>
      <c r="TVC21" s="225"/>
      <c r="TVD21" s="225"/>
      <c r="TVE21" s="225"/>
      <c r="TVF21" s="225"/>
      <c r="TVG21" s="225"/>
      <c r="TVH21" s="225"/>
      <c r="TVI21" s="225"/>
      <c r="TVJ21" s="225"/>
      <c r="TVK21" s="225"/>
      <c r="TVL21" s="225"/>
      <c r="TVM21" s="225"/>
      <c r="TVN21" s="225"/>
      <c r="TVO21" s="225"/>
      <c r="TVP21" s="225"/>
      <c r="TVQ21" s="225"/>
      <c r="TVR21" s="225"/>
      <c r="TVS21" s="225"/>
      <c r="TVT21" s="225"/>
      <c r="TVU21" s="225"/>
      <c r="TVV21" s="225"/>
      <c r="TVW21" s="225"/>
      <c r="TVX21" s="225"/>
      <c r="TVY21" s="225"/>
      <c r="TVZ21" s="225"/>
      <c r="TWA21" s="225"/>
      <c r="TWB21" s="225"/>
      <c r="TWC21" s="225"/>
      <c r="TWD21" s="225"/>
      <c r="TWE21" s="225"/>
      <c r="TWF21" s="225"/>
      <c r="TWG21" s="225"/>
      <c r="TWH21" s="225"/>
      <c r="TWI21" s="225"/>
      <c r="TWJ21" s="225"/>
      <c r="TWK21" s="225"/>
      <c r="TWL21" s="225"/>
      <c r="TWM21" s="225"/>
      <c r="TWN21" s="225"/>
      <c r="TWO21" s="225"/>
      <c r="TWP21" s="225"/>
      <c r="TWQ21" s="225"/>
      <c r="TWR21" s="225"/>
      <c r="TWS21" s="225"/>
      <c r="TWT21" s="225"/>
      <c r="TWU21" s="225"/>
      <c r="TWV21" s="225"/>
      <c r="TWW21" s="225"/>
      <c r="TWX21" s="225"/>
      <c r="TWY21" s="225"/>
      <c r="TWZ21" s="225"/>
      <c r="TXA21" s="225"/>
      <c r="TXB21" s="225"/>
      <c r="TXC21" s="225"/>
      <c r="TXD21" s="225"/>
      <c r="TXE21" s="225"/>
      <c r="TXF21" s="225"/>
      <c r="TXG21" s="225"/>
      <c r="TXH21" s="225"/>
      <c r="TXI21" s="225"/>
      <c r="TXJ21" s="225"/>
      <c r="TXK21" s="225"/>
      <c r="TXL21" s="225"/>
      <c r="TXM21" s="225"/>
      <c r="TXN21" s="225"/>
      <c r="TXO21" s="225"/>
      <c r="TXP21" s="225"/>
      <c r="TXQ21" s="225"/>
      <c r="TXR21" s="225"/>
      <c r="TXS21" s="225"/>
      <c r="TXT21" s="225"/>
      <c r="TXU21" s="225"/>
      <c r="TXV21" s="225"/>
      <c r="TXW21" s="225"/>
      <c r="TXX21" s="225"/>
      <c r="TXY21" s="225"/>
      <c r="TXZ21" s="225"/>
      <c r="TYA21" s="225"/>
      <c r="TYB21" s="225"/>
      <c r="TYC21" s="225"/>
      <c r="TYD21" s="225"/>
      <c r="TYE21" s="225"/>
      <c r="TYF21" s="225"/>
      <c r="TYG21" s="225"/>
      <c r="TYH21" s="225"/>
      <c r="TYI21" s="225"/>
      <c r="TYJ21" s="225"/>
      <c r="TYK21" s="225"/>
      <c r="TYL21" s="225"/>
      <c r="TYM21" s="225"/>
      <c r="TYN21" s="225"/>
      <c r="TYO21" s="225"/>
      <c r="TYP21" s="225"/>
      <c r="TYQ21" s="225"/>
      <c r="TYR21" s="225"/>
      <c r="TYS21" s="225"/>
      <c r="TYT21" s="225"/>
      <c r="TYU21" s="225"/>
      <c r="TYV21" s="225"/>
      <c r="TYW21" s="225"/>
      <c r="TYX21" s="225"/>
      <c r="TYY21" s="225"/>
      <c r="TYZ21" s="225"/>
      <c r="TZA21" s="225"/>
      <c r="TZB21" s="225"/>
      <c r="TZC21" s="225"/>
      <c r="TZD21" s="225"/>
      <c r="TZE21" s="225"/>
      <c r="TZF21" s="225"/>
      <c r="TZG21" s="225"/>
      <c r="TZH21" s="225"/>
      <c r="TZI21" s="225"/>
      <c r="TZJ21" s="225"/>
      <c r="TZK21" s="225"/>
      <c r="TZL21" s="225"/>
      <c r="TZM21" s="225"/>
      <c r="TZN21" s="225"/>
      <c r="TZO21" s="225"/>
      <c r="TZP21" s="225"/>
      <c r="TZQ21" s="225"/>
      <c r="TZR21" s="225"/>
      <c r="TZS21" s="225"/>
      <c r="TZT21" s="225"/>
      <c r="TZU21" s="225"/>
      <c r="TZV21" s="225"/>
      <c r="TZW21" s="225"/>
      <c r="TZX21" s="225"/>
      <c r="TZY21" s="225"/>
      <c r="TZZ21" s="225"/>
      <c r="UAA21" s="225"/>
      <c r="UAB21" s="225"/>
      <c r="UAC21" s="225"/>
      <c r="UAD21" s="225"/>
      <c r="UAE21" s="225"/>
      <c r="UAF21" s="225"/>
      <c r="UAG21" s="225"/>
      <c r="UAH21" s="225"/>
      <c r="UAI21" s="225"/>
      <c r="UAJ21" s="225"/>
      <c r="UAK21" s="225"/>
      <c r="UAL21" s="225"/>
      <c r="UAM21" s="225"/>
      <c r="UAN21" s="225"/>
      <c r="UAO21" s="225"/>
      <c r="UAP21" s="225"/>
      <c r="UAQ21" s="225"/>
      <c r="UAR21" s="225"/>
      <c r="UAS21" s="225"/>
      <c r="UAT21" s="225"/>
      <c r="UAU21" s="225"/>
      <c r="UAV21" s="225"/>
      <c r="UAW21" s="225"/>
      <c r="UAX21" s="225"/>
      <c r="UAY21" s="225"/>
      <c r="UAZ21" s="225"/>
      <c r="UBA21" s="225"/>
      <c r="UBB21" s="225"/>
      <c r="UBC21" s="225"/>
      <c r="UBD21" s="225"/>
      <c r="UBE21" s="225"/>
      <c r="UBF21" s="225"/>
      <c r="UBG21" s="225"/>
      <c r="UBH21" s="225"/>
      <c r="UBI21" s="225"/>
      <c r="UBJ21" s="225"/>
      <c r="UBK21" s="225"/>
      <c r="UBL21" s="225"/>
      <c r="UBM21" s="225"/>
      <c r="UBN21" s="225"/>
      <c r="UBO21" s="225"/>
      <c r="UBP21" s="225"/>
      <c r="UBQ21" s="225"/>
      <c r="UBR21" s="225"/>
      <c r="UBS21" s="225"/>
      <c r="UBT21" s="225"/>
      <c r="UBU21" s="225"/>
      <c r="UBV21" s="225"/>
      <c r="UBW21" s="225"/>
      <c r="UBX21" s="225"/>
      <c r="UBY21" s="225"/>
      <c r="UBZ21" s="225"/>
      <c r="UCA21" s="225"/>
      <c r="UCB21" s="225"/>
      <c r="UCC21" s="225"/>
      <c r="UCD21" s="225"/>
      <c r="UCE21" s="225"/>
      <c r="UCF21" s="225"/>
      <c r="UCG21" s="225"/>
      <c r="UCH21" s="225"/>
      <c r="UCI21" s="225"/>
      <c r="UCJ21" s="225"/>
      <c r="UCK21" s="225"/>
      <c r="UCL21" s="225"/>
      <c r="UCM21" s="225"/>
      <c r="UCN21" s="225"/>
      <c r="UCO21" s="225"/>
      <c r="UCP21" s="225"/>
      <c r="UCQ21" s="225"/>
      <c r="UCR21" s="225"/>
      <c r="UCS21" s="225"/>
      <c r="UCT21" s="225"/>
      <c r="UCU21" s="225"/>
      <c r="UCV21" s="225"/>
      <c r="UCW21" s="225"/>
      <c r="UCX21" s="225"/>
      <c r="UCY21" s="225"/>
      <c r="UCZ21" s="225"/>
      <c r="UDA21" s="225"/>
      <c r="UDB21" s="225"/>
      <c r="UDC21" s="225"/>
      <c r="UDD21" s="225"/>
      <c r="UDE21" s="225"/>
      <c r="UDF21" s="225"/>
      <c r="UDG21" s="225"/>
      <c r="UDH21" s="225"/>
      <c r="UDI21" s="225"/>
      <c r="UDJ21" s="225"/>
      <c r="UDK21" s="225"/>
      <c r="UDL21" s="225"/>
      <c r="UDM21" s="225"/>
      <c r="UDN21" s="225"/>
      <c r="UDO21" s="225"/>
      <c r="UDP21" s="225"/>
      <c r="UDQ21" s="225"/>
      <c r="UDR21" s="225"/>
      <c r="UDS21" s="225"/>
      <c r="UDT21" s="225"/>
      <c r="UDU21" s="225"/>
      <c r="UDV21" s="225"/>
      <c r="UDW21" s="225"/>
      <c r="UDX21" s="225"/>
      <c r="UDY21" s="225"/>
      <c r="UDZ21" s="225"/>
      <c r="UEA21" s="225"/>
      <c r="UEB21" s="225"/>
      <c r="UEC21" s="225"/>
      <c r="UED21" s="225"/>
      <c r="UEE21" s="225"/>
      <c r="UEF21" s="225"/>
      <c r="UEG21" s="225"/>
      <c r="UEH21" s="225"/>
      <c r="UEI21" s="225"/>
      <c r="UEJ21" s="225"/>
      <c r="UEK21" s="225"/>
      <c r="UEL21" s="225"/>
      <c r="UEM21" s="225"/>
      <c r="UEN21" s="225"/>
      <c r="UEO21" s="225"/>
      <c r="UEP21" s="225"/>
      <c r="UEQ21" s="225"/>
      <c r="UER21" s="225"/>
      <c r="UES21" s="225"/>
      <c r="UET21" s="225"/>
      <c r="UEU21" s="225"/>
      <c r="UEV21" s="225"/>
      <c r="UEW21" s="225"/>
      <c r="UEX21" s="225"/>
      <c r="UEY21" s="225"/>
      <c r="UEZ21" s="225"/>
      <c r="UFA21" s="225"/>
      <c r="UFB21" s="225"/>
      <c r="UFC21" s="225"/>
      <c r="UFD21" s="225"/>
      <c r="UFE21" s="225"/>
      <c r="UFF21" s="225"/>
      <c r="UFG21" s="225"/>
      <c r="UFH21" s="225"/>
      <c r="UFI21" s="225"/>
      <c r="UFJ21" s="225"/>
      <c r="UFK21" s="225"/>
      <c r="UFL21" s="225"/>
      <c r="UFM21" s="225"/>
      <c r="UFN21" s="225"/>
      <c r="UFO21" s="225"/>
      <c r="UFP21" s="225"/>
      <c r="UFQ21" s="225"/>
      <c r="UFR21" s="225"/>
      <c r="UFS21" s="225"/>
      <c r="UFT21" s="225"/>
      <c r="UFU21" s="225"/>
      <c r="UFV21" s="225"/>
      <c r="UFW21" s="225"/>
      <c r="UFX21" s="225"/>
      <c r="UFY21" s="225"/>
      <c r="UFZ21" s="225"/>
      <c r="UGA21" s="225"/>
      <c r="UGB21" s="225"/>
      <c r="UGC21" s="225"/>
      <c r="UGD21" s="225"/>
      <c r="UGE21" s="225"/>
      <c r="UGF21" s="225"/>
      <c r="UGG21" s="225"/>
      <c r="UGH21" s="225"/>
      <c r="UGI21" s="225"/>
      <c r="UGJ21" s="225"/>
      <c r="UGK21" s="225"/>
      <c r="UGL21" s="225"/>
      <c r="UGM21" s="225"/>
      <c r="UGN21" s="225"/>
      <c r="UGO21" s="225"/>
      <c r="UGP21" s="225"/>
      <c r="UGQ21" s="225"/>
      <c r="UGR21" s="225"/>
      <c r="UGS21" s="225"/>
      <c r="UGT21" s="225"/>
      <c r="UGU21" s="225"/>
      <c r="UGV21" s="225"/>
      <c r="UGW21" s="225"/>
      <c r="UGX21" s="225"/>
      <c r="UGY21" s="225"/>
      <c r="UGZ21" s="225"/>
      <c r="UHA21" s="225"/>
      <c r="UHB21" s="225"/>
      <c r="UHC21" s="225"/>
      <c r="UHD21" s="225"/>
      <c r="UHE21" s="225"/>
      <c r="UHF21" s="225"/>
      <c r="UHG21" s="225"/>
      <c r="UHH21" s="225"/>
      <c r="UHI21" s="225"/>
      <c r="UHJ21" s="225"/>
      <c r="UHK21" s="225"/>
      <c r="UHL21" s="225"/>
      <c r="UHM21" s="225"/>
      <c r="UHN21" s="225"/>
      <c r="UHO21" s="225"/>
      <c r="UHP21" s="225"/>
      <c r="UHQ21" s="225"/>
      <c r="UHR21" s="225"/>
      <c r="UHS21" s="225"/>
      <c r="UHT21" s="225"/>
      <c r="UHU21" s="225"/>
      <c r="UHV21" s="225"/>
      <c r="UHW21" s="225"/>
      <c r="UHX21" s="225"/>
      <c r="UHY21" s="225"/>
      <c r="UHZ21" s="225"/>
      <c r="UIA21" s="225"/>
      <c r="UIB21" s="225"/>
      <c r="UIC21" s="225"/>
      <c r="UID21" s="225"/>
      <c r="UIE21" s="225"/>
      <c r="UIF21" s="225"/>
      <c r="UIG21" s="225"/>
      <c r="UIH21" s="225"/>
      <c r="UII21" s="225"/>
      <c r="UIJ21" s="225"/>
      <c r="UIK21" s="225"/>
      <c r="UIL21" s="225"/>
      <c r="UIM21" s="225"/>
      <c r="UIN21" s="225"/>
      <c r="UIO21" s="225"/>
      <c r="UIP21" s="225"/>
      <c r="UIQ21" s="225"/>
      <c r="UIR21" s="225"/>
      <c r="UIS21" s="225"/>
      <c r="UIT21" s="225"/>
      <c r="UIU21" s="225"/>
      <c r="UIV21" s="225"/>
      <c r="UIW21" s="225"/>
      <c r="UIX21" s="225"/>
      <c r="UIY21" s="225"/>
      <c r="UIZ21" s="225"/>
      <c r="UJA21" s="225"/>
      <c r="UJB21" s="225"/>
      <c r="UJC21" s="225"/>
      <c r="UJD21" s="225"/>
      <c r="UJE21" s="225"/>
      <c r="UJF21" s="225"/>
      <c r="UJG21" s="225"/>
      <c r="UJH21" s="225"/>
      <c r="UJI21" s="225"/>
      <c r="UJJ21" s="225"/>
      <c r="UJK21" s="225"/>
      <c r="UJL21" s="225"/>
      <c r="UJM21" s="225"/>
      <c r="UJN21" s="225"/>
      <c r="UJO21" s="225"/>
      <c r="UJP21" s="225"/>
      <c r="UJQ21" s="225"/>
      <c r="UJR21" s="225"/>
      <c r="UJS21" s="225"/>
      <c r="UJT21" s="225"/>
      <c r="UJU21" s="225"/>
      <c r="UJV21" s="225"/>
      <c r="UJW21" s="225"/>
      <c r="UJX21" s="225"/>
      <c r="UJY21" s="225"/>
      <c r="UJZ21" s="225"/>
      <c r="UKA21" s="225"/>
      <c r="UKB21" s="225"/>
      <c r="UKC21" s="225"/>
      <c r="UKD21" s="225"/>
      <c r="UKE21" s="225"/>
      <c r="UKF21" s="225"/>
      <c r="UKG21" s="225"/>
      <c r="UKH21" s="225"/>
      <c r="UKI21" s="225"/>
      <c r="UKJ21" s="225"/>
      <c r="UKK21" s="225"/>
      <c r="UKL21" s="225"/>
      <c r="UKM21" s="225"/>
      <c r="UKN21" s="225"/>
      <c r="UKO21" s="225"/>
      <c r="UKP21" s="225"/>
      <c r="UKQ21" s="225"/>
      <c r="UKR21" s="225"/>
      <c r="UKS21" s="225"/>
      <c r="UKT21" s="225"/>
      <c r="UKU21" s="225"/>
      <c r="UKV21" s="225"/>
      <c r="UKW21" s="225"/>
      <c r="UKX21" s="225"/>
      <c r="UKY21" s="225"/>
      <c r="UKZ21" s="225"/>
      <c r="ULA21" s="225"/>
      <c r="ULB21" s="225"/>
      <c r="ULC21" s="225"/>
      <c r="ULD21" s="225"/>
      <c r="ULE21" s="225"/>
      <c r="ULF21" s="225"/>
      <c r="ULG21" s="225"/>
      <c r="ULH21" s="225"/>
      <c r="ULI21" s="225"/>
      <c r="ULJ21" s="225"/>
      <c r="ULK21" s="225"/>
      <c r="ULL21" s="225"/>
      <c r="ULM21" s="225"/>
      <c r="ULN21" s="225"/>
      <c r="ULO21" s="225"/>
      <c r="ULP21" s="225"/>
      <c r="ULQ21" s="225"/>
      <c r="ULR21" s="225"/>
      <c r="ULS21" s="225"/>
      <c r="ULT21" s="225"/>
      <c r="ULU21" s="225"/>
      <c r="ULV21" s="225"/>
      <c r="ULW21" s="225"/>
      <c r="ULX21" s="225"/>
      <c r="ULY21" s="225"/>
      <c r="ULZ21" s="225"/>
      <c r="UMA21" s="225"/>
      <c r="UMB21" s="225"/>
      <c r="UMC21" s="225"/>
      <c r="UMD21" s="225"/>
      <c r="UME21" s="225"/>
      <c r="UMF21" s="225"/>
      <c r="UMG21" s="225"/>
      <c r="UMH21" s="225"/>
      <c r="UMI21" s="225"/>
      <c r="UMJ21" s="225"/>
      <c r="UMK21" s="225"/>
      <c r="UML21" s="225"/>
      <c r="UMM21" s="225"/>
      <c r="UMN21" s="225"/>
      <c r="UMO21" s="225"/>
      <c r="UMP21" s="225"/>
      <c r="UMQ21" s="225"/>
      <c r="UMR21" s="225"/>
      <c r="UMS21" s="225"/>
      <c r="UMT21" s="225"/>
      <c r="UMU21" s="225"/>
      <c r="UMV21" s="225"/>
      <c r="UMW21" s="225"/>
      <c r="UMX21" s="225"/>
      <c r="UMY21" s="225"/>
      <c r="UMZ21" s="225"/>
      <c r="UNA21" s="225"/>
      <c r="UNB21" s="225"/>
      <c r="UNC21" s="225"/>
      <c r="UND21" s="225"/>
      <c r="UNE21" s="225"/>
      <c r="UNF21" s="225"/>
      <c r="UNG21" s="225"/>
      <c r="UNH21" s="225"/>
      <c r="UNI21" s="225"/>
      <c r="UNJ21" s="225"/>
      <c r="UNK21" s="225"/>
      <c r="UNL21" s="225"/>
      <c r="UNM21" s="225"/>
      <c r="UNN21" s="225"/>
      <c r="UNO21" s="225"/>
      <c r="UNP21" s="225"/>
      <c r="UNQ21" s="225"/>
      <c r="UNR21" s="225"/>
      <c r="UNS21" s="225"/>
      <c r="UNT21" s="225"/>
      <c r="UNU21" s="225"/>
      <c r="UNV21" s="225"/>
      <c r="UNW21" s="225"/>
      <c r="UNX21" s="225"/>
      <c r="UNY21" s="225"/>
      <c r="UNZ21" s="225"/>
      <c r="UOA21" s="225"/>
      <c r="UOB21" s="225"/>
      <c r="UOC21" s="225"/>
      <c r="UOD21" s="225"/>
      <c r="UOE21" s="225"/>
      <c r="UOF21" s="225"/>
      <c r="UOG21" s="225"/>
      <c r="UOH21" s="225"/>
      <c r="UOI21" s="225"/>
      <c r="UOJ21" s="225"/>
      <c r="UOK21" s="225"/>
      <c r="UOL21" s="225"/>
      <c r="UOM21" s="225"/>
      <c r="UON21" s="225"/>
      <c r="UOO21" s="225"/>
      <c r="UOP21" s="225"/>
      <c r="UOQ21" s="225"/>
      <c r="UOR21" s="225"/>
      <c r="UOS21" s="225"/>
      <c r="UOT21" s="225"/>
      <c r="UOU21" s="225"/>
      <c r="UOV21" s="225"/>
      <c r="UOW21" s="225"/>
      <c r="UOX21" s="225"/>
      <c r="UOY21" s="225"/>
      <c r="UOZ21" s="225"/>
      <c r="UPA21" s="225"/>
      <c r="UPB21" s="225"/>
      <c r="UPC21" s="225"/>
      <c r="UPD21" s="225"/>
      <c r="UPE21" s="225"/>
      <c r="UPF21" s="225"/>
      <c r="UPG21" s="225"/>
      <c r="UPH21" s="225"/>
      <c r="UPI21" s="225"/>
      <c r="UPJ21" s="225"/>
      <c r="UPK21" s="225"/>
      <c r="UPL21" s="225"/>
      <c r="UPM21" s="225"/>
      <c r="UPN21" s="225"/>
      <c r="UPO21" s="225"/>
      <c r="UPP21" s="225"/>
      <c r="UPQ21" s="225"/>
      <c r="UPR21" s="225"/>
      <c r="UPS21" s="225"/>
      <c r="UPT21" s="225"/>
      <c r="UPU21" s="225"/>
      <c r="UPV21" s="225"/>
      <c r="UPW21" s="225"/>
      <c r="UPX21" s="225"/>
      <c r="UPY21" s="225"/>
      <c r="UPZ21" s="225"/>
      <c r="UQA21" s="225"/>
      <c r="UQB21" s="225"/>
      <c r="UQC21" s="225"/>
      <c r="UQD21" s="225"/>
      <c r="UQE21" s="225"/>
      <c r="UQF21" s="225"/>
      <c r="UQG21" s="225"/>
      <c r="UQH21" s="225"/>
      <c r="UQI21" s="225"/>
      <c r="UQJ21" s="225"/>
      <c r="UQK21" s="225"/>
      <c r="UQL21" s="225"/>
      <c r="UQM21" s="225"/>
      <c r="UQN21" s="225"/>
      <c r="UQO21" s="225"/>
      <c r="UQP21" s="225"/>
      <c r="UQQ21" s="225"/>
      <c r="UQR21" s="225"/>
      <c r="UQS21" s="225"/>
      <c r="UQT21" s="225"/>
      <c r="UQU21" s="225"/>
      <c r="UQV21" s="225"/>
      <c r="UQW21" s="225"/>
      <c r="UQX21" s="225"/>
      <c r="UQY21" s="225"/>
      <c r="UQZ21" s="225"/>
      <c r="URA21" s="225"/>
      <c r="URB21" s="225"/>
      <c r="URC21" s="225"/>
      <c r="URD21" s="225"/>
      <c r="URE21" s="225"/>
      <c r="URF21" s="225"/>
      <c r="URG21" s="225"/>
      <c r="URH21" s="225"/>
      <c r="URI21" s="225"/>
      <c r="URJ21" s="225"/>
      <c r="URK21" s="225"/>
      <c r="URL21" s="225"/>
      <c r="URM21" s="225"/>
      <c r="URN21" s="225"/>
      <c r="URO21" s="225"/>
      <c r="URP21" s="225"/>
      <c r="URQ21" s="225"/>
      <c r="URR21" s="225"/>
      <c r="URS21" s="225"/>
      <c r="URT21" s="225"/>
      <c r="URU21" s="225"/>
      <c r="URV21" s="225"/>
      <c r="URW21" s="225"/>
      <c r="URX21" s="225"/>
      <c r="URY21" s="225"/>
      <c r="URZ21" s="225"/>
      <c r="USA21" s="225"/>
      <c r="USB21" s="225"/>
      <c r="USC21" s="225"/>
      <c r="USD21" s="225"/>
      <c r="USE21" s="225"/>
      <c r="USF21" s="225"/>
      <c r="USG21" s="225"/>
      <c r="USH21" s="225"/>
      <c r="USI21" s="225"/>
      <c r="USJ21" s="225"/>
      <c r="USK21" s="225"/>
      <c r="USL21" s="225"/>
      <c r="USM21" s="225"/>
      <c r="USN21" s="225"/>
      <c r="USO21" s="225"/>
      <c r="USP21" s="225"/>
      <c r="USQ21" s="225"/>
      <c r="USR21" s="225"/>
      <c r="USS21" s="225"/>
      <c r="UST21" s="225"/>
      <c r="USU21" s="225"/>
      <c r="USV21" s="225"/>
      <c r="USW21" s="225"/>
      <c r="USX21" s="225"/>
      <c r="USY21" s="225"/>
      <c r="USZ21" s="225"/>
      <c r="UTA21" s="225"/>
      <c r="UTB21" s="225"/>
      <c r="UTC21" s="225"/>
      <c r="UTD21" s="225"/>
      <c r="UTE21" s="225"/>
      <c r="UTF21" s="225"/>
      <c r="UTG21" s="225"/>
      <c r="UTH21" s="225"/>
      <c r="UTI21" s="225"/>
      <c r="UTJ21" s="225"/>
      <c r="UTK21" s="225"/>
      <c r="UTL21" s="225"/>
      <c r="UTM21" s="225"/>
      <c r="UTN21" s="225"/>
      <c r="UTO21" s="225"/>
      <c r="UTP21" s="225"/>
      <c r="UTQ21" s="225"/>
      <c r="UTR21" s="225"/>
      <c r="UTS21" s="225"/>
      <c r="UTT21" s="225"/>
      <c r="UTU21" s="225"/>
      <c r="UTV21" s="225"/>
      <c r="UTW21" s="225"/>
      <c r="UTX21" s="225"/>
      <c r="UTY21" s="225"/>
      <c r="UTZ21" s="225"/>
      <c r="UUA21" s="225"/>
      <c r="UUB21" s="225"/>
      <c r="UUC21" s="225"/>
      <c r="UUD21" s="225"/>
      <c r="UUE21" s="225"/>
      <c r="UUF21" s="225"/>
      <c r="UUG21" s="225"/>
      <c r="UUH21" s="225"/>
      <c r="UUI21" s="225"/>
      <c r="UUJ21" s="225"/>
      <c r="UUK21" s="225"/>
      <c r="UUL21" s="225"/>
      <c r="UUM21" s="225"/>
      <c r="UUN21" s="225"/>
      <c r="UUO21" s="225"/>
      <c r="UUP21" s="225"/>
      <c r="UUQ21" s="225"/>
      <c r="UUR21" s="225"/>
      <c r="UUS21" s="225"/>
      <c r="UUT21" s="225"/>
      <c r="UUU21" s="225"/>
      <c r="UUV21" s="225"/>
      <c r="UUW21" s="225"/>
      <c r="UUX21" s="225"/>
      <c r="UUY21" s="225"/>
      <c r="UUZ21" s="225"/>
      <c r="UVA21" s="225"/>
      <c r="UVB21" s="225"/>
      <c r="UVC21" s="225"/>
      <c r="UVD21" s="225"/>
      <c r="UVE21" s="225"/>
      <c r="UVF21" s="225"/>
      <c r="UVG21" s="225"/>
      <c r="UVH21" s="225"/>
      <c r="UVI21" s="225"/>
      <c r="UVJ21" s="225"/>
      <c r="UVK21" s="225"/>
      <c r="UVL21" s="225"/>
      <c r="UVM21" s="225"/>
      <c r="UVN21" s="225"/>
      <c r="UVO21" s="225"/>
      <c r="UVP21" s="225"/>
      <c r="UVQ21" s="225"/>
      <c r="UVR21" s="225"/>
      <c r="UVS21" s="225"/>
      <c r="UVT21" s="225"/>
      <c r="UVU21" s="225"/>
      <c r="UVV21" s="225"/>
      <c r="UVW21" s="225"/>
      <c r="UVX21" s="225"/>
      <c r="UVY21" s="225"/>
      <c r="UVZ21" s="225"/>
      <c r="UWA21" s="225"/>
      <c r="UWB21" s="225"/>
      <c r="UWC21" s="225"/>
      <c r="UWD21" s="225"/>
      <c r="UWE21" s="225"/>
      <c r="UWF21" s="225"/>
      <c r="UWG21" s="225"/>
      <c r="UWH21" s="225"/>
      <c r="UWI21" s="225"/>
      <c r="UWJ21" s="225"/>
      <c r="UWK21" s="225"/>
      <c r="UWL21" s="225"/>
      <c r="UWM21" s="225"/>
      <c r="UWN21" s="225"/>
      <c r="UWO21" s="225"/>
      <c r="UWP21" s="225"/>
      <c r="UWQ21" s="225"/>
      <c r="UWR21" s="225"/>
      <c r="UWS21" s="225"/>
      <c r="UWT21" s="225"/>
      <c r="UWU21" s="225"/>
      <c r="UWV21" s="225"/>
      <c r="UWW21" s="225"/>
      <c r="UWX21" s="225"/>
      <c r="UWY21" s="225"/>
      <c r="UWZ21" s="225"/>
      <c r="UXA21" s="225"/>
      <c r="UXB21" s="225"/>
      <c r="UXC21" s="225"/>
      <c r="UXD21" s="225"/>
      <c r="UXE21" s="225"/>
      <c r="UXF21" s="225"/>
      <c r="UXG21" s="225"/>
      <c r="UXH21" s="225"/>
      <c r="UXI21" s="225"/>
      <c r="UXJ21" s="225"/>
      <c r="UXK21" s="225"/>
      <c r="UXL21" s="225"/>
      <c r="UXM21" s="225"/>
      <c r="UXN21" s="225"/>
      <c r="UXO21" s="225"/>
      <c r="UXP21" s="225"/>
      <c r="UXQ21" s="225"/>
      <c r="UXR21" s="225"/>
      <c r="UXS21" s="225"/>
      <c r="UXT21" s="225"/>
      <c r="UXU21" s="225"/>
      <c r="UXV21" s="225"/>
      <c r="UXW21" s="225"/>
      <c r="UXX21" s="225"/>
      <c r="UXY21" s="225"/>
      <c r="UXZ21" s="225"/>
      <c r="UYA21" s="225"/>
      <c r="UYB21" s="225"/>
      <c r="UYC21" s="225"/>
      <c r="UYD21" s="225"/>
      <c r="UYE21" s="225"/>
      <c r="UYF21" s="225"/>
      <c r="UYG21" s="225"/>
      <c r="UYH21" s="225"/>
      <c r="UYI21" s="225"/>
      <c r="UYJ21" s="225"/>
      <c r="UYK21" s="225"/>
      <c r="UYL21" s="225"/>
      <c r="UYM21" s="225"/>
      <c r="UYN21" s="225"/>
      <c r="UYO21" s="225"/>
      <c r="UYP21" s="225"/>
      <c r="UYQ21" s="225"/>
      <c r="UYR21" s="225"/>
      <c r="UYS21" s="225"/>
      <c r="UYT21" s="225"/>
      <c r="UYU21" s="225"/>
      <c r="UYV21" s="225"/>
      <c r="UYW21" s="225"/>
      <c r="UYX21" s="225"/>
      <c r="UYY21" s="225"/>
      <c r="UYZ21" s="225"/>
      <c r="UZA21" s="225"/>
      <c r="UZB21" s="225"/>
      <c r="UZC21" s="225"/>
      <c r="UZD21" s="225"/>
      <c r="UZE21" s="225"/>
      <c r="UZF21" s="225"/>
      <c r="UZG21" s="225"/>
      <c r="UZH21" s="225"/>
      <c r="UZI21" s="225"/>
      <c r="UZJ21" s="225"/>
      <c r="UZK21" s="225"/>
      <c r="UZL21" s="225"/>
      <c r="UZM21" s="225"/>
      <c r="UZN21" s="225"/>
      <c r="UZO21" s="225"/>
      <c r="UZP21" s="225"/>
      <c r="UZQ21" s="225"/>
      <c r="UZR21" s="225"/>
      <c r="UZS21" s="225"/>
      <c r="UZT21" s="225"/>
      <c r="UZU21" s="225"/>
      <c r="UZV21" s="225"/>
      <c r="UZW21" s="225"/>
      <c r="UZX21" s="225"/>
      <c r="UZY21" s="225"/>
      <c r="UZZ21" s="225"/>
      <c r="VAA21" s="225"/>
      <c r="VAB21" s="225"/>
      <c r="VAC21" s="225"/>
      <c r="VAD21" s="225"/>
      <c r="VAE21" s="225"/>
      <c r="VAF21" s="225"/>
      <c r="VAG21" s="225"/>
      <c r="VAH21" s="225"/>
      <c r="VAI21" s="225"/>
      <c r="VAJ21" s="225"/>
      <c r="VAK21" s="225"/>
      <c r="VAL21" s="225"/>
      <c r="VAM21" s="225"/>
      <c r="VAN21" s="225"/>
      <c r="VAO21" s="225"/>
      <c r="VAP21" s="225"/>
      <c r="VAQ21" s="225"/>
      <c r="VAR21" s="225"/>
      <c r="VAS21" s="225"/>
      <c r="VAT21" s="225"/>
      <c r="VAU21" s="225"/>
      <c r="VAV21" s="225"/>
      <c r="VAW21" s="225"/>
      <c r="VAX21" s="225"/>
      <c r="VAY21" s="225"/>
      <c r="VAZ21" s="225"/>
      <c r="VBA21" s="225"/>
      <c r="VBB21" s="225"/>
      <c r="VBC21" s="225"/>
      <c r="VBD21" s="225"/>
      <c r="VBE21" s="225"/>
      <c r="VBF21" s="225"/>
      <c r="VBG21" s="225"/>
      <c r="VBH21" s="225"/>
      <c r="VBI21" s="225"/>
      <c r="VBJ21" s="225"/>
      <c r="VBK21" s="225"/>
      <c r="VBL21" s="225"/>
      <c r="VBM21" s="225"/>
      <c r="VBN21" s="225"/>
      <c r="VBO21" s="225"/>
      <c r="VBP21" s="225"/>
      <c r="VBQ21" s="225"/>
      <c r="VBR21" s="225"/>
      <c r="VBS21" s="225"/>
      <c r="VBT21" s="225"/>
      <c r="VBU21" s="225"/>
      <c r="VBV21" s="225"/>
      <c r="VBW21" s="225"/>
      <c r="VBX21" s="225"/>
      <c r="VBY21" s="225"/>
      <c r="VBZ21" s="225"/>
      <c r="VCA21" s="225"/>
      <c r="VCB21" s="225"/>
      <c r="VCC21" s="225"/>
      <c r="VCD21" s="225"/>
      <c r="VCE21" s="225"/>
      <c r="VCF21" s="225"/>
      <c r="VCG21" s="225"/>
      <c r="VCH21" s="225"/>
      <c r="VCI21" s="225"/>
      <c r="VCJ21" s="225"/>
      <c r="VCK21" s="225"/>
      <c r="VCL21" s="225"/>
      <c r="VCM21" s="225"/>
      <c r="VCN21" s="225"/>
      <c r="VCO21" s="225"/>
      <c r="VCP21" s="225"/>
      <c r="VCQ21" s="225"/>
      <c r="VCR21" s="225"/>
      <c r="VCS21" s="225"/>
      <c r="VCT21" s="225"/>
      <c r="VCU21" s="225"/>
      <c r="VCV21" s="225"/>
      <c r="VCW21" s="225"/>
      <c r="VCX21" s="225"/>
      <c r="VCY21" s="225"/>
      <c r="VCZ21" s="225"/>
      <c r="VDA21" s="225"/>
      <c r="VDB21" s="225"/>
      <c r="VDC21" s="225"/>
      <c r="VDD21" s="225"/>
      <c r="VDE21" s="225"/>
      <c r="VDF21" s="225"/>
      <c r="VDG21" s="225"/>
      <c r="VDH21" s="225"/>
      <c r="VDI21" s="225"/>
      <c r="VDJ21" s="225"/>
      <c r="VDK21" s="225"/>
      <c r="VDL21" s="225"/>
      <c r="VDM21" s="225"/>
      <c r="VDN21" s="225"/>
      <c r="VDO21" s="225"/>
      <c r="VDP21" s="225"/>
      <c r="VDQ21" s="225"/>
      <c r="VDR21" s="225"/>
      <c r="VDS21" s="225"/>
      <c r="VDT21" s="225"/>
      <c r="VDU21" s="225"/>
      <c r="VDV21" s="225"/>
      <c r="VDW21" s="225"/>
      <c r="VDX21" s="225"/>
      <c r="VDY21" s="225"/>
      <c r="VDZ21" s="225"/>
      <c r="VEA21" s="225"/>
      <c r="VEB21" s="225"/>
      <c r="VEC21" s="225"/>
      <c r="VED21" s="225"/>
      <c r="VEE21" s="225"/>
      <c r="VEF21" s="225"/>
      <c r="VEG21" s="225"/>
      <c r="VEH21" s="225"/>
      <c r="VEI21" s="225"/>
      <c r="VEJ21" s="225"/>
      <c r="VEK21" s="225"/>
      <c r="VEL21" s="225"/>
      <c r="VEM21" s="225"/>
      <c r="VEN21" s="225"/>
      <c r="VEO21" s="225"/>
      <c r="VEP21" s="225"/>
      <c r="VEQ21" s="225"/>
      <c r="VER21" s="225"/>
      <c r="VES21" s="225"/>
      <c r="VET21" s="225"/>
      <c r="VEU21" s="225"/>
      <c r="VEV21" s="225"/>
      <c r="VEW21" s="225"/>
      <c r="VEX21" s="225"/>
      <c r="VEY21" s="225"/>
      <c r="VEZ21" s="225"/>
      <c r="VFA21" s="225"/>
      <c r="VFB21" s="225"/>
      <c r="VFC21" s="225"/>
      <c r="VFD21" s="225"/>
      <c r="VFE21" s="225"/>
      <c r="VFF21" s="225"/>
      <c r="VFG21" s="225"/>
      <c r="VFH21" s="225"/>
      <c r="VFI21" s="225"/>
      <c r="VFJ21" s="225"/>
      <c r="VFK21" s="225"/>
      <c r="VFL21" s="225"/>
      <c r="VFM21" s="225"/>
      <c r="VFN21" s="225"/>
      <c r="VFO21" s="225"/>
      <c r="VFP21" s="225"/>
      <c r="VFQ21" s="225"/>
      <c r="VFR21" s="225"/>
      <c r="VFS21" s="225"/>
      <c r="VFT21" s="225"/>
      <c r="VFU21" s="225"/>
      <c r="VFV21" s="225"/>
      <c r="VFW21" s="225"/>
      <c r="VFX21" s="225"/>
      <c r="VFY21" s="225"/>
      <c r="VFZ21" s="225"/>
      <c r="VGA21" s="225"/>
      <c r="VGB21" s="225"/>
      <c r="VGC21" s="225"/>
      <c r="VGD21" s="225"/>
      <c r="VGE21" s="225"/>
      <c r="VGF21" s="225"/>
      <c r="VGG21" s="225"/>
      <c r="VGH21" s="225"/>
      <c r="VGI21" s="225"/>
      <c r="VGJ21" s="225"/>
      <c r="VGK21" s="225"/>
      <c r="VGL21" s="225"/>
      <c r="VGM21" s="225"/>
      <c r="VGN21" s="225"/>
      <c r="VGO21" s="225"/>
      <c r="VGP21" s="225"/>
      <c r="VGQ21" s="225"/>
      <c r="VGR21" s="225"/>
      <c r="VGS21" s="225"/>
      <c r="VGT21" s="225"/>
      <c r="VGU21" s="225"/>
      <c r="VGV21" s="225"/>
      <c r="VGW21" s="225"/>
      <c r="VGX21" s="225"/>
      <c r="VGY21" s="225"/>
      <c r="VGZ21" s="225"/>
      <c r="VHA21" s="225"/>
      <c r="VHB21" s="225"/>
      <c r="VHC21" s="225"/>
      <c r="VHD21" s="225"/>
      <c r="VHE21" s="225"/>
      <c r="VHF21" s="225"/>
      <c r="VHG21" s="225"/>
      <c r="VHH21" s="225"/>
      <c r="VHI21" s="225"/>
      <c r="VHJ21" s="225"/>
      <c r="VHK21" s="225"/>
      <c r="VHL21" s="225"/>
      <c r="VHM21" s="225"/>
      <c r="VHN21" s="225"/>
      <c r="VHO21" s="225"/>
      <c r="VHP21" s="225"/>
      <c r="VHQ21" s="225"/>
      <c r="VHR21" s="225"/>
      <c r="VHS21" s="225"/>
      <c r="VHT21" s="225"/>
      <c r="VHU21" s="225"/>
      <c r="VHV21" s="225"/>
      <c r="VHW21" s="225"/>
      <c r="VHX21" s="225"/>
      <c r="VHY21" s="225"/>
      <c r="VHZ21" s="225"/>
      <c r="VIA21" s="225"/>
      <c r="VIB21" s="225"/>
      <c r="VIC21" s="225"/>
      <c r="VID21" s="225"/>
      <c r="VIE21" s="225"/>
      <c r="VIF21" s="225"/>
      <c r="VIG21" s="225"/>
      <c r="VIH21" s="225"/>
      <c r="VII21" s="225"/>
      <c r="VIJ21" s="225"/>
      <c r="VIK21" s="225"/>
      <c r="VIL21" s="225"/>
      <c r="VIM21" s="225"/>
      <c r="VIN21" s="225"/>
      <c r="VIO21" s="225"/>
      <c r="VIP21" s="225"/>
      <c r="VIQ21" s="225"/>
      <c r="VIR21" s="225"/>
      <c r="VIS21" s="225"/>
      <c r="VIT21" s="225"/>
      <c r="VIU21" s="225"/>
      <c r="VIV21" s="225"/>
      <c r="VIW21" s="225"/>
      <c r="VIX21" s="225"/>
      <c r="VIY21" s="225"/>
      <c r="VIZ21" s="225"/>
      <c r="VJA21" s="225"/>
      <c r="VJB21" s="225"/>
      <c r="VJC21" s="225"/>
      <c r="VJD21" s="225"/>
      <c r="VJE21" s="225"/>
      <c r="VJF21" s="225"/>
      <c r="VJG21" s="225"/>
      <c r="VJH21" s="225"/>
      <c r="VJI21" s="225"/>
      <c r="VJJ21" s="225"/>
      <c r="VJK21" s="225"/>
      <c r="VJL21" s="225"/>
      <c r="VJM21" s="225"/>
      <c r="VJN21" s="225"/>
      <c r="VJO21" s="225"/>
      <c r="VJP21" s="225"/>
      <c r="VJQ21" s="225"/>
      <c r="VJR21" s="225"/>
      <c r="VJS21" s="225"/>
      <c r="VJT21" s="225"/>
      <c r="VJU21" s="225"/>
      <c r="VJV21" s="225"/>
      <c r="VJW21" s="225"/>
      <c r="VJX21" s="225"/>
      <c r="VJY21" s="225"/>
      <c r="VJZ21" s="225"/>
      <c r="VKA21" s="225"/>
      <c r="VKB21" s="225"/>
      <c r="VKC21" s="225"/>
      <c r="VKD21" s="225"/>
      <c r="VKE21" s="225"/>
      <c r="VKF21" s="225"/>
      <c r="VKG21" s="225"/>
      <c r="VKH21" s="225"/>
      <c r="VKI21" s="225"/>
      <c r="VKJ21" s="225"/>
      <c r="VKK21" s="225"/>
      <c r="VKL21" s="225"/>
      <c r="VKM21" s="225"/>
      <c r="VKN21" s="225"/>
      <c r="VKO21" s="225"/>
      <c r="VKP21" s="225"/>
      <c r="VKQ21" s="225"/>
      <c r="VKR21" s="225"/>
      <c r="VKS21" s="225"/>
      <c r="VKT21" s="225"/>
      <c r="VKU21" s="225"/>
      <c r="VKV21" s="225"/>
      <c r="VKW21" s="225"/>
      <c r="VKX21" s="225"/>
      <c r="VKY21" s="225"/>
      <c r="VKZ21" s="225"/>
      <c r="VLA21" s="225"/>
      <c r="VLB21" s="225"/>
      <c r="VLC21" s="225"/>
      <c r="VLD21" s="225"/>
      <c r="VLE21" s="225"/>
      <c r="VLF21" s="225"/>
      <c r="VLG21" s="225"/>
      <c r="VLH21" s="225"/>
      <c r="VLI21" s="225"/>
      <c r="VLJ21" s="225"/>
      <c r="VLK21" s="225"/>
      <c r="VLL21" s="225"/>
      <c r="VLM21" s="225"/>
      <c r="VLN21" s="225"/>
      <c r="VLO21" s="225"/>
      <c r="VLP21" s="225"/>
      <c r="VLQ21" s="225"/>
      <c r="VLR21" s="225"/>
      <c r="VLS21" s="225"/>
      <c r="VLT21" s="225"/>
      <c r="VLU21" s="225"/>
      <c r="VLV21" s="225"/>
      <c r="VLW21" s="225"/>
      <c r="VLX21" s="225"/>
      <c r="VLY21" s="225"/>
      <c r="VLZ21" s="225"/>
      <c r="VMA21" s="225"/>
      <c r="VMB21" s="225"/>
      <c r="VMC21" s="225"/>
      <c r="VMD21" s="225"/>
      <c r="VME21" s="225"/>
      <c r="VMF21" s="225"/>
      <c r="VMG21" s="225"/>
      <c r="VMH21" s="225"/>
      <c r="VMI21" s="225"/>
      <c r="VMJ21" s="225"/>
      <c r="VMK21" s="225"/>
      <c r="VML21" s="225"/>
      <c r="VMM21" s="225"/>
      <c r="VMN21" s="225"/>
      <c r="VMO21" s="225"/>
      <c r="VMP21" s="225"/>
      <c r="VMQ21" s="225"/>
      <c r="VMR21" s="225"/>
      <c r="VMS21" s="225"/>
      <c r="VMT21" s="225"/>
      <c r="VMU21" s="225"/>
      <c r="VMV21" s="225"/>
      <c r="VMW21" s="225"/>
      <c r="VMX21" s="225"/>
      <c r="VMY21" s="225"/>
      <c r="VMZ21" s="225"/>
      <c r="VNA21" s="225"/>
      <c r="VNB21" s="225"/>
      <c r="VNC21" s="225"/>
      <c r="VND21" s="225"/>
      <c r="VNE21" s="225"/>
      <c r="VNF21" s="225"/>
      <c r="VNG21" s="225"/>
      <c r="VNH21" s="225"/>
      <c r="VNI21" s="225"/>
      <c r="VNJ21" s="225"/>
      <c r="VNK21" s="225"/>
      <c r="VNL21" s="225"/>
      <c r="VNM21" s="225"/>
      <c r="VNN21" s="225"/>
      <c r="VNO21" s="225"/>
      <c r="VNP21" s="225"/>
      <c r="VNQ21" s="225"/>
      <c r="VNR21" s="225"/>
      <c r="VNS21" s="225"/>
      <c r="VNT21" s="225"/>
      <c r="VNU21" s="225"/>
      <c r="VNV21" s="225"/>
      <c r="VNW21" s="225"/>
      <c r="VNX21" s="225"/>
      <c r="VNY21" s="225"/>
      <c r="VNZ21" s="225"/>
      <c r="VOA21" s="225"/>
      <c r="VOB21" s="225"/>
      <c r="VOC21" s="225"/>
      <c r="VOD21" s="225"/>
      <c r="VOE21" s="225"/>
      <c r="VOF21" s="225"/>
      <c r="VOG21" s="225"/>
      <c r="VOH21" s="225"/>
      <c r="VOI21" s="225"/>
      <c r="VOJ21" s="225"/>
      <c r="VOK21" s="225"/>
      <c r="VOL21" s="225"/>
      <c r="VOM21" s="225"/>
      <c r="VON21" s="225"/>
      <c r="VOO21" s="225"/>
      <c r="VOP21" s="225"/>
      <c r="VOQ21" s="225"/>
      <c r="VOR21" s="225"/>
      <c r="VOS21" s="225"/>
      <c r="VOT21" s="225"/>
      <c r="VOU21" s="225"/>
      <c r="VOV21" s="225"/>
      <c r="VOW21" s="225"/>
      <c r="VOX21" s="225"/>
      <c r="VOY21" s="225"/>
      <c r="VOZ21" s="225"/>
      <c r="VPA21" s="225"/>
      <c r="VPB21" s="225"/>
      <c r="VPC21" s="225"/>
      <c r="VPD21" s="225"/>
      <c r="VPE21" s="225"/>
      <c r="VPF21" s="225"/>
      <c r="VPG21" s="225"/>
      <c r="VPH21" s="225"/>
      <c r="VPI21" s="225"/>
      <c r="VPJ21" s="225"/>
      <c r="VPK21" s="225"/>
      <c r="VPL21" s="225"/>
      <c r="VPM21" s="225"/>
      <c r="VPN21" s="225"/>
      <c r="VPO21" s="225"/>
      <c r="VPP21" s="225"/>
      <c r="VPQ21" s="225"/>
      <c r="VPR21" s="225"/>
      <c r="VPS21" s="225"/>
      <c r="VPT21" s="225"/>
      <c r="VPU21" s="225"/>
      <c r="VPV21" s="225"/>
      <c r="VPW21" s="225"/>
      <c r="VPX21" s="225"/>
      <c r="VPY21" s="225"/>
      <c r="VPZ21" s="225"/>
      <c r="VQA21" s="225"/>
      <c r="VQB21" s="225"/>
      <c r="VQC21" s="225"/>
      <c r="VQD21" s="225"/>
      <c r="VQE21" s="225"/>
      <c r="VQF21" s="225"/>
      <c r="VQG21" s="225"/>
      <c r="VQH21" s="225"/>
      <c r="VQI21" s="225"/>
      <c r="VQJ21" s="225"/>
      <c r="VQK21" s="225"/>
      <c r="VQL21" s="225"/>
      <c r="VQM21" s="225"/>
      <c r="VQN21" s="225"/>
      <c r="VQO21" s="225"/>
      <c r="VQP21" s="225"/>
      <c r="VQQ21" s="225"/>
      <c r="VQR21" s="225"/>
      <c r="VQS21" s="225"/>
      <c r="VQT21" s="225"/>
      <c r="VQU21" s="225"/>
      <c r="VQV21" s="225"/>
      <c r="VQW21" s="225"/>
      <c r="VQX21" s="225"/>
      <c r="VQY21" s="225"/>
      <c r="VQZ21" s="225"/>
      <c r="VRA21" s="225"/>
      <c r="VRB21" s="225"/>
      <c r="VRC21" s="225"/>
      <c r="VRD21" s="225"/>
      <c r="VRE21" s="225"/>
      <c r="VRF21" s="225"/>
      <c r="VRG21" s="225"/>
      <c r="VRH21" s="225"/>
      <c r="VRI21" s="225"/>
      <c r="VRJ21" s="225"/>
      <c r="VRK21" s="225"/>
      <c r="VRL21" s="225"/>
      <c r="VRM21" s="225"/>
      <c r="VRN21" s="225"/>
      <c r="VRO21" s="225"/>
      <c r="VRP21" s="225"/>
      <c r="VRQ21" s="225"/>
      <c r="VRR21" s="225"/>
      <c r="VRS21" s="225"/>
      <c r="VRT21" s="225"/>
      <c r="VRU21" s="225"/>
      <c r="VRV21" s="225"/>
      <c r="VRW21" s="225"/>
      <c r="VRX21" s="225"/>
      <c r="VRY21" s="225"/>
      <c r="VRZ21" s="225"/>
      <c r="VSA21" s="225"/>
      <c r="VSB21" s="225"/>
      <c r="VSC21" s="225"/>
      <c r="VSD21" s="225"/>
      <c r="VSE21" s="225"/>
      <c r="VSF21" s="225"/>
      <c r="VSG21" s="225"/>
      <c r="VSH21" s="225"/>
      <c r="VSI21" s="225"/>
      <c r="VSJ21" s="225"/>
      <c r="VSK21" s="225"/>
      <c r="VSL21" s="225"/>
      <c r="VSM21" s="225"/>
      <c r="VSN21" s="225"/>
      <c r="VSO21" s="225"/>
      <c r="VSP21" s="225"/>
      <c r="VSQ21" s="225"/>
      <c r="VSR21" s="225"/>
      <c r="VSS21" s="225"/>
      <c r="VST21" s="225"/>
      <c r="VSU21" s="225"/>
      <c r="VSV21" s="225"/>
      <c r="VSW21" s="225"/>
      <c r="VSX21" s="225"/>
      <c r="VSY21" s="225"/>
      <c r="VSZ21" s="225"/>
      <c r="VTA21" s="225"/>
      <c r="VTB21" s="225"/>
      <c r="VTC21" s="225"/>
      <c r="VTD21" s="225"/>
      <c r="VTE21" s="225"/>
      <c r="VTF21" s="225"/>
      <c r="VTG21" s="225"/>
      <c r="VTH21" s="225"/>
      <c r="VTI21" s="225"/>
      <c r="VTJ21" s="225"/>
      <c r="VTK21" s="225"/>
      <c r="VTL21" s="225"/>
      <c r="VTM21" s="225"/>
      <c r="VTN21" s="225"/>
      <c r="VTO21" s="225"/>
      <c r="VTP21" s="225"/>
      <c r="VTQ21" s="225"/>
      <c r="VTR21" s="225"/>
      <c r="VTS21" s="225"/>
      <c r="VTT21" s="225"/>
      <c r="VTU21" s="225"/>
      <c r="VTV21" s="225"/>
      <c r="VTW21" s="225"/>
      <c r="VTX21" s="225"/>
      <c r="VTY21" s="225"/>
      <c r="VTZ21" s="225"/>
      <c r="VUA21" s="225"/>
      <c r="VUB21" s="225"/>
      <c r="VUC21" s="225"/>
      <c r="VUD21" s="225"/>
      <c r="VUE21" s="225"/>
      <c r="VUF21" s="225"/>
      <c r="VUG21" s="225"/>
      <c r="VUH21" s="225"/>
      <c r="VUI21" s="225"/>
      <c r="VUJ21" s="225"/>
      <c r="VUK21" s="225"/>
      <c r="VUL21" s="225"/>
      <c r="VUM21" s="225"/>
      <c r="VUN21" s="225"/>
      <c r="VUO21" s="225"/>
      <c r="VUP21" s="225"/>
      <c r="VUQ21" s="225"/>
      <c r="VUR21" s="225"/>
      <c r="VUS21" s="225"/>
      <c r="VUT21" s="225"/>
      <c r="VUU21" s="225"/>
      <c r="VUV21" s="225"/>
      <c r="VUW21" s="225"/>
      <c r="VUX21" s="225"/>
      <c r="VUY21" s="225"/>
      <c r="VUZ21" s="225"/>
      <c r="VVA21" s="225"/>
      <c r="VVB21" s="225"/>
      <c r="VVC21" s="225"/>
      <c r="VVD21" s="225"/>
      <c r="VVE21" s="225"/>
      <c r="VVF21" s="225"/>
      <c r="VVG21" s="225"/>
      <c r="VVH21" s="225"/>
      <c r="VVI21" s="225"/>
      <c r="VVJ21" s="225"/>
      <c r="VVK21" s="225"/>
      <c r="VVL21" s="225"/>
      <c r="VVM21" s="225"/>
      <c r="VVN21" s="225"/>
      <c r="VVO21" s="225"/>
      <c r="VVP21" s="225"/>
      <c r="VVQ21" s="225"/>
      <c r="VVR21" s="225"/>
      <c r="VVS21" s="225"/>
      <c r="VVT21" s="225"/>
      <c r="VVU21" s="225"/>
      <c r="VVV21" s="225"/>
      <c r="VVW21" s="225"/>
      <c r="VVX21" s="225"/>
      <c r="VVY21" s="225"/>
      <c r="VVZ21" s="225"/>
      <c r="VWA21" s="225"/>
      <c r="VWB21" s="225"/>
      <c r="VWC21" s="225"/>
      <c r="VWD21" s="225"/>
      <c r="VWE21" s="225"/>
      <c r="VWF21" s="225"/>
      <c r="VWG21" s="225"/>
      <c r="VWH21" s="225"/>
      <c r="VWI21" s="225"/>
      <c r="VWJ21" s="225"/>
      <c r="VWK21" s="225"/>
      <c r="VWL21" s="225"/>
      <c r="VWM21" s="225"/>
      <c r="VWN21" s="225"/>
      <c r="VWO21" s="225"/>
      <c r="VWP21" s="225"/>
      <c r="VWQ21" s="225"/>
      <c r="VWR21" s="225"/>
      <c r="VWS21" s="225"/>
      <c r="VWT21" s="225"/>
      <c r="VWU21" s="225"/>
      <c r="VWV21" s="225"/>
      <c r="VWW21" s="225"/>
      <c r="VWX21" s="225"/>
      <c r="VWY21" s="225"/>
      <c r="VWZ21" s="225"/>
      <c r="VXA21" s="225"/>
      <c r="VXB21" s="225"/>
      <c r="VXC21" s="225"/>
      <c r="VXD21" s="225"/>
      <c r="VXE21" s="225"/>
      <c r="VXF21" s="225"/>
      <c r="VXG21" s="225"/>
      <c r="VXH21" s="225"/>
      <c r="VXI21" s="225"/>
      <c r="VXJ21" s="225"/>
      <c r="VXK21" s="225"/>
      <c r="VXL21" s="225"/>
      <c r="VXM21" s="225"/>
      <c r="VXN21" s="225"/>
      <c r="VXO21" s="225"/>
      <c r="VXP21" s="225"/>
      <c r="VXQ21" s="225"/>
      <c r="VXR21" s="225"/>
      <c r="VXS21" s="225"/>
      <c r="VXT21" s="225"/>
      <c r="VXU21" s="225"/>
      <c r="VXV21" s="225"/>
      <c r="VXW21" s="225"/>
      <c r="VXX21" s="225"/>
      <c r="VXY21" s="225"/>
      <c r="VXZ21" s="225"/>
      <c r="VYA21" s="225"/>
      <c r="VYB21" s="225"/>
      <c r="VYC21" s="225"/>
      <c r="VYD21" s="225"/>
      <c r="VYE21" s="225"/>
      <c r="VYF21" s="225"/>
      <c r="VYG21" s="225"/>
      <c r="VYH21" s="225"/>
      <c r="VYI21" s="225"/>
      <c r="VYJ21" s="225"/>
      <c r="VYK21" s="225"/>
      <c r="VYL21" s="225"/>
      <c r="VYM21" s="225"/>
      <c r="VYN21" s="225"/>
      <c r="VYO21" s="225"/>
      <c r="VYP21" s="225"/>
      <c r="VYQ21" s="225"/>
      <c r="VYR21" s="225"/>
      <c r="VYS21" s="225"/>
      <c r="VYT21" s="225"/>
      <c r="VYU21" s="225"/>
      <c r="VYV21" s="225"/>
      <c r="VYW21" s="225"/>
      <c r="VYX21" s="225"/>
      <c r="VYY21" s="225"/>
      <c r="VYZ21" s="225"/>
      <c r="VZA21" s="225"/>
      <c r="VZB21" s="225"/>
      <c r="VZC21" s="225"/>
      <c r="VZD21" s="225"/>
      <c r="VZE21" s="225"/>
      <c r="VZF21" s="225"/>
      <c r="VZG21" s="225"/>
      <c r="VZH21" s="225"/>
      <c r="VZI21" s="225"/>
      <c r="VZJ21" s="225"/>
      <c r="VZK21" s="225"/>
      <c r="VZL21" s="225"/>
      <c r="VZM21" s="225"/>
      <c r="VZN21" s="225"/>
      <c r="VZO21" s="225"/>
      <c r="VZP21" s="225"/>
      <c r="VZQ21" s="225"/>
      <c r="VZR21" s="225"/>
      <c r="VZS21" s="225"/>
      <c r="VZT21" s="225"/>
      <c r="VZU21" s="225"/>
      <c r="VZV21" s="225"/>
      <c r="VZW21" s="225"/>
      <c r="VZX21" s="225"/>
      <c r="VZY21" s="225"/>
      <c r="VZZ21" s="225"/>
      <c r="WAA21" s="225"/>
      <c r="WAB21" s="225"/>
      <c r="WAC21" s="225"/>
      <c r="WAD21" s="225"/>
      <c r="WAE21" s="225"/>
      <c r="WAF21" s="225"/>
      <c r="WAG21" s="225"/>
      <c r="WAH21" s="225"/>
      <c r="WAI21" s="225"/>
      <c r="WAJ21" s="225"/>
      <c r="WAK21" s="225"/>
      <c r="WAL21" s="225"/>
      <c r="WAM21" s="225"/>
      <c r="WAN21" s="225"/>
      <c r="WAO21" s="225"/>
      <c r="WAP21" s="225"/>
      <c r="WAQ21" s="225"/>
      <c r="WAR21" s="225"/>
      <c r="WAS21" s="225"/>
      <c r="WAT21" s="225"/>
      <c r="WAU21" s="225"/>
      <c r="WAV21" s="225"/>
      <c r="WAW21" s="225"/>
      <c r="WAX21" s="225"/>
      <c r="WAY21" s="225"/>
      <c r="WAZ21" s="225"/>
      <c r="WBA21" s="225"/>
      <c r="WBB21" s="225"/>
      <c r="WBC21" s="225"/>
      <c r="WBD21" s="225"/>
      <c r="WBE21" s="225"/>
      <c r="WBF21" s="225"/>
      <c r="WBG21" s="225"/>
      <c r="WBH21" s="225"/>
      <c r="WBI21" s="225"/>
      <c r="WBJ21" s="225"/>
      <c r="WBK21" s="225"/>
      <c r="WBL21" s="225"/>
      <c r="WBM21" s="225"/>
      <c r="WBN21" s="225"/>
      <c r="WBO21" s="225"/>
      <c r="WBP21" s="225"/>
      <c r="WBQ21" s="225"/>
      <c r="WBR21" s="225"/>
      <c r="WBS21" s="225"/>
      <c r="WBT21" s="225"/>
      <c r="WBU21" s="225"/>
      <c r="WBV21" s="225"/>
      <c r="WBW21" s="225"/>
      <c r="WBX21" s="225"/>
      <c r="WBY21" s="225"/>
      <c r="WBZ21" s="225"/>
      <c r="WCA21" s="225"/>
      <c r="WCB21" s="225"/>
      <c r="WCC21" s="225"/>
      <c r="WCD21" s="225"/>
      <c r="WCE21" s="225"/>
      <c r="WCF21" s="225"/>
      <c r="WCG21" s="225"/>
      <c r="WCH21" s="225"/>
      <c r="WCI21" s="225"/>
      <c r="WCJ21" s="225"/>
      <c r="WCK21" s="225"/>
      <c r="WCL21" s="225"/>
      <c r="WCM21" s="225"/>
      <c r="WCN21" s="225"/>
      <c r="WCO21" s="225"/>
      <c r="WCP21" s="225"/>
      <c r="WCQ21" s="225"/>
      <c r="WCR21" s="225"/>
      <c r="WCS21" s="225"/>
      <c r="WCT21" s="225"/>
      <c r="WCU21" s="225"/>
      <c r="WCV21" s="225"/>
      <c r="WCW21" s="225"/>
      <c r="WCX21" s="225"/>
      <c r="WCY21" s="225"/>
      <c r="WCZ21" s="225"/>
      <c r="WDA21" s="225"/>
      <c r="WDB21" s="225"/>
      <c r="WDC21" s="225"/>
      <c r="WDD21" s="225"/>
      <c r="WDE21" s="225"/>
      <c r="WDF21" s="225"/>
      <c r="WDG21" s="225"/>
      <c r="WDH21" s="225"/>
      <c r="WDI21" s="225"/>
      <c r="WDJ21" s="225"/>
      <c r="WDK21" s="225"/>
      <c r="WDL21" s="225"/>
      <c r="WDM21" s="225"/>
      <c r="WDN21" s="225"/>
      <c r="WDO21" s="225"/>
      <c r="WDP21" s="225"/>
      <c r="WDQ21" s="225"/>
      <c r="WDR21" s="225"/>
      <c r="WDS21" s="225"/>
      <c r="WDT21" s="225"/>
      <c r="WDU21" s="225"/>
      <c r="WDV21" s="225"/>
      <c r="WDW21" s="225"/>
      <c r="WDX21" s="225"/>
      <c r="WDY21" s="225"/>
      <c r="WDZ21" s="225"/>
      <c r="WEA21" s="225"/>
      <c r="WEB21" s="225"/>
      <c r="WEC21" s="225"/>
      <c r="WED21" s="225"/>
      <c r="WEE21" s="225"/>
      <c r="WEF21" s="225"/>
      <c r="WEG21" s="225"/>
      <c r="WEH21" s="225"/>
      <c r="WEI21" s="225"/>
      <c r="WEJ21" s="225"/>
      <c r="WEK21" s="225"/>
      <c r="WEL21" s="225"/>
      <c r="WEM21" s="225"/>
      <c r="WEN21" s="225"/>
      <c r="WEO21" s="225"/>
      <c r="WEP21" s="225"/>
      <c r="WEQ21" s="225"/>
      <c r="WER21" s="225"/>
      <c r="WES21" s="225"/>
      <c r="WET21" s="225"/>
      <c r="WEU21" s="225"/>
      <c r="WEV21" s="225"/>
      <c r="WEW21" s="225"/>
      <c r="WEX21" s="225"/>
      <c r="WEY21" s="225"/>
      <c r="WEZ21" s="225"/>
      <c r="WFA21" s="225"/>
      <c r="WFB21" s="225"/>
      <c r="WFC21" s="225"/>
      <c r="WFD21" s="225"/>
      <c r="WFE21" s="225"/>
      <c r="WFF21" s="225"/>
      <c r="WFG21" s="225"/>
      <c r="WFH21" s="225"/>
      <c r="WFI21" s="225"/>
      <c r="WFJ21" s="225"/>
      <c r="WFK21" s="225"/>
      <c r="WFL21" s="225"/>
      <c r="WFM21" s="225"/>
      <c r="WFN21" s="225"/>
      <c r="WFO21" s="225"/>
      <c r="WFP21" s="225"/>
      <c r="WFQ21" s="225"/>
      <c r="WFR21" s="225"/>
      <c r="WFS21" s="225"/>
      <c r="WFT21" s="225"/>
      <c r="WFU21" s="225"/>
      <c r="WFV21" s="225"/>
      <c r="WFW21" s="225"/>
      <c r="WFX21" s="225"/>
      <c r="WFY21" s="225"/>
      <c r="WFZ21" s="225"/>
      <c r="WGA21" s="225"/>
      <c r="WGB21" s="225"/>
      <c r="WGC21" s="225"/>
      <c r="WGD21" s="225"/>
      <c r="WGE21" s="225"/>
      <c r="WGF21" s="225"/>
      <c r="WGG21" s="225"/>
      <c r="WGH21" s="225"/>
      <c r="WGI21" s="225"/>
      <c r="WGJ21" s="225"/>
      <c r="WGK21" s="225"/>
      <c r="WGL21" s="225"/>
      <c r="WGM21" s="225"/>
      <c r="WGN21" s="225"/>
      <c r="WGO21" s="225"/>
      <c r="WGP21" s="225"/>
      <c r="WGQ21" s="225"/>
      <c r="WGR21" s="225"/>
      <c r="WGS21" s="225"/>
      <c r="WGT21" s="225"/>
      <c r="WGU21" s="225"/>
      <c r="WGV21" s="225"/>
      <c r="WGW21" s="225"/>
      <c r="WGX21" s="225"/>
      <c r="WGY21" s="225"/>
      <c r="WGZ21" s="225"/>
      <c r="WHA21" s="225"/>
      <c r="WHB21" s="225"/>
      <c r="WHC21" s="225"/>
      <c r="WHD21" s="225"/>
      <c r="WHE21" s="225"/>
      <c r="WHF21" s="225"/>
      <c r="WHG21" s="225"/>
      <c r="WHH21" s="225"/>
      <c r="WHI21" s="225"/>
      <c r="WHJ21" s="225"/>
      <c r="WHK21" s="225"/>
      <c r="WHL21" s="225"/>
      <c r="WHM21" s="225"/>
      <c r="WHN21" s="225"/>
      <c r="WHO21" s="225"/>
      <c r="WHP21" s="225"/>
      <c r="WHQ21" s="225"/>
      <c r="WHR21" s="225"/>
      <c r="WHS21" s="225"/>
      <c r="WHT21" s="225"/>
      <c r="WHU21" s="225"/>
      <c r="WHV21" s="225"/>
      <c r="WHW21" s="225"/>
      <c r="WHX21" s="225"/>
      <c r="WHY21" s="225"/>
      <c r="WHZ21" s="225"/>
      <c r="WIA21" s="225"/>
      <c r="WIB21" s="225"/>
      <c r="WIC21" s="225"/>
      <c r="WID21" s="225"/>
      <c r="WIE21" s="225"/>
      <c r="WIF21" s="225"/>
      <c r="WIG21" s="225"/>
      <c r="WIH21" s="225"/>
      <c r="WII21" s="225"/>
      <c r="WIJ21" s="225"/>
      <c r="WIK21" s="225"/>
      <c r="WIL21" s="225"/>
      <c r="WIM21" s="225"/>
      <c r="WIN21" s="225"/>
      <c r="WIO21" s="225"/>
      <c r="WIP21" s="225"/>
      <c r="WIQ21" s="225"/>
      <c r="WIR21" s="225"/>
      <c r="WIS21" s="225"/>
      <c r="WIT21" s="225"/>
      <c r="WIU21" s="225"/>
      <c r="WIV21" s="225"/>
      <c r="WIW21" s="225"/>
      <c r="WIX21" s="225"/>
      <c r="WIY21" s="225"/>
      <c r="WIZ21" s="225"/>
      <c r="WJA21" s="225"/>
      <c r="WJB21" s="225"/>
      <c r="WJC21" s="225"/>
      <c r="WJD21" s="225"/>
      <c r="WJE21" s="225"/>
      <c r="WJF21" s="225"/>
      <c r="WJG21" s="225"/>
      <c r="WJH21" s="225"/>
      <c r="WJI21" s="225"/>
      <c r="WJJ21" s="225"/>
      <c r="WJK21" s="225"/>
      <c r="WJL21" s="225"/>
      <c r="WJM21" s="225"/>
      <c r="WJN21" s="225"/>
      <c r="WJO21" s="225"/>
      <c r="WJP21" s="225"/>
      <c r="WJQ21" s="225"/>
      <c r="WJR21" s="225"/>
      <c r="WJS21" s="225"/>
      <c r="WJT21" s="225"/>
      <c r="WJU21" s="225"/>
      <c r="WJV21" s="225"/>
      <c r="WJW21" s="225"/>
      <c r="WJX21" s="225"/>
      <c r="WJY21" s="225"/>
      <c r="WJZ21" s="225"/>
      <c r="WKA21" s="225"/>
      <c r="WKB21" s="225"/>
      <c r="WKC21" s="225"/>
      <c r="WKD21" s="225"/>
      <c r="WKE21" s="225"/>
      <c r="WKF21" s="225"/>
      <c r="WKG21" s="225"/>
      <c r="WKH21" s="225"/>
      <c r="WKI21" s="225"/>
      <c r="WKJ21" s="225"/>
      <c r="WKK21" s="225"/>
      <c r="WKL21" s="225"/>
      <c r="WKM21" s="225"/>
      <c r="WKN21" s="225"/>
      <c r="WKO21" s="225"/>
      <c r="WKP21" s="225"/>
      <c r="WKQ21" s="225"/>
      <c r="WKR21" s="225"/>
      <c r="WKS21" s="225"/>
      <c r="WKT21" s="225"/>
      <c r="WKU21" s="225"/>
      <c r="WKV21" s="225"/>
      <c r="WKW21" s="225"/>
      <c r="WKX21" s="225"/>
      <c r="WKY21" s="225"/>
      <c r="WKZ21" s="225"/>
      <c r="WLA21" s="225"/>
      <c r="WLB21" s="225"/>
      <c r="WLC21" s="225"/>
      <c r="WLD21" s="225"/>
      <c r="WLE21" s="225"/>
      <c r="WLF21" s="225"/>
      <c r="WLG21" s="225"/>
      <c r="WLH21" s="225"/>
      <c r="WLI21" s="225"/>
      <c r="WLJ21" s="225"/>
      <c r="WLK21" s="225"/>
      <c r="WLL21" s="225"/>
      <c r="WLM21" s="225"/>
      <c r="WLN21" s="225"/>
      <c r="WLO21" s="225"/>
      <c r="WLP21" s="225"/>
      <c r="WLQ21" s="225"/>
      <c r="WLR21" s="225"/>
      <c r="WLS21" s="225"/>
      <c r="WLT21" s="225"/>
      <c r="WLU21" s="225"/>
      <c r="WLV21" s="225"/>
      <c r="WLW21" s="225"/>
      <c r="WLX21" s="225"/>
      <c r="WLY21" s="225"/>
      <c r="WLZ21" s="225"/>
      <c r="WMA21" s="225"/>
      <c r="WMB21" s="225"/>
      <c r="WMC21" s="225"/>
      <c r="WMD21" s="225"/>
      <c r="WME21" s="225"/>
      <c r="WMF21" s="225"/>
      <c r="WMG21" s="225"/>
      <c r="WMH21" s="225"/>
      <c r="WMI21" s="225"/>
      <c r="WMJ21" s="225"/>
      <c r="WMK21" s="225"/>
      <c r="WML21" s="225"/>
      <c r="WMM21" s="225"/>
      <c r="WMN21" s="225"/>
      <c r="WMO21" s="225"/>
      <c r="WMP21" s="225"/>
      <c r="WMQ21" s="225"/>
      <c r="WMR21" s="225"/>
      <c r="WMS21" s="225"/>
      <c r="WMT21" s="225"/>
      <c r="WMU21" s="225"/>
      <c r="WMV21" s="225"/>
      <c r="WMW21" s="225"/>
      <c r="WMX21" s="225"/>
      <c r="WMY21" s="225"/>
      <c r="WMZ21" s="225"/>
      <c r="WNA21" s="225"/>
      <c r="WNB21" s="225"/>
      <c r="WNC21" s="225"/>
      <c r="WND21" s="225"/>
      <c r="WNE21" s="225"/>
      <c r="WNF21" s="225"/>
      <c r="WNG21" s="225"/>
      <c r="WNH21" s="225"/>
      <c r="WNI21" s="225"/>
      <c r="WNJ21" s="225"/>
      <c r="WNK21" s="225"/>
      <c r="WNL21" s="225"/>
      <c r="WNM21" s="225"/>
      <c r="WNN21" s="225"/>
      <c r="WNO21" s="225"/>
      <c r="WNP21" s="225"/>
      <c r="WNQ21" s="225"/>
      <c r="WNR21" s="225"/>
      <c r="WNS21" s="225"/>
      <c r="WNT21" s="225"/>
      <c r="WNU21" s="225"/>
      <c r="WNV21" s="225"/>
      <c r="WNW21" s="225"/>
      <c r="WNX21" s="225"/>
      <c r="WNY21" s="225"/>
      <c r="WNZ21" s="225"/>
      <c r="WOA21" s="225"/>
      <c r="WOB21" s="225"/>
      <c r="WOC21" s="225"/>
      <c r="WOD21" s="225"/>
      <c r="WOE21" s="225"/>
      <c r="WOF21" s="225"/>
      <c r="WOG21" s="225"/>
      <c r="WOH21" s="225"/>
      <c r="WOI21" s="225"/>
      <c r="WOJ21" s="225"/>
      <c r="WOK21" s="225"/>
      <c r="WOL21" s="225"/>
      <c r="WOM21" s="225"/>
      <c r="WON21" s="225"/>
      <c r="WOO21" s="225"/>
      <c r="WOP21" s="225"/>
      <c r="WOQ21" s="225"/>
      <c r="WOR21" s="225"/>
      <c r="WOS21" s="225"/>
      <c r="WOT21" s="225"/>
      <c r="WOU21" s="225"/>
      <c r="WOV21" s="225"/>
      <c r="WOW21" s="225"/>
      <c r="WOX21" s="225"/>
      <c r="WOY21" s="225"/>
      <c r="WOZ21" s="225"/>
      <c r="WPA21" s="225"/>
      <c r="WPB21" s="225"/>
      <c r="WPC21" s="225"/>
      <c r="WPD21" s="225"/>
      <c r="WPE21" s="225"/>
      <c r="WPF21" s="225"/>
      <c r="WPG21" s="225"/>
      <c r="WPH21" s="225"/>
      <c r="WPI21" s="225"/>
      <c r="WPJ21" s="225"/>
      <c r="WPK21" s="225"/>
      <c r="WPL21" s="225"/>
      <c r="WPM21" s="225"/>
      <c r="WPN21" s="225"/>
      <c r="WPO21" s="225"/>
      <c r="WPP21" s="225"/>
      <c r="WPQ21" s="225"/>
      <c r="WPR21" s="225"/>
      <c r="WPS21" s="225"/>
      <c r="WPT21" s="225"/>
      <c r="WPU21" s="225"/>
      <c r="WPV21" s="225"/>
      <c r="WPW21" s="225"/>
      <c r="WPX21" s="225"/>
      <c r="WPY21" s="225"/>
      <c r="WPZ21" s="225"/>
      <c r="WQA21" s="225"/>
      <c r="WQB21" s="225"/>
      <c r="WQC21" s="225"/>
      <c r="WQD21" s="225"/>
      <c r="WQE21" s="225"/>
      <c r="WQF21" s="225"/>
      <c r="WQG21" s="225"/>
      <c r="WQH21" s="225"/>
      <c r="WQI21" s="225"/>
      <c r="WQJ21" s="225"/>
      <c r="WQK21" s="225"/>
      <c r="WQL21" s="225"/>
      <c r="WQM21" s="225"/>
      <c r="WQN21" s="225"/>
      <c r="WQO21" s="225"/>
      <c r="WQP21" s="225"/>
      <c r="WQQ21" s="225"/>
      <c r="WQR21" s="225"/>
      <c r="WQS21" s="225"/>
      <c r="WQT21" s="225"/>
      <c r="WQU21" s="225"/>
      <c r="WQV21" s="225"/>
      <c r="WQW21" s="225"/>
      <c r="WQX21" s="225"/>
      <c r="WQY21" s="225"/>
      <c r="WQZ21" s="225"/>
      <c r="WRA21" s="225"/>
      <c r="WRB21" s="225"/>
      <c r="WRC21" s="225"/>
      <c r="WRD21" s="225"/>
      <c r="WRE21" s="225"/>
      <c r="WRF21" s="225"/>
      <c r="WRG21" s="225"/>
      <c r="WRH21" s="225"/>
      <c r="WRI21" s="225"/>
      <c r="WRJ21" s="225"/>
      <c r="WRK21" s="225"/>
      <c r="WRL21" s="225"/>
      <c r="WRM21" s="225"/>
      <c r="WRN21" s="225"/>
      <c r="WRO21" s="225"/>
      <c r="WRP21" s="225"/>
      <c r="WRQ21" s="225"/>
      <c r="WRR21" s="225"/>
      <c r="WRS21" s="225"/>
      <c r="WRT21" s="225"/>
      <c r="WRU21" s="225"/>
      <c r="WRV21" s="225"/>
      <c r="WRW21" s="225"/>
      <c r="WRX21" s="225"/>
      <c r="WRY21" s="225"/>
      <c r="WRZ21" s="225"/>
      <c r="WSA21" s="225"/>
      <c r="WSB21" s="225"/>
      <c r="WSC21" s="225"/>
      <c r="WSD21" s="225"/>
      <c r="WSE21" s="225"/>
      <c r="WSF21" s="225"/>
      <c r="WSG21" s="225"/>
      <c r="WSH21" s="225"/>
      <c r="WSI21" s="225"/>
      <c r="WSJ21" s="225"/>
      <c r="WSK21" s="225"/>
      <c r="WSL21" s="225"/>
      <c r="WSM21" s="225"/>
      <c r="WSN21" s="225"/>
      <c r="WSO21" s="225"/>
      <c r="WSP21" s="225"/>
      <c r="WSQ21" s="225"/>
      <c r="WSR21" s="225"/>
      <c r="WSS21" s="225"/>
      <c r="WST21" s="225"/>
      <c r="WSU21" s="225"/>
      <c r="WSV21" s="225"/>
      <c r="WSW21" s="225"/>
      <c r="WSX21" s="225"/>
      <c r="WSY21" s="225"/>
      <c r="WSZ21" s="225"/>
      <c r="WTA21" s="225"/>
      <c r="WTB21" s="225"/>
      <c r="WTC21" s="225"/>
      <c r="WTD21" s="225"/>
      <c r="WTE21" s="225"/>
      <c r="WTF21" s="225"/>
      <c r="WTG21" s="225"/>
      <c r="WTH21" s="225"/>
      <c r="WTI21" s="225"/>
      <c r="WTJ21" s="225"/>
      <c r="WTK21" s="225"/>
      <c r="WTL21" s="225"/>
      <c r="WTM21" s="225"/>
      <c r="WTN21" s="225"/>
      <c r="WTO21" s="225"/>
      <c r="WTP21" s="225"/>
      <c r="WTQ21" s="225"/>
      <c r="WTR21" s="225"/>
      <c r="WTS21" s="225"/>
      <c r="WTT21" s="225"/>
      <c r="WTU21" s="225"/>
      <c r="WTV21" s="225"/>
      <c r="WTW21" s="225"/>
      <c r="WTX21" s="225"/>
      <c r="WTY21" s="225"/>
      <c r="WTZ21" s="225"/>
      <c r="WUA21" s="225"/>
      <c r="WUB21" s="225"/>
      <c r="WUC21" s="225"/>
      <c r="WUD21" s="225"/>
      <c r="WUE21" s="225"/>
      <c r="WUF21" s="225"/>
      <c r="WUG21" s="225"/>
      <c r="WUH21" s="225"/>
      <c r="WUI21" s="225"/>
      <c r="WUJ21" s="225"/>
      <c r="WUK21" s="225"/>
      <c r="WUL21" s="225"/>
      <c r="WUM21" s="225"/>
      <c r="WUN21" s="225"/>
      <c r="WUO21" s="225"/>
      <c r="WUP21" s="225"/>
      <c r="WUQ21" s="225"/>
      <c r="WUR21" s="225"/>
      <c r="WUS21" s="225"/>
      <c r="WUT21" s="225"/>
      <c r="WUU21" s="225"/>
      <c r="WUV21" s="225"/>
      <c r="WUW21" s="225"/>
      <c r="WUX21" s="225"/>
      <c r="WUY21" s="225"/>
      <c r="WUZ21" s="225"/>
      <c r="WVA21" s="225"/>
      <c r="WVB21" s="225"/>
      <c r="WVC21" s="225"/>
      <c r="WVD21" s="225"/>
      <c r="WVE21" s="225"/>
      <c r="WVF21" s="225"/>
      <c r="WVG21" s="225"/>
      <c r="WVH21" s="225"/>
      <c r="WVI21" s="225"/>
      <c r="WVJ21" s="225"/>
      <c r="WVK21" s="225"/>
      <c r="WVL21" s="225"/>
      <c r="WVM21" s="225"/>
      <c r="WVN21" s="225"/>
      <c r="WVO21" s="225"/>
      <c r="WVP21" s="225"/>
      <c r="WVQ21" s="225"/>
      <c r="WVR21" s="225"/>
      <c r="WVS21" s="225"/>
      <c r="WVT21" s="225"/>
      <c r="WVU21" s="225"/>
      <c r="WVV21" s="225"/>
      <c r="WVW21" s="225"/>
      <c r="WVX21" s="225"/>
      <c r="WVY21" s="225"/>
      <c r="WVZ21" s="225"/>
      <c r="WWA21" s="225"/>
      <c r="WWB21" s="225"/>
      <c r="WWC21" s="225"/>
      <c r="WWD21" s="225"/>
      <c r="WWE21" s="225"/>
      <c r="WWF21" s="225"/>
      <c r="WWG21" s="225"/>
      <c r="WWH21" s="225"/>
      <c r="WWI21" s="225"/>
      <c r="WWJ21" s="225"/>
      <c r="WWK21" s="225"/>
      <c r="WWL21" s="225"/>
      <c r="WWM21" s="225"/>
      <c r="WWN21" s="225"/>
      <c r="WWO21" s="225"/>
      <c r="WWP21" s="225"/>
      <c r="WWQ21" s="225"/>
      <c r="WWR21" s="225"/>
      <c r="WWS21" s="225"/>
      <c r="WWT21" s="225"/>
      <c r="WWU21" s="225"/>
      <c r="WWV21" s="225"/>
      <c r="WWW21" s="225"/>
      <c r="WWX21" s="225"/>
      <c r="WWY21" s="225"/>
      <c r="WWZ21" s="225"/>
      <c r="WXA21" s="225"/>
      <c r="WXB21" s="225"/>
      <c r="WXC21" s="225"/>
      <c r="WXD21" s="225"/>
      <c r="WXE21" s="225"/>
      <c r="WXF21" s="225"/>
      <c r="WXG21" s="225"/>
      <c r="WXH21" s="225"/>
      <c r="WXI21" s="225"/>
      <c r="WXJ21" s="225"/>
      <c r="WXK21" s="225"/>
      <c r="WXL21" s="225"/>
      <c r="WXM21" s="225"/>
      <c r="WXN21" s="225"/>
      <c r="WXO21" s="225"/>
      <c r="WXP21" s="225"/>
      <c r="WXQ21" s="225"/>
      <c r="WXR21" s="225"/>
      <c r="WXS21" s="225"/>
      <c r="WXT21" s="225"/>
      <c r="WXU21" s="225"/>
      <c r="WXV21" s="225"/>
      <c r="WXW21" s="225"/>
      <c r="WXX21" s="225"/>
      <c r="WXY21" s="225"/>
      <c r="WXZ21" s="225"/>
      <c r="WYA21" s="225"/>
      <c r="WYB21" s="225"/>
      <c r="WYC21" s="225"/>
      <c r="WYD21" s="225"/>
      <c r="WYE21" s="225"/>
      <c r="WYF21" s="225"/>
      <c r="WYG21" s="225"/>
      <c r="WYH21" s="225"/>
      <c r="WYI21" s="225"/>
      <c r="WYJ21" s="225"/>
      <c r="WYK21" s="225"/>
      <c r="WYL21" s="225"/>
      <c r="WYM21" s="225"/>
      <c r="WYN21" s="225"/>
      <c r="WYO21" s="225"/>
      <c r="WYP21" s="225"/>
      <c r="WYQ21" s="225"/>
      <c r="WYR21" s="225"/>
      <c r="WYS21" s="225"/>
      <c r="WYT21" s="225"/>
      <c r="WYU21" s="225"/>
      <c r="WYV21" s="225"/>
      <c r="WYW21" s="225"/>
      <c r="WYX21" s="225"/>
      <c r="WYY21" s="225"/>
      <c r="WYZ21" s="225"/>
      <c r="WZA21" s="225"/>
      <c r="WZB21" s="225"/>
      <c r="WZC21" s="225"/>
      <c r="WZD21" s="225"/>
      <c r="WZE21" s="225"/>
      <c r="WZF21" s="225"/>
      <c r="WZG21" s="225"/>
      <c r="WZH21" s="225"/>
      <c r="WZI21" s="225"/>
      <c r="WZJ21" s="225"/>
      <c r="WZK21" s="225"/>
      <c r="WZL21" s="225"/>
      <c r="WZM21" s="225"/>
      <c r="WZN21" s="225"/>
      <c r="WZO21" s="225"/>
      <c r="WZP21" s="225"/>
      <c r="WZQ21" s="225"/>
      <c r="WZR21" s="225"/>
      <c r="WZS21" s="225"/>
      <c r="WZT21" s="225"/>
      <c r="WZU21" s="225"/>
      <c r="WZV21" s="225"/>
      <c r="WZW21" s="225"/>
      <c r="WZX21" s="225"/>
      <c r="WZY21" s="225"/>
      <c r="WZZ21" s="225"/>
      <c r="XAA21" s="225"/>
      <c r="XAB21" s="225"/>
      <c r="XAC21" s="225"/>
      <c r="XAD21" s="225"/>
      <c r="XAE21" s="225"/>
      <c r="XAF21" s="225"/>
      <c r="XAG21" s="225"/>
      <c r="XAH21" s="225"/>
      <c r="XAI21" s="225"/>
      <c r="XAJ21" s="225"/>
      <c r="XAK21" s="225"/>
      <c r="XAL21" s="225"/>
      <c r="XAM21" s="225"/>
      <c r="XAN21" s="225"/>
      <c r="XAO21" s="225"/>
      <c r="XAP21" s="225"/>
      <c r="XAQ21" s="225"/>
      <c r="XAR21" s="225"/>
      <c r="XAS21" s="225"/>
      <c r="XAT21" s="225"/>
      <c r="XAU21" s="225"/>
      <c r="XAV21" s="225"/>
      <c r="XAW21" s="225"/>
      <c r="XAX21" s="225"/>
      <c r="XAY21" s="225"/>
      <c r="XAZ21" s="225"/>
      <c r="XBA21" s="225"/>
      <c r="XBB21" s="225"/>
      <c r="XBC21" s="225"/>
      <c r="XBD21" s="225"/>
      <c r="XBE21" s="225"/>
      <c r="XBF21" s="225"/>
      <c r="XBG21" s="225"/>
      <c r="XBH21" s="225"/>
      <c r="XBI21" s="225"/>
      <c r="XBJ21" s="225"/>
      <c r="XBK21" s="225"/>
      <c r="XBL21" s="225"/>
      <c r="XBM21" s="225"/>
      <c r="XBN21" s="225"/>
      <c r="XBO21" s="225"/>
      <c r="XBP21" s="225"/>
      <c r="XBQ21" s="225"/>
      <c r="XBR21" s="225"/>
      <c r="XBS21" s="225"/>
      <c r="XBT21" s="225"/>
      <c r="XBU21" s="225"/>
      <c r="XBV21" s="225"/>
      <c r="XBW21" s="225"/>
      <c r="XBX21" s="225"/>
      <c r="XBY21" s="225"/>
      <c r="XBZ21" s="225"/>
      <c r="XCA21" s="225"/>
      <c r="XCB21" s="225"/>
      <c r="XCC21" s="225"/>
      <c r="XCD21" s="225"/>
      <c r="XCE21" s="225"/>
      <c r="XCF21" s="225"/>
      <c r="XCG21" s="225"/>
      <c r="XCH21" s="225"/>
      <c r="XCI21" s="225"/>
      <c r="XCJ21" s="225"/>
      <c r="XCK21" s="225"/>
      <c r="XCL21" s="225"/>
      <c r="XCM21" s="225"/>
      <c r="XCN21" s="225"/>
      <c r="XCO21" s="225"/>
      <c r="XCP21" s="225"/>
      <c r="XCQ21" s="225"/>
      <c r="XCR21" s="225"/>
      <c r="XCS21" s="225"/>
      <c r="XCT21" s="225"/>
      <c r="XCU21" s="225"/>
      <c r="XCV21" s="225"/>
      <c r="XCW21" s="225"/>
      <c r="XCX21" s="225"/>
      <c r="XCY21" s="225"/>
      <c r="XCZ21" s="225"/>
      <c r="XDA21" s="225"/>
      <c r="XDB21" s="225"/>
      <c r="XDC21" s="225"/>
      <c r="XDD21" s="225"/>
      <c r="XDE21" s="225"/>
      <c r="XDF21" s="225"/>
      <c r="XDG21" s="225"/>
      <c r="XDH21" s="225"/>
      <c r="XDI21" s="225"/>
      <c r="XDJ21" s="225"/>
      <c r="XDK21" s="225"/>
      <c r="XDL21" s="225"/>
      <c r="XDM21" s="225"/>
      <c r="XDN21" s="225"/>
      <c r="XDO21" s="225"/>
      <c r="XDP21" s="225"/>
      <c r="XDQ21" s="225"/>
      <c r="XDR21" s="225"/>
      <c r="XDS21" s="225"/>
      <c r="XDT21" s="225"/>
    </row>
    <row r="22" spans="1:16348" s="226" customFormat="1">
      <c r="A22" s="225"/>
      <c r="B22" s="225"/>
      <c r="C22" s="227"/>
      <c r="D22" s="34"/>
      <c r="E22" s="61"/>
      <c r="F22" s="68"/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225"/>
      <c r="U22" s="225"/>
      <c r="V22" s="225"/>
      <c r="W22" s="225"/>
      <c r="X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  <c r="AT22" s="225"/>
      <c r="AU22" s="225"/>
      <c r="AV22" s="225"/>
      <c r="AW22" s="225"/>
      <c r="AX22" s="225"/>
      <c r="AY22" s="225"/>
      <c r="AZ22" s="225"/>
      <c r="BA22" s="225"/>
      <c r="BB22" s="225"/>
      <c r="BC22" s="225"/>
      <c r="BD22" s="225"/>
      <c r="BE22" s="225"/>
      <c r="BF22" s="225"/>
      <c r="BG22" s="225"/>
      <c r="BH22" s="225"/>
      <c r="BI22" s="225"/>
      <c r="BJ22" s="225"/>
      <c r="BK22" s="225"/>
      <c r="BL22" s="225"/>
      <c r="BM22" s="225"/>
      <c r="BN22" s="225"/>
      <c r="BO22" s="225"/>
      <c r="BP22" s="225"/>
      <c r="BQ22" s="225"/>
      <c r="BR22" s="225"/>
      <c r="BS22" s="225"/>
      <c r="BT22" s="225"/>
      <c r="BU22" s="225"/>
      <c r="BV22" s="225"/>
      <c r="BW22" s="225"/>
      <c r="BX22" s="225"/>
      <c r="BY22" s="225"/>
      <c r="BZ22" s="225"/>
      <c r="CA22" s="225"/>
      <c r="CB22" s="225"/>
      <c r="CC22" s="225"/>
      <c r="CD22" s="225"/>
      <c r="CE22" s="225"/>
      <c r="CF22" s="225"/>
      <c r="CG22" s="225"/>
      <c r="CH22" s="225"/>
      <c r="CI22" s="225"/>
      <c r="CJ22" s="225"/>
      <c r="CK22" s="225"/>
      <c r="CL22" s="225"/>
      <c r="CM22" s="225"/>
      <c r="CN22" s="225"/>
      <c r="CO22" s="225"/>
      <c r="CP22" s="225"/>
      <c r="CQ22" s="225"/>
      <c r="CR22" s="225"/>
      <c r="CS22" s="225"/>
      <c r="CT22" s="225"/>
      <c r="CU22" s="225"/>
      <c r="CV22" s="225"/>
      <c r="CW22" s="225"/>
      <c r="CX22" s="225"/>
      <c r="CY22" s="225"/>
      <c r="CZ22" s="225"/>
      <c r="DA22" s="225"/>
      <c r="DB22" s="225"/>
      <c r="DC22" s="225"/>
      <c r="DD22" s="225"/>
      <c r="DE22" s="225"/>
      <c r="DF22" s="225"/>
      <c r="DG22" s="225"/>
      <c r="DH22" s="225"/>
      <c r="DI22" s="225"/>
      <c r="DJ22" s="225"/>
      <c r="DK22" s="225"/>
      <c r="DL22" s="225"/>
      <c r="DM22" s="225"/>
      <c r="DN22" s="225"/>
      <c r="DO22" s="225"/>
      <c r="DP22" s="225"/>
      <c r="DQ22" s="225"/>
      <c r="DR22" s="225"/>
      <c r="DS22" s="225"/>
      <c r="DT22" s="225"/>
      <c r="DU22" s="225"/>
      <c r="DV22" s="225"/>
      <c r="DW22" s="225"/>
      <c r="DX22" s="225"/>
      <c r="DY22" s="225"/>
      <c r="DZ22" s="225"/>
      <c r="EA22" s="225"/>
      <c r="EB22" s="225"/>
      <c r="EC22" s="225"/>
      <c r="ED22" s="225"/>
      <c r="EE22" s="225"/>
      <c r="EF22" s="225"/>
      <c r="EG22" s="225"/>
      <c r="EH22" s="225"/>
      <c r="EI22" s="225"/>
      <c r="EJ22" s="225"/>
      <c r="EK22" s="225"/>
      <c r="EL22" s="225"/>
      <c r="EM22" s="225"/>
      <c r="EN22" s="225"/>
      <c r="EO22" s="225"/>
      <c r="EP22" s="225"/>
      <c r="EQ22" s="225"/>
      <c r="ER22" s="225"/>
      <c r="ES22" s="225"/>
      <c r="ET22" s="225"/>
      <c r="EU22" s="225"/>
      <c r="EV22" s="225"/>
      <c r="EW22" s="225"/>
      <c r="EX22" s="225"/>
      <c r="EY22" s="225"/>
      <c r="EZ22" s="225"/>
      <c r="FA22" s="225"/>
      <c r="FB22" s="225"/>
      <c r="FC22" s="225"/>
      <c r="FD22" s="225"/>
      <c r="FE22" s="225"/>
      <c r="FF22" s="225"/>
      <c r="FG22" s="225"/>
      <c r="FH22" s="225"/>
      <c r="FI22" s="225"/>
      <c r="FJ22" s="225"/>
      <c r="FK22" s="225"/>
      <c r="FL22" s="225"/>
      <c r="FM22" s="225"/>
      <c r="FN22" s="225"/>
      <c r="FO22" s="225"/>
      <c r="FP22" s="225"/>
      <c r="FQ22" s="225"/>
      <c r="FR22" s="225"/>
      <c r="FS22" s="225"/>
      <c r="FT22" s="225"/>
      <c r="FU22" s="225"/>
      <c r="FV22" s="225"/>
      <c r="FW22" s="225"/>
      <c r="FX22" s="225"/>
      <c r="FY22" s="225"/>
      <c r="FZ22" s="225"/>
      <c r="GA22" s="225"/>
      <c r="GB22" s="225"/>
      <c r="GC22" s="225"/>
      <c r="GD22" s="225"/>
      <c r="GE22" s="225"/>
      <c r="GF22" s="225"/>
      <c r="GG22" s="225"/>
      <c r="GH22" s="225"/>
      <c r="GI22" s="225"/>
      <c r="GJ22" s="225"/>
      <c r="GK22" s="225"/>
      <c r="GL22" s="225"/>
      <c r="GM22" s="225"/>
      <c r="GN22" s="225"/>
      <c r="GO22" s="225"/>
      <c r="GP22" s="225"/>
      <c r="GQ22" s="225"/>
      <c r="GR22" s="225"/>
      <c r="GS22" s="225"/>
      <c r="GT22" s="225"/>
      <c r="GU22" s="225"/>
      <c r="GV22" s="225"/>
      <c r="GW22" s="225"/>
      <c r="GX22" s="225"/>
      <c r="GY22" s="225"/>
      <c r="GZ22" s="225"/>
      <c r="HA22" s="225"/>
      <c r="HB22" s="225"/>
      <c r="HC22" s="225"/>
      <c r="HD22" s="225"/>
      <c r="HE22" s="225"/>
      <c r="HF22" s="225"/>
      <c r="HG22" s="225"/>
      <c r="HH22" s="225"/>
      <c r="HI22" s="225"/>
      <c r="HJ22" s="225"/>
      <c r="HK22" s="225"/>
      <c r="HL22" s="225"/>
      <c r="HM22" s="225"/>
      <c r="HN22" s="225"/>
      <c r="HO22" s="225"/>
      <c r="HP22" s="225"/>
      <c r="HQ22" s="225"/>
      <c r="HR22" s="225"/>
      <c r="HS22" s="225"/>
      <c r="HT22" s="225"/>
      <c r="HU22" s="225"/>
      <c r="HV22" s="225"/>
      <c r="HW22" s="225"/>
      <c r="HX22" s="225"/>
      <c r="HY22" s="225"/>
      <c r="HZ22" s="225"/>
      <c r="IA22" s="225"/>
      <c r="IB22" s="225"/>
      <c r="IC22" s="225"/>
      <c r="ID22" s="225"/>
      <c r="IE22" s="225"/>
      <c r="IF22" s="225"/>
      <c r="IG22" s="225"/>
      <c r="IH22" s="225"/>
      <c r="II22" s="225"/>
      <c r="IJ22" s="225"/>
      <c r="IK22" s="225"/>
      <c r="IL22" s="225"/>
      <c r="IM22" s="225"/>
      <c r="IN22" s="225"/>
      <c r="IO22" s="225"/>
      <c r="IP22" s="225"/>
      <c r="IQ22" s="225"/>
      <c r="IR22" s="225"/>
      <c r="IS22" s="225"/>
      <c r="IT22" s="225"/>
      <c r="IU22" s="225"/>
      <c r="IV22" s="225"/>
      <c r="IW22" s="225"/>
      <c r="IX22" s="225"/>
      <c r="IY22" s="225"/>
      <c r="IZ22" s="225"/>
      <c r="JA22" s="225"/>
      <c r="JB22" s="225"/>
      <c r="JC22" s="225"/>
      <c r="JD22" s="225"/>
      <c r="JE22" s="225"/>
      <c r="JF22" s="225"/>
      <c r="JG22" s="225"/>
      <c r="JH22" s="225"/>
      <c r="JI22" s="225"/>
      <c r="JJ22" s="225"/>
      <c r="JK22" s="225"/>
      <c r="JL22" s="225"/>
      <c r="JM22" s="225"/>
      <c r="JN22" s="225"/>
      <c r="JO22" s="225"/>
      <c r="JP22" s="225"/>
      <c r="JQ22" s="225"/>
      <c r="JR22" s="225"/>
      <c r="JS22" s="225"/>
      <c r="JT22" s="225"/>
      <c r="JU22" s="225"/>
      <c r="JV22" s="225"/>
      <c r="JW22" s="225"/>
      <c r="JX22" s="225"/>
      <c r="JY22" s="225"/>
      <c r="JZ22" s="225"/>
      <c r="KA22" s="225"/>
      <c r="KB22" s="225"/>
      <c r="KC22" s="225"/>
      <c r="KD22" s="225"/>
      <c r="KE22" s="225"/>
      <c r="KF22" s="225"/>
      <c r="KG22" s="225"/>
      <c r="KH22" s="225"/>
      <c r="KI22" s="225"/>
      <c r="KJ22" s="225"/>
      <c r="KK22" s="225"/>
      <c r="KL22" s="225"/>
      <c r="KM22" s="225"/>
      <c r="KN22" s="225"/>
      <c r="KO22" s="225"/>
      <c r="KP22" s="225"/>
      <c r="KQ22" s="225"/>
      <c r="KR22" s="225"/>
      <c r="KS22" s="225"/>
      <c r="KT22" s="225"/>
      <c r="KU22" s="225"/>
      <c r="KV22" s="225"/>
      <c r="KW22" s="225"/>
      <c r="KX22" s="225"/>
      <c r="KY22" s="225"/>
      <c r="KZ22" s="225"/>
      <c r="LA22" s="225"/>
      <c r="LB22" s="225"/>
      <c r="LC22" s="225"/>
      <c r="LD22" s="225"/>
      <c r="LE22" s="225"/>
      <c r="LF22" s="225"/>
      <c r="LG22" s="225"/>
      <c r="LH22" s="225"/>
      <c r="LI22" s="225"/>
      <c r="LJ22" s="225"/>
      <c r="LK22" s="225"/>
      <c r="LL22" s="225"/>
      <c r="LM22" s="225"/>
      <c r="LN22" s="225"/>
      <c r="LO22" s="225"/>
      <c r="LP22" s="225"/>
      <c r="LQ22" s="225"/>
      <c r="LR22" s="225"/>
      <c r="LS22" s="225"/>
      <c r="LT22" s="225"/>
      <c r="LU22" s="225"/>
      <c r="LV22" s="225"/>
      <c r="LW22" s="225"/>
      <c r="LX22" s="225"/>
      <c r="LY22" s="225"/>
      <c r="LZ22" s="225"/>
      <c r="MA22" s="225"/>
      <c r="MB22" s="225"/>
      <c r="MC22" s="225"/>
      <c r="MD22" s="225"/>
      <c r="ME22" s="225"/>
      <c r="MF22" s="225"/>
      <c r="MG22" s="225"/>
      <c r="MH22" s="225"/>
      <c r="MI22" s="225"/>
      <c r="MJ22" s="225"/>
      <c r="MK22" s="225"/>
      <c r="ML22" s="225"/>
      <c r="MM22" s="225"/>
      <c r="MN22" s="225"/>
      <c r="MO22" s="225"/>
      <c r="MP22" s="225"/>
      <c r="MQ22" s="225"/>
      <c r="MR22" s="225"/>
      <c r="MS22" s="225"/>
      <c r="MT22" s="225"/>
      <c r="MU22" s="225"/>
      <c r="MV22" s="225"/>
      <c r="MW22" s="225"/>
      <c r="MX22" s="225"/>
      <c r="MY22" s="225"/>
      <c r="MZ22" s="225"/>
      <c r="NA22" s="225"/>
      <c r="NB22" s="225"/>
      <c r="NC22" s="225"/>
      <c r="ND22" s="225"/>
      <c r="NE22" s="225"/>
      <c r="NF22" s="225"/>
      <c r="NG22" s="225"/>
      <c r="NH22" s="225"/>
      <c r="NI22" s="225"/>
      <c r="NJ22" s="225"/>
      <c r="NK22" s="225"/>
      <c r="NL22" s="225"/>
      <c r="NM22" s="225"/>
      <c r="NN22" s="225"/>
      <c r="NO22" s="225"/>
      <c r="NP22" s="225"/>
      <c r="NQ22" s="225"/>
      <c r="NR22" s="225"/>
      <c r="NS22" s="225"/>
      <c r="NT22" s="225"/>
      <c r="NU22" s="225"/>
      <c r="NV22" s="225"/>
      <c r="NW22" s="225"/>
      <c r="NX22" s="225"/>
      <c r="NY22" s="225"/>
      <c r="NZ22" s="225"/>
      <c r="OA22" s="225"/>
      <c r="OB22" s="225"/>
      <c r="OC22" s="225"/>
      <c r="OD22" s="225"/>
      <c r="OE22" s="225"/>
      <c r="OF22" s="225"/>
      <c r="OG22" s="225"/>
      <c r="OH22" s="225"/>
      <c r="OI22" s="225"/>
      <c r="OJ22" s="225"/>
      <c r="OK22" s="225"/>
      <c r="OL22" s="225"/>
      <c r="OM22" s="225"/>
      <c r="ON22" s="225"/>
      <c r="OO22" s="225"/>
      <c r="OP22" s="225"/>
      <c r="OQ22" s="225"/>
      <c r="OR22" s="225"/>
      <c r="OS22" s="225"/>
      <c r="OT22" s="225"/>
      <c r="OU22" s="225"/>
      <c r="OV22" s="225"/>
      <c r="OW22" s="225"/>
      <c r="OX22" s="225"/>
      <c r="OY22" s="225"/>
      <c r="OZ22" s="225"/>
      <c r="PA22" s="225"/>
      <c r="PB22" s="225"/>
      <c r="PC22" s="225"/>
      <c r="PD22" s="225"/>
      <c r="PE22" s="225"/>
      <c r="PF22" s="225"/>
      <c r="PG22" s="225"/>
      <c r="PH22" s="225"/>
      <c r="PI22" s="225"/>
      <c r="PJ22" s="225"/>
      <c r="PK22" s="225"/>
      <c r="PL22" s="225"/>
      <c r="PM22" s="225"/>
      <c r="PN22" s="225"/>
      <c r="PO22" s="225"/>
      <c r="PP22" s="225"/>
      <c r="PQ22" s="225"/>
      <c r="PR22" s="225"/>
      <c r="PS22" s="225"/>
      <c r="PT22" s="225"/>
      <c r="PU22" s="225"/>
      <c r="PV22" s="225"/>
      <c r="PW22" s="225"/>
      <c r="PX22" s="225"/>
      <c r="PY22" s="225"/>
      <c r="PZ22" s="225"/>
      <c r="QA22" s="225"/>
      <c r="QB22" s="225"/>
      <c r="QC22" s="225"/>
      <c r="QD22" s="225"/>
      <c r="QE22" s="225"/>
      <c r="QF22" s="225"/>
      <c r="QG22" s="225"/>
      <c r="QH22" s="225"/>
      <c r="QI22" s="225"/>
      <c r="QJ22" s="225"/>
      <c r="QK22" s="225"/>
      <c r="QL22" s="225"/>
      <c r="QM22" s="225"/>
      <c r="QN22" s="225"/>
      <c r="QO22" s="225"/>
      <c r="QP22" s="225"/>
      <c r="QQ22" s="225"/>
      <c r="QR22" s="225"/>
      <c r="QS22" s="225"/>
      <c r="QT22" s="225"/>
      <c r="QU22" s="225"/>
      <c r="QV22" s="225"/>
      <c r="QW22" s="225"/>
      <c r="QX22" s="225"/>
      <c r="QY22" s="225"/>
      <c r="QZ22" s="225"/>
      <c r="RA22" s="225"/>
      <c r="RB22" s="225"/>
      <c r="RC22" s="225"/>
      <c r="RD22" s="225"/>
      <c r="RE22" s="225"/>
      <c r="RF22" s="225"/>
      <c r="RG22" s="225"/>
      <c r="RH22" s="225"/>
      <c r="RI22" s="225"/>
      <c r="RJ22" s="225"/>
      <c r="RK22" s="225"/>
      <c r="RL22" s="225"/>
      <c r="RM22" s="225"/>
      <c r="RN22" s="225"/>
      <c r="RO22" s="225"/>
      <c r="RP22" s="225"/>
      <c r="RQ22" s="225"/>
      <c r="RR22" s="225"/>
      <c r="RS22" s="225"/>
      <c r="RT22" s="225"/>
      <c r="RU22" s="225"/>
      <c r="RV22" s="225"/>
      <c r="RW22" s="225"/>
      <c r="RX22" s="225"/>
      <c r="RY22" s="225"/>
      <c r="RZ22" s="225"/>
      <c r="SA22" s="225"/>
      <c r="SB22" s="225"/>
      <c r="SC22" s="225"/>
      <c r="SD22" s="225"/>
      <c r="SE22" s="225"/>
      <c r="SF22" s="225"/>
      <c r="SG22" s="225"/>
      <c r="SH22" s="225"/>
      <c r="SI22" s="225"/>
      <c r="SJ22" s="225"/>
      <c r="SK22" s="225"/>
      <c r="SL22" s="225"/>
      <c r="SM22" s="225"/>
      <c r="SN22" s="225"/>
      <c r="SO22" s="225"/>
      <c r="SP22" s="225"/>
      <c r="SQ22" s="225"/>
      <c r="SR22" s="225"/>
      <c r="SS22" s="225"/>
      <c r="ST22" s="225"/>
      <c r="SU22" s="225"/>
      <c r="SV22" s="225"/>
      <c r="SW22" s="225"/>
      <c r="SX22" s="225"/>
      <c r="SY22" s="225"/>
      <c r="SZ22" s="225"/>
      <c r="TA22" s="225"/>
      <c r="TB22" s="225"/>
      <c r="TC22" s="225"/>
      <c r="TD22" s="225"/>
      <c r="TE22" s="225"/>
      <c r="TF22" s="225"/>
      <c r="TG22" s="225"/>
      <c r="TH22" s="225"/>
      <c r="TI22" s="225"/>
      <c r="TJ22" s="225"/>
      <c r="TK22" s="225"/>
      <c r="TL22" s="225"/>
      <c r="TM22" s="225"/>
      <c r="TN22" s="225"/>
      <c r="TO22" s="225"/>
      <c r="TP22" s="225"/>
      <c r="TQ22" s="225"/>
      <c r="TR22" s="225"/>
      <c r="TS22" s="225"/>
      <c r="TT22" s="225"/>
      <c r="TU22" s="225"/>
      <c r="TV22" s="225"/>
      <c r="TW22" s="225"/>
      <c r="TX22" s="225"/>
      <c r="TY22" s="225"/>
      <c r="TZ22" s="225"/>
      <c r="UA22" s="225"/>
      <c r="UB22" s="225"/>
      <c r="UC22" s="225"/>
      <c r="UD22" s="225"/>
      <c r="UE22" s="225"/>
      <c r="UF22" s="225"/>
      <c r="UG22" s="225"/>
      <c r="UH22" s="225"/>
      <c r="UI22" s="225"/>
      <c r="UJ22" s="225"/>
      <c r="UK22" s="225"/>
      <c r="UL22" s="225"/>
      <c r="UM22" s="225"/>
      <c r="UN22" s="225"/>
      <c r="UO22" s="225"/>
      <c r="UP22" s="225"/>
      <c r="UQ22" s="225"/>
      <c r="UR22" s="225"/>
      <c r="US22" s="225"/>
      <c r="UT22" s="225"/>
      <c r="UU22" s="225"/>
      <c r="UV22" s="225"/>
      <c r="UW22" s="225"/>
      <c r="UX22" s="225"/>
      <c r="UY22" s="225"/>
      <c r="UZ22" s="225"/>
      <c r="VA22" s="225"/>
      <c r="VB22" s="225"/>
      <c r="VC22" s="225"/>
      <c r="VD22" s="225"/>
      <c r="VE22" s="225"/>
      <c r="VF22" s="225"/>
      <c r="VG22" s="225"/>
      <c r="VH22" s="225"/>
      <c r="VI22" s="225"/>
      <c r="VJ22" s="225"/>
      <c r="VK22" s="225"/>
      <c r="VL22" s="225"/>
      <c r="VM22" s="225"/>
      <c r="VN22" s="225"/>
      <c r="VO22" s="225"/>
      <c r="VP22" s="225"/>
      <c r="VQ22" s="225"/>
      <c r="VR22" s="225"/>
      <c r="VS22" s="225"/>
      <c r="VT22" s="225"/>
      <c r="VU22" s="225"/>
      <c r="VV22" s="225"/>
      <c r="VW22" s="225"/>
      <c r="VX22" s="225"/>
      <c r="VY22" s="225"/>
      <c r="VZ22" s="225"/>
      <c r="WA22" s="225"/>
      <c r="WB22" s="225"/>
      <c r="WC22" s="225"/>
      <c r="WD22" s="225"/>
      <c r="WE22" s="225"/>
      <c r="WF22" s="225"/>
      <c r="WG22" s="225"/>
      <c r="WH22" s="225"/>
      <c r="WI22" s="225"/>
      <c r="WJ22" s="225"/>
      <c r="WK22" s="225"/>
      <c r="WL22" s="225"/>
      <c r="WM22" s="225"/>
      <c r="WN22" s="225"/>
      <c r="WO22" s="225"/>
      <c r="WP22" s="225"/>
      <c r="WQ22" s="225"/>
      <c r="WR22" s="225"/>
      <c r="WS22" s="225"/>
      <c r="WT22" s="225"/>
      <c r="WU22" s="225"/>
      <c r="WV22" s="225"/>
      <c r="WW22" s="225"/>
      <c r="WX22" s="225"/>
      <c r="WY22" s="225"/>
      <c r="WZ22" s="225"/>
      <c r="XA22" s="225"/>
      <c r="XB22" s="225"/>
      <c r="XC22" s="225"/>
      <c r="XD22" s="225"/>
      <c r="XE22" s="225"/>
      <c r="XF22" s="225"/>
      <c r="XG22" s="225"/>
      <c r="XH22" s="225"/>
      <c r="XI22" s="225"/>
      <c r="XJ22" s="225"/>
      <c r="XK22" s="225"/>
      <c r="XL22" s="225"/>
      <c r="XM22" s="225"/>
      <c r="XN22" s="225"/>
      <c r="XO22" s="225"/>
      <c r="XP22" s="225"/>
      <c r="XQ22" s="225"/>
      <c r="XR22" s="225"/>
      <c r="XS22" s="225"/>
      <c r="XT22" s="225"/>
      <c r="XU22" s="225"/>
      <c r="XV22" s="225"/>
      <c r="XW22" s="225"/>
      <c r="XX22" s="225"/>
      <c r="XY22" s="225"/>
      <c r="XZ22" s="225"/>
      <c r="YA22" s="225"/>
      <c r="YB22" s="225"/>
      <c r="YC22" s="225"/>
      <c r="YD22" s="225"/>
      <c r="YE22" s="225"/>
      <c r="YF22" s="225"/>
      <c r="YG22" s="225"/>
      <c r="YH22" s="225"/>
      <c r="YI22" s="225"/>
      <c r="YJ22" s="225"/>
      <c r="YK22" s="225"/>
      <c r="YL22" s="225"/>
      <c r="YM22" s="225"/>
      <c r="YN22" s="225"/>
      <c r="YO22" s="225"/>
      <c r="YP22" s="225"/>
      <c r="YQ22" s="225"/>
      <c r="YR22" s="225"/>
      <c r="YS22" s="225"/>
      <c r="YT22" s="225"/>
      <c r="YU22" s="225"/>
      <c r="YV22" s="225"/>
      <c r="YW22" s="225"/>
      <c r="YX22" s="225"/>
      <c r="YY22" s="225"/>
      <c r="YZ22" s="225"/>
      <c r="ZA22" s="225"/>
      <c r="ZB22" s="225"/>
      <c r="ZC22" s="225"/>
      <c r="ZD22" s="225"/>
      <c r="ZE22" s="225"/>
      <c r="ZF22" s="225"/>
      <c r="ZG22" s="225"/>
      <c r="ZH22" s="225"/>
      <c r="ZI22" s="225"/>
      <c r="ZJ22" s="225"/>
      <c r="ZK22" s="225"/>
      <c r="ZL22" s="225"/>
      <c r="ZM22" s="225"/>
      <c r="ZN22" s="225"/>
      <c r="ZO22" s="225"/>
      <c r="ZP22" s="225"/>
      <c r="ZQ22" s="225"/>
      <c r="ZR22" s="225"/>
      <c r="ZS22" s="225"/>
      <c r="ZT22" s="225"/>
      <c r="ZU22" s="225"/>
      <c r="ZV22" s="225"/>
      <c r="ZW22" s="225"/>
      <c r="ZX22" s="225"/>
      <c r="ZY22" s="225"/>
      <c r="ZZ22" s="225"/>
      <c r="AAA22" s="225"/>
      <c r="AAB22" s="225"/>
      <c r="AAC22" s="225"/>
      <c r="AAD22" s="225"/>
      <c r="AAE22" s="225"/>
      <c r="AAF22" s="225"/>
      <c r="AAG22" s="225"/>
      <c r="AAH22" s="225"/>
      <c r="AAI22" s="225"/>
      <c r="AAJ22" s="225"/>
      <c r="AAK22" s="225"/>
      <c r="AAL22" s="225"/>
      <c r="AAM22" s="225"/>
      <c r="AAN22" s="225"/>
      <c r="AAO22" s="225"/>
      <c r="AAP22" s="225"/>
      <c r="AAQ22" s="225"/>
      <c r="AAR22" s="225"/>
      <c r="AAS22" s="225"/>
      <c r="AAT22" s="225"/>
      <c r="AAU22" s="225"/>
      <c r="AAV22" s="225"/>
      <c r="AAW22" s="225"/>
      <c r="AAX22" s="225"/>
      <c r="AAY22" s="225"/>
      <c r="AAZ22" s="225"/>
      <c r="ABA22" s="225"/>
      <c r="ABB22" s="225"/>
      <c r="ABC22" s="225"/>
      <c r="ABD22" s="225"/>
      <c r="ABE22" s="225"/>
      <c r="ABF22" s="225"/>
      <c r="ABG22" s="225"/>
      <c r="ABH22" s="225"/>
      <c r="ABI22" s="225"/>
      <c r="ABJ22" s="225"/>
      <c r="ABK22" s="225"/>
      <c r="ABL22" s="225"/>
      <c r="ABM22" s="225"/>
      <c r="ABN22" s="225"/>
      <c r="ABO22" s="225"/>
      <c r="ABP22" s="225"/>
      <c r="ABQ22" s="225"/>
      <c r="ABR22" s="225"/>
      <c r="ABS22" s="225"/>
      <c r="ABT22" s="225"/>
      <c r="ABU22" s="225"/>
      <c r="ABV22" s="225"/>
      <c r="ABW22" s="225"/>
      <c r="ABX22" s="225"/>
      <c r="ABY22" s="225"/>
      <c r="ABZ22" s="225"/>
      <c r="ACA22" s="225"/>
      <c r="ACB22" s="225"/>
      <c r="ACC22" s="225"/>
      <c r="ACD22" s="225"/>
      <c r="ACE22" s="225"/>
      <c r="ACF22" s="225"/>
      <c r="ACG22" s="225"/>
      <c r="ACH22" s="225"/>
      <c r="ACI22" s="225"/>
      <c r="ACJ22" s="225"/>
      <c r="ACK22" s="225"/>
      <c r="ACL22" s="225"/>
      <c r="ACM22" s="225"/>
      <c r="ACN22" s="225"/>
      <c r="ACO22" s="225"/>
      <c r="ACP22" s="225"/>
      <c r="ACQ22" s="225"/>
      <c r="ACR22" s="225"/>
      <c r="ACS22" s="225"/>
      <c r="ACT22" s="225"/>
      <c r="ACU22" s="225"/>
      <c r="ACV22" s="225"/>
      <c r="ACW22" s="225"/>
      <c r="ACX22" s="225"/>
      <c r="ACY22" s="225"/>
      <c r="ACZ22" s="225"/>
      <c r="ADA22" s="225"/>
      <c r="ADB22" s="225"/>
      <c r="ADC22" s="225"/>
      <c r="ADD22" s="225"/>
      <c r="ADE22" s="225"/>
      <c r="ADF22" s="225"/>
      <c r="ADG22" s="225"/>
      <c r="ADH22" s="225"/>
      <c r="ADI22" s="225"/>
      <c r="ADJ22" s="225"/>
      <c r="ADK22" s="225"/>
      <c r="ADL22" s="225"/>
      <c r="ADM22" s="225"/>
      <c r="ADN22" s="225"/>
      <c r="ADO22" s="225"/>
      <c r="ADP22" s="225"/>
      <c r="ADQ22" s="225"/>
      <c r="ADR22" s="225"/>
      <c r="ADS22" s="225"/>
      <c r="ADT22" s="225"/>
      <c r="ADU22" s="225"/>
      <c r="ADV22" s="225"/>
      <c r="ADW22" s="225"/>
      <c r="ADX22" s="225"/>
      <c r="ADY22" s="225"/>
      <c r="ADZ22" s="225"/>
      <c r="AEA22" s="225"/>
      <c r="AEB22" s="225"/>
      <c r="AEC22" s="225"/>
      <c r="AED22" s="225"/>
      <c r="AEE22" s="225"/>
      <c r="AEF22" s="225"/>
      <c r="AEG22" s="225"/>
      <c r="AEH22" s="225"/>
      <c r="AEI22" s="225"/>
      <c r="AEJ22" s="225"/>
      <c r="AEK22" s="225"/>
      <c r="AEL22" s="225"/>
      <c r="AEM22" s="225"/>
      <c r="AEN22" s="225"/>
      <c r="AEO22" s="225"/>
      <c r="AEP22" s="225"/>
      <c r="AEQ22" s="225"/>
      <c r="AER22" s="225"/>
      <c r="AES22" s="225"/>
      <c r="AET22" s="225"/>
      <c r="AEU22" s="225"/>
      <c r="AEV22" s="225"/>
      <c r="AEW22" s="225"/>
      <c r="AEX22" s="225"/>
      <c r="AEY22" s="225"/>
      <c r="AEZ22" s="225"/>
      <c r="AFA22" s="225"/>
      <c r="AFB22" s="225"/>
      <c r="AFC22" s="225"/>
      <c r="AFD22" s="225"/>
      <c r="AFE22" s="225"/>
      <c r="AFF22" s="225"/>
      <c r="AFG22" s="225"/>
      <c r="AFH22" s="225"/>
      <c r="AFI22" s="225"/>
      <c r="AFJ22" s="225"/>
      <c r="AFK22" s="225"/>
      <c r="AFL22" s="225"/>
      <c r="AFM22" s="225"/>
      <c r="AFN22" s="225"/>
      <c r="AFO22" s="225"/>
      <c r="AFP22" s="225"/>
      <c r="AFQ22" s="225"/>
      <c r="AFR22" s="225"/>
      <c r="AFS22" s="225"/>
      <c r="AFT22" s="225"/>
      <c r="AFU22" s="225"/>
      <c r="AFV22" s="225"/>
      <c r="AFW22" s="225"/>
      <c r="AFX22" s="225"/>
      <c r="AFY22" s="225"/>
      <c r="AFZ22" s="225"/>
      <c r="AGA22" s="225"/>
      <c r="AGB22" s="225"/>
      <c r="AGC22" s="225"/>
      <c r="AGD22" s="225"/>
      <c r="AGE22" s="225"/>
      <c r="AGF22" s="225"/>
      <c r="AGG22" s="225"/>
      <c r="AGH22" s="225"/>
      <c r="AGI22" s="225"/>
      <c r="AGJ22" s="225"/>
      <c r="AGK22" s="225"/>
      <c r="AGL22" s="225"/>
      <c r="AGM22" s="225"/>
      <c r="AGN22" s="225"/>
      <c r="AGO22" s="225"/>
      <c r="AGP22" s="225"/>
      <c r="AGQ22" s="225"/>
      <c r="AGR22" s="225"/>
      <c r="AGS22" s="225"/>
      <c r="AGT22" s="225"/>
      <c r="AGU22" s="225"/>
      <c r="AGV22" s="225"/>
      <c r="AGW22" s="225"/>
      <c r="AGX22" s="225"/>
      <c r="AGY22" s="225"/>
      <c r="AGZ22" s="225"/>
      <c r="AHA22" s="225"/>
      <c r="AHB22" s="225"/>
      <c r="AHC22" s="225"/>
      <c r="AHD22" s="225"/>
      <c r="AHE22" s="225"/>
      <c r="AHF22" s="225"/>
      <c r="AHG22" s="225"/>
      <c r="AHH22" s="225"/>
      <c r="AHI22" s="225"/>
      <c r="AHJ22" s="225"/>
      <c r="AHK22" s="225"/>
      <c r="AHL22" s="225"/>
      <c r="AHM22" s="225"/>
      <c r="AHN22" s="225"/>
      <c r="AHO22" s="225"/>
      <c r="AHP22" s="225"/>
      <c r="AHQ22" s="225"/>
      <c r="AHR22" s="225"/>
      <c r="AHS22" s="225"/>
      <c r="AHT22" s="225"/>
      <c r="AHU22" s="225"/>
      <c r="AHV22" s="225"/>
      <c r="AHW22" s="225"/>
      <c r="AHX22" s="225"/>
      <c r="AHY22" s="225"/>
      <c r="AHZ22" s="225"/>
      <c r="AIA22" s="225"/>
      <c r="AIB22" s="225"/>
      <c r="AIC22" s="225"/>
      <c r="AID22" s="225"/>
      <c r="AIE22" s="225"/>
      <c r="AIF22" s="225"/>
      <c r="AIG22" s="225"/>
      <c r="AIH22" s="225"/>
      <c r="AII22" s="225"/>
      <c r="AIJ22" s="225"/>
      <c r="AIK22" s="225"/>
      <c r="AIL22" s="225"/>
      <c r="AIM22" s="225"/>
      <c r="AIN22" s="225"/>
      <c r="AIO22" s="225"/>
      <c r="AIP22" s="225"/>
      <c r="AIQ22" s="225"/>
      <c r="AIR22" s="225"/>
      <c r="AIS22" s="225"/>
      <c r="AIT22" s="225"/>
      <c r="AIU22" s="225"/>
      <c r="AIV22" s="225"/>
      <c r="AIW22" s="225"/>
      <c r="AIX22" s="225"/>
      <c r="AIY22" s="225"/>
      <c r="AIZ22" s="225"/>
      <c r="AJA22" s="225"/>
      <c r="AJB22" s="225"/>
      <c r="AJC22" s="225"/>
      <c r="AJD22" s="225"/>
      <c r="AJE22" s="225"/>
      <c r="AJF22" s="225"/>
      <c r="AJG22" s="225"/>
      <c r="AJH22" s="225"/>
      <c r="AJI22" s="225"/>
      <c r="AJJ22" s="225"/>
      <c r="AJK22" s="225"/>
      <c r="AJL22" s="225"/>
      <c r="AJM22" s="225"/>
      <c r="AJN22" s="225"/>
      <c r="AJO22" s="225"/>
      <c r="AJP22" s="225"/>
      <c r="AJQ22" s="225"/>
      <c r="AJR22" s="225"/>
      <c r="AJS22" s="225"/>
      <c r="AJT22" s="225"/>
      <c r="AJU22" s="225"/>
      <c r="AJV22" s="225"/>
      <c r="AJW22" s="225"/>
      <c r="AJX22" s="225"/>
      <c r="AJY22" s="225"/>
      <c r="AJZ22" s="225"/>
      <c r="AKA22" s="225"/>
      <c r="AKB22" s="225"/>
      <c r="AKC22" s="225"/>
      <c r="AKD22" s="225"/>
      <c r="AKE22" s="225"/>
      <c r="AKF22" s="225"/>
      <c r="AKG22" s="225"/>
      <c r="AKH22" s="225"/>
      <c r="AKI22" s="225"/>
      <c r="AKJ22" s="225"/>
      <c r="AKK22" s="225"/>
      <c r="AKL22" s="225"/>
      <c r="AKM22" s="225"/>
      <c r="AKN22" s="225"/>
      <c r="AKO22" s="225"/>
      <c r="AKP22" s="225"/>
      <c r="AKQ22" s="225"/>
      <c r="AKR22" s="225"/>
      <c r="AKS22" s="225"/>
      <c r="AKT22" s="225"/>
      <c r="AKU22" s="225"/>
      <c r="AKV22" s="225"/>
      <c r="AKW22" s="225"/>
      <c r="AKX22" s="225"/>
      <c r="AKY22" s="225"/>
      <c r="AKZ22" s="225"/>
      <c r="ALA22" s="225"/>
      <c r="ALB22" s="225"/>
      <c r="ALC22" s="225"/>
      <c r="ALD22" s="225"/>
      <c r="ALE22" s="225"/>
      <c r="ALF22" s="225"/>
      <c r="ALG22" s="225"/>
      <c r="ALH22" s="225"/>
      <c r="ALI22" s="225"/>
      <c r="ALJ22" s="225"/>
      <c r="ALK22" s="225"/>
      <c r="ALL22" s="225"/>
      <c r="ALM22" s="225"/>
      <c r="ALN22" s="225"/>
      <c r="ALO22" s="225"/>
      <c r="ALP22" s="225"/>
      <c r="ALQ22" s="225"/>
      <c r="ALR22" s="225"/>
      <c r="ALS22" s="225"/>
      <c r="ALT22" s="225"/>
      <c r="ALU22" s="225"/>
      <c r="ALV22" s="225"/>
      <c r="ALW22" s="225"/>
      <c r="ALX22" s="225"/>
      <c r="ALY22" s="225"/>
      <c r="ALZ22" s="225"/>
      <c r="AMA22" s="225"/>
      <c r="AMB22" s="225"/>
      <c r="AMC22" s="225"/>
      <c r="AMD22" s="225"/>
      <c r="AME22" s="225"/>
      <c r="AMF22" s="225"/>
      <c r="AMG22" s="225"/>
      <c r="AMH22" s="225"/>
      <c r="AMI22" s="225"/>
      <c r="AMJ22" s="225"/>
      <c r="AMK22" s="225"/>
      <c r="AML22" s="225"/>
      <c r="AMM22" s="225"/>
      <c r="AMN22" s="225"/>
      <c r="AMO22" s="225"/>
      <c r="AMP22" s="225"/>
      <c r="AMQ22" s="225"/>
      <c r="AMR22" s="225"/>
      <c r="AMS22" s="225"/>
      <c r="AMT22" s="225"/>
      <c r="AMU22" s="225"/>
      <c r="AMV22" s="225"/>
      <c r="AMW22" s="225"/>
      <c r="AMX22" s="225"/>
      <c r="AMY22" s="225"/>
      <c r="AMZ22" s="225"/>
      <c r="ANA22" s="225"/>
      <c r="ANB22" s="225"/>
      <c r="ANC22" s="225"/>
      <c r="AND22" s="225"/>
      <c r="ANE22" s="225"/>
      <c r="ANF22" s="225"/>
      <c r="ANG22" s="225"/>
      <c r="ANH22" s="225"/>
      <c r="ANI22" s="225"/>
      <c r="ANJ22" s="225"/>
      <c r="ANK22" s="225"/>
      <c r="ANL22" s="225"/>
      <c r="ANM22" s="225"/>
      <c r="ANN22" s="225"/>
      <c r="ANO22" s="225"/>
      <c r="ANP22" s="225"/>
      <c r="ANQ22" s="225"/>
      <c r="ANR22" s="225"/>
      <c r="ANS22" s="225"/>
      <c r="ANT22" s="225"/>
      <c r="ANU22" s="225"/>
      <c r="ANV22" s="225"/>
      <c r="ANW22" s="225"/>
      <c r="ANX22" s="225"/>
      <c r="ANY22" s="225"/>
      <c r="ANZ22" s="225"/>
      <c r="AOA22" s="225"/>
      <c r="AOB22" s="225"/>
      <c r="AOC22" s="225"/>
      <c r="AOD22" s="225"/>
      <c r="AOE22" s="225"/>
      <c r="AOF22" s="225"/>
      <c r="AOG22" s="225"/>
      <c r="AOH22" s="225"/>
      <c r="AOI22" s="225"/>
      <c r="AOJ22" s="225"/>
      <c r="AOK22" s="225"/>
      <c r="AOL22" s="225"/>
      <c r="AOM22" s="225"/>
      <c r="AON22" s="225"/>
      <c r="AOO22" s="225"/>
      <c r="AOP22" s="225"/>
      <c r="AOQ22" s="225"/>
      <c r="AOR22" s="225"/>
      <c r="AOS22" s="225"/>
      <c r="AOT22" s="225"/>
      <c r="AOU22" s="225"/>
      <c r="AOV22" s="225"/>
      <c r="AOW22" s="225"/>
      <c r="AOX22" s="225"/>
      <c r="AOY22" s="225"/>
      <c r="AOZ22" s="225"/>
      <c r="APA22" s="225"/>
      <c r="APB22" s="225"/>
      <c r="APC22" s="225"/>
      <c r="APD22" s="225"/>
      <c r="APE22" s="225"/>
      <c r="APF22" s="225"/>
      <c r="APG22" s="225"/>
      <c r="APH22" s="225"/>
      <c r="API22" s="225"/>
      <c r="APJ22" s="225"/>
      <c r="APK22" s="225"/>
      <c r="APL22" s="225"/>
      <c r="APM22" s="225"/>
      <c r="APN22" s="225"/>
      <c r="APO22" s="225"/>
      <c r="APP22" s="225"/>
      <c r="APQ22" s="225"/>
      <c r="APR22" s="225"/>
      <c r="APS22" s="225"/>
      <c r="APT22" s="225"/>
      <c r="APU22" s="225"/>
      <c r="APV22" s="225"/>
      <c r="APW22" s="225"/>
      <c r="APX22" s="225"/>
      <c r="APY22" s="225"/>
      <c r="APZ22" s="225"/>
      <c r="AQA22" s="225"/>
      <c r="AQB22" s="225"/>
      <c r="AQC22" s="225"/>
      <c r="AQD22" s="225"/>
      <c r="AQE22" s="225"/>
      <c r="AQF22" s="225"/>
      <c r="AQG22" s="225"/>
      <c r="AQH22" s="225"/>
      <c r="AQI22" s="225"/>
      <c r="AQJ22" s="225"/>
      <c r="AQK22" s="225"/>
      <c r="AQL22" s="225"/>
      <c r="AQM22" s="225"/>
      <c r="AQN22" s="225"/>
      <c r="AQO22" s="225"/>
      <c r="AQP22" s="225"/>
      <c r="AQQ22" s="225"/>
      <c r="AQR22" s="225"/>
      <c r="AQS22" s="225"/>
      <c r="AQT22" s="225"/>
      <c r="AQU22" s="225"/>
      <c r="AQV22" s="225"/>
      <c r="AQW22" s="225"/>
      <c r="AQX22" s="225"/>
      <c r="AQY22" s="225"/>
      <c r="AQZ22" s="225"/>
      <c r="ARA22" s="225"/>
      <c r="ARB22" s="225"/>
      <c r="ARC22" s="225"/>
      <c r="ARD22" s="225"/>
      <c r="ARE22" s="225"/>
      <c r="ARF22" s="225"/>
      <c r="ARG22" s="225"/>
      <c r="ARH22" s="225"/>
      <c r="ARI22" s="225"/>
      <c r="ARJ22" s="225"/>
      <c r="ARK22" s="225"/>
      <c r="ARL22" s="225"/>
      <c r="ARM22" s="225"/>
      <c r="ARN22" s="225"/>
      <c r="ARO22" s="225"/>
      <c r="ARP22" s="225"/>
      <c r="ARQ22" s="225"/>
      <c r="ARR22" s="225"/>
      <c r="ARS22" s="225"/>
      <c r="ART22" s="225"/>
      <c r="ARU22" s="225"/>
      <c r="ARV22" s="225"/>
      <c r="ARW22" s="225"/>
      <c r="ARX22" s="225"/>
      <c r="ARY22" s="225"/>
      <c r="ARZ22" s="225"/>
      <c r="ASA22" s="225"/>
      <c r="ASB22" s="225"/>
      <c r="ASC22" s="225"/>
      <c r="ASD22" s="225"/>
      <c r="ASE22" s="225"/>
      <c r="ASF22" s="225"/>
      <c r="ASG22" s="225"/>
      <c r="ASH22" s="225"/>
      <c r="ASI22" s="225"/>
      <c r="ASJ22" s="225"/>
      <c r="ASK22" s="225"/>
      <c r="ASL22" s="225"/>
      <c r="ASM22" s="225"/>
      <c r="ASN22" s="225"/>
      <c r="ASO22" s="225"/>
      <c r="ASP22" s="225"/>
      <c r="ASQ22" s="225"/>
      <c r="ASR22" s="225"/>
      <c r="ASS22" s="225"/>
      <c r="AST22" s="225"/>
      <c r="ASU22" s="225"/>
      <c r="ASV22" s="225"/>
      <c r="ASW22" s="225"/>
      <c r="ASX22" s="225"/>
      <c r="ASY22" s="225"/>
      <c r="ASZ22" s="225"/>
      <c r="ATA22" s="225"/>
      <c r="ATB22" s="225"/>
      <c r="ATC22" s="225"/>
      <c r="ATD22" s="225"/>
      <c r="ATE22" s="225"/>
      <c r="ATF22" s="225"/>
      <c r="ATG22" s="225"/>
      <c r="ATH22" s="225"/>
      <c r="ATI22" s="225"/>
      <c r="ATJ22" s="225"/>
      <c r="ATK22" s="225"/>
      <c r="ATL22" s="225"/>
      <c r="ATM22" s="225"/>
      <c r="ATN22" s="225"/>
      <c r="ATO22" s="225"/>
      <c r="ATP22" s="225"/>
      <c r="ATQ22" s="225"/>
      <c r="ATR22" s="225"/>
      <c r="ATS22" s="225"/>
      <c r="ATT22" s="225"/>
      <c r="ATU22" s="225"/>
      <c r="ATV22" s="225"/>
      <c r="ATW22" s="225"/>
      <c r="ATX22" s="225"/>
      <c r="ATY22" s="225"/>
      <c r="ATZ22" s="225"/>
      <c r="AUA22" s="225"/>
      <c r="AUB22" s="225"/>
      <c r="AUC22" s="225"/>
      <c r="AUD22" s="225"/>
      <c r="AUE22" s="225"/>
      <c r="AUF22" s="225"/>
      <c r="AUG22" s="225"/>
      <c r="AUH22" s="225"/>
      <c r="AUI22" s="225"/>
      <c r="AUJ22" s="225"/>
      <c r="AUK22" s="225"/>
      <c r="AUL22" s="225"/>
      <c r="AUM22" s="225"/>
      <c r="AUN22" s="225"/>
      <c r="AUO22" s="225"/>
      <c r="AUP22" s="225"/>
      <c r="AUQ22" s="225"/>
      <c r="AUR22" s="225"/>
      <c r="AUS22" s="225"/>
      <c r="AUT22" s="225"/>
      <c r="AUU22" s="225"/>
      <c r="AUV22" s="225"/>
      <c r="AUW22" s="225"/>
      <c r="AUX22" s="225"/>
      <c r="AUY22" s="225"/>
      <c r="AUZ22" s="225"/>
      <c r="AVA22" s="225"/>
      <c r="AVB22" s="225"/>
      <c r="AVC22" s="225"/>
      <c r="AVD22" s="225"/>
      <c r="AVE22" s="225"/>
      <c r="AVF22" s="225"/>
      <c r="AVG22" s="225"/>
      <c r="AVH22" s="225"/>
      <c r="AVI22" s="225"/>
      <c r="AVJ22" s="225"/>
      <c r="AVK22" s="225"/>
      <c r="AVL22" s="225"/>
      <c r="AVM22" s="225"/>
      <c r="AVN22" s="225"/>
      <c r="AVO22" s="225"/>
      <c r="AVP22" s="225"/>
      <c r="AVQ22" s="225"/>
      <c r="AVR22" s="225"/>
      <c r="AVS22" s="225"/>
      <c r="AVT22" s="225"/>
      <c r="AVU22" s="225"/>
      <c r="AVV22" s="225"/>
      <c r="AVW22" s="225"/>
      <c r="AVX22" s="225"/>
      <c r="AVY22" s="225"/>
      <c r="AVZ22" s="225"/>
      <c r="AWA22" s="225"/>
      <c r="AWB22" s="225"/>
      <c r="AWC22" s="225"/>
      <c r="AWD22" s="225"/>
      <c r="AWE22" s="225"/>
      <c r="AWF22" s="225"/>
      <c r="AWG22" s="225"/>
      <c r="AWH22" s="225"/>
      <c r="AWI22" s="225"/>
      <c r="AWJ22" s="225"/>
      <c r="AWK22" s="225"/>
      <c r="AWL22" s="225"/>
      <c r="AWM22" s="225"/>
      <c r="AWN22" s="225"/>
      <c r="AWO22" s="225"/>
      <c r="AWP22" s="225"/>
      <c r="AWQ22" s="225"/>
      <c r="AWR22" s="225"/>
      <c r="AWS22" s="225"/>
      <c r="AWT22" s="225"/>
      <c r="AWU22" s="225"/>
      <c r="AWV22" s="225"/>
      <c r="AWW22" s="225"/>
      <c r="AWX22" s="225"/>
      <c r="AWY22" s="225"/>
      <c r="AWZ22" s="225"/>
      <c r="AXA22" s="225"/>
      <c r="AXB22" s="225"/>
      <c r="AXC22" s="225"/>
      <c r="AXD22" s="225"/>
      <c r="AXE22" s="225"/>
      <c r="AXF22" s="225"/>
      <c r="AXG22" s="225"/>
      <c r="AXH22" s="225"/>
      <c r="AXI22" s="225"/>
      <c r="AXJ22" s="225"/>
      <c r="AXK22" s="225"/>
      <c r="AXL22" s="225"/>
      <c r="AXM22" s="225"/>
      <c r="AXN22" s="225"/>
      <c r="AXO22" s="225"/>
      <c r="AXP22" s="225"/>
      <c r="AXQ22" s="225"/>
      <c r="AXR22" s="225"/>
      <c r="AXS22" s="225"/>
      <c r="AXT22" s="225"/>
      <c r="AXU22" s="225"/>
      <c r="AXV22" s="225"/>
      <c r="AXW22" s="225"/>
      <c r="AXX22" s="225"/>
      <c r="AXY22" s="225"/>
      <c r="AXZ22" s="225"/>
      <c r="AYA22" s="225"/>
      <c r="AYB22" s="225"/>
      <c r="AYC22" s="225"/>
      <c r="AYD22" s="225"/>
      <c r="AYE22" s="225"/>
      <c r="AYF22" s="225"/>
      <c r="AYG22" s="225"/>
      <c r="AYH22" s="225"/>
      <c r="AYI22" s="225"/>
      <c r="AYJ22" s="225"/>
      <c r="AYK22" s="225"/>
      <c r="AYL22" s="225"/>
      <c r="AYM22" s="225"/>
      <c r="AYN22" s="225"/>
      <c r="AYO22" s="225"/>
      <c r="AYP22" s="225"/>
      <c r="AYQ22" s="225"/>
      <c r="AYR22" s="225"/>
      <c r="AYS22" s="225"/>
      <c r="AYT22" s="225"/>
      <c r="AYU22" s="225"/>
      <c r="AYV22" s="225"/>
      <c r="AYW22" s="225"/>
      <c r="AYX22" s="225"/>
      <c r="AYY22" s="225"/>
      <c r="AYZ22" s="225"/>
      <c r="AZA22" s="225"/>
      <c r="AZB22" s="225"/>
      <c r="AZC22" s="225"/>
      <c r="AZD22" s="225"/>
      <c r="AZE22" s="225"/>
      <c r="AZF22" s="225"/>
      <c r="AZG22" s="225"/>
      <c r="AZH22" s="225"/>
      <c r="AZI22" s="225"/>
      <c r="AZJ22" s="225"/>
      <c r="AZK22" s="225"/>
      <c r="AZL22" s="225"/>
      <c r="AZM22" s="225"/>
      <c r="AZN22" s="225"/>
      <c r="AZO22" s="225"/>
      <c r="AZP22" s="225"/>
      <c r="AZQ22" s="225"/>
      <c r="AZR22" s="225"/>
      <c r="AZS22" s="225"/>
      <c r="AZT22" s="225"/>
      <c r="AZU22" s="225"/>
      <c r="AZV22" s="225"/>
      <c r="AZW22" s="225"/>
      <c r="AZX22" s="225"/>
      <c r="AZY22" s="225"/>
      <c r="AZZ22" s="225"/>
      <c r="BAA22" s="225"/>
      <c r="BAB22" s="225"/>
      <c r="BAC22" s="225"/>
      <c r="BAD22" s="225"/>
      <c r="BAE22" s="225"/>
      <c r="BAF22" s="225"/>
      <c r="BAG22" s="225"/>
      <c r="BAH22" s="225"/>
      <c r="BAI22" s="225"/>
      <c r="BAJ22" s="225"/>
      <c r="BAK22" s="225"/>
      <c r="BAL22" s="225"/>
      <c r="BAM22" s="225"/>
      <c r="BAN22" s="225"/>
      <c r="BAO22" s="225"/>
      <c r="BAP22" s="225"/>
      <c r="BAQ22" s="225"/>
      <c r="BAR22" s="225"/>
      <c r="BAS22" s="225"/>
      <c r="BAT22" s="225"/>
      <c r="BAU22" s="225"/>
      <c r="BAV22" s="225"/>
      <c r="BAW22" s="225"/>
      <c r="BAX22" s="225"/>
      <c r="BAY22" s="225"/>
      <c r="BAZ22" s="225"/>
      <c r="BBA22" s="225"/>
      <c r="BBB22" s="225"/>
      <c r="BBC22" s="225"/>
      <c r="BBD22" s="225"/>
      <c r="BBE22" s="225"/>
      <c r="BBF22" s="225"/>
      <c r="BBG22" s="225"/>
      <c r="BBH22" s="225"/>
      <c r="BBI22" s="225"/>
      <c r="BBJ22" s="225"/>
      <c r="BBK22" s="225"/>
      <c r="BBL22" s="225"/>
      <c r="BBM22" s="225"/>
      <c r="BBN22" s="225"/>
      <c r="BBO22" s="225"/>
      <c r="BBP22" s="225"/>
      <c r="BBQ22" s="225"/>
      <c r="BBR22" s="225"/>
      <c r="BBS22" s="225"/>
      <c r="BBT22" s="225"/>
      <c r="BBU22" s="225"/>
      <c r="BBV22" s="225"/>
      <c r="BBW22" s="225"/>
      <c r="BBX22" s="225"/>
      <c r="BBY22" s="225"/>
      <c r="BBZ22" s="225"/>
      <c r="BCA22" s="225"/>
      <c r="BCB22" s="225"/>
      <c r="BCC22" s="225"/>
      <c r="BCD22" s="225"/>
      <c r="BCE22" s="225"/>
      <c r="BCF22" s="225"/>
      <c r="BCG22" s="225"/>
      <c r="BCH22" s="225"/>
      <c r="BCI22" s="225"/>
      <c r="BCJ22" s="225"/>
      <c r="BCK22" s="225"/>
      <c r="BCL22" s="225"/>
      <c r="BCM22" s="225"/>
      <c r="BCN22" s="225"/>
      <c r="BCO22" s="225"/>
      <c r="BCP22" s="225"/>
      <c r="BCQ22" s="225"/>
      <c r="BCR22" s="225"/>
      <c r="BCS22" s="225"/>
      <c r="BCT22" s="225"/>
      <c r="BCU22" s="225"/>
      <c r="BCV22" s="225"/>
      <c r="BCW22" s="225"/>
      <c r="BCX22" s="225"/>
      <c r="BCY22" s="225"/>
      <c r="BCZ22" s="225"/>
      <c r="BDA22" s="225"/>
      <c r="BDB22" s="225"/>
      <c r="BDC22" s="225"/>
      <c r="BDD22" s="225"/>
      <c r="BDE22" s="225"/>
      <c r="BDF22" s="225"/>
      <c r="BDG22" s="225"/>
      <c r="BDH22" s="225"/>
      <c r="BDI22" s="225"/>
      <c r="BDJ22" s="225"/>
      <c r="BDK22" s="225"/>
      <c r="BDL22" s="225"/>
      <c r="BDM22" s="225"/>
      <c r="BDN22" s="225"/>
      <c r="BDO22" s="225"/>
      <c r="BDP22" s="225"/>
      <c r="BDQ22" s="225"/>
      <c r="BDR22" s="225"/>
      <c r="BDS22" s="225"/>
      <c r="BDT22" s="225"/>
      <c r="BDU22" s="225"/>
      <c r="BDV22" s="225"/>
      <c r="BDW22" s="225"/>
      <c r="BDX22" s="225"/>
      <c r="BDY22" s="225"/>
      <c r="BDZ22" s="225"/>
      <c r="BEA22" s="225"/>
      <c r="BEB22" s="225"/>
      <c r="BEC22" s="225"/>
      <c r="BED22" s="225"/>
      <c r="BEE22" s="225"/>
      <c r="BEF22" s="225"/>
      <c r="BEG22" s="225"/>
      <c r="BEH22" s="225"/>
      <c r="BEI22" s="225"/>
      <c r="BEJ22" s="225"/>
      <c r="BEK22" s="225"/>
      <c r="BEL22" s="225"/>
      <c r="BEM22" s="225"/>
      <c r="BEN22" s="225"/>
      <c r="BEO22" s="225"/>
      <c r="BEP22" s="225"/>
      <c r="BEQ22" s="225"/>
      <c r="BER22" s="225"/>
      <c r="BES22" s="225"/>
      <c r="BET22" s="225"/>
      <c r="BEU22" s="225"/>
      <c r="BEV22" s="225"/>
      <c r="BEW22" s="225"/>
      <c r="BEX22" s="225"/>
      <c r="BEY22" s="225"/>
      <c r="BEZ22" s="225"/>
      <c r="BFA22" s="225"/>
      <c r="BFB22" s="225"/>
      <c r="BFC22" s="225"/>
      <c r="BFD22" s="225"/>
      <c r="BFE22" s="225"/>
      <c r="BFF22" s="225"/>
      <c r="BFG22" s="225"/>
      <c r="BFH22" s="225"/>
      <c r="BFI22" s="225"/>
      <c r="BFJ22" s="225"/>
      <c r="BFK22" s="225"/>
      <c r="BFL22" s="225"/>
      <c r="BFM22" s="225"/>
      <c r="BFN22" s="225"/>
      <c r="BFO22" s="225"/>
      <c r="BFP22" s="225"/>
      <c r="BFQ22" s="225"/>
      <c r="BFR22" s="225"/>
      <c r="BFS22" s="225"/>
      <c r="BFT22" s="225"/>
      <c r="BFU22" s="225"/>
      <c r="BFV22" s="225"/>
      <c r="BFW22" s="225"/>
      <c r="BFX22" s="225"/>
      <c r="BFY22" s="225"/>
      <c r="BFZ22" s="225"/>
      <c r="BGA22" s="225"/>
      <c r="BGB22" s="225"/>
      <c r="BGC22" s="225"/>
      <c r="BGD22" s="225"/>
      <c r="BGE22" s="225"/>
      <c r="BGF22" s="225"/>
      <c r="BGG22" s="225"/>
      <c r="BGH22" s="225"/>
      <c r="BGI22" s="225"/>
      <c r="BGJ22" s="225"/>
      <c r="BGK22" s="225"/>
      <c r="BGL22" s="225"/>
      <c r="BGM22" s="225"/>
      <c r="BGN22" s="225"/>
      <c r="BGO22" s="225"/>
      <c r="BGP22" s="225"/>
      <c r="BGQ22" s="225"/>
      <c r="BGR22" s="225"/>
      <c r="BGS22" s="225"/>
      <c r="BGT22" s="225"/>
      <c r="BGU22" s="225"/>
      <c r="BGV22" s="225"/>
      <c r="BGW22" s="225"/>
      <c r="BGX22" s="225"/>
      <c r="BGY22" s="225"/>
      <c r="BGZ22" s="225"/>
      <c r="BHA22" s="225"/>
      <c r="BHB22" s="225"/>
      <c r="BHC22" s="225"/>
      <c r="BHD22" s="225"/>
      <c r="BHE22" s="225"/>
      <c r="BHF22" s="225"/>
      <c r="BHG22" s="225"/>
      <c r="BHH22" s="225"/>
      <c r="BHI22" s="225"/>
      <c r="BHJ22" s="225"/>
      <c r="BHK22" s="225"/>
      <c r="BHL22" s="225"/>
      <c r="BHM22" s="225"/>
      <c r="BHN22" s="225"/>
      <c r="BHO22" s="225"/>
      <c r="BHP22" s="225"/>
      <c r="BHQ22" s="225"/>
      <c r="BHR22" s="225"/>
      <c r="BHS22" s="225"/>
      <c r="BHT22" s="225"/>
      <c r="BHU22" s="225"/>
      <c r="BHV22" s="225"/>
      <c r="BHW22" s="225"/>
      <c r="BHX22" s="225"/>
      <c r="BHY22" s="225"/>
      <c r="BHZ22" s="225"/>
      <c r="BIA22" s="225"/>
      <c r="BIB22" s="225"/>
      <c r="BIC22" s="225"/>
      <c r="BID22" s="225"/>
      <c r="BIE22" s="225"/>
      <c r="BIF22" s="225"/>
      <c r="BIG22" s="225"/>
      <c r="BIH22" s="225"/>
      <c r="BII22" s="225"/>
      <c r="BIJ22" s="225"/>
      <c r="BIK22" s="225"/>
      <c r="BIL22" s="225"/>
      <c r="BIM22" s="225"/>
      <c r="BIN22" s="225"/>
      <c r="BIO22" s="225"/>
      <c r="BIP22" s="225"/>
      <c r="BIQ22" s="225"/>
      <c r="BIR22" s="225"/>
      <c r="BIS22" s="225"/>
      <c r="BIT22" s="225"/>
      <c r="BIU22" s="225"/>
      <c r="BIV22" s="225"/>
      <c r="BIW22" s="225"/>
      <c r="BIX22" s="225"/>
      <c r="BIY22" s="225"/>
      <c r="BIZ22" s="225"/>
      <c r="BJA22" s="225"/>
      <c r="BJB22" s="225"/>
      <c r="BJC22" s="225"/>
      <c r="BJD22" s="225"/>
      <c r="BJE22" s="225"/>
      <c r="BJF22" s="225"/>
      <c r="BJG22" s="225"/>
      <c r="BJH22" s="225"/>
      <c r="BJI22" s="225"/>
      <c r="BJJ22" s="225"/>
      <c r="BJK22" s="225"/>
      <c r="BJL22" s="225"/>
      <c r="BJM22" s="225"/>
      <c r="BJN22" s="225"/>
      <c r="BJO22" s="225"/>
      <c r="BJP22" s="225"/>
      <c r="BJQ22" s="225"/>
      <c r="BJR22" s="225"/>
      <c r="BJS22" s="225"/>
      <c r="BJT22" s="225"/>
      <c r="BJU22" s="225"/>
      <c r="BJV22" s="225"/>
      <c r="BJW22" s="225"/>
      <c r="BJX22" s="225"/>
      <c r="BJY22" s="225"/>
      <c r="BJZ22" s="225"/>
      <c r="BKA22" s="225"/>
      <c r="BKB22" s="225"/>
      <c r="BKC22" s="225"/>
      <c r="BKD22" s="225"/>
      <c r="BKE22" s="225"/>
      <c r="BKF22" s="225"/>
      <c r="BKG22" s="225"/>
      <c r="BKH22" s="225"/>
      <c r="BKI22" s="225"/>
      <c r="BKJ22" s="225"/>
      <c r="BKK22" s="225"/>
      <c r="BKL22" s="225"/>
      <c r="BKM22" s="225"/>
      <c r="BKN22" s="225"/>
      <c r="BKO22" s="225"/>
      <c r="BKP22" s="225"/>
      <c r="BKQ22" s="225"/>
      <c r="BKR22" s="225"/>
      <c r="BKS22" s="225"/>
      <c r="BKT22" s="225"/>
      <c r="BKU22" s="225"/>
      <c r="BKV22" s="225"/>
      <c r="BKW22" s="225"/>
      <c r="BKX22" s="225"/>
      <c r="BKY22" s="225"/>
      <c r="BKZ22" s="225"/>
      <c r="BLA22" s="225"/>
      <c r="BLB22" s="225"/>
      <c r="BLC22" s="225"/>
      <c r="BLD22" s="225"/>
      <c r="BLE22" s="225"/>
      <c r="BLF22" s="225"/>
      <c r="BLG22" s="225"/>
      <c r="BLH22" s="225"/>
      <c r="BLI22" s="225"/>
      <c r="BLJ22" s="225"/>
      <c r="BLK22" s="225"/>
      <c r="BLL22" s="225"/>
      <c r="BLM22" s="225"/>
      <c r="BLN22" s="225"/>
      <c r="BLO22" s="225"/>
      <c r="BLP22" s="225"/>
      <c r="BLQ22" s="225"/>
      <c r="BLR22" s="225"/>
      <c r="BLS22" s="225"/>
      <c r="BLT22" s="225"/>
      <c r="BLU22" s="225"/>
      <c r="BLV22" s="225"/>
      <c r="BLW22" s="225"/>
      <c r="BLX22" s="225"/>
      <c r="BLY22" s="225"/>
      <c r="BLZ22" s="225"/>
      <c r="BMA22" s="225"/>
      <c r="BMB22" s="225"/>
      <c r="BMC22" s="225"/>
      <c r="BMD22" s="225"/>
      <c r="BME22" s="225"/>
      <c r="BMF22" s="225"/>
      <c r="BMG22" s="225"/>
      <c r="BMH22" s="225"/>
      <c r="BMI22" s="225"/>
      <c r="BMJ22" s="225"/>
      <c r="BMK22" s="225"/>
      <c r="BML22" s="225"/>
      <c r="BMM22" s="225"/>
      <c r="BMN22" s="225"/>
      <c r="BMO22" s="225"/>
      <c r="BMP22" s="225"/>
      <c r="BMQ22" s="225"/>
      <c r="BMR22" s="225"/>
      <c r="BMS22" s="225"/>
      <c r="BMT22" s="225"/>
      <c r="BMU22" s="225"/>
      <c r="BMV22" s="225"/>
      <c r="BMW22" s="225"/>
      <c r="BMX22" s="225"/>
      <c r="BMY22" s="225"/>
      <c r="BMZ22" s="225"/>
      <c r="BNA22" s="225"/>
      <c r="BNB22" s="225"/>
      <c r="BNC22" s="225"/>
      <c r="BND22" s="225"/>
      <c r="BNE22" s="225"/>
      <c r="BNF22" s="225"/>
      <c r="BNG22" s="225"/>
      <c r="BNH22" s="225"/>
      <c r="BNI22" s="225"/>
      <c r="BNJ22" s="225"/>
      <c r="BNK22" s="225"/>
      <c r="BNL22" s="225"/>
      <c r="BNM22" s="225"/>
      <c r="BNN22" s="225"/>
      <c r="BNO22" s="225"/>
      <c r="BNP22" s="225"/>
      <c r="BNQ22" s="225"/>
      <c r="BNR22" s="225"/>
      <c r="BNS22" s="225"/>
      <c r="BNT22" s="225"/>
      <c r="BNU22" s="225"/>
      <c r="BNV22" s="225"/>
      <c r="BNW22" s="225"/>
      <c r="BNX22" s="225"/>
      <c r="BNY22" s="225"/>
      <c r="BNZ22" s="225"/>
      <c r="BOA22" s="225"/>
      <c r="BOB22" s="225"/>
      <c r="BOC22" s="225"/>
      <c r="BOD22" s="225"/>
      <c r="BOE22" s="225"/>
      <c r="BOF22" s="225"/>
      <c r="BOG22" s="225"/>
      <c r="BOH22" s="225"/>
      <c r="BOI22" s="225"/>
      <c r="BOJ22" s="225"/>
      <c r="BOK22" s="225"/>
      <c r="BOL22" s="225"/>
      <c r="BOM22" s="225"/>
      <c r="BON22" s="225"/>
      <c r="BOO22" s="225"/>
      <c r="BOP22" s="225"/>
      <c r="BOQ22" s="225"/>
      <c r="BOR22" s="225"/>
      <c r="BOS22" s="225"/>
      <c r="BOT22" s="225"/>
      <c r="BOU22" s="225"/>
      <c r="BOV22" s="225"/>
      <c r="BOW22" s="225"/>
      <c r="BOX22" s="225"/>
      <c r="BOY22" s="225"/>
      <c r="BOZ22" s="225"/>
      <c r="BPA22" s="225"/>
      <c r="BPB22" s="225"/>
      <c r="BPC22" s="225"/>
      <c r="BPD22" s="225"/>
      <c r="BPE22" s="225"/>
      <c r="BPF22" s="225"/>
      <c r="BPG22" s="225"/>
      <c r="BPH22" s="225"/>
      <c r="BPI22" s="225"/>
      <c r="BPJ22" s="225"/>
      <c r="BPK22" s="225"/>
      <c r="BPL22" s="225"/>
      <c r="BPM22" s="225"/>
      <c r="BPN22" s="225"/>
      <c r="BPO22" s="225"/>
      <c r="BPP22" s="225"/>
      <c r="BPQ22" s="225"/>
      <c r="BPR22" s="225"/>
      <c r="BPS22" s="225"/>
      <c r="BPT22" s="225"/>
      <c r="BPU22" s="225"/>
      <c r="BPV22" s="225"/>
      <c r="BPW22" s="225"/>
      <c r="BPX22" s="225"/>
      <c r="BPY22" s="225"/>
      <c r="BPZ22" s="225"/>
      <c r="BQA22" s="225"/>
      <c r="BQB22" s="225"/>
      <c r="BQC22" s="225"/>
      <c r="BQD22" s="225"/>
      <c r="BQE22" s="225"/>
      <c r="BQF22" s="225"/>
      <c r="BQG22" s="225"/>
      <c r="BQH22" s="225"/>
      <c r="BQI22" s="225"/>
      <c r="BQJ22" s="225"/>
      <c r="BQK22" s="225"/>
      <c r="BQL22" s="225"/>
      <c r="BQM22" s="225"/>
      <c r="BQN22" s="225"/>
      <c r="BQO22" s="225"/>
      <c r="BQP22" s="225"/>
      <c r="BQQ22" s="225"/>
      <c r="BQR22" s="225"/>
      <c r="BQS22" s="225"/>
      <c r="BQT22" s="225"/>
      <c r="BQU22" s="225"/>
      <c r="BQV22" s="225"/>
      <c r="BQW22" s="225"/>
      <c r="BQX22" s="225"/>
      <c r="BQY22" s="225"/>
      <c r="BQZ22" s="225"/>
      <c r="BRA22" s="225"/>
      <c r="BRB22" s="225"/>
      <c r="BRC22" s="225"/>
      <c r="BRD22" s="225"/>
      <c r="BRE22" s="225"/>
      <c r="BRF22" s="225"/>
      <c r="BRG22" s="225"/>
      <c r="BRH22" s="225"/>
      <c r="BRI22" s="225"/>
      <c r="BRJ22" s="225"/>
      <c r="BRK22" s="225"/>
      <c r="BRL22" s="225"/>
      <c r="BRM22" s="225"/>
      <c r="BRN22" s="225"/>
      <c r="BRO22" s="225"/>
      <c r="BRP22" s="225"/>
      <c r="BRQ22" s="225"/>
      <c r="BRR22" s="225"/>
      <c r="BRS22" s="225"/>
      <c r="BRT22" s="225"/>
      <c r="BRU22" s="225"/>
      <c r="BRV22" s="225"/>
      <c r="BRW22" s="225"/>
      <c r="BRX22" s="225"/>
      <c r="BRY22" s="225"/>
      <c r="BRZ22" s="225"/>
      <c r="BSA22" s="225"/>
      <c r="BSB22" s="225"/>
      <c r="BSC22" s="225"/>
      <c r="BSD22" s="225"/>
      <c r="BSE22" s="225"/>
      <c r="BSF22" s="225"/>
      <c r="BSG22" s="225"/>
      <c r="BSH22" s="225"/>
      <c r="BSI22" s="225"/>
      <c r="BSJ22" s="225"/>
      <c r="BSK22" s="225"/>
      <c r="BSL22" s="225"/>
      <c r="BSM22" s="225"/>
      <c r="BSN22" s="225"/>
      <c r="BSO22" s="225"/>
      <c r="BSP22" s="225"/>
      <c r="BSQ22" s="225"/>
      <c r="BSR22" s="225"/>
      <c r="BSS22" s="225"/>
      <c r="BST22" s="225"/>
      <c r="BSU22" s="225"/>
      <c r="BSV22" s="225"/>
      <c r="BSW22" s="225"/>
      <c r="BSX22" s="225"/>
      <c r="BSY22" s="225"/>
      <c r="BSZ22" s="225"/>
      <c r="BTA22" s="225"/>
      <c r="BTB22" s="225"/>
      <c r="BTC22" s="225"/>
      <c r="BTD22" s="225"/>
      <c r="BTE22" s="225"/>
      <c r="BTF22" s="225"/>
      <c r="BTG22" s="225"/>
      <c r="BTH22" s="225"/>
      <c r="BTI22" s="225"/>
      <c r="BTJ22" s="225"/>
      <c r="BTK22" s="225"/>
      <c r="BTL22" s="225"/>
      <c r="BTM22" s="225"/>
      <c r="BTN22" s="225"/>
      <c r="BTO22" s="225"/>
      <c r="BTP22" s="225"/>
      <c r="BTQ22" s="225"/>
      <c r="BTR22" s="225"/>
      <c r="BTS22" s="225"/>
      <c r="BTT22" s="225"/>
      <c r="BTU22" s="225"/>
      <c r="BTV22" s="225"/>
      <c r="BTW22" s="225"/>
      <c r="BTX22" s="225"/>
      <c r="BTY22" s="225"/>
      <c r="BTZ22" s="225"/>
      <c r="BUA22" s="225"/>
      <c r="BUB22" s="225"/>
      <c r="BUC22" s="225"/>
      <c r="BUD22" s="225"/>
      <c r="BUE22" s="225"/>
      <c r="BUF22" s="225"/>
      <c r="BUG22" s="225"/>
      <c r="BUH22" s="225"/>
      <c r="BUI22" s="225"/>
      <c r="BUJ22" s="225"/>
      <c r="BUK22" s="225"/>
      <c r="BUL22" s="225"/>
      <c r="BUM22" s="225"/>
      <c r="BUN22" s="225"/>
      <c r="BUO22" s="225"/>
      <c r="BUP22" s="225"/>
      <c r="BUQ22" s="225"/>
      <c r="BUR22" s="225"/>
      <c r="BUS22" s="225"/>
      <c r="BUT22" s="225"/>
      <c r="BUU22" s="225"/>
      <c r="BUV22" s="225"/>
      <c r="BUW22" s="225"/>
      <c r="BUX22" s="225"/>
      <c r="BUY22" s="225"/>
      <c r="BUZ22" s="225"/>
      <c r="BVA22" s="225"/>
      <c r="BVB22" s="225"/>
      <c r="BVC22" s="225"/>
      <c r="BVD22" s="225"/>
      <c r="BVE22" s="225"/>
      <c r="BVF22" s="225"/>
      <c r="BVG22" s="225"/>
      <c r="BVH22" s="225"/>
      <c r="BVI22" s="225"/>
      <c r="BVJ22" s="225"/>
      <c r="BVK22" s="225"/>
      <c r="BVL22" s="225"/>
      <c r="BVM22" s="225"/>
      <c r="BVN22" s="225"/>
      <c r="BVO22" s="225"/>
      <c r="BVP22" s="225"/>
      <c r="BVQ22" s="225"/>
      <c r="BVR22" s="225"/>
      <c r="BVS22" s="225"/>
      <c r="BVT22" s="225"/>
      <c r="BVU22" s="225"/>
      <c r="BVV22" s="225"/>
      <c r="BVW22" s="225"/>
      <c r="BVX22" s="225"/>
      <c r="BVY22" s="225"/>
      <c r="BVZ22" s="225"/>
      <c r="BWA22" s="225"/>
      <c r="BWB22" s="225"/>
      <c r="BWC22" s="225"/>
      <c r="BWD22" s="225"/>
      <c r="BWE22" s="225"/>
      <c r="BWF22" s="225"/>
      <c r="BWG22" s="225"/>
      <c r="BWH22" s="225"/>
      <c r="BWI22" s="225"/>
      <c r="BWJ22" s="225"/>
      <c r="BWK22" s="225"/>
      <c r="BWL22" s="225"/>
      <c r="BWM22" s="225"/>
      <c r="BWN22" s="225"/>
      <c r="BWO22" s="225"/>
      <c r="BWP22" s="225"/>
      <c r="BWQ22" s="225"/>
      <c r="BWR22" s="225"/>
      <c r="BWS22" s="225"/>
      <c r="BWT22" s="225"/>
      <c r="BWU22" s="225"/>
      <c r="BWV22" s="225"/>
      <c r="BWW22" s="225"/>
      <c r="BWX22" s="225"/>
      <c r="BWY22" s="225"/>
      <c r="BWZ22" s="225"/>
      <c r="BXA22" s="225"/>
      <c r="BXB22" s="225"/>
      <c r="BXC22" s="225"/>
      <c r="BXD22" s="225"/>
      <c r="BXE22" s="225"/>
      <c r="BXF22" s="225"/>
      <c r="BXG22" s="225"/>
      <c r="BXH22" s="225"/>
      <c r="BXI22" s="225"/>
      <c r="BXJ22" s="225"/>
      <c r="BXK22" s="225"/>
      <c r="BXL22" s="225"/>
      <c r="BXM22" s="225"/>
      <c r="BXN22" s="225"/>
      <c r="BXO22" s="225"/>
      <c r="BXP22" s="225"/>
      <c r="BXQ22" s="225"/>
      <c r="BXR22" s="225"/>
      <c r="BXS22" s="225"/>
      <c r="BXT22" s="225"/>
      <c r="BXU22" s="225"/>
      <c r="BXV22" s="225"/>
      <c r="BXW22" s="225"/>
      <c r="BXX22" s="225"/>
      <c r="BXY22" s="225"/>
      <c r="BXZ22" s="225"/>
      <c r="BYA22" s="225"/>
      <c r="BYB22" s="225"/>
      <c r="BYC22" s="225"/>
      <c r="BYD22" s="225"/>
      <c r="BYE22" s="225"/>
      <c r="BYF22" s="225"/>
      <c r="BYG22" s="225"/>
      <c r="BYH22" s="225"/>
      <c r="BYI22" s="225"/>
      <c r="BYJ22" s="225"/>
      <c r="BYK22" s="225"/>
      <c r="BYL22" s="225"/>
      <c r="BYM22" s="225"/>
      <c r="BYN22" s="225"/>
      <c r="BYO22" s="225"/>
      <c r="BYP22" s="225"/>
      <c r="BYQ22" s="225"/>
      <c r="BYR22" s="225"/>
      <c r="BYS22" s="225"/>
      <c r="BYT22" s="225"/>
      <c r="BYU22" s="225"/>
      <c r="BYV22" s="225"/>
      <c r="BYW22" s="225"/>
      <c r="BYX22" s="225"/>
      <c r="BYY22" s="225"/>
      <c r="BYZ22" s="225"/>
      <c r="BZA22" s="225"/>
      <c r="BZB22" s="225"/>
      <c r="BZC22" s="225"/>
      <c r="BZD22" s="225"/>
      <c r="BZE22" s="225"/>
      <c r="BZF22" s="225"/>
      <c r="BZG22" s="225"/>
      <c r="BZH22" s="225"/>
      <c r="BZI22" s="225"/>
      <c r="BZJ22" s="225"/>
      <c r="BZK22" s="225"/>
      <c r="BZL22" s="225"/>
      <c r="BZM22" s="225"/>
      <c r="BZN22" s="225"/>
      <c r="BZO22" s="225"/>
      <c r="BZP22" s="225"/>
      <c r="BZQ22" s="225"/>
      <c r="BZR22" s="225"/>
      <c r="BZS22" s="225"/>
      <c r="BZT22" s="225"/>
      <c r="BZU22" s="225"/>
      <c r="BZV22" s="225"/>
      <c r="BZW22" s="225"/>
      <c r="BZX22" s="225"/>
      <c r="BZY22" s="225"/>
      <c r="BZZ22" s="225"/>
      <c r="CAA22" s="225"/>
      <c r="CAB22" s="225"/>
      <c r="CAC22" s="225"/>
      <c r="CAD22" s="225"/>
      <c r="CAE22" s="225"/>
      <c r="CAF22" s="225"/>
      <c r="CAG22" s="225"/>
      <c r="CAH22" s="225"/>
      <c r="CAI22" s="225"/>
      <c r="CAJ22" s="225"/>
      <c r="CAK22" s="225"/>
      <c r="CAL22" s="225"/>
      <c r="CAM22" s="225"/>
      <c r="CAN22" s="225"/>
      <c r="CAO22" s="225"/>
      <c r="CAP22" s="225"/>
      <c r="CAQ22" s="225"/>
      <c r="CAR22" s="225"/>
      <c r="CAS22" s="225"/>
      <c r="CAT22" s="225"/>
      <c r="CAU22" s="225"/>
      <c r="CAV22" s="225"/>
      <c r="CAW22" s="225"/>
      <c r="CAX22" s="225"/>
      <c r="CAY22" s="225"/>
      <c r="CAZ22" s="225"/>
      <c r="CBA22" s="225"/>
      <c r="CBB22" s="225"/>
      <c r="CBC22" s="225"/>
      <c r="CBD22" s="225"/>
      <c r="CBE22" s="225"/>
      <c r="CBF22" s="225"/>
      <c r="CBG22" s="225"/>
      <c r="CBH22" s="225"/>
      <c r="CBI22" s="225"/>
      <c r="CBJ22" s="225"/>
      <c r="CBK22" s="225"/>
      <c r="CBL22" s="225"/>
      <c r="CBM22" s="225"/>
      <c r="CBN22" s="225"/>
      <c r="CBO22" s="225"/>
      <c r="CBP22" s="225"/>
      <c r="CBQ22" s="225"/>
      <c r="CBR22" s="225"/>
      <c r="CBS22" s="225"/>
      <c r="CBT22" s="225"/>
      <c r="CBU22" s="225"/>
      <c r="CBV22" s="225"/>
      <c r="CBW22" s="225"/>
      <c r="CBX22" s="225"/>
      <c r="CBY22" s="225"/>
      <c r="CBZ22" s="225"/>
      <c r="CCA22" s="225"/>
      <c r="CCB22" s="225"/>
      <c r="CCC22" s="225"/>
      <c r="CCD22" s="225"/>
      <c r="CCE22" s="225"/>
      <c r="CCF22" s="225"/>
      <c r="CCG22" s="225"/>
      <c r="CCH22" s="225"/>
      <c r="CCI22" s="225"/>
      <c r="CCJ22" s="225"/>
      <c r="CCK22" s="225"/>
      <c r="CCL22" s="225"/>
      <c r="CCM22" s="225"/>
      <c r="CCN22" s="225"/>
      <c r="CCO22" s="225"/>
      <c r="CCP22" s="225"/>
      <c r="CCQ22" s="225"/>
      <c r="CCR22" s="225"/>
      <c r="CCS22" s="225"/>
      <c r="CCT22" s="225"/>
      <c r="CCU22" s="225"/>
      <c r="CCV22" s="225"/>
      <c r="CCW22" s="225"/>
      <c r="CCX22" s="225"/>
      <c r="CCY22" s="225"/>
      <c r="CCZ22" s="225"/>
      <c r="CDA22" s="225"/>
      <c r="CDB22" s="225"/>
      <c r="CDC22" s="225"/>
      <c r="CDD22" s="225"/>
      <c r="CDE22" s="225"/>
      <c r="CDF22" s="225"/>
      <c r="CDG22" s="225"/>
      <c r="CDH22" s="225"/>
      <c r="CDI22" s="225"/>
      <c r="CDJ22" s="225"/>
      <c r="CDK22" s="225"/>
      <c r="CDL22" s="225"/>
      <c r="CDM22" s="225"/>
      <c r="CDN22" s="225"/>
      <c r="CDO22" s="225"/>
      <c r="CDP22" s="225"/>
      <c r="CDQ22" s="225"/>
      <c r="CDR22" s="225"/>
      <c r="CDS22" s="225"/>
      <c r="CDT22" s="225"/>
      <c r="CDU22" s="225"/>
      <c r="CDV22" s="225"/>
      <c r="CDW22" s="225"/>
      <c r="CDX22" s="225"/>
      <c r="CDY22" s="225"/>
      <c r="CDZ22" s="225"/>
      <c r="CEA22" s="225"/>
      <c r="CEB22" s="225"/>
      <c r="CEC22" s="225"/>
      <c r="CED22" s="225"/>
      <c r="CEE22" s="225"/>
      <c r="CEF22" s="225"/>
      <c r="CEG22" s="225"/>
      <c r="CEH22" s="225"/>
      <c r="CEI22" s="225"/>
      <c r="CEJ22" s="225"/>
      <c r="CEK22" s="225"/>
      <c r="CEL22" s="225"/>
      <c r="CEM22" s="225"/>
      <c r="CEN22" s="225"/>
      <c r="CEO22" s="225"/>
      <c r="CEP22" s="225"/>
      <c r="CEQ22" s="225"/>
      <c r="CER22" s="225"/>
      <c r="CES22" s="225"/>
      <c r="CET22" s="225"/>
      <c r="CEU22" s="225"/>
      <c r="CEV22" s="225"/>
      <c r="CEW22" s="225"/>
      <c r="CEX22" s="225"/>
      <c r="CEY22" s="225"/>
      <c r="CEZ22" s="225"/>
      <c r="CFA22" s="225"/>
      <c r="CFB22" s="225"/>
      <c r="CFC22" s="225"/>
      <c r="CFD22" s="225"/>
      <c r="CFE22" s="225"/>
      <c r="CFF22" s="225"/>
      <c r="CFG22" s="225"/>
      <c r="CFH22" s="225"/>
      <c r="CFI22" s="225"/>
      <c r="CFJ22" s="225"/>
      <c r="CFK22" s="225"/>
      <c r="CFL22" s="225"/>
      <c r="CFM22" s="225"/>
      <c r="CFN22" s="225"/>
      <c r="CFO22" s="225"/>
      <c r="CFP22" s="225"/>
      <c r="CFQ22" s="225"/>
      <c r="CFR22" s="225"/>
      <c r="CFS22" s="225"/>
      <c r="CFT22" s="225"/>
      <c r="CFU22" s="225"/>
      <c r="CFV22" s="225"/>
      <c r="CFW22" s="225"/>
      <c r="CFX22" s="225"/>
      <c r="CFY22" s="225"/>
      <c r="CFZ22" s="225"/>
      <c r="CGA22" s="225"/>
      <c r="CGB22" s="225"/>
      <c r="CGC22" s="225"/>
      <c r="CGD22" s="225"/>
      <c r="CGE22" s="225"/>
      <c r="CGF22" s="225"/>
      <c r="CGG22" s="225"/>
      <c r="CGH22" s="225"/>
      <c r="CGI22" s="225"/>
      <c r="CGJ22" s="225"/>
      <c r="CGK22" s="225"/>
      <c r="CGL22" s="225"/>
      <c r="CGM22" s="225"/>
      <c r="CGN22" s="225"/>
      <c r="CGO22" s="225"/>
      <c r="CGP22" s="225"/>
      <c r="CGQ22" s="225"/>
      <c r="CGR22" s="225"/>
      <c r="CGS22" s="225"/>
      <c r="CGT22" s="225"/>
      <c r="CGU22" s="225"/>
      <c r="CGV22" s="225"/>
      <c r="CGW22" s="225"/>
      <c r="CGX22" s="225"/>
      <c r="CGY22" s="225"/>
      <c r="CGZ22" s="225"/>
      <c r="CHA22" s="225"/>
      <c r="CHB22" s="225"/>
      <c r="CHC22" s="225"/>
      <c r="CHD22" s="225"/>
      <c r="CHE22" s="225"/>
      <c r="CHF22" s="225"/>
      <c r="CHG22" s="225"/>
      <c r="CHH22" s="225"/>
      <c r="CHI22" s="225"/>
      <c r="CHJ22" s="225"/>
      <c r="CHK22" s="225"/>
      <c r="CHL22" s="225"/>
      <c r="CHM22" s="225"/>
      <c r="CHN22" s="225"/>
      <c r="CHO22" s="225"/>
      <c r="CHP22" s="225"/>
      <c r="CHQ22" s="225"/>
      <c r="CHR22" s="225"/>
      <c r="CHS22" s="225"/>
      <c r="CHT22" s="225"/>
      <c r="CHU22" s="225"/>
      <c r="CHV22" s="225"/>
      <c r="CHW22" s="225"/>
      <c r="CHX22" s="225"/>
      <c r="CHY22" s="225"/>
      <c r="CHZ22" s="225"/>
      <c r="CIA22" s="225"/>
      <c r="CIB22" s="225"/>
      <c r="CIC22" s="225"/>
      <c r="CID22" s="225"/>
      <c r="CIE22" s="225"/>
      <c r="CIF22" s="225"/>
      <c r="CIG22" s="225"/>
      <c r="CIH22" s="225"/>
      <c r="CII22" s="225"/>
      <c r="CIJ22" s="225"/>
      <c r="CIK22" s="225"/>
      <c r="CIL22" s="225"/>
      <c r="CIM22" s="225"/>
      <c r="CIN22" s="225"/>
      <c r="CIO22" s="225"/>
      <c r="CIP22" s="225"/>
      <c r="CIQ22" s="225"/>
      <c r="CIR22" s="225"/>
      <c r="CIS22" s="225"/>
      <c r="CIT22" s="225"/>
      <c r="CIU22" s="225"/>
      <c r="CIV22" s="225"/>
      <c r="CIW22" s="225"/>
      <c r="CIX22" s="225"/>
      <c r="CIY22" s="225"/>
      <c r="CIZ22" s="225"/>
      <c r="CJA22" s="225"/>
      <c r="CJB22" s="225"/>
      <c r="CJC22" s="225"/>
      <c r="CJD22" s="225"/>
      <c r="CJE22" s="225"/>
      <c r="CJF22" s="225"/>
      <c r="CJG22" s="225"/>
      <c r="CJH22" s="225"/>
      <c r="CJI22" s="225"/>
      <c r="CJJ22" s="225"/>
      <c r="CJK22" s="225"/>
      <c r="CJL22" s="225"/>
      <c r="CJM22" s="225"/>
      <c r="CJN22" s="225"/>
      <c r="CJO22" s="225"/>
      <c r="CJP22" s="225"/>
      <c r="CJQ22" s="225"/>
      <c r="CJR22" s="225"/>
      <c r="CJS22" s="225"/>
      <c r="CJT22" s="225"/>
      <c r="CJU22" s="225"/>
      <c r="CJV22" s="225"/>
      <c r="CJW22" s="225"/>
      <c r="CJX22" s="225"/>
      <c r="CJY22" s="225"/>
      <c r="CJZ22" s="225"/>
      <c r="CKA22" s="225"/>
      <c r="CKB22" s="225"/>
      <c r="CKC22" s="225"/>
      <c r="CKD22" s="225"/>
      <c r="CKE22" s="225"/>
      <c r="CKF22" s="225"/>
      <c r="CKG22" s="225"/>
      <c r="CKH22" s="225"/>
      <c r="CKI22" s="225"/>
      <c r="CKJ22" s="225"/>
      <c r="CKK22" s="225"/>
      <c r="CKL22" s="225"/>
      <c r="CKM22" s="225"/>
      <c r="CKN22" s="225"/>
      <c r="CKO22" s="225"/>
      <c r="CKP22" s="225"/>
      <c r="CKQ22" s="225"/>
      <c r="CKR22" s="225"/>
      <c r="CKS22" s="225"/>
      <c r="CKT22" s="225"/>
      <c r="CKU22" s="225"/>
      <c r="CKV22" s="225"/>
      <c r="CKW22" s="225"/>
      <c r="CKX22" s="225"/>
      <c r="CKY22" s="225"/>
      <c r="CKZ22" s="225"/>
      <c r="CLA22" s="225"/>
      <c r="CLB22" s="225"/>
      <c r="CLC22" s="225"/>
      <c r="CLD22" s="225"/>
      <c r="CLE22" s="225"/>
      <c r="CLF22" s="225"/>
      <c r="CLG22" s="225"/>
      <c r="CLH22" s="225"/>
      <c r="CLI22" s="225"/>
      <c r="CLJ22" s="225"/>
      <c r="CLK22" s="225"/>
      <c r="CLL22" s="225"/>
      <c r="CLM22" s="225"/>
      <c r="CLN22" s="225"/>
      <c r="CLO22" s="225"/>
      <c r="CLP22" s="225"/>
      <c r="CLQ22" s="225"/>
      <c r="CLR22" s="225"/>
      <c r="CLS22" s="225"/>
      <c r="CLT22" s="225"/>
      <c r="CLU22" s="225"/>
      <c r="CLV22" s="225"/>
      <c r="CLW22" s="225"/>
      <c r="CLX22" s="225"/>
      <c r="CLY22" s="225"/>
      <c r="CLZ22" s="225"/>
      <c r="CMA22" s="225"/>
      <c r="CMB22" s="225"/>
      <c r="CMC22" s="225"/>
      <c r="CMD22" s="225"/>
      <c r="CME22" s="225"/>
      <c r="CMF22" s="225"/>
      <c r="CMG22" s="225"/>
      <c r="CMH22" s="225"/>
      <c r="CMI22" s="225"/>
      <c r="CMJ22" s="225"/>
      <c r="CMK22" s="225"/>
      <c r="CML22" s="225"/>
      <c r="CMM22" s="225"/>
      <c r="CMN22" s="225"/>
      <c r="CMO22" s="225"/>
      <c r="CMP22" s="225"/>
      <c r="CMQ22" s="225"/>
      <c r="CMR22" s="225"/>
      <c r="CMS22" s="225"/>
      <c r="CMT22" s="225"/>
      <c r="CMU22" s="225"/>
      <c r="CMV22" s="225"/>
      <c r="CMW22" s="225"/>
      <c r="CMX22" s="225"/>
      <c r="CMY22" s="225"/>
      <c r="CMZ22" s="225"/>
      <c r="CNA22" s="225"/>
      <c r="CNB22" s="225"/>
      <c r="CNC22" s="225"/>
      <c r="CND22" s="225"/>
      <c r="CNE22" s="225"/>
      <c r="CNF22" s="225"/>
      <c r="CNG22" s="225"/>
      <c r="CNH22" s="225"/>
      <c r="CNI22" s="225"/>
      <c r="CNJ22" s="225"/>
      <c r="CNK22" s="225"/>
      <c r="CNL22" s="225"/>
      <c r="CNM22" s="225"/>
      <c r="CNN22" s="225"/>
      <c r="CNO22" s="225"/>
      <c r="CNP22" s="225"/>
      <c r="CNQ22" s="225"/>
      <c r="CNR22" s="225"/>
      <c r="CNS22" s="225"/>
      <c r="CNT22" s="225"/>
      <c r="CNU22" s="225"/>
      <c r="CNV22" s="225"/>
      <c r="CNW22" s="225"/>
      <c r="CNX22" s="225"/>
      <c r="CNY22" s="225"/>
      <c r="CNZ22" s="225"/>
      <c r="COA22" s="225"/>
      <c r="COB22" s="225"/>
      <c r="COC22" s="225"/>
      <c r="COD22" s="225"/>
      <c r="COE22" s="225"/>
      <c r="COF22" s="225"/>
      <c r="COG22" s="225"/>
      <c r="COH22" s="225"/>
      <c r="COI22" s="225"/>
      <c r="COJ22" s="225"/>
      <c r="COK22" s="225"/>
      <c r="COL22" s="225"/>
      <c r="COM22" s="225"/>
      <c r="CON22" s="225"/>
      <c r="COO22" s="225"/>
      <c r="COP22" s="225"/>
      <c r="COQ22" s="225"/>
      <c r="COR22" s="225"/>
      <c r="COS22" s="225"/>
      <c r="COT22" s="225"/>
      <c r="COU22" s="225"/>
      <c r="COV22" s="225"/>
      <c r="COW22" s="225"/>
      <c r="COX22" s="225"/>
      <c r="COY22" s="225"/>
      <c r="COZ22" s="225"/>
      <c r="CPA22" s="225"/>
      <c r="CPB22" s="225"/>
      <c r="CPC22" s="225"/>
      <c r="CPD22" s="225"/>
      <c r="CPE22" s="225"/>
      <c r="CPF22" s="225"/>
      <c r="CPG22" s="225"/>
      <c r="CPH22" s="225"/>
      <c r="CPI22" s="225"/>
      <c r="CPJ22" s="225"/>
      <c r="CPK22" s="225"/>
      <c r="CPL22" s="225"/>
      <c r="CPM22" s="225"/>
      <c r="CPN22" s="225"/>
      <c r="CPO22" s="225"/>
      <c r="CPP22" s="225"/>
      <c r="CPQ22" s="225"/>
      <c r="CPR22" s="225"/>
      <c r="CPS22" s="225"/>
      <c r="CPT22" s="225"/>
      <c r="CPU22" s="225"/>
      <c r="CPV22" s="225"/>
      <c r="CPW22" s="225"/>
      <c r="CPX22" s="225"/>
      <c r="CPY22" s="225"/>
      <c r="CPZ22" s="225"/>
      <c r="CQA22" s="225"/>
      <c r="CQB22" s="225"/>
      <c r="CQC22" s="225"/>
      <c r="CQD22" s="225"/>
      <c r="CQE22" s="225"/>
      <c r="CQF22" s="225"/>
      <c r="CQG22" s="225"/>
      <c r="CQH22" s="225"/>
      <c r="CQI22" s="225"/>
      <c r="CQJ22" s="225"/>
      <c r="CQK22" s="225"/>
      <c r="CQL22" s="225"/>
      <c r="CQM22" s="225"/>
      <c r="CQN22" s="225"/>
      <c r="CQO22" s="225"/>
      <c r="CQP22" s="225"/>
      <c r="CQQ22" s="225"/>
      <c r="CQR22" s="225"/>
      <c r="CQS22" s="225"/>
      <c r="CQT22" s="225"/>
      <c r="CQU22" s="225"/>
      <c r="CQV22" s="225"/>
      <c r="CQW22" s="225"/>
      <c r="CQX22" s="225"/>
      <c r="CQY22" s="225"/>
      <c r="CQZ22" s="225"/>
      <c r="CRA22" s="225"/>
      <c r="CRB22" s="225"/>
      <c r="CRC22" s="225"/>
      <c r="CRD22" s="225"/>
      <c r="CRE22" s="225"/>
      <c r="CRF22" s="225"/>
      <c r="CRG22" s="225"/>
      <c r="CRH22" s="225"/>
      <c r="CRI22" s="225"/>
      <c r="CRJ22" s="225"/>
      <c r="CRK22" s="225"/>
      <c r="CRL22" s="225"/>
      <c r="CRM22" s="225"/>
      <c r="CRN22" s="225"/>
      <c r="CRO22" s="225"/>
      <c r="CRP22" s="225"/>
      <c r="CRQ22" s="225"/>
      <c r="CRR22" s="225"/>
      <c r="CRS22" s="225"/>
      <c r="CRT22" s="225"/>
      <c r="CRU22" s="225"/>
      <c r="CRV22" s="225"/>
      <c r="CRW22" s="225"/>
      <c r="CRX22" s="225"/>
      <c r="CRY22" s="225"/>
      <c r="CRZ22" s="225"/>
      <c r="CSA22" s="225"/>
      <c r="CSB22" s="225"/>
      <c r="CSC22" s="225"/>
      <c r="CSD22" s="225"/>
      <c r="CSE22" s="225"/>
      <c r="CSF22" s="225"/>
      <c r="CSG22" s="225"/>
      <c r="CSH22" s="225"/>
      <c r="CSI22" s="225"/>
      <c r="CSJ22" s="225"/>
      <c r="CSK22" s="225"/>
      <c r="CSL22" s="225"/>
      <c r="CSM22" s="225"/>
      <c r="CSN22" s="225"/>
      <c r="CSO22" s="225"/>
      <c r="CSP22" s="225"/>
      <c r="CSQ22" s="225"/>
      <c r="CSR22" s="225"/>
      <c r="CSS22" s="225"/>
      <c r="CST22" s="225"/>
      <c r="CSU22" s="225"/>
      <c r="CSV22" s="225"/>
      <c r="CSW22" s="225"/>
      <c r="CSX22" s="225"/>
      <c r="CSY22" s="225"/>
      <c r="CSZ22" s="225"/>
      <c r="CTA22" s="225"/>
      <c r="CTB22" s="225"/>
      <c r="CTC22" s="225"/>
      <c r="CTD22" s="225"/>
      <c r="CTE22" s="225"/>
      <c r="CTF22" s="225"/>
      <c r="CTG22" s="225"/>
      <c r="CTH22" s="225"/>
      <c r="CTI22" s="225"/>
      <c r="CTJ22" s="225"/>
      <c r="CTK22" s="225"/>
      <c r="CTL22" s="225"/>
      <c r="CTM22" s="225"/>
      <c r="CTN22" s="225"/>
      <c r="CTO22" s="225"/>
      <c r="CTP22" s="225"/>
      <c r="CTQ22" s="225"/>
      <c r="CTR22" s="225"/>
      <c r="CTS22" s="225"/>
      <c r="CTT22" s="225"/>
      <c r="CTU22" s="225"/>
      <c r="CTV22" s="225"/>
      <c r="CTW22" s="225"/>
      <c r="CTX22" s="225"/>
      <c r="CTY22" s="225"/>
      <c r="CTZ22" s="225"/>
      <c r="CUA22" s="225"/>
      <c r="CUB22" s="225"/>
      <c r="CUC22" s="225"/>
      <c r="CUD22" s="225"/>
      <c r="CUE22" s="225"/>
      <c r="CUF22" s="225"/>
      <c r="CUG22" s="225"/>
      <c r="CUH22" s="225"/>
      <c r="CUI22" s="225"/>
      <c r="CUJ22" s="225"/>
      <c r="CUK22" s="225"/>
      <c r="CUL22" s="225"/>
      <c r="CUM22" s="225"/>
      <c r="CUN22" s="225"/>
      <c r="CUO22" s="225"/>
      <c r="CUP22" s="225"/>
      <c r="CUQ22" s="225"/>
      <c r="CUR22" s="225"/>
      <c r="CUS22" s="225"/>
      <c r="CUT22" s="225"/>
      <c r="CUU22" s="225"/>
      <c r="CUV22" s="225"/>
      <c r="CUW22" s="225"/>
      <c r="CUX22" s="225"/>
      <c r="CUY22" s="225"/>
      <c r="CUZ22" s="225"/>
      <c r="CVA22" s="225"/>
      <c r="CVB22" s="225"/>
      <c r="CVC22" s="225"/>
      <c r="CVD22" s="225"/>
      <c r="CVE22" s="225"/>
      <c r="CVF22" s="225"/>
      <c r="CVG22" s="225"/>
      <c r="CVH22" s="225"/>
      <c r="CVI22" s="225"/>
      <c r="CVJ22" s="225"/>
      <c r="CVK22" s="225"/>
      <c r="CVL22" s="225"/>
      <c r="CVM22" s="225"/>
      <c r="CVN22" s="225"/>
      <c r="CVO22" s="225"/>
      <c r="CVP22" s="225"/>
      <c r="CVQ22" s="225"/>
      <c r="CVR22" s="225"/>
      <c r="CVS22" s="225"/>
      <c r="CVT22" s="225"/>
      <c r="CVU22" s="225"/>
      <c r="CVV22" s="225"/>
      <c r="CVW22" s="225"/>
      <c r="CVX22" s="225"/>
      <c r="CVY22" s="225"/>
      <c r="CVZ22" s="225"/>
      <c r="CWA22" s="225"/>
      <c r="CWB22" s="225"/>
      <c r="CWC22" s="225"/>
      <c r="CWD22" s="225"/>
      <c r="CWE22" s="225"/>
      <c r="CWF22" s="225"/>
      <c r="CWG22" s="225"/>
      <c r="CWH22" s="225"/>
      <c r="CWI22" s="225"/>
      <c r="CWJ22" s="225"/>
      <c r="CWK22" s="225"/>
      <c r="CWL22" s="225"/>
      <c r="CWM22" s="225"/>
      <c r="CWN22" s="225"/>
      <c r="CWO22" s="225"/>
      <c r="CWP22" s="225"/>
      <c r="CWQ22" s="225"/>
      <c r="CWR22" s="225"/>
      <c r="CWS22" s="225"/>
      <c r="CWT22" s="225"/>
      <c r="CWU22" s="225"/>
      <c r="CWV22" s="225"/>
      <c r="CWW22" s="225"/>
      <c r="CWX22" s="225"/>
      <c r="CWY22" s="225"/>
      <c r="CWZ22" s="225"/>
      <c r="CXA22" s="225"/>
      <c r="CXB22" s="225"/>
      <c r="CXC22" s="225"/>
      <c r="CXD22" s="225"/>
      <c r="CXE22" s="225"/>
      <c r="CXF22" s="225"/>
      <c r="CXG22" s="225"/>
      <c r="CXH22" s="225"/>
      <c r="CXI22" s="225"/>
      <c r="CXJ22" s="225"/>
      <c r="CXK22" s="225"/>
      <c r="CXL22" s="225"/>
      <c r="CXM22" s="225"/>
      <c r="CXN22" s="225"/>
      <c r="CXO22" s="225"/>
      <c r="CXP22" s="225"/>
      <c r="CXQ22" s="225"/>
      <c r="CXR22" s="225"/>
      <c r="CXS22" s="225"/>
      <c r="CXT22" s="225"/>
      <c r="CXU22" s="225"/>
      <c r="CXV22" s="225"/>
      <c r="CXW22" s="225"/>
      <c r="CXX22" s="225"/>
      <c r="CXY22" s="225"/>
      <c r="CXZ22" s="225"/>
      <c r="CYA22" s="225"/>
      <c r="CYB22" s="225"/>
      <c r="CYC22" s="225"/>
      <c r="CYD22" s="225"/>
      <c r="CYE22" s="225"/>
      <c r="CYF22" s="225"/>
      <c r="CYG22" s="225"/>
      <c r="CYH22" s="225"/>
      <c r="CYI22" s="225"/>
      <c r="CYJ22" s="225"/>
      <c r="CYK22" s="225"/>
      <c r="CYL22" s="225"/>
      <c r="CYM22" s="225"/>
      <c r="CYN22" s="225"/>
      <c r="CYO22" s="225"/>
      <c r="CYP22" s="225"/>
      <c r="CYQ22" s="225"/>
      <c r="CYR22" s="225"/>
      <c r="CYS22" s="225"/>
      <c r="CYT22" s="225"/>
      <c r="CYU22" s="225"/>
      <c r="CYV22" s="225"/>
      <c r="CYW22" s="225"/>
      <c r="CYX22" s="225"/>
      <c r="CYY22" s="225"/>
      <c r="CYZ22" s="225"/>
      <c r="CZA22" s="225"/>
      <c r="CZB22" s="225"/>
      <c r="CZC22" s="225"/>
      <c r="CZD22" s="225"/>
      <c r="CZE22" s="225"/>
      <c r="CZF22" s="225"/>
      <c r="CZG22" s="225"/>
      <c r="CZH22" s="225"/>
      <c r="CZI22" s="225"/>
      <c r="CZJ22" s="225"/>
      <c r="CZK22" s="225"/>
      <c r="CZL22" s="225"/>
      <c r="CZM22" s="225"/>
      <c r="CZN22" s="225"/>
      <c r="CZO22" s="225"/>
      <c r="CZP22" s="225"/>
      <c r="CZQ22" s="225"/>
      <c r="CZR22" s="225"/>
      <c r="CZS22" s="225"/>
      <c r="CZT22" s="225"/>
      <c r="CZU22" s="225"/>
      <c r="CZV22" s="225"/>
      <c r="CZW22" s="225"/>
      <c r="CZX22" s="225"/>
      <c r="CZY22" s="225"/>
      <c r="CZZ22" s="225"/>
      <c r="DAA22" s="225"/>
      <c r="DAB22" s="225"/>
      <c r="DAC22" s="225"/>
      <c r="DAD22" s="225"/>
      <c r="DAE22" s="225"/>
      <c r="DAF22" s="225"/>
      <c r="DAG22" s="225"/>
      <c r="DAH22" s="225"/>
      <c r="DAI22" s="225"/>
      <c r="DAJ22" s="225"/>
      <c r="DAK22" s="225"/>
      <c r="DAL22" s="225"/>
      <c r="DAM22" s="225"/>
      <c r="DAN22" s="225"/>
      <c r="DAO22" s="225"/>
      <c r="DAP22" s="225"/>
      <c r="DAQ22" s="225"/>
      <c r="DAR22" s="225"/>
      <c r="DAS22" s="225"/>
      <c r="DAT22" s="225"/>
      <c r="DAU22" s="225"/>
      <c r="DAV22" s="225"/>
      <c r="DAW22" s="225"/>
      <c r="DAX22" s="225"/>
      <c r="DAY22" s="225"/>
      <c r="DAZ22" s="225"/>
      <c r="DBA22" s="225"/>
      <c r="DBB22" s="225"/>
      <c r="DBC22" s="225"/>
      <c r="DBD22" s="225"/>
      <c r="DBE22" s="225"/>
      <c r="DBF22" s="225"/>
      <c r="DBG22" s="225"/>
      <c r="DBH22" s="225"/>
      <c r="DBI22" s="225"/>
      <c r="DBJ22" s="225"/>
      <c r="DBK22" s="225"/>
      <c r="DBL22" s="225"/>
      <c r="DBM22" s="225"/>
      <c r="DBN22" s="225"/>
      <c r="DBO22" s="225"/>
      <c r="DBP22" s="225"/>
      <c r="DBQ22" s="225"/>
      <c r="DBR22" s="225"/>
      <c r="DBS22" s="225"/>
      <c r="DBT22" s="225"/>
      <c r="DBU22" s="225"/>
      <c r="DBV22" s="225"/>
      <c r="DBW22" s="225"/>
      <c r="DBX22" s="225"/>
      <c r="DBY22" s="225"/>
      <c r="DBZ22" s="225"/>
      <c r="DCA22" s="225"/>
      <c r="DCB22" s="225"/>
      <c r="DCC22" s="225"/>
      <c r="DCD22" s="225"/>
      <c r="DCE22" s="225"/>
      <c r="DCF22" s="225"/>
      <c r="DCG22" s="225"/>
      <c r="DCH22" s="225"/>
      <c r="DCI22" s="225"/>
      <c r="DCJ22" s="225"/>
      <c r="DCK22" s="225"/>
      <c r="DCL22" s="225"/>
      <c r="DCM22" s="225"/>
      <c r="DCN22" s="225"/>
      <c r="DCO22" s="225"/>
      <c r="DCP22" s="225"/>
      <c r="DCQ22" s="225"/>
      <c r="DCR22" s="225"/>
      <c r="DCS22" s="225"/>
      <c r="DCT22" s="225"/>
      <c r="DCU22" s="225"/>
      <c r="DCV22" s="225"/>
      <c r="DCW22" s="225"/>
      <c r="DCX22" s="225"/>
      <c r="DCY22" s="225"/>
      <c r="DCZ22" s="225"/>
      <c r="DDA22" s="225"/>
      <c r="DDB22" s="225"/>
      <c r="DDC22" s="225"/>
      <c r="DDD22" s="225"/>
      <c r="DDE22" s="225"/>
      <c r="DDF22" s="225"/>
      <c r="DDG22" s="225"/>
      <c r="DDH22" s="225"/>
      <c r="DDI22" s="225"/>
      <c r="DDJ22" s="225"/>
      <c r="DDK22" s="225"/>
      <c r="DDL22" s="225"/>
      <c r="DDM22" s="225"/>
      <c r="DDN22" s="225"/>
      <c r="DDO22" s="225"/>
      <c r="DDP22" s="225"/>
      <c r="DDQ22" s="225"/>
      <c r="DDR22" s="225"/>
      <c r="DDS22" s="225"/>
      <c r="DDT22" s="225"/>
      <c r="DDU22" s="225"/>
      <c r="DDV22" s="225"/>
      <c r="DDW22" s="225"/>
      <c r="DDX22" s="225"/>
      <c r="DDY22" s="225"/>
      <c r="DDZ22" s="225"/>
      <c r="DEA22" s="225"/>
      <c r="DEB22" s="225"/>
      <c r="DEC22" s="225"/>
      <c r="DED22" s="225"/>
      <c r="DEE22" s="225"/>
      <c r="DEF22" s="225"/>
      <c r="DEG22" s="225"/>
      <c r="DEH22" s="225"/>
      <c r="DEI22" s="225"/>
      <c r="DEJ22" s="225"/>
      <c r="DEK22" s="225"/>
      <c r="DEL22" s="225"/>
      <c r="DEM22" s="225"/>
      <c r="DEN22" s="225"/>
      <c r="DEO22" s="225"/>
      <c r="DEP22" s="225"/>
      <c r="DEQ22" s="225"/>
      <c r="DER22" s="225"/>
      <c r="DES22" s="225"/>
      <c r="DET22" s="225"/>
      <c r="DEU22" s="225"/>
      <c r="DEV22" s="225"/>
      <c r="DEW22" s="225"/>
      <c r="DEX22" s="225"/>
      <c r="DEY22" s="225"/>
      <c r="DEZ22" s="225"/>
      <c r="DFA22" s="225"/>
      <c r="DFB22" s="225"/>
      <c r="DFC22" s="225"/>
      <c r="DFD22" s="225"/>
      <c r="DFE22" s="225"/>
      <c r="DFF22" s="225"/>
      <c r="DFG22" s="225"/>
      <c r="DFH22" s="225"/>
      <c r="DFI22" s="225"/>
      <c r="DFJ22" s="225"/>
      <c r="DFK22" s="225"/>
      <c r="DFL22" s="225"/>
      <c r="DFM22" s="225"/>
      <c r="DFN22" s="225"/>
      <c r="DFO22" s="225"/>
      <c r="DFP22" s="225"/>
      <c r="DFQ22" s="225"/>
      <c r="DFR22" s="225"/>
      <c r="DFS22" s="225"/>
      <c r="DFT22" s="225"/>
      <c r="DFU22" s="225"/>
      <c r="DFV22" s="225"/>
      <c r="DFW22" s="225"/>
      <c r="DFX22" s="225"/>
      <c r="DFY22" s="225"/>
      <c r="DFZ22" s="225"/>
      <c r="DGA22" s="225"/>
      <c r="DGB22" s="225"/>
      <c r="DGC22" s="225"/>
      <c r="DGD22" s="225"/>
      <c r="DGE22" s="225"/>
      <c r="DGF22" s="225"/>
      <c r="DGG22" s="225"/>
      <c r="DGH22" s="225"/>
      <c r="DGI22" s="225"/>
      <c r="DGJ22" s="225"/>
      <c r="DGK22" s="225"/>
      <c r="DGL22" s="225"/>
      <c r="DGM22" s="225"/>
      <c r="DGN22" s="225"/>
      <c r="DGO22" s="225"/>
      <c r="DGP22" s="225"/>
      <c r="DGQ22" s="225"/>
      <c r="DGR22" s="225"/>
      <c r="DGS22" s="225"/>
      <c r="DGT22" s="225"/>
      <c r="DGU22" s="225"/>
      <c r="DGV22" s="225"/>
      <c r="DGW22" s="225"/>
      <c r="DGX22" s="225"/>
      <c r="DGY22" s="225"/>
      <c r="DGZ22" s="225"/>
      <c r="DHA22" s="225"/>
      <c r="DHB22" s="225"/>
      <c r="DHC22" s="225"/>
      <c r="DHD22" s="225"/>
      <c r="DHE22" s="225"/>
      <c r="DHF22" s="225"/>
      <c r="DHG22" s="225"/>
      <c r="DHH22" s="225"/>
      <c r="DHI22" s="225"/>
      <c r="DHJ22" s="225"/>
      <c r="DHK22" s="225"/>
      <c r="DHL22" s="225"/>
      <c r="DHM22" s="225"/>
      <c r="DHN22" s="225"/>
      <c r="DHO22" s="225"/>
      <c r="DHP22" s="225"/>
      <c r="DHQ22" s="225"/>
      <c r="DHR22" s="225"/>
      <c r="DHS22" s="225"/>
      <c r="DHT22" s="225"/>
      <c r="DHU22" s="225"/>
      <c r="DHV22" s="225"/>
      <c r="DHW22" s="225"/>
      <c r="DHX22" s="225"/>
      <c r="DHY22" s="225"/>
      <c r="DHZ22" s="225"/>
      <c r="DIA22" s="225"/>
      <c r="DIB22" s="225"/>
      <c r="DIC22" s="225"/>
      <c r="DID22" s="225"/>
      <c r="DIE22" s="225"/>
      <c r="DIF22" s="225"/>
      <c r="DIG22" s="225"/>
      <c r="DIH22" s="225"/>
      <c r="DII22" s="225"/>
      <c r="DIJ22" s="225"/>
      <c r="DIK22" s="225"/>
      <c r="DIL22" s="225"/>
      <c r="DIM22" s="225"/>
      <c r="DIN22" s="225"/>
      <c r="DIO22" s="225"/>
      <c r="DIP22" s="225"/>
      <c r="DIQ22" s="225"/>
      <c r="DIR22" s="225"/>
      <c r="DIS22" s="225"/>
      <c r="DIT22" s="225"/>
      <c r="DIU22" s="225"/>
      <c r="DIV22" s="225"/>
      <c r="DIW22" s="225"/>
      <c r="DIX22" s="225"/>
      <c r="DIY22" s="225"/>
      <c r="DIZ22" s="225"/>
      <c r="DJA22" s="225"/>
      <c r="DJB22" s="225"/>
      <c r="DJC22" s="225"/>
      <c r="DJD22" s="225"/>
      <c r="DJE22" s="225"/>
      <c r="DJF22" s="225"/>
      <c r="DJG22" s="225"/>
      <c r="DJH22" s="225"/>
      <c r="DJI22" s="225"/>
      <c r="DJJ22" s="225"/>
      <c r="DJK22" s="225"/>
      <c r="DJL22" s="225"/>
      <c r="DJM22" s="225"/>
      <c r="DJN22" s="225"/>
      <c r="DJO22" s="225"/>
      <c r="DJP22" s="225"/>
      <c r="DJQ22" s="225"/>
      <c r="DJR22" s="225"/>
      <c r="DJS22" s="225"/>
      <c r="DJT22" s="225"/>
      <c r="DJU22" s="225"/>
      <c r="DJV22" s="225"/>
      <c r="DJW22" s="225"/>
      <c r="DJX22" s="225"/>
      <c r="DJY22" s="225"/>
      <c r="DJZ22" s="225"/>
      <c r="DKA22" s="225"/>
      <c r="DKB22" s="225"/>
      <c r="DKC22" s="225"/>
      <c r="DKD22" s="225"/>
      <c r="DKE22" s="225"/>
      <c r="DKF22" s="225"/>
      <c r="DKG22" s="225"/>
      <c r="DKH22" s="225"/>
      <c r="DKI22" s="225"/>
      <c r="DKJ22" s="225"/>
      <c r="DKK22" s="225"/>
      <c r="DKL22" s="225"/>
      <c r="DKM22" s="225"/>
      <c r="DKN22" s="225"/>
      <c r="DKO22" s="225"/>
      <c r="DKP22" s="225"/>
      <c r="DKQ22" s="225"/>
      <c r="DKR22" s="225"/>
      <c r="DKS22" s="225"/>
      <c r="DKT22" s="225"/>
      <c r="DKU22" s="225"/>
      <c r="DKV22" s="225"/>
      <c r="DKW22" s="225"/>
      <c r="DKX22" s="225"/>
      <c r="DKY22" s="225"/>
      <c r="DKZ22" s="225"/>
      <c r="DLA22" s="225"/>
      <c r="DLB22" s="225"/>
      <c r="DLC22" s="225"/>
      <c r="DLD22" s="225"/>
      <c r="DLE22" s="225"/>
      <c r="DLF22" s="225"/>
      <c r="DLG22" s="225"/>
      <c r="DLH22" s="225"/>
      <c r="DLI22" s="225"/>
      <c r="DLJ22" s="225"/>
      <c r="DLK22" s="225"/>
      <c r="DLL22" s="225"/>
      <c r="DLM22" s="225"/>
      <c r="DLN22" s="225"/>
      <c r="DLO22" s="225"/>
      <c r="DLP22" s="225"/>
      <c r="DLQ22" s="225"/>
      <c r="DLR22" s="225"/>
      <c r="DLS22" s="225"/>
      <c r="DLT22" s="225"/>
      <c r="DLU22" s="225"/>
      <c r="DLV22" s="225"/>
      <c r="DLW22" s="225"/>
      <c r="DLX22" s="225"/>
      <c r="DLY22" s="225"/>
      <c r="DLZ22" s="225"/>
      <c r="DMA22" s="225"/>
      <c r="DMB22" s="225"/>
      <c r="DMC22" s="225"/>
      <c r="DMD22" s="225"/>
      <c r="DME22" s="225"/>
      <c r="DMF22" s="225"/>
      <c r="DMG22" s="225"/>
      <c r="DMH22" s="225"/>
      <c r="DMI22" s="225"/>
      <c r="DMJ22" s="225"/>
      <c r="DMK22" s="225"/>
      <c r="DML22" s="225"/>
      <c r="DMM22" s="225"/>
      <c r="DMN22" s="225"/>
      <c r="DMO22" s="225"/>
      <c r="DMP22" s="225"/>
      <c r="DMQ22" s="225"/>
      <c r="DMR22" s="225"/>
      <c r="DMS22" s="225"/>
      <c r="DMT22" s="225"/>
      <c r="DMU22" s="225"/>
      <c r="DMV22" s="225"/>
      <c r="DMW22" s="225"/>
      <c r="DMX22" s="225"/>
      <c r="DMY22" s="225"/>
      <c r="DMZ22" s="225"/>
      <c r="DNA22" s="225"/>
      <c r="DNB22" s="225"/>
      <c r="DNC22" s="225"/>
      <c r="DND22" s="225"/>
      <c r="DNE22" s="225"/>
      <c r="DNF22" s="225"/>
      <c r="DNG22" s="225"/>
      <c r="DNH22" s="225"/>
      <c r="DNI22" s="225"/>
      <c r="DNJ22" s="225"/>
      <c r="DNK22" s="225"/>
      <c r="DNL22" s="225"/>
      <c r="DNM22" s="225"/>
      <c r="DNN22" s="225"/>
      <c r="DNO22" s="225"/>
      <c r="DNP22" s="225"/>
      <c r="DNQ22" s="225"/>
      <c r="DNR22" s="225"/>
      <c r="DNS22" s="225"/>
      <c r="DNT22" s="225"/>
      <c r="DNU22" s="225"/>
      <c r="DNV22" s="225"/>
      <c r="DNW22" s="225"/>
      <c r="DNX22" s="225"/>
      <c r="DNY22" s="225"/>
      <c r="DNZ22" s="225"/>
      <c r="DOA22" s="225"/>
      <c r="DOB22" s="225"/>
      <c r="DOC22" s="225"/>
      <c r="DOD22" s="225"/>
      <c r="DOE22" s="225"/>
      <c r="DOF22" s="225"/>
      <c r="DOG22" s="225"/>
      <c r="DOH22" s="225"/>
      <c r="DOI22" s="225"/>
      <c r="DOJ22" s="225"/>
      <c r="DOK22" s="225"/>
      <c r="DOL22" s="225"/>
      <c r="DOM22" s="225"/>
      <c r="DON22" s="225"/>
      <c r="DOO22" s="225"/>
      <c r="DOP22" s="225"/>
      <c r="DOQ22" s="225"/>
      <c r="DOR22" s="225"/>
      <c r="DOS22" s="225"/>
      <c r="DOT22" s="225"/>
      <c r="DOU22" s="225"/>
      <c r="DOV22" s="225"/>
      <c r="DOW22" s="225"/>
      <c r="DOX22" s="225"/>
      <c r="DOY22" s="225"/>
      <c r="DOZ22" s="225"/>
      <c r="DPA22" s="225"/>
      <c r="DPB22" s="225"/>
      <c r="DPC22" s="225"/>
      <c r="DPD22" s="225"/>
      <c r="DPE22" s="225"/>
      <c r="DPF22" s="225"/>
      <c r="DPG22" s="225"/>
      <c r="DPH22" s="225"/>
      <c r="DPI22" s="225"/>
      <c r="DPJ22" s="225"/>
      <c r="DPK22" s="225"/>
      <c r="DPL22" s="225"/>
      <c r="DPM22" s="225"/>
      <c r="DPN22" s="225"/>
      <c r="DPO22" s="225"/>
      <c r="DPP22" s="225"/>
      <c r="DPQ22" s="225"/>
      <c r="DPR22" s="225"/>
      <c r="DPS22" s="225"/>
      <c r="DPT22" s="225"/>
      <c r="DPU22" s="225"/>
      <c r="DPV22" s="225"/>
      <c r="DPW22" s="225"/>
      <c r="DPX22" s="225"/>
      <c r="DPY22" s="225"/>
      <c r="DPZ22" s="225"/>
      <c r="DQA22" s="225"/>
      <c r="DQB22" s="225"/>
      <c r="DQC22" s="225"/>
      <c r="DQD22" s="225"/>
      <c r="DQE22" s="225"/>
      <c r="DQF22" s="225"/>
      <c r="DQG22" s="225"/>
      <c r="DQH22" s="225"/>
      <c r="DQI22" s="225"/>
      <c r="DQJ22" s="225"/>
      <c r="DQK22" s="225"/>
      <c r="DQL22" s="225"/>
      <c r="DQM22" s="225"/>
      <c r="DQN22" s="225"/>
      <c r="DQO22" s="225"/>
      <c r="DQP22" s="225"/>
      <c r="DQQ22" s="225"/>
      <c r="DQR22" s="225"/>
      <c r="DQS22" s="225"/>
      <c r="DQT22" s="225"/>
      <c r="DQU22" s="225"/>
      <c r="DQV22" s="225"/>
      <c r="DQW22" s="225"/>
      <c r="DQX22" s="225"/>
      <c r="DQY22" s="225"/>
      <c r="DQZ22" s="225"/>
      <c r="DRA22" s="225"/>
      <c r="DRB22" s="225"/>
      <c r="DRC22" s="225"/>
      <c r="DRD22" s="225"/>
      <c r="DRE22" s="225"/>
      <c r="DRF22" s="225"/>
      <c r="DRG22" s="225"/>
      <c r="DRH22" s="225"/>
      <c r="DRI22" s="225"/>
      <c r="DRJ22" s="225"/>
      <c r="DRK22" s="225"/>
      <c r="DRL22" s="225"/>
      <c r="DRM22" s="225"/>
      <c r="DRN22" s="225"/>
      <c r="DRO22" s="225"/>
      <c r="DRP22" s="225"/>
      <c r="DRQ22" s="225"/>
      <c r="DRR22" s="225"/>
      <c r="DRS22" s="225"/>
      <c r="DRT22" s="225"/>
      <c r="DRU22" s="225"/>
      <c r="DRV22" s="225"/>
      <c r="DRW22" s="225"/>
      <c r="DRX22" s="225"/>
      <c r="DRY22" s="225"/>
      <c r="DRZ22" s="225"/>
      <c r="DSA22" s="225"/>
      <c r="DSB22" s="225"/>
      <c r="DSC22" s="225"/>
      <c r="DSD22" s="225"/>
      <c r="DSE22" s="225"/>
      <c r="DSF22" s="225"/>
      <c r="DSG22" s="225"/>
      <c r="DSH22" s="225"/>
      <c r="DSI22" s="225"/>
      <c r="DSJ22" s="225"/>
      <c r="DSK22" s="225"/>
      <c r="DSL22" s="225"/>
      <c r="DSM22" s="225"/>
      <c r="DSN22" s="225"/>
      <c r="DSO22" s="225"/>
      <c r="DSP22" s="225"/>
      <c r="DSQ22" s="225"/>
      <c r="DSR22" s="225"/>
      <c r="DSS22" s="225"/>
      <c r="DST22" s="225"/>
      <c r="DSU22" s="225"/>
      <c r="DSV22" s="225"/>
      <c r="DSW22" s="225"/>
      <c r="DSX22" s="225"/>
      <c r="DSY22" s="225"/>
      <c r="DSZ22" s="225"/>
      <c r="DTA22" s="225"/>
      <c r="DTB22" s="225"/>
      <c r="DTC22" s="225"/>
      <c r="DTD22" s="225"/>
      <c r="DTE22" s="225"/>
      <c r="DTF22" s="225"/>
      <c r="DTG22" s="225"/>
      <c r="DTH22" s="225"/>
      <c r="DTI22" s="225"/>
      <c r="DTJ22" s="225"/>
      <c r="DTK22" s="225"/>
      <c r="DTL22" s="225"/>
      <c r="DTM22" s="225"/>
      <c r="DTN22" s="225"/>
      <c r="DTO22" s="225"/>
      <c r="DTP22" s="225"/>
      <c r="DTQ22" s="225"/>
      <c r="DTR22" s="225"/>
      <c r="DTS22" s="225"/>
      <c r="DTT22" s="225"/>
      <c r="DTU22" s="225"/>
      <c r="DTV22" s="225"/>
      <c r="DTW22" s="225"/>
      <c r="DTX22" s="225"/>
      <c r="DTY22" s="225"/>
      <c r="DTZ22" s="225"/>
      <c r="DUA22" s="225"/>
      <c r="DUB22" s="225"/>
      <c r="DUC22" s="225"/>
      <c r="DUD22" s="225"/>
      <c r="DUE22" s="225"/>
      <c r="DUF22" s="225"/>
      <c r="DUG22" s="225"/>
      <c r="DUH22" s="225"/>
      <c r="DUI22" s="225"/>
      <c r="DUJ22" s="225"/>
      <c r="DUK22" s="225"/>
      <c r="DUL22" s="225"/>
      <c r="DUM22" s="225"/>
      <c r="DUN22" s="225"/>
      <c r="DUO22" s="225"/>
      <c r="DUP22" s="225"/>
      <c r="DUQ22" s="225"/>
      <c r="DUR22" s="225"/>
      <c r="DUS22" s="225"/>
      <c r="DUT22" s="225"/>
      <c r="DUU22" s="225"/>
      <c r="DUV22" s="225"/>
      <c r="DUW22" s="225"/>
      <c r="DUX22" s="225"/>
      <c r="DUY22" s="225"/>
      <c r="DUZ22" s="225"/>
      <c r="DVA22" s="225"/>
      <c r="DVB22" s="225"/>
      <c r="DVC22" s="225"/>
      <c r="DVD22" s="225"/>
      <c r="DVE22" s="225"/>
      <c r="DVF22" s="225"/>
      <c r="DVG22" s="225"/>
      <c r="DVH22" s="225"/>
      <c r="DVI22" s="225"/>
      <c r="DVJ22" s="225"/>
      <c r="DVK22" s="225"/>
      <c r="DVL22" s="225"/>
      <c r="DVM22" s="225"/>
      <c r="DVN22" s="225"/>
      <c r="DVO22" s="225"/>
      <c r="DVP22" s="225"/>
      <c r="DVQ22" s="225"/>
      <c r="DVR22" s="225"/>
      <c r="DVS22" s="225"/>
      <c r="DVT22" s="225"/>
      <c r="DVU22" s="225"/>
      <c r="DVV22" s="225"/>
      <c r="DVW22" s="225"/>
      <c r="DVX22" s="225"/>
      <c r="DVY22" s="225"/>
      <c r="DVZ22" s="225"/>
      <c r="DWA22" s="225"/>
      <c r="DWB22" s="225"/>
      <c r="DWC22" s="225"/>
      <c r="DWD22" s="225"/>
      <c r="DWE22" s="225"/>
      <c r="DWF22" s="225"/>
      <c r="DWG22" s="225"/>
      <c r="DWH22" s="225"/>
      <c r="DWI22" s="225"/>
      <c r="DWJ22" s="225"/>
      <c r="DWK22" s="225"/>
      <c r="DWL22" s="225"/>
      <c r="DWM22" s="225"/>
      <c r="DWN22" s="225"/>
      <c r="DWO22" s="225"/>
      <c r="DWP22" s="225"/>
      <c r="DWQ22" s="225"/>
      <c r="DWR22" s="225"/>
      <c r="DWS22" s="225"/>
      <c r="DWT22" s="225"/>
      <c r="DWU22" s="225"/>
      <c r="DWV22" s="225"/>
      <c r="DWW22" s="225"/>
      <c r="DWX22" s="225"/>
      <c r="DWY22" s="225"/>
      <c r="DWZ22" s="225"/>
      <c r="DXA22" s="225"/>
      <c r="DXB22" s="225"/>
      <c r="DXC22" s="225"/>
      <c r="DXD22" s="225"/>
      <c r="DXE22" s="225"/>
      <c r="DXF22" s="225"/>
      <c r="DXG22" s="225"/>
      <c r="DXH22" s="225"/>
      <c r="DXI22" s="225"/>
      <c r="DXJ22" s="225"/>
      <c r="DXK22" s="225"/>
      <c r="DXL22" s="225"/>
      <c r="DXM22" s="225"/>
      <c r="DXN22" s="225"/>
      <c r="DXO22" s="225"/>
      <c r="DXP22" s="225"/>
      <c r="DXQ22" s="225"/>
      <c r="DXR22" s="225"/>
      <c r="DXS22" s="225"/>
      <c r="DXT22" s="225"/>
      <c r="DXU22" s="225"/>
      <c r="DXV22" s="225"/>
      <c r="DXW22" s="225"/>
      <c r="DXX22" s="225"/>
      <c r="DXY22" s="225"/>
      <c r="DXZ22" s="225"/>
      <c r="DYA22" s="225"/>
      <c r="DYB22" s="225"/>
      <c r="DYC22" s="225"/>
      <c r="DYD22" s="225"/>
      <c r="DYE22" s="225"/>
      <c r="DYF22" s="225"/>
      <c r="DYG22" s="225"/>
      <c r="DYH22" s="225"/>
      <c r="DYI22" s="225"/>
      <c r="DYJ22" s="225"/>
      <c r="DYK22" s="225"/>
      <c r="DYL22" s="225"/>
      <c r="DYM22" s="225"/>
      <c r="DYN22" s="225"/>
      <c r="DYO22" s="225"/>
      <c r="DYP22" s="225"/>
      <c r="DYQ22" s="225"/>
      <c r="DYR22" s="225"/>
      <c r="DYS22" s="225"/>
      <c r="DYT22" s="225"/>
      <c r="DYU22" s="225"/>
      <c r="DYV22" s="225"/>
      <c r="DYW22" s="225"/>
      <c r="DYX22" s="225"/>
      <c r="DYY22" s="225"/>
      <c r="DYZ22" s="225"/>
      <c r="DZA22" s="225"/>
      <c r="DZB22" s="225"/>
      <c r="DZC22" s="225"/>
      <c r="DZD22" s="225"/>
      <c r="DZE22" s="225"/>
      <c r="DZF22" s="225"/>
      <c r="DZG22" s="225"/>
      <c r="DZH22" s="225"/>
      <c r="DZI22" s="225"/>
      <c r="DZJ22" s="225"/>
      <c r="DZK22" s="225"/>
      <c r="DZL22" s="225"/>
      <c r="DZM22" s="225"/>
      <c r="DZN22" s="225"/>
      <c r="DZO22" s="225"/>
      <c r="DZP22" s="225"/>
      <c r="DZQ22" s="225"/>
      <c r="DZR22" s="225"/>
      <c r="DZS22" s="225"/>
      <c r="DZT22" s="225"/>
      <c r="DZU22" s="225"/>
      <c r="DZV22" s="225"/>
      <c r="DZW22" s="225"/>
      <c r="DZX22" s="225"/>
      <c r="DZY22" s="225"/>
      <c r="DZZ22" s="225"/>
      <c r="EAA22" s="225"/>
      <c r="EAB22" s="225"/>
      <c r="EAC22" s="225"/>
      <c r="EAD22" s="225"/>
      <c r="EAE22" s="225"/>
      <c r="EAF22" s="225"/>
      <c r="EAG22" s="225"/>
      <c r="EAH22" s="225"/>
      <c r="EAI22" s="225"/>
      <c r="EAJ22" s="225"/>
      <c r="EAK22" s="225"/>
      <c r="EAL22" s="225"/>
      <c r="EAM22" s="225"/>
      <c r="EAN22" s="225"/>
      <c r="EAO22" s="225"/>
      <c r="EAP22" s="225"/>
      <c r="EAQ22" s="225"/>
      <c r="EAR22" s="225"/>
      <c r="EAS22" s="225"/>
      <c r="EAT22" s="225"/>
      <c r="EAU22" s="225"/>
      <c r="EAV22" s="225"/>
      <c r="EAW22" s="225"/>
      <c r="EAX22" s="225"/>
      <c r="EAY22" s="225"/>
      <c r="EAZ22" s="225"/>
      <c r="EBA22" s="225"/>
      <c r="EBB22" s="225"/>
      <c r="EBC22" s="225"/>
      <c r="EBD22" s="225"/>
      <c r="EBE22" s="225"/>
      <c r="EBF22" s="225"/>
      <c r="EBG22" s="225"/>
      <c r="EBH22" s="225"/>
      <c r="EBI22" s="225"/>
      <c r="EBJ22" s="225"/>
      <c r="EBK22" s="225"/>
      <c r="EBL22" s="225"/>
      <c r="EBM22" s="225"/>
      <c r="EBN22" s="225"/>
      <c r="EBO22" s="225"/>
      <c r="EBP22" s="225"/>
      <c r="EBQ22" s="225"/>
      <c r="EBR22" s="225"/>
      <c r="EBS22" s="225"/>
      <c r="EBT22" s="225"/>
      <c r="EBU22" s="225"/>
      <c r="EBV22" s="225"/>
      <c r="EBW22" s="225"/>
      <c r="EBX22" s="225"/>
      <c r="EBY22" s="225"/>
      <c r="EBZ22" s="225"/>
      <c r="ECA22" s="225"/>
      <c r="ECB22" s="225"/>
      <c r="ECC22" s="225"/>
      <c r="ECD22" s="225"/>
      <c r="ECE22" s="225"/>
      <c r="ECF22" s="225"/>
      <c r="ECG22" s="225"/>
      <c r="ECH22" s="225"/>
      <c r="ECI22" s="225"/>
      <c r="ECJ22" s="225"/>
      <c r="ECK22" s="225"/>
      <c r="ECL22" s="225"/>
      <c r="ECM22" s="225"/>
      <c r="ECN22" s="225"/>
      <c r="ECO22" s="225"/>
      <c r="ECP22" s="225"/>
      <c r="ECQ22" s="225"/>
      <c r="ECR22" s="225"/>
      <c r="ECS22" s="225"/>
      <c r="ECT22" s="225"/>
      <c r="ECU22" s="225"/>
      <c r="ECV22" s="225"/>
      <c r="ECW22" s="225"/>
      <c r="ECX22" s="225"/>
      <c r="ECY22" s="225"/>
      <c r="ECZ22" s="225"/>
      <c r="EDA22" s="225"/>
      <c r="EDB22" s="225"/>
      <c r="EDC22" s="225"/>
      <c r="EDD22" s="225"/>
      <c r="EDE22" s="225"/>
      <c r="EDF22" s="225"/>
      <c r="EDG22" s="225"/>
      <c r="EDH22" s="225"/>
      <c r="EDI22" s="225"/>
      <c r="EDJ22" s="225"/>
      <c r="EDK22" s="225"/>
      <c r="EDL22" s="225"/>
      <c r="EDM22" s="225"/>
      <c r="EDN22" s="225"/>
      <c r="EDO22" s="225"/>
      <c r="EDP22" s="225"/>
      <c r="EDQ22" s="225"/>
      <c r="EDR22" s="225"/>
      <c r="EDS22" s="225"/>
      <c r="EDT22" s="225"/>
      <c r="EDU22" s="225"/>
      <c r="EDV22" s="225"/>
      <c r="EDW22" s="225"/>
      <c r="EDX22" s="225"/>
      <c r="EDY22" s="225"/>
      <c r="EDZ22" s="225"/>
      <c r="EEA22" s="225"/>
      <c r="EEB22" s="225"/>
      <c r="EEC22" s="225"/>
      <c r="EED22" s="225"/>
      <c r="EEE22" s="225"/>
      <c r="EEF22" s="225"/>
      <c r="EEG22" s="225"/>
      <c r="EEH22" s="225"/>
      <c r="EEI22" s="225"/>
      <c r="EEJ22" s="225"/>
      <c r="EEK22" s="225"/>
      <c r="EEL22" s="225"/>
      <c r="EEM22" s="225"/>
      <c r="EEN22" s="225"/>
      <c r="EEO22" s="225"/>
      <c r="EEP22" s="225"/>
      <c r="EEQ22" s="225"/>
      <c r="EER22" s="225"/>
      <c r="EES22" s="225"/>
      <c r="EET22" s="225"/>
      <c r="EEU22" s="225"/>
      <c r="EEV22" s="225"/>
      <c r="EEW22" s="225"/>
      <c r="EEX22" s="225"/>
      <c r="EEY22" s="225"/>
      <c r="EEZ22" s="225"/>
      <c r="EFA22" s="225"/>
      <c r="EFB22" s="225"/>
      <c r="EFC22" s="225"/>
      <c r="EFD22" s="225"/>
      <c r="EFE22" s="225"/>
      <c r="EFF22" s="225"/>
      <c r="EFG22" s="225"/>
      <c r="EFH22" s="225"/>
      <c r="EFI22" s="225"/>
      <c r="EFJ22" s="225"/>
      <c r="EFK22" s="225"/>
      <c r="EFL22" s="225"/>
      <c r="EFM22" s="225"/>
      <c r="EFN22" s="225"/>
      <c r="EFO22" s="225"/>
      <c r="EFP22" s="225"/>
      <c r="EFQ22" s="225"/>
      <c r="EFR22" s="225"/>
      <c r="EFS22" s="225"/>
      <c r="EFT22" s="225"/>
      <c r="EFU22" s="225"/>
      <c r="EFV22" s="225"/>
      <c r="EFW22" s="225"/>
      <c r="EFX22" s="225"/>
      <c r="EFY22" s="225"/>
      <c r="EFZ22" s="225"/>
      <c r="EGA22" s="225"/>
      <c r="EGB22" s="225"/>
      <c r="EGC22" s="225"/>
      <c r="EGD22" s="225"/>
      <c r="EGE22" s="225"/>
      <c r="EGF22" s="225"/>
      <c r="EGG22" s="225"/>
      <c r="EGH22" s="225"/>
      <c r="EGI22" s="225"/>
      <c r="EGJ22" s="225"/>
      <c r="EGK22" s="225"/>
      <c r="EGL22" s="225"/>
      <c r="EGM22" s="225"/>
      <c r="EGN22" s="225"/>
      <c r="EGO22" s="225"/>
      <c r="EGP22" s="225"/>
      <c r="EGQ22" s="225"/>
      <c r="EGR22" s="225"/>
      <c r="EGS22" s="225"/>
      <c r="EGT22" s="225"/>
      <c r="EGU22" s="225"/>
      <c r="EGV22" s="225"/>
      <c r="EGW22" s="225"/>
      <c r="EGX22" s="225"/>
      <c r="EGY22" s="225"/>
      <c r="EGZ22" s="225"/>
      <c r="EHA22" s="225"/>
      <c r="EHB22" s="225"/>
      <c r="EHC22" s="225"/>
      <c r="EHD22" s="225"/>
      <c r="EHE22" s="225"/>
      <c r="EHF22" s="225"/>
      <c r="EHG22" s="225"/>
      <c r="EHH22" s="225"/>
      <c r="EHI22" s="225"/>
      <c r="EHJ22" s="225"/>
      <c r="EHK22" s="225"/>
      <c r="EHL22" s="225"/>
      <c r="EHM22" s="225"/>
      <c r="EHN22" s="225"/>
      <c r="EHO22" s="225"/>
      <c r="EHP22" s="225"/>
      <c r="EHQ22" s="225"/>
      <c r="EHR22" s="225"/>
      <c r="EHS22" s="225"/>
      <c r="EHT22" s="225"/>
      <c r="EHU22" s="225"/>
      <c r="EHV22" s="225"/>
      <c r="EHW22" s="225"/>
      <c r="EHX22" s="225"/>
      <c r="EHY22" s="225"/>
      <c r="EHZ22" s="225"/>
      <c r="EIA22" s="225"/>
      <c r="EIB22" s="225"/>
      <c r="EIC22" s="225"/>
      <c r="EID22" s="225"/>
      <c r="EIE22" s="225"/>
      <c r="EIF22" s="225"/>
      <c r="EIG22" s="225"/>
      <c r="EIH22" s="225"/>
      <c r="EII22" s="225"/>
      <c r="EIJ22" s="225"/>
      <c r="EIK22" s="225"/>
      <c r="EIL22" s="225"/>
      <c r="EIM22" s="225"/>
      <c r="EIN22" s="225"/>
      <c r="EIO22" s="225"/>
      <c r="EIP22" s="225"/>
      <c r="EIQ22" s="225"/>
      <c r="EIR22" s="225"/>
      <c r="EIS22" s="225"/>
      <c r="EIT22" s="225"/>
      <c r="EIU22" s="225"/>
      <c r="EIV22" s="225"/>
      <c r="EIW22" s="225"/>
      <c r="EIX22" s="225"/>
      <c r="EIY22" s="225"/>
      <c r="EIZ22" s="225"/>
      <c r="EJA22" s="225"/>
      <c r="EJB22" s="225"/>
      <c r="EJC22" s="225"/>
      <c r="EJD22" s="225"/>
      <c r="EJE22" s="225"/>
      <c r="EJF22" s="225"/>
      <c r="EJG22" s="225"/>
      <c r="EJH22" s="225"/>
      <c r="EJI22" s="225"/>
      <c r="EJJ22" s="225"/>
      <c r="EJK22" s="225"/>
      <c r="EJL22" s="225"/>
      <c r="EJM22" s="225"/>
      <c r="EJN22" s="225"/>
      <c r="EJO22" s="225"/>
      <c r="EJP22" s="225"/>
      <c r="EJQ22" s="225"/>
      <c r="EJR22" s="225"/>
      <c r="EJS22" s="225"/>
      <c r="EJT22" s="225"/>
      <c r="EJU22" s="225"/>
      <c r="EJV22" s="225"/>
      <c r="EJW22" s="225"/>
      <c r="EJX22" s="225"/>
      <c r="EJY22" s="225"/>
      <c r="EJZ22" s="225"/>
      <c r="EKA22" s="225"/>
      <c r="EKB22" s="225"/>
      <c r="EKC22" s="225"/>
      <c r="EKD22" s="225"/>
      <c r="EKE22" s="225"/>
      <c r="EKF22" s="225"/>
      <c r="EKG22" s="225"/>
      <c r="EKH22" s="225"/>
      <c r="EKI22" s="225"/>
      <c r="EKJ22" s="225"/>
      <c r="EKK22" s="225"/>
      <c r="EKL22" s="225"/>
      <c r="EKM22" s="225"/>
      <c r="EKN22" s="225"/>
      <c r="EKO22" s="225"/>
      <c r="EKP22" s="225"/>
      <c r="EKQ22" s="225"/>
      <c r="EKR22" s="225"/>
      <c r="EKS22" s="225"/>
      <c r="EKT22" s="225"/>
      <c r="EKU22" s="225"/>
      <c r="EKV22" s="225"/>
      <c r="EKW22" s="225"/>
      <c r="EKX22" s="225"/>
      <c r="EKY22" s="225"/>
      <c r="EKZ22" s="225"/>
      <c r="ELA22" s="225"/>
      <c r="ELB22" s="225"/>
      <c r="ELC22" s="225"/>
      <c r="ELD22" s="225"/>
      <c r="ELE22" s="225"/>
      <c r="ELF22" s="225"/>
      <c r="ELG22" s="225"/>
      <c r="ELH22" s="225"/>
      <c r="ELI22" s="225"/>
      <c r="ELJ22" s="225"/>
      <c r="ELK22" s="225"/>
      <c r="ELL22" s="225"/>
      <c r="ELM22" s="225"/>
      <c r="ELN22" s="225"/>
      <c r="ELO22" s="225"/>
      <c r="ELP22" s="225"/>
      <c r="ELQ22" s="225"/>
      <c r="ELR22" s="225"/>
      <c r="ELS22" s="225"/>
      <c r="ELT22" s="225"/>
      <c r="ELU22" s="225"/>
      <c r="ELV22" s="225"/>
      <c r="ELW22" s="225"/>
      <c r="ELX22" s="225"/>
      <c r="ELY22" s="225"/>
      <c r="ELZ22" s="225"/>
      <c r="EMA22" s="225"/>
      <c r="EMB22" s="225"/>
      <c r="EMC22" s="225"/>
      <c r="EMD22" s="225"/>
      <c r="EME22" s="225"/>
      <c r="EMF22" s="225"/>
      <c r="EMG22" s="225"/>
      <c r="EMH22" s="225"/>
      <c r="EMI22" s="225"/>
      <c r="EMJ22" s="225"/>
      <c r="EMK22" s="225"/>
      <c r="EML22" s="225"/>
      <c r="EMM22" s="225"/>
      <c r="EMN22" s="225"/>
      <c r="EMO22" s="225"/>
      <c r="EMP22" s="225"/>
      <c r="EMQ22" s="225"/>
      <c r="EMR22" s="225"/>
      <c r="EMS22" s="225"/>
      <c r="EMT22" s="225"/>
      <c r="EMU22" s="225"/>
      <c r="EMV22" s="225"/>
      <c r="EMW22" s="225"/>
      <c r="EMX22" s="225"/>
      <c r="EMY22" s="225"/>
      <c r="EMZ22" s="225"/>
      <c r="ENA22" s="225"/>
      <c r="ENB22" s="225"/>
      <c r="ENC22" s="225"/>
      <c r="END22" s="225"/>
      <c r="ENE22" s="225"/>
      <c r="ENF22" s="225"/>
      <c r="ENG22" s="225"/>
      <c r="ENH22" s="225"/>
      <c r="ENI22" s="225"/>
      <c r="ENJ22" s="225"/>
      <c r="ENK22" s="225"/>
      <c r="ENL22" s="225"/>
      <c r="ENM22" s="225"/>
      <c r="ENN22" s="225"/>
      <c r="ENO22" s="225"/>
      <c r="ENP22" s="225"/>
      <c r="ENQ22" s="225"/>
      <c r="ENR22" s="225"/>
      <c r="ENS22" s="225"/>
      <c r="ENT22" s="225"/>
      <c r="ENU22" s="225"/>
      <c r="ENV22" s="225"/>
      <c r="ENW22" s="225"/>
      <c r="ENX22" s="225"/>
      <c r="ENY22" s="225"/>
      <c r="ENZ22" s="225"/>
      <c r="EOA22" s="225"/>
      <c r="EOB22" s="225"/>
      <c r="EOC22" s="225"/>
      <c r="EOD22" s="225"/>
      <c r="EOE22" s="225"/>
      <c r="EOF22" s="225"/>
      <c r="EOG22" s="225"/>
      <c r="EOH22" s="225"/>
      <c r="EOI22" s="225"/>
      <c r="EOJ22" s="225"/>
      <c r="EOK22" s="225"/>
      <c r="EOL22" s="225"/>
      <c r="EOM22" s="225"/>
      <c r="EON22" s="225"/>
      <c r="EOO22" s="225"/>
      <c r="EOP22" s="225"/>
      <c r="EOQ22" s="225"/>
      <c r="EOR22" s="225"/>
      <c r="EOS22" s="225"/>
      <c r="EOT22" s="225"/>
      <c r="EOU22" s="225"/>
      <c r="EOV22" s="225"/>
      <c r="EOW22" s="225"/>
      <c r="EOX22" s="225"/>
      <c r="EOY22" s="225"/>
      <c r="EOZ22" s="225"/>
      <c r="EPA22" s="225"/>
      <c r="EPB22" s="225"/>
      <c r="EPC22" s="225"/>
      <c r="EPD22" s="225"/>
      <c r="EPE22" s="225"/>
      <c r="EPF22" s="225"/>
      <c r="EPG22" s="225"/>
      <c r="EPH22" s="225"/>
      <c r="EPI22" s="225"/>
      <c r="EPJ22" s="225"/>
      <c r="EPK22" s="225"/>
      <c r="EPL22" s="225"/>
      <c r="EPM22" s="225"/>
      <c r="EPN22" s="225"/>
      <c r="EPO22" s="225"/>
      <c r="EPP22" s="225"/>
      <c r="EPQ22" s="225"/>
      <c r="EPR22" s="225"/>
      <c r="EPS22" s="225"/>
      <c r="EPT22" s="225"/>
      <c r="EPU22" s="225"/>
      <c r="EPV22" s="225"/>
      <c r="EPW22" s="225"/>
      <c r="EPX22" s="225"/>
      <c r="EPY22" s="225"/>
      <c r="EPZ22" s="225"/>
      <c r="EQA22" s="225"/>
      <c r="EQB22" s="225"/>
      <c r="EQC22" s="225"/>
      <c r="EQD22" s="225"/>
      <c r="EQE22" s="225"/>
      <c r="EQF22" s="225"/>
      <c r="EQG22" s="225"/>
      <c r="EQH22" s="225"/>
      <c r="EQI22" s="225"/>
      <c r="EQJ22" s="225"/>
      <c r="EQK22" s="225"/>
      <c r="EQL22" s="225"/>
      <c r="EQM22" s="225"/>
      <c r="EQN22" s="225"/>
      <c r="EQO22" s="225"/>
      <c r="EQP22" s="225"/>
      <c r="EQQ22" s="225"/>
      <c r="EQR22" s="225"/>
      <c r="EQS22" s="225"/>
      <c r="EQT22" s="225"/>
      <c r="EQU22" s="225"/>
      <c r="EQV22" s="225"/>
      <c r="EQW22" s="225"/>
      <c r="EQX22" s="225"/>
      <c r="EQY22" s="225"/>
      <c r="EQZ22" s="225"/>
      <c r="ERA22" s="225"/>
      <c r="ERB22" s="225"/>
      <c r="ERC22" s="225"/>
      <c r="ERD22" s="225"/>
      <c r="ERE22" s="225"/>
      <c r="ERF22" s="225"/>
      <c r="ERG22" s="225"/>
      <c r="ERH22" s="225"/>
      <c r="ERI22" s="225"/>
      <c r="ERJ22" s="225"/>
      <c r="ERK22" s="225"/>
      <c r="ERL22" s="225"/>
      <c r="ERM22" s="225"/>
      <c r="ERN22" s="225"/>
      <c r="ERO22" s="225"/>
      <c r="ERP22" s="225"/>
      <c r="ERQ22" s="225"/>
      <c r="ERR22" s="225"/>
      <c r="ERS22" s="225"/>
      <c r="ERT22" s="225"/>
      <c r="ERU22" s="225"/>
      <c r="ERV22" s="225"/>
      <c r="ERW22" s="225"/>
      <c r="ERX22" s="225"/>
      <c r="ERY22" s="225"/>
      <c r="ERZ22" s="225"/>
      <c r="ESA22" s="225"/>
      <c r="ESB22" s="225"/>
      <c r="ESC22" s="225"/>
      <c r="ESD22" s="225"/>
      <c r="ESE22" s="225"/>
      <c r="ESF22" s="225"/>
      <c r="ESG22" s="225"/>
      <c r="ESH22" s="225"/>
      <c r="ESI22" s="225"/>
      <c r="ESJ22" s="225"/>
      <c r="ESK22" s="225"/>
      <c r="ESL22" s="225"/>
      <c r="ESM22" s="225"/>
      <c r="ESN22" s="225"/>
      <c r="ESO22" s="225"/>
      <c r="ESP22" s="225"/>
      <c r="ESQ22" s="225"/>
      <c r="ESR22" s="225"/>
      <c r="ESS22" s="225"/>
      <c r="EST22" s="225"/>
      <c r="ESU22" s="225"/>
      <c r="ESV22" s="225"/>
      <c r="ESW22" s="225"/>
      <c r="ESX22" s="225"/>
      <c r="ESY22" s="225"/>
      <c r="ESZ22" s="225"/>
      <c r="ETA22" s="225"/>
      <c r="ETB22" s="225"/>
      <c r="ETC22" s="225"/>
      <c r="ETD22" s="225"/>
      <c r="ETE22" s="225"/>
      <c r="ETF22" s="225"/>
      <c r="ETG22" s="225"/>
      <c r="ETH22" s="225"/>
      <c r="ETI22" s="225"/>
      <c r="ETJ22" s="225"/>
      <c r="ETK22" s="225"/>
      <c r="ETL22" s="225"/>
      <c r="ETM22" s="225"/>
      <c r="ETN22" s="225"/>
      <c r="ETO22" s="225"/>
      <c r="ETP22" s="225"/>
      <c r="ETQ22" s="225"/>
      <c r="ETR22" s="225"/>
      <c r="ETS22" s="225"/>
      <c r="ETT22" s="225"/>
      <c r="ETU22" s="225"/>
      <c r="ETV22" s="225"/>
      <c r="ETW22" s="225"/>
      <c r="ETX22" s="225"/>
      <c r="ETY22" s="225"/>
      <c r="ETZ22" s="225"/>
      <c r="EUA22" s="225"/>
      <c r="EUB22" s="225"/>
      <c r="EUC22" s="225"/>
      <c r="EUD22" s="225"/>
      <c r="EUE22" s="225"/>
      <c r="EUF22" s="225"/>
      <c r="EUG22" s="225"/>
      <c r="EUH22" s="225"/>
      <c r="EUI22" s="225"/>
      <c r="EUJ22" s="225"/>
      <c r="EUK22" s="225"/>
      <c r="EUL22" s="225"/>
      <c r="EUM22" s="225"/>
      <c r="EUN22" s="225"/>
      <c r="EUO22" s="225"/>
      <c r="EUP22" s="225"/>
      <c r="EUQ22" s="225"/>
      <c r="EUR22" s="225"/>
      <c r="EUS22" s="225"/>
      <c r="EUT22" s="225"/>
      <c r="EUU22" s="225"/>
      <c r="EUV22" s="225"/>
      <c r="EUW22" s="225"/>
      <c r="EUX22" s="225"/>
      <c r="EUY22" s="225"/>
      <c r="EUZ22" s="225"/>
      <c r="EVA22" s="225"/>
      <c r="EVB22" s="225"/>
      <c r="EVC22" s="225"/>
      <c r="EVD22" s="225"/>
      <c r="EVE22" s="225"/>
      <c r="EVF22" s="225"/>
      <c r="EVG22" s="225"/>
      <c r="EVH22" s="225"/>
      <c r="EVI22" s="225"/>
      <c r="EVJ22" s="225"/>
      <c r="EVK22" s="225"/>
      <c r="EVL22" s="225"/>
      <c r="EVM22" s="225"/>
      <c r="EVN22" s="225"/>
      <c r="EVO22" s="225"/>
      <c r="EVP22" s="225"/>
      <c r="EVQ22" s="225"/>
      <c r="EVR22" s="225"/>
      <c r="EVS22" s="225"/>
      <c r="EVT22" s="225"/>
      <c r="EVU22" s="225"/>
      <c r="EVV22" s="225"/>
      <c r="EVW22" s="225"/>
      <c r="EVX22" s="225"/>
      <c r="EVY22" s="225"/>
      <c r="EVZ22" s="225"/>
      <c r="EWA22" s="225"/>
      <c r="EWB22" s="225"/>
      <c r="EWC22" s="225"/>
      <c r="EWD22" s="225"/>
      <c r="EWE22" s="225"/>
      <c r="EWF22" s="225"/>
      <c r="EWG22" s="225"/>
      <c r="EWH22" s="225"/>
      <c r="EWI22" s="225"/>
      <c r="EWJ22" s="225"/>
      <c r="EWK22" s="225"/>
      <c r="EWL22" s="225"/>
      <c r="EWM22" s="225"/>
      <c r="EWN22" s="225"/>
      <c r="EWO22" s="225"/>
      <c r="EWP22" s="225"/>
      <c r="EWQ22" s="225"/>
      <c r="EWR22" s="225"/>
      <c r="EWS22" s="225"/>
      <c r="EWT22" s="225"/>
      <c r="EWU22" s="225"/>
      <c r="EWV22" s="225"/>
      <c r="EWW22" s="225"/>
      <c r="EWX22" s="225"/>
      <c r="EWY22" s="225"/>
      <c r="EWZ22" s="225"/>
      <c r="EXA22" s="225"/>
      <c r="EXB22" s="225"/>
      <c r="EXC22" s="225"/>
      <c r="EXD22" s="225"/>
      <c r="EXE22" s="225"/>
      <c r="EXF22" s="225"/>
      <c r="EXG22" s="225"/>
      <c r="EXH22" s="225"/>
      <c r="EXI22" s="225"/>
      <c r="EXJ22" s="225"/>
      <c r="EXK22" s="225"/>
      <c r="EXL22" s="225"/>
      <c r="EXM22" s="225"/>
      <c r="EXN22" s="225"/>
      <c r="EXO22" s="225"/>
      <c r="EXP22" s="225"/>
      <c r="EXQ22" s="225"/>
      <c r="EXR22" s="225"/>
      <c r="EXS22" s="225"/>
      <c r="EXT22" s="225"/>
      <c r="EXU22" s="225"/>
      <c r="EXV22" s="225"/>
      <c r="EXW22" s="225"/>
      <c r="EXX22" s="225"/>
      <c r="EXY22" s="225"/>
      <c r="EXZ22" s="225"/>
      <c r="EYA22" s="225"/>
      <c r="EYB22" s="225"/>
      <c r="EYC22" s="225"/>
      <c r="EYD22" s="225"/>
      <c r="EYE22" s="225"/>
      <c r="EYF22" s="225"/>
      <c r="EYG22" s="225"/>
      <c r="EYH22" s="225"/>
      <c r="EYI22" s="225"/>
      <c r="EYJ22" s="225"/>
      <c r="EYK22" s="225"/>
      <c r="EYL22" s="225"/>
      <c r="EYM22" s="225"/>
      <c r="EYN22" s="225"/>
      <c r="EYO22" s="225"/>
      <c r="EYP22" s="225"/>
      <c r="EYQ22" s="225"/>
      <c r="EYR22" s="225"/>
      <c r="EYS22" s="225"/>
      <c r="EYT22" s="225"/>
      <c r="EYU22" s="225"/>
      <c r="EYV22" s="225"/>
      <c r="EYW22" s="225"/>
      <c r="EYX22" s="225"/>
      <c r="EYY22" s="225"/>
      <c r="EYZ22" s="225"/>
      <c r="EZA22" s="225"/>
      <c r="EZB22" s="225"/>
      <c r="EZC22" s="225"/>
      <c r="EZD22" s="225"/>
      <c r="EZE22" s="225"/>
      <c r="EZF22" s="225"/>
      <c r="EZG22" s="225"/>
      <c r="EZH22" s="225"/>
      <c r="EZI22" s="225"/>
      <c r="EZJ22" s="225"/>
      <c r="EZK22" s="225"/>
      <c r="EZL22" s="225"/>
      <c r="EZM22" s="225"/>
      <c r="EZN22" s="225"/>
      <c r="EZO22" s="225"/>
      <c r="EZP22" s="225"/>
      <c r="EZQ22" s="225"/>
      <c r="EZR22" s="225"/>
      <c r="EZS22" s="225"/>
      <c r="EZT22" s="225"/>
      <c r="EZU22" s="225"/>
      <c r="EZV22" s="225"/>
      <c r="EZW22" s="225"/>
      <c r="EZX22" s="225"/>
      <c r="EZY22" s="225"/>
      <c r="EZZ22" s="225"/>
      <c r="FAA22" s="225"/>
      <c r="FAB22" s="225"/>
      <c r="FAC22" s="225"/>
      <c r="FAD22" s="225"/>
      <c r="FAE22" s="225"/>
      <c r="FAF22" s="225"/>
      <c r="FAG22" s="225"/>
      <c r="FAH22" s="225"/>
      <c r="FAI22" s="225"/>
      <c r="FAJ22" s="225"/>
      <c r="FAK22" s="225"/>
      <c r="FAL22" s="225"/>
      <c r="FAM22" s="225"/>
      <c r="FAN22" s="225"/>
      <c r="FAO22" s="225"/>
      <c r="FAP22" s="225"/>
      <c r="FAQ22" s="225"/>
      <c r="FAR22" s="225"/>
      <c r="FAS22" s="225"/>
      <c r="FAT22" s="225"/>
      <c r="FAU22" s="225"/>
      <c r="FAV22" s="225"/>
      <c r="FAW22" s="225"/>
      <c r="FAX22" s="225"/>
      <c r="FAY22" s="225"/>
      <c r="FAZ22" s="225"/>
      <c r="FBA22" s="225"/>
      <c r="FBB22" s="225"/>
      <c r="FBC22" s="225"/>
      <c r="FBD22" s="225"/>
      <c r="FBE22" s="225"/>
      <c r="FBF22" s="225"/>
      <c r="FBG22" s="225"/>
      <c r="FBH22" s="225"/>
      <c r="FBI22" s="225"/>
      <c r="FBJ22" s="225"/>
      <c r="FBK22" s="225"/>
      <c r="FBL22" s="225"/>
      <c r="FBM22" s="225"/>
      <c r="FBN22" s="225"/>
      <c r="FBO22" s="225"/>
      <c r="FBP22" s="225"/>
      <c r="FBQ22" s="225"/>
      <c r="FBR22" s="225"/>
      <c r="FBS22" s="225"/>
      <c r="FBT22" s="225"/>
      <c r="FBU22" s="225"/>
      <c r="FBV22" s="225"/>
      <c r="FBW22" s="225"/>
      <c r="FBX22" s="225"/>
      <c r="FBY22" s="225"/>
      <c r="FBZ22" s="225"/>
      <c r="FCA22" s="225"/>
      <c r="FCB22" s="225"/>
      <c r="FCC22" s="225"/>
      <c r="FCD22" s="225"/>
      <c r="FCE22" s="225"/>
      <c r="FCF22" s="225"/>
      <c r="FCG22" s="225"/>
      <c r="FCH22" s="225"/>
      <c r="FCI22" s="225"/>
      <c r="FCJ22" s="225"/>
      <c r="FCK22" s="225"/>
      <c r="FCL22" s="225"/>
      <c r="FCM22" s="225"/>
      <c r="FCN22" s="225"/>
      <c r="FCO22" s="225"/>
      <c r="FCP22" s="225"/>
      <c r="FCQ22" s="225"/>
      <c r="FCR22" s="225"/>
      <c r="FCS22" s="225"/>
      <c r="FCT22" s="225"/>
      <c r="FCU22" s="225"/>
      <c r="FCV22" s="225"/>
      <c r="FCW22" s="225"/>
      <c r="FCX22" s="225"/>
      <c r="FCY22" s="225"/>
      <c r="FCZ22" s="225"/>
      <c r="FDA22" s="225"/>
      <c r="FDB22" s="225"/>
      <c r="FDC22" s="225"/>
      <c r="FDD22" s="225"/>
      <c r="FDE22" s="225"/>
      <c r="FDF22" s="225"/>
      <c r="FDG22" s="225"/>
      <c r="FDH22" s="225"/>
      <c r="FDI22" s="225"/>
      <c r="FDJ22" s="225"/>
      <c r="FDK22" s="225"/>
      <c r="FDL22" s="225"/>
      <c r="FDM22" s="225"/>
      <c r="FDN22" s="225"/>
      <c r="FDO22" s="225"/>
      <c r="FDP22" s="225"/>
      <c r="FDQ22" s="225"/>
      <c r="FDR22" s="225"/>
      <c r="FDS22" s="225"/>
      <c r="FDT22" s="225"/>
      <c r="FDU22" s="225"/>
      <c r="FDV22" s="225"/>
      <c r="FDW22" s="225"/>
      <c r="FDX22" s="225"/>
      <c r="FDY22" s="225"/>
      <c r="FDZ22" s="225"/>
      <c r="FEA22" s="225"/>
      <c r="FEB22" s="225"/>
      <c r="FEC22" s="225"/>
      <c r="FED22" s="225"/>
      <c r="FEE22" s="225"/>
      <c r="FEF22" s="225"/>
      <c r="FEG22" s="225"/>
      <c r="FEH22" s="225"/>
      <c r="FEI22" s="225"/>
      <c r="FEJ22" s="225"/>
      <c r="FEK22" s="225"/>
      <c r="FEL22" s="225"/>
      <c r="FEM22" s="225"/>
      <c r="FEN22" s="225"/>
      <c r="FEO22" s="225"/>
      <c r="FEP22" s="225"/>
      <c r="FEQ22" s="225"/>
      <c r="FER22" s="225"/>
      <c r="FES22" s="225"/>
      <c r="FET22" s="225"/>
      <c r="FEU22" s="225"/>
      <c r="FEV22" s="225"/>
      <c r="FEW22" s="225"/>
      <c r="FEX22" s="225"/>
      <c r="FEY22" s="225"/>
      <c r="FEZ22" s="225"/>
      <c r="FFA22" s="225"/>
      <c r="FFB22" s="225"/>
      <c r="FFC22" s="225"/>
      <c r="FFD22" s="225"/>
      <c r="FFE22" s="225"/>
      <c r="FFF22" s="225"/>
      <c r="FFG22" s="225"/>
      <c r="FFH22" s="225"/>
      <c r="FFI22" s="225"/>
      <c r="FFJ22" s="225"/>
      <c r="FFK22" s="225"/>
      <c r="FFL22" s="225"/>
      <c r="FFM22" s="225"/>
      <c r="FFN22" s="225"/>
      <c r="FFO22" s="225"/>
      <c r="FFP22" s="225"/>
      <c r="FFQ22" s="225"/>
      <c r="FFR22" s="225"/>
      <c r="FFS22" s="225"/>
      <c r="FFT22" s="225"/>
      <c r="FFU22" s="225"/>
      <c r="FFV22" s="225"/>
      <c r="FFW22" s="225"/>
      <c r="FFX22" s="225"/>
      <c r="FFY22" s="225"/>
      <c r="FFZ22" s="225"/>
      <c r="FGA22" s="225"/>
      <c r="FGB22" s="225"/>
      <c r="FGC22" s="225"/>
      <c r="FGD22" s="225"/>
      <c r="FGE22" s="225"/>
      <c r="FGF22" s="225"/>
      <c r="FGG22" s="225"/>
      <c r="FGH22" s="225"/>
      <c r="FGI22" s="225"/>
      <c r="FGJ22" s="225"/>
      <c r="FGK22" s="225"/>
      <c r="FGL22" s="225"/>
      <c r="FGM22" s="225"/>
      <c r="FGN22" s="225"/>
      <c r="FGO22" s="225"/>
      <c r="FGP22" s="225"/>
      <c r="FGQ22" s="225"/>
      <c r="FGR22" s="225"/>
      <c r="FGS22" s="225"/>
      <c r="FGT22" s="225"/>
      <c r="FGU22" s="225"/>
      <c r="FGV22" s="225"/>
      <c r="FGW22" s="225"/>
      <c r="FGX22" s="225"/>
      <c r="FGY22" s="225"/>
      <c r="FGZ22" s="225"/>
      <c r="FHA22" s="225"/>
      <c r="FHB22" s="225"/>
      <c r="FHC22" s="225"/>
      <c r="FHD22" s="225"/>
      <c r="FHE22" s="225"/>
      <c r="FHF22" s="225"/>
      <c r="FHG22" s="225"/>
      <c r="FHH22" s="225"/>
      <c r="FHI22" s="225"/>
      <c r="FHJ22" s="225"/>
      <c r="FHK22" s="225"/>
      <c r="FHL22" s="225"/>
      <c r="FHM22" s="225"/>
      <c r="FHN22" s="225"/>
      <c r="FHO22" s="225"/>
      <c r="FHP22" s="225"/>
      <c r="FHQ22" s="225"/>
      <c r="FHR22" s="225"/>
      <c r="FHS22" s="225"/>
      <c r="FHT22" s="225"/>
      <c r="FHU22" s="225"/>
      <c r="FHV22" s="225"/>
      <c r="FHW22" s="225"/>
      <c r="FHX22" s="225"/>
      <c r="FHY22" s="225"/>
      <c r="FHZ22" s="225"/>
      <c r="FIA22" s="225"/>
      <c r="FIB22" s="225"/>
      <c r="FIC22" s="225"/>
      <c r="FID22" s="225"/>
      <c r="FIE22" s="225"/>
      <c r="FIF22" s="225"/>
      <c r="FIG22" s="225"/>
      <c r="FIH22" s="225"/>
      <c r="FII22" s="225"/>
      <c r="FIJ22" s="225"/>
      <c r="FIK22" s="225"/>
      <c r="FIL22" s="225"/>
      <c r="FIM22" s="225"/>
      <c r="FIN22" s="225"/>
      <c r="FIO22" s="225"/>
      <c r="FIP22" s="225"/>
      <c r="FIQ22" s="225"/>
      <c r="FIR22" s="225"/>
      <c r="FIS22" s="225"/>
      <c r="FIT22" s="225"/>
      <c r="FIU22" s="225"/>
      <c r="FIV22" s="225"/>
      <c r="FIW22" s="225"/>
      <c r="FIX22" s="225"/>
      <c r="FIY22" s="225"/>
      <c r="FIZ22" s="225"/>
      <c r="FJA22" s="225"/>
      <c r="FJB22" s="225"/>
      <c r="FJC22" s="225"/>
      <c r="FJD22" s="225"/>
      <c r="FJE22" s="225"/>
      <c r="FJF22" s="225"/>
      <c r="FJG22" s="225"/>
      <c r="FJH22" s="225"/>
      <c r="FJI22" s="225"/>
      <c r="FJJ22" s="225"/>
      <c r="FJK22" s="225"/>
      <c r="FJL22" s="225"/>
      <c r="FJM22" s="225"/>
      <c r="FJN22" s="225"/>
      <c r="FJO22" s="225"/>
      <c r="FJP22" s="225"/>
      <c r="FJQ22" s="225"/>
      <c r="FJR22" s="225"/>
      <c r="FJS22" s="225"/>
      <c r="FJT22" s="225"/>
      <c r="FJU22" s="225"/>
      <c r="FJV22" s="225"/>
      <c r="FJW22" s="225"/>
      <c r="FJX22" s="225"/>
      <c r="FJY22" s="225"/>
      <c r="FJZ22" s="225"/>
      <c r="FKA22" s="225"/>
      <c r="FKB22" s="225"/>
      <c r="FKC22" s="225"/>
      <c r="FKD22" s="225"/>
      <c r="FKE22" s="225"/>
      <c r="FKF22" s="225"/>
      <c r="FKG22" s="225"/>
      <c r="FKH22" s="225"/>
      <c r="FKI22" s="225"/>
      <c r="FKJ22" s="225"/>
      <c r="FKK22" s="225"/>
      <c r="FKL22" s="225"/>
      <c r="FKM22" s="225"/>
      <c r="FKN22" s="225"/>
      <c r="FKO22" s="225"/>
      <c r="FKP22" s="225"/>
      <c r="FKQ22" s="225"/>
      <c r="FKR22" s="225"/>
      <c r="FKS22" s="225"/>
      <c r="FKT22" s="225"/>
      <c r="FKU22" s="225"/>
      <c r="FKV22" s="225"/>
      <c r="FKW22" s="225"/>
      <c r="FKX22" s="225"/>
      <c r="FKY22" s="225"/>
      <c r="FKZ22" s="225"/>
      <c r="FLA22" s="225"/>
      <c r="FLB22" s="225"/>
      <c r="FLC22" s="225"/>
      <c r="FLD22" s="225"/>
      <c r="FLE22" s="225"/>
      <c r="FLF22" s="225"/>
      <c r="FLG22" s="225"/>
      <c r="FLH22" s="225"/>
      <c r="FLI22" s="225"/>
      <c r="FLJ22" s="225"/>
      <c r="FLK22" s="225"/>
      <c r="FLL22" s="225"/>
      <c r="FLM22" s="225"/>
      <c r="FLN22" s="225"/>
      <c r="FLO22" s="225"/>
      <c r="FLP22" s="225"/>
      <c r="FLQ22" s="225"/>
      <c r="FLR22" s="225"/>
      <c r="FLS22" s="225"/>
      <c r="FLT22" s="225"/>
      <c r="FLU22" s="225"/>
      <c r="FLV22" s="225"/>
      <c r="FLW22" s="225"/>
      <c r="FLX22" s="225"/>
      <c r="FLY22" s="225"/>
      <c r="FLZ22" s="225"/>
      <c r="FMA22" s="225"/>
      <c r="FMB22" s="225"/>
      <c r="FMC22" s="225"/>
      <c r="FMD22" s="225"/>
      <c r="FME22" s="225"/>
      <c r="FMF22" s="225"/>
      <c r="FMG22" s="225"/>
      <c r="FMH22" s="225"/>
      <c r="FMI22" s="225"/>
      <c r="FMJ22" s="225"/>
      <c r="FMK22" s="225"/>
      <c r="FML22" s="225"/>
      <c r="FMM22" s="225"/>
      <c r="FMN22" s="225"/>
      <c r="FMO22" s="225"/>
      <c r="FMP22" s="225"/>
      <c r="FMQ22" s="225"/>
      <c r="FMR22" s="225"/>
      <c r="FMS22" s="225"/>
      <c r="FMT22" s="225"/>
      <c r="FMU22" s="225"/>
      <c r="FMV22" s="225"/>
      <c r="FMW22" s="225"/>
      <c r="FMX22" s="225"/>
      <c r="FMY22" s="225"/>
      <c r="FMZ22" s="225"/>
      <c r="FNA22" s="225"/>
      <c r="FNB22" s="225"/>
      <c r="FNC22" s="225"/>
      <c r="FND22" s="225"/>
      <c r="FNE22" s="225"/>
      <c r="FNF22" s="225"/>
      <c r="FNG22" s="225"/>
      <c r="FNH22" s="225"/>
      <c r="FNI22" s="225"/>
      <c r="FNJ22" s="225"/>
      <c r="FNK22" s="225"/>
      <c r="FNL22" s="225"/>
      <c r="FNM22" s="225"/>
      <c r="FNN22" s="225"/>
      <c r="FNO22" s="225"/>
      <c r="FNP22" s="225"/>
      <c r="FNQ22" s="225"/>
      <c r="FNR22" s="225"/>
      <c r="FNS22" s="225"/>
      <c r="FNT22" s="225"/>
      <c r="FNU22" s="225"/>
      <c r="FNV22" s="225"/>
      <c r="FNW22" s="225"/>
      <c r="FNX22" s="225"/>
      <c r="FNY22" s="225"/>
      <c r="FNZ22" s="225"/>
      <c r="FOA22" s="225"/>
      <c r="FOB22" s="225"/>
      <c r="FOC22" s="225"/>
      <c r="FOD22" s="225"/>
      <c r="FOE22" s="225"/>
      <c r="FOF22" s="225"/>
      <c r="FOG22" s="225"/>
      <c r="FOH22" s="225"/>
      <c r="FOI22" s="225"/>
      <c r="FOJ22" s="225"/>
      <c r="FOK22" s="225"/>
      <c r="FOL22" s="225"/>
      <c r="FOM22" s="225"/>
      <c r="FON22" s="225"/>
      <c r="FOO22" s="225"/>
      <c r="FOP22" s="225"/>
      <c r="FOQ22" s="225"/>
      <c r="FOR22" s="225"/>
      <c r="FOS22" s="225"/>
      <c r="FOT22" s="225"/>
      <c r="FOU22" s="225"/>
      <c r="FOV22" s="225"/>
      <c r="FOW22" s="225"/>
      <c r="FOX22" s="225"/>
      <c r="FOY22" s="225"/>
      <c r="FOZ22" s="225"/>
      <c r="FPA22" s="225"/>
      <c r="FPB22" s="225"/>
      <c r="FPC22" s="225"/>
      <c r="FPD22" s="225"/>
      <c r="FPE22" s="225"/>
      <c r="FPF22" s="225"/>
      <c r="FPG22" s="225"/>
      <c r="FPH22" s="225"/>
      <c r="FPI22" s="225"/>
      <c r="FPJ22" s="225"/>
      <c r="FPK22" s="225"/>
      <c r="FPL22" s="225"/>
      <c r="FPM22" s="225"/>
      <c r="FPN22" s="225"/>
      <c r="FPO22" s="225"/>
      <c r="FPP22" s="225"/>
      <c r="FPQ22" s="225"/>
      <c r="FPR22" s="225"/>
      <c r="FPS22" s="225"/>
      <c r="FPT22" s="225"/>
      <c r="FPU22" s="225"/>
      <c r="FPV22" s="225"/>
      <c r="FPW22" s="225"/>
      <c r="FPX22" s="225"/>
      <c r="FPY22" s="225"/>
      <c r="FPZ22" s="225"/>
      <c r="FQA22" s="225"/>
      <c r="FQB22" s="225"/>
      <c r="FQC22" s="225"/>
      <c r="FQD22" s="225"/>
      <c r="FQE22" s="225"/>
      <c r="FQF22" s="225"/>
      <c r="FQG22" s="225"/>
      <c r="FQH22" s="225"/>
      <c r="FQI22" s="225"/>
      <c r="FQJ22" s="225"/>
      <c r="FQK22" s="225"/>
      <c r="FQL22" s="225"/>
      <c r="FQM22" s="225"/>
      <c r="FQN22" s="225"/>
      <c r="FQO22" s="225"/>
      <c r="FQP22" s="225"/>
      <c r="FQQ22" s="225"/>
      <c r="FQR22" s="225"/>
      <c r="FQS22" s="225"/>
      <c r="FQT22" s="225"/>
      <c r="FQU22" s="225"/>
      <c r="FQV22" s="225"/>
      <c r="FQW22" s="225"/>
      <c r="FQX22" s="225"/>
      <c r="FQY22" s="225"/>
      <c r="FQZ22" s="225"/>
      <c r="FRA22" s="225"/>
      <c r="FRB22" s="225"/>
      <c r="FRC22" s="225"/>
      <c r="FRD22" s="225"/>
      <c r="FRE22" s="225"/>
      <c r="FRF22" s="225"/>
      <c r="FRG22" s="225"/>
      <c r="FRH22" s="225"/>
      <c r="FRI22" s="225"/>
      <c r="FRJ22" s="225"/>
      <c r="FRK22" s="225"/>
      <c r="FRL22" s="225"/>
      <c r="FRM22" s="225"/>
      <c r="FRN22" s="225"/>
      <c r="FRO22" s="225"/>
      <c r="FRP22" s="225"/>
      <c r="FRQ22" s="225"/>
      <c r="FRR22" s="225"/>
      <c r="FRS22" s="225"/>
      <c r="FRT22" s="225"/>
      <c r="FRU22" s="225"/>
      <c r="FRV22" s="225"/>
      <c r="FRW22" s="225"/>
      <c r="FRX22" s="225"/>
      <c r="FRY22" s="225"/>
      <c r="FRZ22" s="225"/>
      <c r="FSA22" s="225"/>
      <c r="FSB22" s="225"/>
      <c r="FSC22" s="225"/>
      <c r="FSD22" s="225"/>
      <c r="FSE22" s="225"/>
      <c r="FSF22" s="225"/>
      <c r="FSG22" s="225"/>
      <c r="FSH22" s="225"/>
      <c r="FSI22" s="225"/>
      <c r="FSJ22" s="225"/>
      <c r="FSK22" s="225"/>
      <c r="FSL22" s="225"/>
      <c r="FSM22" s="225"/>
      <c r="FSN22" s="225"/>
      <c r="FSO22" s="225"/>
      <c r="FSP22" s="225"/>
      <c r="FSQ22" s="225"/>
      <c r="FSR22" s="225"/>
      <c r="FSS22" s="225"/>
      <c r="FST22" s="225"/>
      <c r="FSU22" s="225"/>
      <c r="FSV22" s="225"/>
      <c r="FSW22" s="225"/>
      <c r="FSX22" s="225"/>
      <c r="FSY22" s="225"/>
      <c r="FSZ22" s="225"/>
      <c r="FTA22" s="225"/>
      <c r="FTB22" s="225"/>
      <c r="FTC22" s="225"/>
      <c r="FTD22" s="225"/>
      <c r="FTE22" s="225"/>
      <c r="FTF22" s="225"/>
      <c r="FTG22" s="225"/>
      <c r="FTH22" s="225"/>
      <c r="FTI22" s="225"/>
      <c r="FTJ22" s="225"/>
      <c r="FTK22" s="225"/>
      <c r="FTL22" s="225"/>
      <c r="FTM22" s="225"/>
      <c r="FTN22" s="225"/>
      <c r="FTO22" s="225"/>
      <c r="FTP22" s="225"/>
      <c r="FTQ22" s="225"/>
      <c r="FTR22" s="225"/>
      <c r="FTS22" s="225"/>
      <c r="FTT22" s="225"/>
      <c r="FTU22" s="225"/>
      <c r="FTV22" s="225"/>
      <c r="FTW22" s="225"/>
      <c r="FTX22" s="225"/>
      <c r="FTY22" s="225"/>
      <c r="FTZ22" s="225"/>
      <c r="FUA22" s="225"/>
      <c r="FUB22" s="225"/>
      <c r="FUC22" s="225"/>
      <c r="FUD22" s="225"/>
      <c r="FUE22" s="225"/>
      <c r="FUF22" s="225"/>
      <c r="FUG22" s="225"/>
      <c r="FUH22" s="225"/>
      <c r="FUI22" s="225"/>
      <c r="FUJ22" s="225"/>
      <c r="FUK22" s="225"/>
      <c r="FUL22" s="225"/>
      <c r="FUM22" s="225"/>
      <c r="FUN22" s="225"/>
      <c r="FUO22" s="225"/>
      <c r="FUP22" s="225"/>
      <c r="FUQ22" s="225"/>
      <c r="FUR22" s="225"/>
      <c r="FUS22" s="225"/>
      <c r="FUT22" s="225"/>
      <c r="FUU22" s="225"/>
      <c r="FUV22" s="225"/>
      <c r="FUW22" s="225"/>
      <c r="FUX22" s="225"/>
      <c r="FUY22" s="225"/>
      <c r="FUZ22" s="225"/>
      <c r="FVA22" s="225"/>
      <c r="FVB22" s="225"/>
      <c r="FVC22" s="225"/>
      <c r="FVD22" s="225"/>
      <c r="FVE22" s="225"/>
      <c r="FVF22" s="225"/>
      <c r="FVG22" s="225"/>
      <c r="FVH22" s="225"/>
      <c r="FVI22" s="225"/>
      <c r="FVJ22" s="225"/>
      <c r="FVK22" s="225"/>
      <c r="FVL22" s="225"/>
      <c r="FVM22" s="225"/>
      <c r="FVN22" s="225"/>
      <c r="FVO22" s="225"/>
      <c r="FVP22" s="225"/>
      <c r="FVQ22" s="225"/>
      <c r="FVR22" s="225"/>
      <c r="FVS22" s="225"/>
      <c r="FVT22" s="225"/>
      <c r="FVU22" s="225"/>
      <c r="FVV22" s="225"/>
      <c r="FVW22" s="225"/>
      <c r="FVX22" s="225"/>
      <c r="FVY22" s="225"/>
      <c r="FVZ22" s="225"/>
      <c r="FWA22" s="225"/>
      <c r="FWB22" s="225"/>
      <c r="FWC22" s="225"/>
      <c r="FWD22" s="225"/>
      <c r="FWE22" s="225"/>
      <c r="FWF22" s="225"/>
      <c r="FWG22" s="225"/>
      <c r="FWH22" s="225"/>
      <c r="FWI22" s="225"/>
      <c r="FWJ22" s="225"/>
      <c r="FWK22" s="225"/>
      <c r="FWL22" s="225"/>
      <c r="FWM22" s="225"/>
      <c r="FWN22" s="225"/>
      <c r="FWO22" s="225"/>
      <c r="FWP22" s="225"/>
      <c r="FWQ22" s="225"/>
      <c r="FWR22" s="225"/>
      <c r="FWS22" s="225"/>
      <c r="FWT22" s="225"/>
      <c r="FWU22" s="225"/>
      <c r="FWV22" s="225"/>
      <c r="FWW22" s="225"/>
      <c r="FWX22" s="225"/>
      <c r="FWY22" s="225"/>
      <c r="FWZ22" s="225"/>
      <c r="FXA22" s="225"/>
      <c r="FXB22" s="225"/>
      <c r="FXC22" s="225"/>
      <c r="FXD22" s="225"/>
      <c r="FXE22" s="225"/>
      <c r="FXF22" s="225"/>
      <c r="FXG22" s="225"/>
      <c r="FXH22" s="225"/>
      <c r="FXI22" s="225"/>
      <c r="FXJ22" s="225"/>
      <c r="FXK22" s="225"/>
      <c r="FXL22" s="225"/>
      <c r="FXM22" s="225"/>
      <c r="FXN22" s="225"/>
      <c r="FXO22" s="225"/>
      <c r="FXP22" s="225"/>
      <c r="FXQ22" s="225"/>
      <c r="FXR22" s="225"/>
      <c r="FXS22" s="225"/>
      <c r="FXT22" s="225"/>
      <c r="FXU22" s="225"/>
      <c r="FXV22" s="225"/>
      <c r="FXW22" s="225"/>
      <c r="FXX22" s="225"/>
      <c r="FXY22" s="225"/>
      <c r="FXZ22" s="225"/>
      <c r="FYA22" s="225"/>
      <c r="FYB22" s="225"/>
      <c r="FYC22" s="225"/>
      <c r="FYD22" s="225"/>
      <c r="FYE22" s="225"/>
      <c r="FYF22" s="225"/>
      <c r="FYG22" s="225"/>
      <c r="FYH22" s="225"/>
      <c r="FYI22" s="225"/>
      <c r="FYJ22" s="225"/>
      <c r="FYK22" s="225"/>
      <c r="FYL22" s="225"/>
      <c r="FYM22" s="225"/>
      <c r="FYN22" s="225"/>
      <c r="FYO22" s="225"/>
      <c r="FYP22" s="225"/>
      <c r="FYQ22" s="225"/>
      <c r="FYR22" s="225"/>
      <c r="FYS22" s="225"/>
      <c r="FYT22" s="225"/>
      <c r="FYU22" s="225"/>
      <c r="FYV22" s="225"/>
      <c r="FYW22" s="225"/>
      <c r="FYX22" s="225"/>
      <c r="FYY22" s="225"/>
      <c r="FYZ22" s="225"/>
      <c r="FZA22" s="225"/>
      <c r="FZB22" s="225"/>
      <c r="FZC22" s="225"/>
      <c r="FZD22" s="225"/>
      <c r="FZE22" s="225"/>
      <c r="FZF22" s="225"/>
      <c r="FZG22" s="225"/>
      <c r="FZH22" s="225"/>
      <c r="FZI22" s="225"/>
      <c r="FZJ22" s="225"/>
      <c r="FZK22" s="225"/>
      <c r="FZL22" s="225"/>
      <c r="FZM22" s="225"/>
      <c r="FZN22" s="225"/>
      <c r="FZO22" s="225"/>
      <c r="FZP22" s="225"/>
      <c r="FZQ22" s="225"/>
      <c r="FZR22" s="225"/>
      <c r="FZS22" s="225"/>
      <c r="FZT22" s="225"/>
      <c r="FZU22" s="225"/>
      <c r="FZV22" s="225"/>
      <c r="FZW22" s="225"/>
      <c r="FZX22" s="225"/>
      <c r="FZY22" s="225"/>
      <c r="FZZ22" s="225"/>
      <c r="GAA22" s="225"/>
      <c r="GAB22" s="225"/>
      <c r="GAC22" s="225"/>
      <c r="GAD22" s="225"/>
      <c r="GAE22" s="225"/>
      <c r="GAF22" s="225"/>
      <c r="GAG22" s="225"/>
      <c r="GAH22" s="225"/>
      <c r="GAI22" s="225"/>
      <c r="GAJ22" s="225"/>
      <c r="GAK22" s="225"/>
      <c r="GAL22" s="225"/>
      <c r="GAM22" s="225"/>
      <c r="GAN22" s="225"/>
      <c r="GAO22" s="225"/>
      <c r="GAP22" s="225"/>
      <c r="GAQ22" s="225"/>
      <c r="GAR22" s="225"/>
      <c r="GAS22" s="225"/>
      <c r="GAT22" s="225"/>
      <c r="GAU22" s="225"/>
      <c r="GAV22" s="225"/>
      <c r="GAW22" s="225"/>
      <c r="GAX22" s="225"/>
      <c r="GAY22" s="225"/>
      <c r="GAZ22" s="225"/>
      <c r="GBA22" s="225"/>
      <c r="GBB22" s="225"/>
      <c r="GBC22" s="225"/>
      <c r="GBD22" s="225"/>
      <c r="GBE22" s="225"/>
      <c r="GBF22" s="225"/>
      <c r="GBG22" s="225"/>
      <c r="GBH22" s="225"/>
      <c r="GBI22" s="225"/>
      <c r="GBJ22" s="225"/>
      <c r="GBK22" s="225"/>
      <c r="GBL22" s="225"/>
      <c r="GBM22" s="225"/>
      <c r="GBN22" s="225"/>
      <c r="GBO22" s="225"/>
      <c r="GBP22" s="225"/>
      <c r="GBQ22" s="225"/>
      <c r="GBR22" s="225"/>
      <c r="GBS22" s="225"/>
      <c r="GBT22" s="225"/>
      <c r="GBU22" s="225"/>
      <c r="GBV22" s="225"/>
      <c r="GBW22" s="225"/>
      <c r="GBX22" s="225"/>
      <c r="GBY22" s="225"/>
      <c r="GBZ22" s="225"/>
      <c r="GCA22" s="225"/>
      <c r="GCB22" s="225"/>
      <c r="GCC22" s="225"/>
      <c r="GCD22" s="225"/>
      <c r="GCE22" s="225"/>
      <c r="GCF22" s="225"/>
      <c r="GCG22" s="225"/>
      <c r="GCH22" s="225"/>
      <c r="GCI22" s="225"/>
      <c r="GCJ22" s="225"/>
      <c r="GCK22" s="225"/>
      <c r="GCL22" s="225"/>
      <c r="GCM22" s="225"/>
      <c r="GCN22" s="225"/>
      <c r="GCO22" s="225"/>
      <c r="GCP22" s="225"/>
      <c r="GCQ22" s="225"/>
      <c r="GCR22" s="225"/>
      <c r="GCS22" s="225"/>
      <c r="GCT22" s="225"/>
      <c r="GCU22" s="225"/>
      <c r="GCV22" s="225"/>
      <c r="GCW22" s="225"/>
      <c r="GCX22" s="225"/>
      <c r="GCY22" s="225"/>
      <c r="GCZ22" s="225"/>
      <c r="GDA22" s="225"/>
      <c r="GDB22" s="225"/>
      <c r="GDC22" s="225"/>
      <c r="GDD22" s="225"/>
      <c r="GDE22" s="225"/>
      <c r="GDF22" s="225"/>
      <c r="GDG22" s="225"/>
      <c r="GDH22" s="225"/>
      <c r="GDI22" s="225"/>
      <c r="GDJ22" s="225"/>
      <c r="GDK22" s="225"/>
      <c r="GDL22" s="225"/>
      <c r="GDM22" s="225"/>
      <c r="GDN22" s="225"/>
      <c r="GDO22" s="225"/>
      <c r="GDP22" s="225"/>
      <c r="GDQ22" s="225"/>
      <c r="GDR22" s="225"/>
      <c r="GDS22" s="225"/>
      <c r="GDT22" s="225"/>
      <c r="GDU22" s="225"/>
      <c r="GDV22" s="225"/>
      <c r="GDW22" s="225"/>
      <c r="GDX22" s="225"/>
      <c r="GDY22" s="225"/>
      <c r="GDZ22" s="225"/>
      <c r="GEA22" s="225"/>
      <c r="GEB22" s="225"/>
      <c r="GEC22" s="225"/>
      <c r="GED22" s="225"/>
      <c r="GEE22" s="225"/>
      <c r="GEF22" s="225"/>
      <c r="GEG22" s="225"/>
      <c r="GEH22" s="225"/>
      <c r="GEI22" s="225"/>
      <c r="GEJ22" s="225"/>
      <c r="GEK22" s="225"/>
      <c r="GEL22" s="225"/>
      <c r="GEM22" s="225"/>
      <c r="GEN22" s="225"/>
      <c r="GEO22" s="225"/>
      <c r="GEP22" s="225"/>
      <c r="GEQ22" s="225"/>
      <c r="GER22" s="225"/>
      <c r="GES22" s="225"/>
      <c r="GET22" s="225"/>
      <c r="GEU22" s="225"/>
      <c r="GEV22" s="225"/>
      <c r="GEW22" s="225"/>
      <c r="GEX22" s="225"/>
      <c r="GEY22" s="225"/>
      <c r="GEZ22" s="225"/>
      <c r="GFA22" s="225"/>
      <c r="GFB22" s="225"/>
      <c r="GFC22" s="225"/>
      <c r="GFD22" s="225"/>
      <c r="GFE22" s="225"/>
      <c r="GFF22" s="225"/>
      <c r="GFG22" s="225"/>
      <c r="GFH22" s="225"/>
      <c r="GFI22" s="225"/>
      <c r="GFJ22" s="225"/>
      <c r="GFK22" s="225"/>
      <c r="GFL22" s="225"/>
      <c r="GFM22" s="225"/>
      <c r="GFN22" s="225"/>
      <c r="GFO22" s="225"/>
      <c r="GFP22" s="225"/>
      <c r="GFQ22" s="225"/>
      <c r="GFR22" s="225"/>
      <c r="GFS22" s="225"/>
      <c r="GFT22" s="225"/>
      <c r="GFU22" s="225"/>
      <c r="GFV22" s="225"/>
      <c r="GFW22" s="225"/>
      <c r="GFX22" s="225"/>
      <c r="GFY22" s="225"/>
      <c r="GFZ22" s="225"/>
      <c r="GGA22" s="225"/>
      <c r="GGB22" s="225"/>
      <c r="GGC22" s="225"/>
      <c r="GGD22" s="225"/>
      <c r="GGE22" s="225"/>
      <c r="GGF22" s="225"/>
      <c r="GGG22" s="225"/>
      <c r="GGH22" s="225"/>
      <c r="GGI22" s="225"/>
      <c r="GGJ22" s="225"/>
      <c r="GGK22" s="225"/>
      <c r="GGL22" s="225"/>
      <c r="GGM22" s="225"/>
      <c r="GGN22" s="225"/>
      <c r="GGO22" s="225"/>
      <c r="GGP22" s="225"/>
      <c r="GGQ22" s="225"/>
      <c r="GGR22" s="225"/>
      <c r="GGS22" s="225"/>
      <c r="GGT22" s="225"/>
      <c r="GGU22" s="225"/>
      <c r="GGV22" s="225"/>
      <c r="GGW22" s="225"/>
      <c r="GGX22" s="225"/>
      <c r="GGY22" s="225"/>
      <c r="GGZ22" s="225"/>
      <c r="GHA22" s="225"/>
      <c r="GHB22" s="225"/>
      <c r="GHC22" s="225"/>
      <c r="GHD22" s="225"/>
      <c r="GHE22" s="225"/>
      <c r="GHF22" s="225"/>
      <c r="GHG22" s="225"/>
      <c r="GHH22" s="225"/>
      <c r="GHI22" s="225"/>
      <c r="GHJ22" s="225"/>
      <c r="GHK22" s="225"/>
      <c r="GHL22" s="225"/>
      <c r="GHM22" s="225"/>
      <c r="GHN22" s="225"/>
      <c r="GHO22" s="225"/>
      <c r="GHP22" s="225"/>
      <c r="GHQ22" s="225"/>
      <c r="GHR22" s="225"/>
      <c r="GHS22" s="225"/>
      <c r="GHT22" s="225"/>
      <c r="GHU22" s="225"/>
      <c r="GHV22" s="225"/>
      <c r="GHW22" s="225"/>
      <c r="GHX22" s="225"/>
      <c r="GHY22" s="225"/>
      <c r="GHZ22" s="225"/>
      <c r="GIA22" s="225"/>
      <c r="GIB22" s="225"/>
      <c r="GIC22" s="225"/>
      <c r="GID22" s="225"/>
      <c r="GIE22" s="225"/>
      <c r="GIF22" s="225"/>
      <c r="GIG22" s="225"/>
      <c r="GIH22" s="225"/>
      <c r="GII22" s="225"/>
      <c r="GIJ22" s="225"/>
      <c r="GIK22" s="225"/>
      <c r="GIL22" s="225"/>
      <c r="GIM22" s="225"/>
      <c r="GIN22" s="225"/>
      <c r="GIO22" s="225"/>
      <c r="GIP22" s="225"/>
      <c r="GIQ22" s="225"/>
      <c r="GIR22" s="225"/>
      <c r="GIS22" s="225"/>
      <c r="GIT22" s="225"/>
      <c r="GIU22" s="225"/>
      <c r="GIV22" s="225"/>
      <c r="GIW22" s="225"/>
      <c r="GIX22" s="225"/>
      <c r="GIY22" s="225"/>
      <c r="GIZ22" s="225"/>
      <c r="GJA22" s="225"/>
      <c r="GJB22" s="225"/>
      <c r="GJC22" s="225"/>
      <c r="GJD22" s="225"/>
      <c r="GJE22" s="225"/>
      <c r="GJF22" s="225"/>
      <c r="GJG22" s="225"/>
      <c r="GJH22" s="225"/>
      <c r="GJI22" s="225"/>
      <c r="GJJ22" s="225"/>
      <c r="GJK22" s="225"/>
      <c r="GJL22" s="225"/>
      <c r="GJM22" s="225"/>
      <c r="GJN22" s="225"/>
      <c r="GJO22" s="225"/>
      <c r="GJP22" s="225"/>
      <c r="GJQ22" s="225"/>
      <c r="GJR22" s="225"/>
      <c r="GJS22" s="225"/>
      <c r="GJT22" s="225"/>
      <c r="GJU22" s="225"/>
      <c r="GJV22" s="225"/>
      <c r="GJW22" s="225"/>
      <c r="GJX22" s="225"/>
      <c r="GJY22" s="225"/>
      <c r="GJZ22" s="225"/>
      <c r="GKA22" s="225"/>
      <c r="GKB22" s="225"/>
      <c r="GKC22" s="225"/>
      <c r="GKD22" s="225"/>
      <c r="GKE22" s="225"/>
      <c r="GKF22" s="225"/>
      <c r="GKG22" s="225"/>
      <c r="GKH22" s="225"/>
      <c r="GKI22" s="225"/>
      <c r="GKJ22" s="225"/>
      <c r="GKK22" s="225"/>
      <c r="GKL22" s="225"/>
      <c r="GKM22" s="225"/>
      <c r="GKN22" s="225"/>
      <c r="GKO22" s="225"/>
      <c r="GKP22" s="225"/>
      <c r="GKQ22" s="225"/>
      <c r="GKR22" s="225"/>
      <c r="GKS22" s="225"/>
      <c r="GKT22" s="225"/>
      <c r="GKU22" s="225"/>
      <c r="GKV22" s="225"/>
      <c r="GKW22" s="225"/>
      <c r="GKX22" s="225"/>
      <c r="GKY22" s="225"/>
      <c r="GKZ22" s="225"/>
      <c r="GLA22" s="225"/>
      <c r="GLB22" s="225"/>
      <c r="GLC22" s="225"/>
      <c r="GLD22" s="225"/>
      <c r="GLE22" s="225"/>
      <c r="GLF22" s="225"/>
      <c r="GLG22" s="225"/>
      <c r="GLH22" s="225"/>
      <c r="GLI22" s="225"/>
      <c r="GLJ22" s="225"/>
      <c r="GLK22" s="225"/>
      <c r="GLL22" s="225"/>
      <c r="GLM22" s="225"/>
      <c r="GLN22" s="225"/>
      <c r="GLO22" s="225"/>
      <c r="GLP22" s="225"/>
      <c r="GLQ22" s="225"/>
      <c r="GLR22" s="225"/>
      <c r="GLS22" s="225"/>
      <c r="GLT22" s="225"/>
      <c r="GLU22" s="225"/>
      <c r="GLV22" s="225"/>
      <c r="GLW22" s="225"/>
      <c r="GLX22" s="225"/>
      <c r="GLY22" s="225"/>
      <c r="GLZ22" s="225"/>
      <c r="GMA22" s="225"/>
      <c r="GMB22" s="225"/>
      <c r="GMC22" s="225"/>
      <c r="GMD22" s="225"/>
      <c r="GME22" s="225"/>
      <c r="GMF22" s="225"/>
      <c r="GMG22" s="225"/>
      <c r="GMH22" s="225"/>
      <c r="GMI22" s="225"/>
      <c r="GMJ22" s="225"/>
      <c r="GMK22" s="225"/>
      <c r="GML22" s="225"/>
      <c r="GMM22" s="225"/>
      <c r="GMN22" s="225"/>
      <c r="GMO22" s="225"/>
      <c r="GMP22" s="225"/>
      <c r="GMQ22" s="225"/>
      <c r="GMR22" s="225"/>
      <c r="GMS22" s="225"/>
      <c r="GMT22" s="225"/>
      <c r="GMU22" s="225"/>
      <c r="GMV22" s="225"/>
      <c r="GMW22" s="225"/>
      <c r="GMX22" s="225"/>
      <c r="GMY22" s="225"/>
      <c r="GMZ22" s="225"/>
      <c r="GNA22" s="225"/>
      <c r="GNB22" s="225"/>
      <c r="GNC22" s="225"/>
      <c r="GND22" s="225"/>
      <c r="GNE22" s="225"/>
      <c r="GNF22" s="225"/>
      <c r="GNG22" s="225"/>
      <c r="GNH22" s="225"/>
      <c r="GNI22" s="225"/>
      <c r="GNJ22" s="225"/>
      <c r="GNK22" s="225"/>
      <c r="GNL22" s="225"/>
      <c r="GNM22" s="225"/>
      <c r="GNN22" s="225"/>
      <c r="GNO22" s="225"/>
      <c r="GNP22" s="225"/>
      <c r="GNQ22" s="225"/>
      <c r="GNR22" s="225"/>
      <c r="GNS22" s="225"/>
      <c r="GNT22" s="225"/>
      <c r="GNU22" s="225"/>
      <c r="GNV22" s="225"/>
      <c r="GNW22" s="225"/>
      <c r="GNX22" s="225"/>
      <c r="GNY22" s="225"/>
      <c r="GNZ22" s="225"/>
      <c r="GOA22" s="225"/>
      <c r="GOB22" s="225"/>
      <c r="GOC22" s="225"/>
      <c r="GOD22" s="225"/>
      <c r="GOE22" s="225"/>
      <c r="GOF22" s="225"/>
      <c r="GOG22" s="225"/>
      <c r="GOH22" s="225"/>
      <c r="GOI22" s="225"/>
      <c r="GOJ22" s="225"/>
      <c r="GOK22" s="225"/>
      <c r="GOL22" s="225"/>
      <c r="GOM22" s="225"/>
      <c r="GON22" s="225"/>
      <c r="GOO22" s="225"/>
      <c r="GOP22" s="225"/>
      <c r="GOQ22" s="225"/>
      <c r="GOR22" s="225"/>
      <c r="GOS22" s="225"/>
      <c r="GOT22" s="225"/>
      <c r="GOU22" s="225"/>
      <c r="GOV22" s="225"/>
      <c r="GOW22" s="225"/>
      <c r="GOX22" s="225"/>
      <c r="GOY22" s="225"/>
      <c r="GOZ22" s="225"/>
      <c r="GPA22" s="225"/>
      <c r="GPB22" s="225"/>
      <c r="GPC22" s="225"/>
      <c r="GPD22" s="225"/>
      <c r="GPE22" s="225"/>
      <c r="GPF22" s="225"/>
      <c r="GPG22" s="225"/>
      <c r="GPH22" s="225"/>
      <c r="GPI22" s="225"/>
      <c r="GPJ22" s="225"/>
      <c r="GPK22" s="225"/>
      <c r="GPL22" s="225"/>
      <c r="GPM22" s="225"/>
      <c r="GPN22" s="225"/>
      <c r="GPO22" s="225"/>
      <c r="GPP22" s="225"/>
      <c r="GPQ22" s="225"/>
      <c r="GPR22" s="225"/>
      <c r="GPS22" s="225"/>
      <c r="GPT22" s="225"/>
      <c r="GPU22" s="225"/>
      <c r="GPV22" s="225"/>
      <c r="GPW22" s="225"/>
      <c r="GPX22" s="225"/>
      <c r="GPY22" s="225"/>
      <c r="GPZ22" s="225"/>
      <c r="GQA22" s="225"/>
      <c r="GQB22" s="225"/>
      <c r="GQC22" s="225"/>
      <c r="GQD22" s="225"/>
      <c r="GQE22" s="225"/>
      <c r="GQF22" s="225"/>
      <c r="GQG22" s="225"/>
      <c r="GQH22" s="225"/>
      <c r="GQI22" s="225"/>
      <c r="GQJ22" s="225"/>
      <c r="GQK22" s="225"/>
      <c r="GQL22" s="225"/>
      <c r="GQM22" s="225"/>
      <c r="GQN22" s="225"/>
      <c r="GQO22" s="225"/>
      <c r="GQP22" s="225"/>
      <c r="GQQ22" s="225"/>
      <c r="GQR22" s="225"/>
      <c r="GQS22" s="225"/>
      <c r="GQT22" s="225"/>
      <c r="GQU22" s="225"/>
      <c r="GQV22" s="225"/>
      <c r="GQW22" s="225"/>
      <c r="GQX22" s="225"/>
      <c r="GQY22" s="225"/>
      <c r="GQZ22" s="225"/>
      <c r="GRA22" s="225"/>
      <c r="GRB22" s="225"/>
      <c r="GRC22" s="225"/>
      <c r="GRD22" s="225"/>
      <c r="GRE22" s="225"/>
      <c r="GRF22" s="225"/>
      <c r="GRG22" s="225"/>
      <c r="GRH22" s="225"/>
      <c r="GRI22" s="225"/>
      <c r="GRJ22" s="225"/>
      <c r="GRK22" s="225"/>
      <c r="GRL22" s="225"/>
      <c r="GRM22" s="225"/>
      <c r="GRN22" s="225"/>
      <c r="GRO22" s="225"/>
      <c r="GRP22" s="225"/>
      <c r="GRQ22" s="225"/>
      <c r="GRR22" s="225"/>
      <c r="GRS22" s="225"/>
      <c r="GRT22" s="225"/>
      <c r="GRU22" s="225"/>
      <c r="GRV22" s="225"/>
      <c r="GRW22" s="225"/>
      <c r="GRX22" s="225"/>
      <c r="GRY22" s="225"/>
      <c r="GRZ22" s="225"/>
      <c r="GSA22" s="225"/>
      <c r="GSB22" s="225"/>
      <c r="GSC22" s="225"/>
      <c r="GSD22" s="225"/>
      <c r="GSE22" s="225"/>
      <c r="GSF22" s="225"/>
      <c r="GSG22" s="225"/>
      <c r="GSH22" s="225"/>
      <c r="GSI22" s="225"/>
      <c r="GSJ22" s="225"/>
      <c r="GSK22" s="225"/>
      <c r="GSL22" s="225"/>
      <c r="GSM22" s="225"/>
      <c r="GSN22" s="225"/>
      <c r="GSO22" s="225"/>
      <c r="GSP22" s="225"/>
      <c r="GSQ22" s="225"/>
      <c r="GSR22" s="225"/>
      <c r="GSS22" s="225"/>
      <c r="GST22" s="225"/>
      <c r="GSU22" s="225"/>
      <c r="GSV22" s="225"/>
      <c r="GSW22" s="225"/>
      <c r="GSX22" s="225"/>
      <c r="GSY22" s="225"/>
      <c r="GSZ22" s="225"/>
      <c r="GTA22" s="225"/>
      <c r="GTB22" s="225"/>
      <c r="GTC22" s="225"/>
      <c r="GTD22" s="225"/>
      <c r="GTE22" s="225"/>
      <c r="GTF22" s="225"/>
      <c r="GTG22" s="225"/>
      <c r="GTH22" s="225"/>
      <c r="GTI22" s="225"/>
      <c r="GTJ22" s="225"/>
      <c r="GTK22" s="225"/>
      <c r="GTL22" s="225"/>
      <c r="GTM22" s="225"/>
      <c r="GTN22" s="225"/>
      <c r="GTO22" s="225"/>
      <c r="GTP22" s="225"/>
      <c r="GTQ22" s="225"/>
      <c r="GTR22" s="225"/>
      <c r="GTS22" s="225"/>
      <c r="GTT22" s="225"/>
      <c r="GTU22" s="225"/>
      <c r="GTV22" s="225"/>
      <c r="GTW22" s="225"/>
      <c r="GTX22" s="225"/>
      <c r="GTY22" s="225"/>
      <c r="GTZ22" s="225"/>
      <c r="GUA22" s="225"/>
      <c r="GUB22" s="225"/>
      <c r="GUC22" s="225"/>
      <c r="GUD22" s="225"/>
      <c r="GUE22" s="225"/>
      <c r="GUF22" s="225"/>
      <c r="GUG22" s="225"/>
      <c r="GUH22" s="225"/>
      <c r="GUI22" s="225"/>
      <c r="GUJ22" s="225"/>
      <c r="GUK22" s="225"/>
      <c r="GUL22" s="225"/>
      <c r="GUM22" s="225"/>
      <c r="GUN22" s="225"/>
      <c r="GUO22" s="225"/>
      <c r="GUP22" s="225"/>
      <c r="GUQ22" s="225"/>
      <c r="GUR22" s="225"/>
      <c r="GUS22" s="225"/>
      <c r="GUT22" s="225"/>
      <c r="GUU22" s="225"/>
      <c r="GUV22" s="225"/>
      <c r="GUW22" s="225"/>
      <c r="GUX22" s="225"/>
      <c r="GUY22" s="225"/>
      <c r="GUZ22" s="225"/>
      <c r="GVA22" s="225"/>
      <c r="GVB22" s="225"/>
      <c r="GVC22" s="225"/>
      <c r="GVD22" s="225"/>
      <c r="GVE22" s="225"/>
      <c r="GVF22" s="225"/>
      <c r="GVG22" s="225"/>
      <c r="GVH22" s="225"/>
      <c r="GVI22" s="225"/>
      <c r="GVJ22" s="225"/>
      <c r="GVK22" s="225"/>
      <c r="GVL22" s="225"/>
      <c r="GVM22" s="225"/>
      <c r="GVN22" s="225"/>
      <c r="GVO22" s="225"/>
      <c r="GVP22" s="225"/>
      <c r="GVQ22" s="225"/>
      <c r="GVR22" s="225"/>
      <c r="GVS22" s="225"/>
      <c r="GVT22" s="225"/>
      <c r="GVU22" s="225"/>
      <c r="GVV22" s="225"/>
      <c r="GVW22" s="225"/>
      <c r="GVX22" s="225"/>
      <c r="GVY22" s="225"/>
      <c r="GVZ22" s="225"/>
      <c r="GWA22" s="225"/>
      <c r="GWB22" s="225"/>
      <c r="GWC22" s="225"/>
      <c r="GWD22" s="225"/>
      <c r="GWE22" s="225"/>
      <c r="GWF22" s="225"/>
      <c r="GWG22" s="225"/>
      <c r="GWH22" s="225"/>
      <c r="GWI22" s="225"/>
      <c r="GWJ22" s="225"/>
      <c r="GWK22" s="225"/>
      <c r="GWL22" s="225"/>
      <c r="GWM22" s="225"/>
      <c r="GWN22" s="225"/>
      <c r="GWO22" s="225"/>
      <c r="GWP22" s="225"/>
      <c r="GWQ22" s="225"/>
      <c r="GWR22" s="225"/>
      <c r="GWS22" s="225"/>
      <c r="GWT22" s="225"/>
      <c r="GWU22" s="225"/>
      <c r="GWV22" s="225"/>
      <c r="GWW22" s="225"/>
      <c r="GWX22" s="225"/>
      <c r="GWY22" s="225"/>
      <c r="GWZ22" s="225"/>
      <c r="GXA22" s="225"/>
      <c r="GXB22" s="225"/>
      <c r="GXC22" s="225"/>
      <c r="GXD22" s="225"/>
      <c r="GXE22" s="225"/>
      <c r="GXF22" s="225"/>
      <c r="GXG22" s="225"/>
      <c r="GXH22" s="225"/>
      <c r="GXI22" s="225"/>
      <c r="GXJ22" s="225"/>
      <c r="GXK22" s="225"/>
      <c r="GXL22" s="225"/>
      <c r="GXM22" s="225"/>
      <c r="GXN22" s="225"/>
      <c r="GXO22" s="225"/>
      <c r="GXP22" s="225"/>
      <c r="GXQ22" s="225"/>
      <c r="GXR22" s="225"/>
      <c r="GXS22" s="225"/>
      <c r="GXT22" s="225"/>
      <c r="GXU22" s="225"/>
      <c r="GXV22" s="225"/>
      <c r="GXW22" s="225"/>
      <c r="GXX22" s="225"/>
      <c r="GXY22" s="225"/>
      <c r="GXZ22" s="225"/>
      <c r="GYA22" s="225"/>
      <c r="GYB22" s="225"/>
      <c r="GYC22" s="225"/>
      <c r="GYD22" s="225"/>
      <c r="GYE22" s="225"/>
      <c r="GYF22" s="225"/>
      <c r="GYG22" s="225"/>
      <c r="GYH22" s="225"/>
      <c r="GYI22" s="225"/>
      <c r="GYJ22" s="225"/>
      <c r="GYK22" s="225"/>
      <c r="GYL22" s="225"/>
      <c r="GYM22" s="225"/>
      <c r="GYN22" s="225"/>
      <c r="GYO22" s="225"/>
      <c r="GYP22" s="225"/>
      <c r="GYQ22" s="225"/>
      <c r="GYR22" s="225"/>
      <c r="GYS22" s="225"/>
      <c r="GYT22" s="225"/>
      <c r="GYU22" s="225"/>
      <c r="GYV22" s="225"/>
      <c r="GYW22" s="225"/>
      <c r="GYX22" s="225"/>
      <c r="GYY22" s="225"/>
      <c r="GYZ22" s="225"/>
      <c r="GZA22" s="225"/>
      <c r="GZB22" s="225"/>
      <c r="GZC22" s="225"/>
      <c r="GZD22" s="225"/>
      <c r="GZE22" s="225"/>
      <c r="GZF22" s="225"/>
      <c r="GZG22" s="225"/>
      <c r="GZH22" s="225"/>
      <c r="GZI22" s="225"/>
      <c r="GZJ22" s="225"/>
      <c r="GZK22" s="225"/>
      <c r="GZL22" s="225"/>
      <c r="GZM22" s="225"/>
      <c r="GZN22" s="225"/>
      <c r="GZO22" s="225"/>
      <c r="GZP22" s="225"/>
      <c r="GZQ22" s="225"/>
      <c r="GZR22" s="225"/>
      <c r="GZS22" s="225"/>
      <c r="GZT22" s="225"/>
      <c r="GZU22" s="225"/>
      <c r="GZV22" s="225"/>
      <c r="GZW22" s="225"/>
      <c r="GZX22" s="225"/>
      <c r="GZY22" s="225"/>
      <c r="GZZ22" s="225"/>
      <c r="HAA22" s="225"/>
      <c r="HAB22" s="225"/>
      <c r="HAC22" s="225"/>
      <c r="HAD22" s="225"/>
      <c r="HAE22" s="225"/>
      <c r="HAF22" s="225"/>
      <c r="HAG22" s="225"/>
      <c r="HAH22" s="225"/>
      <c r="HAI22" s="225"/>
      <c r="HAJ22" s="225"/>
      <c r="HAK22" s="225"/>
      <c r="HAL22" s="225"/>
      <c r="HAM22" s="225"/>
      <c r="HAN22" s="225"/>
      <c r="HAO22" s="225"/>
      <c r="HAP22" s="225"/>
      <c r="HAQ22" s="225"/>
      <c r="HAR22" s="225"/>
      <c r="HAS22" s="225"/>
      <c r="HAT22" s="225"/>
      <c r="HAU22" s="225"/>
      <c r="HAV22" s="225"/>
      <c r="HAW22" s="225"/>
      <c r="HAX22" s="225"/>
      <c r="HAY22" s="225"/>
      <c r="HAZ22" s="225"/>
      <c r="HBA22" s="225"/>
      <c r="HBB22" s="225"/>
      <c r="HBC22" s="225"/>
      <c r="HBD22" s="225"/>
      <c r="HBE22" s="225"/>
      <c r="HBF22" s="225"/>
      <c r="HBG22" s="225"/>
      <c r="HBH22" s="225"/>
      <c r="HBI22" s="225"/>
      <c r="HBJ22" s="225"/>
      <c r="HBK22" s="225"/>
      <c r="HBL22" s="225"/>
      <c r="HBM22" s="225"/>
      <c r="HBN22" s="225"/>
      <c r="HBO22" s="225"/>
      <c r="HBP22" s="225"/>
      <c r="HBQ22" s="225"/>
      <c r="HBR22" s="225"/>
      <c r="HBS22" s="225"/>
      <c r="HBT22" s="225"/>
      <c r="HBU22" s="225"/>
      <c r="HBV22" s="225"/>
      <c r="HBW22" s="225"/>
      <c r="HBX22" s="225"/>
      <c r="HBY22" s="225"/>
      <c r="HBZ22" s="225"/>
      <c r="HCA22" s="225"/>
      <c r="HCB22" s="225"/>
      <c r="HCC22" s="225"/>
      <c r="HCD22" s="225"/>
      <c r="HCE22" s="225"/>
      <c r="HCF22" s="225"/>
      <c r="HCG22" s="225"/>
      <c r="HCH22" s="225"/>
      <c r="HCI22" s="225"/>
      <c r="HCJ22" s="225"/>
      <c r="HCK22" s="225"/>
      <c r="HCL22" s="225"/>
      <c r="HCM22" s="225"/>
      <c r="HCN22" s="225"/>
      <c r="HCO22" s="225"/>
      <c r="HCP22" s="225"/>
      <c r="HCQ22" s="225"/>
      <c r="HCR22" s="225"/>
      <c r="HCS22" s="225"/>
      <c r="HCT22" s="225"/>
      <c r="HCU22" s="225"/>
      <c r="HCV22" s="225"/>
      <c r="HCW22" s="225"/>
      <c r="HCX22" s="225"/>
      <c r="HCY22" s="225"/>
      <c r="HCZ22" s="225"/>
      <c r="HDA22" s="225"/>
      <c r="HDB22" s="225"/>
      <c r="HDC22" s="225"/>
      <c r="HDD22" s="225"/>
      <c r="HDE22" s="225"/>
      <c r="HDF22" s="225"/>
      <c r="HDG22" s="225"/>
      <c r="HDH22" s="225"/>
      <c r="HDI22" s="225"/>
      <c r="HDJ22" s="225"/>
      <c r="HDK22" s="225"/>
      <c r="HDL22" s="225"/>
      <c r="HDM22" s="225"/>
      <c r="HDN22" s="225"/>
      <c r="HDO22" s="225"/>
      <c r="HDP22" s="225"/>
      <c r="HDQ22" s="225"/>
      <c r="HDR22" s="225"/>
      <c r="HDS22" s="225"/>
      <c r="HDT22" s="225"/>
      <c r="HDU22" s="225"/>
      <c r="HDV22" s="225"/>
      <c r="HDW22" s="225"/>
      <c r="HDX22" s="225"/>
      <c r="HDY22" s="225"/>
      <c r="HDZ22" s="225"/>
      <c r="HEA22" s="225"/>
      <c r="HEB22" s="225"/>
      <c r="HEC22" s="225"/>
      <c r="HED22" s="225"/>
      <c r="HEE22" s="225"/>
      <c r="HEF22" s="225"/>
      <c r="HEG22" s="225"/>
      <c r="HEH22" s="225"/>
      <c r="HEI22" s="225"/>
      <c r="HEJ22" s="225"/>
      <c r="HEK22" s="225"/>
      <c r="HEL22" s="225"/>
      <c r="HEM22" s="225"/>
      <c r="HEN22" s="225"/>
      <c r="HEO22" s="225"/>
      <c r="HEP22" s="225"/>
      <c r="HEQ22" s="225"/>
      <c r="HER22" s="225"/>
      <c r="HES22" s="225"/>
      <c r="HET22" s="225"/>
      <c r="HEU22" s="225"/>
      <c r="HEV22" s="225"/>
      <c r="HEW22" s="225"/>
      <c r="HEX22" s="225"/>
      <c r="HEY22" s="225"/>
      <c r="HEZ22" s="225"/>
      <c r="HFA22" s="225"/>
      <c r="HFB22" s="225"/>
      <c r="HFC22" s="225"/>
      <c r="HFD22" s="225"/>
      <c r="HFE22" s="225"/>
      <c r="HFF22" s="225"/>
      <c r="HFG22" s="225"/>
      <c r="HFH22" s="225"/>
      <c r="HFI22" s="225"/>
      <c r="HFJ22" s="225"/>
      <c r="HFK22" s="225"/>
      <c r="HFL22" s="225"/>
      <c r="HFM22" s="225"/>
      <c r="HFN22" s="225"/>
      <c r="HFO22" s="225"/>
      <c r="HFP22" s="225"/>
      <c r="HFQ22" s="225"/>
      <c r="HFR22" s="225"/>
      <c r="HFS22" s="225"/>
      <c r="HFT22" s="225"/>
      <c r="HFU22" s="225"/>
      <c r="HFV22" s="225"/>
      <c r="HFW22" s="225"/>
      <c r="HFX22" s="225"/>
      <c r="HFY22" s="225"/>
      <c r="HFZ22" s="225"/>
      <c r="HGA22" s="225"/>
      <c r="HGB22" s="225"/>
      <c r="HGC22" s="225"/>
      <c r="HGD22" s="225"/>
      <c r="HGE22" s="225"/>
      <c r="HGF22" s="225"/>
      <c r="HGG22" s="225"/>
      <c r="HGH22" s="225"/>
      <c r="HGI22" s="225"/>
      <c r="HGJ22" s="225"/>
      <c r="HGK22" s="225"/>
      <c r="HGL22" s="225"/>
      <c r="HGM22" s="225"/>
      <c r="HGN22" s="225"/>
      <c r="HGO22" s="225"/>
      <c r="HGP22" s="225"/>
      <c r="HGQ22" s="225"/>
      <c r="HGR22" s="225"/>
      <c r="HGS22" s="225"/>
      <c r="HGT22" s="225"/>
      <c r="HGU22" s="225"/>
      <c r="HGV22" s="225"/>
      <c r="HGW22" s="225"/>
      <c r="HGX22" s="225"/>
      <c r="HGY22" s="225"/>
      <c r="HGZ22" s="225"/>
      <c r="HHA22" s="225"/>
      <c r="HHB22" s="225"/>
      <c r="HHC22" s="225"/>
      <c r="HHD22" s="225"/>
      <c r="HHE22" s="225"/>
      <c r="HHF22" s="225"/>
      <c r="HHG22" s="225"/>
      <c r="HHH22" s="225"/>
      <c r="HHI22" s="225"/>
      <c r="HHJ22" s="225"/>
      <c r="HHK22" s="225"/>
      <c r="HHL22" s="225"/>
      <c r="HHM22" s="225"/>
      <c r="HHN22" s="225"/>
      <c r="HHO22" s="225"/>
      <c r="HHP22" s="225"/>
      <c r="HHQ22" s="225"/>
      <c r="HHR22" s="225"/>
      <c r="HHS22" s="225"/>
      <c r="HHT22" s="225"/>
      <c r="HHU22" s="225"/>
      <c r="HHV22" s="225"/>
      <c r="HHW22" s="225"/>
      <c r="HHX22" s="225"/>
      <c r="HHY22" s="225"/>
      <c r="HHZ22" s="225"/>
      <c r="HIA22" s="225"/>
      <c r="HIB22" s="225"/>
      <c r="HIC22" s="225"/>
      <c r="HID22" s="225"/>
      <c r="HIE22" s="225"/>
      <c r="HIF22" s="225"/>
      <c r="HIG22" s="225"/>
      <c r="HIH22" s="225"/>
      <c r="HII22" s="225"/>
      <c r="HIJ22" s="225"/>
      <c r="HIK22" s="225"/>
      <c r="HIL22" s="225"/>
      <c r="HIM22" s="225"/>
      <c r="HIN22" s="225"/>
      <c r="HIO22" s="225"/>
      <c r="HIP22" s="225"/>
      <c r="HIQ22" s="225"/>
      <c r="HIR22" s="225"/>
      <c r="HIS22" s="225"/>
      <c r="HIT22" s="225"/>
      <c r="HIU22" s="225"/>
      <c r="HIV22" s="225"/>
      <c r="HIW22" s="225"/>
      <c r="HIX22" s="225"/>
      <c r="HIY22" s="225"/>
      <c r="HIZ22" s="225"/>
      <c r="HJA22" s="225"/>
      <c r="HJB22" s="225"/>
      <c r="HJC22" s="225"/>
      <c r="HJD22" s="225"/>
      <c r="HJE22" s="225"/>
      <c r="HJF22" s="225"/>
      <c r="HJG22" s="225"/>
      <c r="HJH22" s="225"/>
      <c r="HJI22" s="225"/>
      <c r="HJJ22" s="225"/>
      <c r="HJK22" s="225"/>
      <c r="HJL22" s="225"/>
      <c r="HJM22" s="225"/>
      <c r="HJN22" s="225"/>
      <c r="HJO22" s="225"/>
      <c r="HJP22" s="225"/>
      <c r="HJQ22" s="225"/>
      <c r="HJR22" s="225"/>
      <c r="HJS22" s="225"/>
      <c r="HJT22" s="225"/>
      <c r="HJU22" s="225"/>
      <c r="HJV22" s="225"/>
      <c r="HJW22" s="225"/>
      <c r="HJX22" s="225"/>
      <c r="HJY22" s="225"/>
      <c r="HJZ22" s="225"/>
      <c r="HKA22" s="225"/>
      <c r="HKB22" s="225"/>
      <c r="HKC22" s="225"/>
      <c r="HKD22" s="225"/>
      <c r="HKE22" s="225"/>
      <c r="HKF22" s="225"/>
      <c r="HKG22" s="225"/>
      <c r="HKH22" s="225"/>
      <c r="HKI22" s="225"/>
      <c r="HKJ22" s="225"/>
      <c r="HKK22" s="225"/>
      <c r="HKL22" s="225"/>
      <c r="HKM22" s="225"/>
      <c r="HKN22" s="225"/>
      <c r="HKO22" s="225"/>
      <c r="HKP22" s="225"/>
      <c r="HKQ22" s="225"/>
      <c r="HKR22" s="225"/>
      <c r="HKS22" s="225"/>
      <c r="HKT22" s="225"/>
      <c r="HKU22" s="225"/>
      <c r="HKV22" s="225"/>
      <c r="HKW22" s="225"/>
      <c r="HKX22" s="225"/>
      <c r="HKY22" s="225"/>
      <c r="HKZ22" s="225"/>
      <c r="HLA22" s="225"/>
      <c r="HLB22" s="225"/>
      <c r="HLC22" s="225"/>
      <c r="HLD22" s="225"/>
      <c r="HLE22" s="225"/>
      <c r="HLF22" s="225"/>
      <c r="HLG22" s="225"/>
      <c r="HLH22" s="225"/>
      <c r="HLI22" s="225"/>
      <c r="HLJ22" s="225"/>
      <c r="HLK22" s="225"/>
      <c r="HLL22" s="225"/>
      <c r="HLM22" s="225"/>
      <c r="HLN22" s="225"/>
      <c r="HLO22" s="225"/>
      <c r="HLP22" s="225"/>
      <c r="HLQ22" s="225"/>
      <c r="HLR22" s="225"/>
      <c r="HLS22" s="225"/>
      <c r="HLT22" s="225"/>
      <c r="HLU22" s="225"/>
      <c r="HLV22" s="225"/>
      <c r="HLW22" s="225"/>
      <c r="HLX22" s="225"/>
      <c r="HLY22" s="225"/>
      <c r="HLZ22" s="225"/>
      <c r="HMA22" s="225"/>
      <c r="HMB22" s="225"/>
      <c r="HMC22" s="225"/>
      <c r="HMD22" s="225"/>
      <c r="HME22" s="225"/>
      <c r="HMF22" s="225"/>
      <c r="HMG22" s="225"/>
      <c r="HMH22" s="225"/>
      <c r="HMI22" s="225"/>
      <c r="HMJ22" s="225"/>
      <c r="HMK22" s="225"/>
      <c r="HML22" s="225"/>
      <c r="HMM22" s="225"/>
      <c r="HMN22" s="225"/>
      <c r="HMO22" s="225"/>
      <c r="HMP22" s="225"/>
      <c r="HMQ22" s="225"/>
      <c r="HMR22" s="225"/>
      <c r="HMS22" s="225"/>
      <c r="HMT22" s="225"/>
      <c r="HMU22" s="225"/>
      <c r="HMV22" s="225"/>
      <c r="HMW22" s="225"/>
      <c r="HMX22" s="225"/>
      <c r="HMY22" s="225"/>
      <c r="HMZ22" s="225"/>
      <c r="HNA22" s="225"/>
      <c r="HNB22" s="225"/>
      <c r="HNC22" s="225"/>
      <c r="HND22" s="225"/>
      <c r="HNE22" s="225"/>
      <c r="HNF22" s="225"/>
      <c r="HNG22" s="225"/>
      <c r="HNH22" s="225"/>
      <c r="HNI22" s="225"/>
      <c r="HNJ22" s="225"/>
      <c r="HNK22" s="225"/>
      <c r="HNL22" s="225"/>
      <c r="HNM22" s="225"/>
      <c r="HNN22" s="225"/>
      <c r="HNO22" s="225"/>
      <c r="HNP22" s="225"/>
      <c r="HNQ22" s="225"/>
      <c r="HNR22" s="225"/>
      <c r="HNS22" s="225"/>
      <c r="HNT22" s="225"/>
      <c r="HNU22" s="225"/>
      <c r="HNV22" s="225"/>
      <c r="HNW22" s="225"/>
      <c r="HNX22" s="225"/>
      <c r="HNY22" s="225"/>
      <c r="HNZ22" s="225"/>
      <c r="HOA22" s="225"/>
      <c r="HOB22" s="225"/>
      <c r="HOC22" s="225"/>
      <c r="HOD22" s="225"/>
      <c r="HOE22" s="225"/>
      <c r="HOF22" s="225"/>
      <c r="HOG22" s="225"/>
      <c r="HOH22" s="225"/>
      <c r="HOI22" s="225"/>
      <c r="HOJ22" s="225"/>
      <c r="HOK22" s="225"/>
      <c r="HOL22" s="225"/>
      <c r="HOM22" s="225"/>
      <c r="HON22" s="225"/>
      <c r="HOO22" s="225"/>
      <c r="HOP22" s="225"/>
      <c r="HOQ22" s="225"/>
      <c r="HOR22" s="225"/>
      <c r="HOS22" s="225"/>
      <c r="HOT22" s="225"/>
      <c r="HOU22" s="225"/>
      <c r="HOV22" s="225"/>
      <c r="HOW22" s="225"/>
      <c r="HOX22" s="225"/>
      <c r="HOY22" s="225"/>
      <c r="HOZ22" s="225"/>
      <c r="HPA22" s="225"/>
      <c r="HPB22" s="225"/>
      <c r="HPC22" s="225"/>
      <c r="HPD22" s="225"/>
      <c r="HPE22" s="225"/>
      <c r="HPF22" s="225"/>
      <c r="HPG22" s="225"/>
      <c r="HPH22" s="225"/>
      <c r="HPI22" s="225"/>
      <c r="HPJ22" s="225"/>
      <c r="HPK22" s="225"/>
      <c r="HPL22" s="225"/>
      <c r="HPM22" s="225"/>
      <c r="HPN22" s="225"/>
      <c r="HPO22" s="225"/>
      <c r="HPP22" s="225"/>
      <c r="HPQ22" s="225"/>
      <c r="HPR22" s="225"/>
      <c r="HPS22" s="225"/>
      <c r="HPT22" s="225"/>
      <c r="HPU22" s="225"/>
      <c r="HPV22" s="225"/>
      <c r="HPW22" s="225"/>
      <c r="HPX22" s="225"/>
      <c r="HPY22" s="225"/>
      <c r="HPZ22" s="225"/>
      <c r="HQA22" s="225"/>
      <c r="HQB22" s="225"/>
      <c r="HQC22" s="225"/>
      <c r="HQD22" s="225"/>
      <c r="HQE22" s="225"/>
      <c r="HQF22" s="225"/>
      <c r="HQG22" s="225"/>
      <c r="HQH22" s="225"/>
      <c r="HQI22" s="225"/>
      <c r="HQJ22" s="225"/>
      <c r="HQK22" s="225"/>
      <c r="HQL22" s="225"/>
      <c r="HQM22" s="225"/>
      <c r="HQN22" s="225"/>
      <c r="HQO22" s="225"/>
      <c r="HQP22" s="225"/>
      <c r="HQQ22" s="225"/>
      <c r="HQR22" s="225"/>
      <c r="HQS22" s="225"/>
      <c r="HQT22" s="225"/>
      <c r="HQU22" s="225"/>
      <c r="HQV22" s="225"/>
      <c r="HQW22" s="225"/>
      <c r="HQX22" s="225"/>
      <c r="HQY22" s="225"/>
      <c r="HQZ22" s="225"/>
      <c r="HRA22" s="225"/>
      <c r="HRB22" s="225"/>
      <c r="HRC22" s="225"/>
      <c r="HRD22" s="225"/>
      <c r="HRE22" s="225"/>
      <c r="HRF22" s="225"/>
      <c r="HRG22" s="225"/>
      <c r="HRH22" s="225"/>
      <c r="HRI22" s="225"/>
      <c r="HRJ22" s="225"/>
      <c r="HRK22" s="225"/>
      <c r="HRL22" s="225"/>
      <c r="HRM22" s="225"/>
      <c r="HRN22" s="225"/>
      <c r="HRO22" s="225"/>
      <c r="HRP22" s="225"/>
      <c r="HRQ22" s="225"/>
      <c r="HRR22" s="225"/>
      <c r="HRS22" s="225"/>
      <c r="HRT22" s="225"/>
      <c r="HRU22" s="225"/>
      <c r="HRV22" s="225"/>
      <c r="HRW22" s="225"/>
      <c r="HRX22" s="225"/>
      <c r="HRY22" s="225"/>
      <c r="HRZ22" s="225"/>
      <c r="HSA22" s="225"/>
      <c r="HSB22" s="225"/>
      <c r="HSC22" s="225"/>
      <c r="HSD22" s="225"/>
      <c r="HSE22" s="225"/>
      <c r="HSF22" s="225"/>
      <c r="HSG22" s="225"/>
      <c r="HSH22" s="225"/>
      <c r="HSI22" s="225"/>
      <c r="HSJ22" s="225"/>
      <c r="HSK22" s="225"/>
      <c r="HSL22" s="225"/>
      <c r="HSM22" s="225"/>
      <c r="HSN22" s="225"/>
      <c r="HSO22" s="225"/>
      <c r="HSP22" s="225"/>
      <c r="HSQ22" s="225"/>
      <c r="HSR22" s="225"/>
      <c r="HSS22" s="225"/>
      <c r="HST22" s="225"/>
      <c r="HSU22" s="225"/>
      <c r="HSV22" s="225"/>
      <c r="HSW22" s="225"/>
      <c r="HSX22" s="225"/>
      <c r="HSY22" s="225"/>
      <c r="HSZ22" s="225"/>
      <c r="HTA22" s="225"/>
      <c r="HTB22" s="225"/>
      <c r="HTC22" s="225"/>
      <c r="HTD22" s="225"/>
      <c r="HTE22" s="225"/>
      <c r="HTF22" s="225"/>
      <c r="HTG22" s="225"/>
      <c r="HTH22" s="225"/>
      <c r="HTI22" s="225"/>
      <c r="HTJ22" s="225"/>
      <c r="HTK22" s="225"/>
      <c r="HTL22" s="225"/>
      <c r="HTM22" s="225"/>
      <c r="HTN22" s="225"/>
      <c r="HTO22" s="225"/>
      <c r="HTP22" s="225"/>
      <c r="HTQ22" s="225"/>
      <c r="HTR22" s="225"/>
      <c r="HTS22" s="225"/>
      <c r="HTT22" s="225"/>
      <c r="HTU22" s="225"/>
      <c r="HTV22" s="225"/>
      <c r="HTW22" s="225"/>
      <c r="HTX22" s="225"/>
      <c r="HTY22" s="225"/>
      <c r="HTZ22" s="225"/>
      <c r="HUA22" s="225"/>
      <c r="HUB22" s="225"/>
      <c r="HUC22" s="225"/>
      <c r="HUD22" s="225"/>
      <c r="HUE22" s="225"/>
      <c r="HUF22" s="225"/>
      <c r="HUG22" s="225"/>
      <c r="HUH22" s="225"/>
      <c r="HUI22" s="225"/>
      <c r="HUJ22" s="225"/>
      <c r="HUK22" s="225"/>
      <c r="HUL22" s="225"/>
      <c r="HUM22" s="225"/>
      <c r="HUN22" s="225"/>
      <c r="HUO22" s="225"/>
      <c r="HUP22" s="225"/>
      <c r="HUQ22" s="225"/>
      <c r="HUR22" s="225"/>
      <c r="HUS22" s="225"/>
      <c r="HUT22" s="225"/>
      <c r="HUU22" s="225"/>
      <c r="HUV22" s="225"/>
      <c r="HUW22" s="225"/>
      <c r="HUX22" s="225"/>
      <c r="HUY22" s="225"/>
      <c r="HUZ22" s="225"/>
      <c r="HVA22" s="225"/>
      <c r="HVB22" s="225"/>
      <c r="HVC22" s="225"/>
      <c r="HVD22" s="225"/>
      <c r="HVE22" s="225"/>
      <c r="HVF22" s="225"/>
      <c r="HVG22" s="225"/>
      <c r="HVH22" s="225"/>
      <c r="HVI22" s="225"/>
      <c r="HVJ22" s="225"/>
      <c r="HVK22" s="225"/>
      <c r="HVL22" s="225"/>
      <c r="HVM22" s="225"/>
      <c r="HVN22" s="225"/>
      <c r="HVO22" s="225"/>
      <c r="HVP22" s="225"/>
      <c r="HVQ22" s="225"/>
      <c r="HVR22" s="225"/>
      <c r="HVS22" s="225"/>
      <c r="HVT22" s="225"/>
      <c r="HVU22" s="225"/>
      <c r="HVV22" s="225"/>
      <c r="HVW22" s="225"/>
      <c r="HVX22" s="225"/>
      <c r="HVY22" s="225"/>
      <c r="HVZ22" s="225"/>
      <c r="HWA22" s="225"/>
      <c r="HWB22" s="225"/>
      <c r="HWC22" s="225"/>
      <c r="HWD22" s="225"/>
      <c r="HWE22" s="225"/>
      <c r="HWF22" s="225"/>
      <c r="HWG22" s="225"/>
      <c r="HWH22" s="225"/>
      <c r="HWI22" s="225"/>
      <c r="HWJ22" s="225"/>
      <c r="HWK22" s="225"/>
      <c r="HWL22" s="225"/>
      <c r="HWM22" s="225"/>
      <c r="HWN22" s="225"/>
      <c r="HWO22" s="225"/>
      <c r="HWP22" s="225"/>
      <c r="HWQ22" s="225"/>
      <c r="HWR22" s="225"/>
      <c r="HWS22" s="225"/>
      <c r="HWT22" s="225"/>
      <c r="HWU22" s="225"/>
      <c r="HWV22" s="225"/>
      <c r="HWW22" s="225"/>
      <c r="HWX22" s="225"/>
      <c r="HWY22" s="225"/>
      <c r="HWZ22" s="225"/>
      <c r="HXA22" s="225"/>
      <c r="HXB22" s="225"/>
      <c r="HXC22" s="225"/>
      <c r="HXD22" s="225"/>
      <c r="HXE22" s="225"/>
      <c r="HXF22" s="225"/>
      <c r="HXG22" s="225"/>
      <c r="HXH22" s="225"/>
      <c r="HXI22" s="225"/>
      <c r="HXJ22" s="225"/>
      <c r="HXK22" s="225"/>
      <c r="HXL22" s="225"/>
      <c r="HXM22" s="225"/>
      <c r="HXN22" s="225"/>
      <c r="HXO22" s="225"/>
      <c r="HXP22" s="225"/>
      <c r="HXQ22" s="225"/>
      <c r="HXR22" s="225"/>
      <c r="HXS22" s="225"/>
      <c r="HXT22" s="225"/>
      <c r="HXU22" s="225"/>
      <c r="HXV22" s="225"/>
      <c r="HXW22" s="225"/>
      <c r="HXX22" s="225"/>
      <c r="HXY22" s="225"/>
      <c r="HXZ22" s="225"/>
      <c r="HYA22" s="225"/>
      <c r="HYB22" s="225"/>
      <c r="HYC22" s="225"/>
      <c r="HYD22" s="225"/>
      <c r="HYE22" s="225"/>
      <c r="HYF22" s="225"/>
      <c r="HYG22" s="225"/>
      <c r="HYH22" s="225"/>
      <c r="HYI22" s="225"/>
      <c r="HYJ22" s="225"/>
      <c r="HYK22" s="225"/>
      <c r="HYL22" s="225"/>
      <c r="HYM22" s="225"/>
      <c r="HYN22" s="225"/>
      <c r="HYO22" s="225"/>
      <c r="HYP22" s="225"/>
      <c r="HYQ22" s="225"/>
      <c r="HYR22" s="225"/>
      <c r="HYS22" s="225"/>
      <c r="HYT22" s="225"/>
      <c r="HYU22" s="225"/>
      <c r="HYV22" s="225"/>
      <c r="HYW22" s="225"/>
      <c r="HYX22" s="225"/>
      <c r="HYY22" s="225"/>
      <c r="HYZ22" s="225"/>
      <c r="HZA22" s="225"/>
      <c r="HZB22" s="225"/>
      <c r="HZC22" s="225"/>
      <c r="HZD22" s="225"/>
      <c r="HZE22" s="225"/>
      <c r="HZF22" s="225"/>
      <c r="HZG22" s="225"/>
      <c r="HZH22" s="225"/>
      <c r="HZI22" s="225"/>
      <c r="HZJ22" s="225"/>
      <c r="HZK22" s="225"/>
      <c r="HZL22" s="225"/>
      <c r="HZM22" s="225"/>
      <c r="HZN22" s="225"/>
      <c r="HZO22" s="225"/>
      <c r="HZP22" s="225"/>
      <c r="HZQ22" s="225"/>
      <c r="HZR22" s="225"/>
      <c r="HZS22" s="225"/>
      <c r="HZT22" s="225"/>
      <c r="HZU22" s="225"/>
      <c r="HZV22" s="225"/>
      <c r="HZW22" s="225"/>
      <c r="HZX22" s="225"/>
      <c r="HZY22" s="225"/>
      <c r="HZZ22" s="225"/>
      <c r="IAA22" s="225"/>
      <c r="IAB22" s="225"/>
      <c r="IAC22" s="225"/>
      <c r="IAD22" s="225"/>
      <c r="IAE22" s="225"/>
      <c r="IAF22" s="225"/>
      <c r="IAG22" s="225"/>
      <c r="IAH22" s="225"/>
      <c r="IAI22" s="225"/>
      <c r="IAJ22" s="225"/>
      <c r="IAK22" s="225"/>
      <c r="IAL22" s="225"/>
      <c r="IAM22" s="225"/>
      <c r="IAN22" s="225"/>
      <c r="IAO22" s="225"/>
      <c r="IAP22" s="225"/>
      <c r="IAQ22" s="225"/>
      <c r="IAR22" s="225"/>
      <c r="IAS22" s="225"/>
      <c r="IAT22" s="225"/>
      <c r="IAU22" s="225"/>
      <c r="IAV22" s="225"/>
      <c r="IAW22" s="225"/>
      <c r="IAX22" s="225"/>
      <c r="IAY22" s="225"/>
      <c r="IAZ22" s="225"/>
      <c r="IBA22" s="225"/>
      <c r="IBB22" s="225"/>
      <c r="IBC22" s="225"/>
      <c r="IBD22" s="225"/>
      <c r="IBE22" s="225"/>
      <c r="IBF22" s="225"/>
      <c r="IBG22" s="225"/>
      <c r="IBH22" s="225"/>
      <c r="IBI22" s="225"/>
      <c r="IBJ22" s="225"/>
      <c r="IBK22" s="225"/>
      <c r="IBL22" s="225"/>
      <c r="IBM22" s="225"/>
      <c r="IBN22" s="225"/>
      <c r="IBO22" s="225"/>
      <c r="IBP22" s="225"/>
      <c r="IBQ22" s="225"/>
      <c r="IBR22" s="225"/>
      <c r="IBS22" s="225"/>
      <c r="IBT22" s="225"/>
      <c r="IBU22" s="225"/>
      <c r="IBV22" s="225"/>
      <c r="IBW22" s="225"/>
      <c r="IBX22" s="225"/>
      <c r="IBY22" s="225"/>
      <c r="IBZ22" s="225"/>
      <c r="ICA22" s="225"/>
      <c r="ICB22" s="225"/>
      <c r="ICC22" s="225"/>
      <c r="ICD22" s="225"/>
      <c r="ICE22" s="225"/>
      <c r="ICF22" s="225"/>
      <c r="ICG22" s="225"/>
      <c r="ICH22" s="225"/>
      <c r="ICI22" s="225"/>
      <c r="ICJ22" s="225"/>
      <c r="ICK22" s="225"/>
      <c r="ICL22" s="225"/>
      <c r="ICM22" s="225"/>
      <c r="ICN22" s="225"/>
      <c r="ICO22" s="225"/>
      <c r="ICP22" s="225"/>
      <c r="ICQ22" s="225"/>
      <c r="ICR22" s="225"/>
      <c r="ICS22" s="225"/>
      <c r="ICT22" s="225"/>
      <c r="ICU22" s="225"/>
      <c r="ICV22" s="225"/>
      <c r="ICW22" s="225"/>
      <c r="ICX22" s="225"/>
      <c r="ICY22" s="225"/>
      <c r="ICZ22" s="225"/>
      <c r="IDA22" s="225"/>
      <c r="IDB22" s="225"/>
      <c r="IDC22" s="225"/>
      <c r="IDD22" s="225"/>
      <c r="IDE22" s="225"/>
      <c r="IDF22" s="225"/>
      <c r="IDG22" s="225"/>
      <c r="IDH22" s="225"/>
      <c r="IDI22" s="225"/>
      <c r="IDJ22" s="225"/>
      <c r="IDK22" s="225"/>
      <c r="IDL22" s="225"/>
      <c r="IDM22" s="225"/>
      <c r="IDN22" s="225"/>
      <c r="IDO22" s="225"/>
      <c r="IDP22" s="225"/>
      <c r="IDQ22" s="225"/>
      <c r="IDR22" s="225"/>
      <c r="IDS22" s="225"/>
      <c r="IDT22" s="225"/>
      <c r="IDU22" s="225"/>
      <c r="IDV22" s="225"/>
      <c r="IDW22" s="225"/>
      <c r="IDX22" s="225"/>
      <c r="IDY22" s="225"/>
      <c r="IDZ22" s="225"/>
      <c r="IEA22" s="225"/>
      <c r="IEB22" s="225"/>
      <c r="IEC22" s="225"/>
      <c r="IED22" s="225"/>
      <c r="IEE22" s="225"/>
      <c r="IEF22" s="225"/>
      <c r="IEG22" s="225"/>
      <c r="IEH22" s="225"/>
      <c r="IEI22" s="225"/>
      <c r="IEJ22" s="225"/>
      <c r="IEK22" s="225"/>
      <c r="IEL22" s="225"/>
      <c r="IEM22" s="225"/>
      <c r="IEN22" s="225"/>
      <c r="IEO22" s="225"/>
      <c r="IEP22" s="225"/>
      <c r="IEQ22" s="225"/>
      <c r="IER22" s="225"/>
      <c r="IES22" s="225"/>
      <c r="IET22" s="225"/>
      <c r="IEU22" s="225"/>
      <c r="IEV22" s="225"/>
      <c r="IEW22" s="225"/>
      <c r="IEX22" s="225"/>
      <c r="IEY22" s="225"/>
      <c r="IEZ22" s="225"/>
      <c r="IFA22" s="225"/>
      <c r="IFB22" s="225"/>
      <c r="IFC22" s="225"/>
      <c r="IFD22" s="225"/>
      <c r="IFE22" s="225"/>
      <c r="IFF22" s="225"/>
      <c r="IFG22" s="225"/>
      <c r="IFH22" s="225"/>
      <c r="IFI22" s="225"/>
      <c r="IFJ22" s="225"/>
      <c r="IFK22" s="225"/>
      <c r="IFL22" s="225"/>
      <c r="IFM22" s="225"/>
      <c r="IFN22" s="225"/>
      <c r="IFO22" s="225"/>
      <c r="IFP22" s="225"/>
      <c r="IFQ22" s="225"/>
      <c r="IFR22" s="225"/>
      <c r="IFS22" s="225"/>
      <c r="IFT22" s="225"/>
      <c r="IFU22" s="225"/>
      <c r="IFV22" s="225"/>
      <c r="IFW22" s="225"/>
      <c r="IFX22" s="225"/>
      <c r="IFY22" s="225"/>
      <c r="IFZ22" s="225"/>
      <c r="IGA22" s="225"/>
      <c r="IGB22" s="225"/>
      <c r="IGC22" s="225"/>
      <c r="IGD22" s="225"/>
      <c r="IGE22" s="225"/>
      <c r="IGF22" s="225"/>
      <c r="IGG22" s="225"/>
      <c r="IGH22" s="225"/>
      <c r="IGI22" s="225"/>
      <c r="IGJ22" s="225"/>
      <c r="IGK22" s="225"/>
      <c r="IGL22" s="225"/>
      <c r="IGM22" s="225"/>
      <c r="IGN22" s="225"/>
      <c r="IGO22" s="225"/>
      <c r="IGP22" s="225"/>
      <c r="IGQ22" s="225"/>
      <c r="IGR22" s="225"/>
      <c r="IGS22" s="225"/>
      <c r="IGT22" s="225"/>
      <c r="IGU22" s="225"/>
      <c r="IGV22" s="225"/>
      <c r="IGW22" s="225"/>
      <c r="IGX22" s="225"/>
      <c r="IGY22" s="225"/>
      <c r="IGZ22" s="225"/>
      <c r="IHA22" s="225"/>
      <c r="IHB22" s="225"/>
      <c r="IHC22" s="225"/>
      <c r="IHD22" s="225"/>
      <c r="IHE22" s="225"/>
      <c r="IHF22" s="225"/>
      <c r="IHG22" s="225"/>
      <c r="IHH22" s="225"/>
      <c r="IHI22" s="225"/>
      <c r="IHJ22" s="225"/>
      <c r="IHK22" s="225"/>
      <c r="IHL22" s="225"/>
      <c r="IHM22" s="225"/>
      <c r="IHN22" s="225"/>
      <c r="IHO22" s="225"/>
      <c r="IHP22" s="225"/>
      <c r="IHQ22" s="225"/>
      <c r="IHR22" s="225"/>
      <c r="IHS22" s="225"/>
      <c r="IHT22" s="225"/>
      <c r="IHU22" s="225"/>
      <c r="IHV22" s="225"/>
      <c r="IHW22" s="225"/>
      <c r="IHX22" s="225"/>
      <c r="IHY22" s="225"/>
      <c r="IHZ22" s="225"/>
      <c r="IIA22" s="225"/>
      <c r="IIB22" s="225"/>
      <c r="IIC22" s="225"/>
      <c r="IID22" s="225"/>
      <c r="IIE22" s="225"/>
      <c r="IIF22" s="225"/>
      <c r="IIG22" s="225"/>
      <c r="IIH22" s="225"/>
      <c r="III22" s="225"/>
      <c r="IIJ22" s="225"/>
      <c r="IIK22" s="225"/>
      <c r="IIL22" s="225"/>
      <c r="IIM22" s="225"/>
      <c r="IIN22" s="225"/>
      <c r="IIO22" s="225"/>
      <c r="IIP22" s="225"/>
      <c r="IIQ22" s="225"/>
      <c r="IIR22" s="225"/>
      <c r="IIS22" s="225"/>
      <c r="IIT22" s="225"/>
      <c r="IIU22" s="225"/>
      <c r="IIV22" s="225"/>
      <c r="IIW22" s="225"/>
      <c r="IIX22" s="225"/>
      <c r="IIY22" s="225"/>
      <c r="IIZ22" s="225"/>
      <c r="IJA22" s="225"/>
      <c r="IJB22" s="225"/>
      <c r="IJC22" s="225"/>
      <c r="IJD22" s="225"/>
      <c r="IJE22" s="225"/>
      <c r="IJF22" s="225"/>
      <c r="IJG22" s="225"/>
      <c r="IJH22" s="225"/>
      <c r="IJI22" s="225"/>
      <c r="IJJ22" s="225"/>
      <c r="IJK22" s="225"/>
      <c r="IJL22" s="225"/>
      <c r="IJM22" s="225"/>
      <c r="IJN22" s="225"/>
      <c r="IJO22" s="225"/>
      <c r="IJP22" s="225"/>
      <c r="IJQ22" s="225"/>
      <c r="IJR22" s="225"/>
      <c r="IJS22" s="225"/>
      <c r="IJT22" s="225"/>
      <c r="IJU22" s="225"/>
      <c r="IJV22" s="225"/>
      <c r="IJW22" s="225"/>
      <c r="IJX22" s="225"/>
      <c r="IJY22" s="225"/>
      <c r="IJZ22" s="225"/>
      <c r="IKA22" s="225"/>
      <c r="IKB22" s="225"/>
      <c r="IKC22" s="225"/>
      <c r="IKD22" s="225"/>
      <c r="IKE22" s="225"/>
      <c r="IKF22" s="225"/>
      <c r="IKG22" s="225"/>
      <c r="IKH22" s="225"/>
      <c r="IKI22" s="225"/>
      <c r="IKJ22" s="225"/>
      <c r="IKK22" s="225"/>
      <c r="IKL22" s="225"/>
      <c r="IKM22" s="225"/>
      <c r="IKN22" s="225"/>
      <c r="IKO22" s="225"/>
      <c r="IKP22" s="225"/>
      <c r="IKQ22" s="225"/>
      <c r="IKR22" s="225"/>
      <c r="IKS22" s="225"/>
      <c r="IKT22" s="225"/>
      <c r="IKU22" s="225"/>
      <c r="IKV22" s="225"/>
      <c r="IKW22" s="225"/>
      <c r="IKX22" s="225"/>
      <c r="IKY22" s="225"/>
      <c r="IKZ22" s="225"/>
      <c r="ILA22" s="225"/>
      <c r="ILB22" s="225"/>
      <c r="ILC22" s="225"/>
      <c r="ILD22" s="225"/>
      <c r="ILE22" s="225"/>
      <c r="ILF22" s="225"/>
      <c r="ILG22" s="225"/>
      <c r="ILH22" s="225"/>
      <c r="ILI22" s="225"/>
      <c r="ILJ22" s="225"/>
      <c r="ILK22" s="225"/>
      <c r="ILL22" s="225"/>
      <c r="ILM22" s="225"/>
      <c r="ILN22" s="225"/>
      <c r="ILO22" s="225"/>
      <c r="ILP22" s="225"/>
      <c r="ILQ22" s="225"/>
      <c r="ILR22" s="225"/>
      <c r="ILS22" s="225"/>
      <c r="ILT22" s="225"/>
      <c r="ILU22" s="225"/>
      <c r="ILV22" s="225"/>
      <c r="ILW22" s="225"/>
      <c r="ILX22" s="225"/>
      <c r="ILY22" s="225"/>
      <c r="ILZ22" s="225"/>
      <c r="IMA22" s="225"/>
      <c r="IMB22" s="225"/>
      <c r="IMC22" s="225"/>
      <c r="IMD22" s="225"/>
      <c r="IME22" s="225"/>
      <c r="IMF22" s="225"/>
      <c r="IMG22" s="225"/>
      <c r="IMH22" s="225"/>
      <c r="IMI22" s="225"/>
      <c r="IMJ22" s="225"/>
      <c r="IMK22" s="225"/>
      <c r="IML22" s="225"/>
      <c r="IMM22" s="225"/>
      <c r="IMN22" s="225"/>
      <c r="IMO22" s="225"/>
      <c r="IMP22" s="225"/>
      <c r="IMQ22" s="225"/>
      <c r="IMR22" s="225"/>
      <c r="IMS22" s="225"/>
      <c r="IMT22" s="225"/>
      <c r="IMU22" s="225"/>
      <c r="IMV22" s="225"/>
      <c r="IMW22" s="225"/>
      <c r="IMX22" s="225"/>
      <c r="IMY22" s="225"/>
      <c r="IMZ22" s="225"/>
      <c r="INA22" s="225"/>
      <c r="INB22" s="225"/>
      <c r="INC22" s="225"/>
      <c r="IND22" s="225"/>
      <c r="INE22" s="225"/>
      <c r="INF22" s="225"/>
      <c r="ING22" s="225"/>
      <c r="INH22" s="225"/>
      <c r="INI22" s="225"/>
      <c r="INJ22" s="225"/>
      <c r="INK22" s="225"/>
      <c r="INL22" s="225"/>
      <c r="INM22" s="225"/>
      <c r="INN22" s="225"/>
      <c r="INO22" s="225"/>
      <c r="INP22" s="225"/>
      <c r="INQ22" s="225"/>
      <c r="INR22" s="225"/>
      <c r="INS22" s="225"/>
      <c r="INT22" s="225"/>
      <c r="INU22" s="225"/>
      <c r="INV22" s="225"/>
      <c r="INW22" s="225"/>
      <c r="INX22" s="225"/>
      <c r="INY22" s="225"/>
      <c r="INZ22" s="225"/>
      <c r="IOA22" s="225"/>
      <c r="IOB22" s="225"/>
      <c r="IOC22" s="225"/>
      <c r="IOD22" s="225"/>
      <c r="IOE22" s="225"/>
      <c r="IOF22" s="225"/>
      <c r="IOG22" s="225"/>
      <c r="IOH22" s="225"/>
      <c r="IOI22" s="225"/>
      <c r="IOJ22" s="225"/>
      <c r="IOK22" s="225"/>
      <c r="IOL22" s="225"/>
      <c r="IOM22" s="225"/>
      <c r="ION22" s="225"/>
      <c r="IOO22" s="225"/>
      <c r="IOP22" s="225"/>
      <c r="IOQ22" s="225"/>
      <c r="IOR22" s="225"/>
      <c r="IOS22" s="225"/>
      <c r="IOT22" s="225"/>
      <c r="IOU22" s="225"/>
      <c r="IOV22" s="225"/>
      <c r="IOW22" s="225"/>
      <c r="IOX22" s="225"/>
      <c r="IOY22" s="225"/>
      <c r="IOZ22" s="225"/>
      <c r="IPA22" s="225"/>
      <c r="IPB22" s="225"/>
      <c r="IPC22" s="225"/>
      <c r="IPD22" s="225"/>
      <c r="IPE22" s="225"/>
      <c r="IPF22" s="225"/>
      <c r="IPG22" s="225"/>
      <c r="IPH22" s="225"/>
      <c r="IPI22" s="225"/>
      <c r="IPJ22" s="225"/>
      <c r="IPK22" s="225"/>
      <c r="IPL22" s="225"/>
      <c r="IPM22" s="225"/>
      <c r="IPN22" s="225"/>
      <c r="IPO22" s="225"/>
      <c r="IPP22" s="225"/>
      <c r="IPQ22" s="225"/>
      <c r="IPR22" s="225"/>
      <c r="IPS22" s="225"/>
      <c r="IPT22" s="225"/>
      <c r="IPU22" s="225"/>
      <c r="IPV22" s="225"/>
      <c r="IPW22" s="225"/>
      <c r="IPX22" s="225"/>
      <c r="IPY22" s="225"/>
      <c r="IPZ22" s="225"/>
      <c r="IQA22" s="225"/>
      <c r="IQB22" s="225"/>
      <c r="IQC22" s="225"/>
      <c r="IQD22" s="225"/>
      <c r="IQE22" s="225"/>
      <c r="IQF22" s="225"/>
      <c r="IQG22" s="225"/>
      <c r="IQH22" s="225"/>
      <c r="IQI22" s="225"/>
      <c r="IQJ22" s="225"/>
      <c r="IQK22" s="225"/>
      <c r="IQL22" s="225"/>
      <c r="IQM22" s="225"/>
      <c r="IQN22" s="225"/>
      <c r="IQO22" s="225"/>
      <c r="IQP22" s="225"/>
      <c r="IQQ22" s="225"/>
      <c r="IQR22" s="225"/>
      <c r="IQS22" s="225"/>
      <c r="IQT22" s="225"/>
      <c r="IQU22" s="225"/>
      <c r="IQV22" s="225"/>
      <c r="IQW22" s="225"/>
      <c r="IQX22" s="225"/>
      <c r="IQY22" s="225"/>
      <c r="IQZ22" s="225"/>
      <c r="IRA22" s="225"/>
      <c r="IRB22" s="225"/>
      <c r="IRC22" s="225"/>
      <c r="IRD22" s="225"/>
      <c r="IRE22" s="225"/>
      <c r="IRF22" s="225"/>
      <c r="IRG22" s="225"/>
      <c r="IRH22" s="225"/>
      <c r="IRI22" s="225"/>
      <c r="IRJ22" s="225"/>
      <c r="IRK22" s="225"/>
      <c r="IRL22" s="225"/>
      <c r="IRM22" s="225"/>
      <c r="IRN22" s="225"/>
      <c r="IRO22" s="225"/>
      <c r="IRP22" s="225"/>
      <c r="IRQ22" s="225"/>
      <c r="IRR22" s="225"/>
      <c r="IRS22" s="225"/>
      <c r="IRT22" s="225"/>
      <c r="IRU22" s="225"/>
      <c r="IRV22" s="225"/>
      <c r="IRW22" s="225"/>
      <c r="IRX22" s="225"/>
      <c r="IRY22" s="225"/>
      <c r="IRZ22" s="225"/>
      <c r="ISA22" s="225"/>
      <c r="ISB22" s="225"/>
      <c r="ISC22" s="225"/>
      <c r="ISD22" s="225"/>
      <c r="ISE22" s="225"/>
      <c r="ISF22" s="225"/>
      <c r="ISG22" s="225"/>
      <c r="ISH22" s="225"/>
      <c r="ISI22" s="225"/>
      <c r="ISJ22" s="225"/>
      <c r="ISK22" s="225"/>
      <c r="ISL22" s="225"/>
      <c r="ISM22" s="225"/>
      <c r="ISN22" s="225"/>
      <c r="ISO22" s="225"/>
      <c r="ISP22" s="225"/>
      <c r="ISQ22" s="225"/>
      <c r="ISR22" s="225"/>
      <c r="ISS22" s="225"/>
      <c r="IST22" s="225"/>
      <c r="ISU22" s="225"/>
      <c r="ISV22" s="225"/>
      <c r="ISW22" s="225"/>
      <c r="ISX22" s="225"/>
      <c r="ISY22" s="225"/>
      <c r="ISZ22" s="225"/>
      <c r="ITA22" s="225"/>
      <c r="ITB22" s="225"/>
      <c r="ITC22" s="225"/>
      <c r="ITD22" s="225"/>
      <c r="ITE22" s="225"/>
      <c r="ITF22" s="225"/>
      <c r="ITG22" s="225"/>
      <c r="ITH22" s="225"/>
      <c r="ITI22" s="225"/>
      <c r="ITJ22" s="225"/>
      <c r="ITK22" s="225"/>
      <c r="ITL22" s="225"/>
      <c r="ITM22" s="225"/>
      <c r="ITN22" s="225"/>
      <c r="ITO22" s="225"/>
      <c r="ITP22" s="225"/>
      <c r="ITQ22" s="225"/>
      <c r="ITR22" s="225"/>
      <c r="ITS22" s="225"/>
      <c r="ITT22" s="225"/>
      <c r="ITU22" s="225"/>
      <c r="ITV22" s="225"/>
      <c r="ITW22" s="225"/>
      <c r="ITX22" s="225"/>
      <c r="ITY22" s="225"/>
      <c r="ITZ22" s="225"/>
      <c r="IUA22" s="225"/>
      <c r="IUB22" s="225"/>
      <c r="IUC22" s="225"/>
      <c r="IUD22" s="225"/>
      <c r="IUE22" s="225"/>
      <c r="IUF22" s="225"/>
      <c r="IUG22" s="225"/>
      <c r="IUH22" s="225"/>
      <c r="IUI22" s="225"/>
      <c r="IUJ22" s="225"/>
      <c r="IUK22" s="225"/>
      <c r="IUL22" s="225"/>
      <c r="IUM22" s="225"/>
      <c r="IUN22" s="225"/>
      <c r="IUO22" s="225"/>
      <c r="IUP22" s="225"/>
      <c r="IUQ22" s="225"/>
      <c r="IUR22" s="225"/>
      <c r="IUS22" s="225"/>
      <c r="IUT22" s="225"/>
      <c r="IUU22" s="225"/>
      <c r="IUV22" s="225"/>
      <c r="IUW22" s="225"/>
      <c r="IUX22" s="225"/>
      <c r="IUY22" s="225"/>
      <c r="IUZ22" s="225"/>
      <c r="IVA22" s="225"/>
      <c r="IVB22" s="225"/>
      <c r="IVC22" s="225"/>
      <c r="IVD22" s="225"/>
      <c r="IVE22" s="225"/>
      <c r="IVF22" s="225"/>
      <c r="IVG22" s="225"/>
      <c r="IVH22" s="225"/>
      <c r="IVI22" s="225"/>
      <c r="IVJ22" s="225"/>
      <c r="IVK22" s="225"/>
      <c r="IVL22" s="225"/>
      <c r="IVM22" s="225"/>
      <c r="IVN22" s="225"/>
      <c r="IVO22" s="225"/>
      <c r="IVP22" s="225"/>
      <c r="IVQ22" s="225"/>
      <c r="IVR22" s="225"/>
      <c r="IVS22" s="225"/>
      <c r="IVT22" s="225"/>
      <c r="IVU22" s="225"/>
      <c r="IVV22" s="225"/>
      <c r="IVW22" s="225"/>
      <c r="IVX22" s="225"/>
      <c r="IVY22" s="225"/>
      <c r="IVZ22" s="225"/>
      <c r="IWA22" s="225"/>
      <c r="IWB22" s="225"/>
      <c r="IWC22" s="225"/>
      <c r="IWD22" s="225"/>
      <c r="IWE22" s="225"/>
      <c r="IWF22" s="225"/>
      <c r="IWG22" s="225"/>
      <c r="IWH22" s="225"/>
      <c r="IWI22" s="225"/>
      <c r="IWJ22" s="225"/>
      <c r="IWK22" s="225"/>
      <c r="IWL22" s="225"/>
      <c r="IWM22" s="225"/>
      <c r="IWN22" s="225"/>
      <c r="IWO22" s="225"/>
      <c r="IWP22" s="225"/>
      <c r="IWQ22" s="225"/>
      <c r="IWR22" s="225"/>
      <c r="IWS22" s="225"/>
      <c r="IWT22" s="225"/>
      <c r="IWU22" s="225"/>
      <c r="IWV22" s="225"/>
      <c r="IWW22" s="225"/>
      <c r="IWX22" s="225"/>
      <c r="IWY22" s="225"/>
      <c r="IWZ22" s="225"/>
      <c r="IXA22" s="225"/>
      <c r="IXB22" s="225"/>
      <c r="IXC22" s="225"/>
      <c r="IXD22" s="225"/>
      <c r="IXE22" s="225"/>
      <c r="IXF22" s="225"/>
      <c r="IXG22" s="225"/>
      <c r="IXH22" s="225"/>
      <c r="IXI22" s="225"/>
      <c r="IXJ22" s="225"/>
      <c r="IXK22" s="225"/>
      <c r="IXL22" s="225"/>
      <c r="IXM22" s="225"/>
      <c r="IXN22" s="225"/>
      <c r="IXO22" s="225"/>
      <c r="IXP22" s="225"/>
      <c r="IXQ22" s="225"/>
      <c r="IXR22" s="225"/>
      <c r="IXS22" s="225"/>
      <c r="IXT22" s="225"/>
      <c r="IXU22" s="225"/>
      <c r="IXV22" s="225"/>
      <c r="IXW22" s="225"/>
      <c r="IXX22" s="225"/>
      <c r="IXY22" s="225"/>
      <c r="IXZ22" s="225"/>
      <c r="IYA22" s="225"/>
      <c r="IYB22" s="225"/>
      <c r="IYC22" s="225"/>
      <c r="IYD22" s="225"/>
      <c r="IYE22" s="225"/>
      <c r="IYF22" s="225"/>
      <c r="IYG22" s="225"/>
      <c r="IYH22" s="225"/>
      <c r="IYI22" s="225"/>
      <c r="IYJ22" s="225"/>
      <c r="IYK22" s="225"/>
      <c r="IYL22" s="225"/>
      <c r="IYM22" s="225"/>
      <c r="IYN22" s="225"/>
      <c r="IYO22" s="225"/>
      <c r="IYP22" s="225"/>
      <c r="IYQ22" s="225"/>
      <c r="IYR22" s="225"/>
      <c r="IYS22" s="225"/>
      <c r="IYT22" s="225"/>
      <c r="IYU22" s="225"/>
      <c r="IYV22" s="225"/>
      <c r="IYW22" s="225"/>
      <c r="IYX22" s="225"/>
      <c r="IYY22" s="225"/>
      <c r="IYZ22" s="225"/>
      <c r="IZA22" s="225"/>
      <c r="IZB22" s="225"/>
      <c r="IZC22" s="225"/>
      <c r="IZD22" s="225"/>
      <c r="IZE22" s="225"/>
      <c r="IZF22" s="225"/>
      <c r="IZG22" s="225"/>
      <c r="IZH22" s="225"/>
      <c r="IZI22" s="225"/>
      <c r="IZJ22" s="225"/>
      <c r="IZK22" s="225"/>
      <c r="IZL22" s="225"/>
      <c r="IZM22" s="225"/>
      <c r="IZN22" s="225"/>
      <c r="IZO22" s="225"/>
      <c r="IZP22" s="225"/>
      <c r="IZQ22" s="225"/>
      <c r="IZR22" s="225"/>
      <c r="IZS22" s="225"/>
      <c r="IZT22" s="225"/>
      <c r="IZU22" s="225"/>
      <c r="IZV22" s="225"/>
      <c r="IZW22" s="225"/>
      <c r="IZX22" s="225"/>
      <c r="IZY22" s="225"/>
      <c r="IZZ22" s="225"/>
      <c r="JAA22" s="225"/>
      <c r="JAB22" s="225"/>
      <c r="JAC22" s="225"/>
      <c r="JAD22" s="225"/>
      <c r="JAE22" s="225"/>
      <c r="JAF22" s="225"/>
      <c r="JAG22" s="225"/>
      <c r="JAH22" s="225"/>
      <c r="JAI22" s="225"/>
      <c r="JAJ22" s="225"/>
      <c r="JAK22" s="225"/>
      <c r="JAL22" s="225"/>
      <c r="JAM22" s="225"/>
      <c r="JAN22" s="225"/>
      <c r="JAO22" s="225"/>
      <c r="JAP22" s="225"/>
      <c r="JAQ22" s="225"/>
      <c r="JAR22" s="225"/>
      <c r="JAS22" s="225"/>
      <c r="JAT22" s="225"/>
      <c r="JAU22" s="225"/>
      <c r="JAV22" s="225"/>
      <c r="JAW22" s="225"/>
      <c r="JAX22" s="225"/>
      <c r="JAY22" s="225"/>
      <c r="JAZ22" s="225"/>
      <c r="JBA22" s="225"/>
      <c r="JBB22" s="225"/>
      <c r="JBC22" s="225"/>
      <c r="JBD22" s="225"/>
      <c r="JBE22" s="225"/>
      <c r="JBF22" s="225"/>
      <c r="JBG22" s="225"/>
      <c r="JBH22" s="225"/>
      <c r="JBI22" s="225"/>
      <c r="JBJ22" s="225"/>
      <c r="JBK22" s="225"/>
      <c r="JBL22" s="225"/>
      <c r="JBM22" s="225"/>
      <c r="JBN22" s="225"/>
      <c r="JBO22" s="225"/>
      <c r="JBP22" s="225"/>
      <c r="JBQ22" s="225"/>
      <c r="JBR22" s="225"/>
      <c r="JBS22" s="225"/>
      <c r="JBT22" s="225"/>
      <c r="JBU22" s="225"/>
      <c r="JBV22" s="225"/>
      <c r="JBW22" s="225"/>
      <c r="JBX22" s="225"/>
      <c r="JBY22" s="225"/>
      <c r="JBZ22" s="225"/>
      <c r="JCA22" s="225"/>
      <c r="JCB22" s="225"/>
      <c r="JCC22" s="225"/>
      <c r="JCD22" s="225"/>
      <c r="JCE22" s="225"/>
      <c r="JCF22" s="225"/>
      <c r="JCG22" s="225"/>
      <c r="JCH22" s="225"/>
      <c r="JCI22" s="225"/>
      <c r="JCJ22" s="225"/>
      <c r="JCK22" s="225"/>
      <c r="JCL22" s="225"/>
      <c r="JCM22" s="225"/>
      <c r="JCN22" s="225"/>
      <c r="JCO22" s="225"/>
      <c r="JCP22" s="225"/>
      <c r="JCQ22" s="225"/>
      <c r="JCR22" s="225"/>
      <c r="JCS22" s="225"/>
      <c r="JCT22" s="225"/>
      <c r="JCU22" s="225"/>
      <c r="JCV22" s="225"/>
      <c r="JCW22" s="225"/>
      <c r="JCX22" s="225"/>
      <c r="JCY22" s="225"/>
      <c r="JCZ22" s="225"/>
      <c r="JDA22" s="225"/>
      <c r="JDB22" s="225"/>
      <c r="JDC22" s="225"/>
      <c r="JDD22" s="225"/>
      <c r="JDE22" s="225"/>
      <c r="JDF22" s="225"/>
      <c r="JDG22" s="225"/>
      <c r="JDH22" s="225"/>
      <c r="JDI22" s="225"/>
      <c r="JDJ22" s="225"/>
      <c r="JDK22" s="225"/>
      <c r="JDL22" s="225"/>
      <c r="JDM22" s="225"/>
      <c r="JDN22" s="225"/>
      <c r="JDO22" s="225"/>
      <c r="JDP22" s="225"/>
      <c r="JDQ22" s="225"/>
      <c r="JDR22" s="225"/>
      <c r="JDS22" s="225"/>
      <c r="JDT22" s="225"/>
      <c r="JDU22" s="225"/>
      <c r="JDV22" s="225"/>
      <c r="JDW22" s="225"/>
      <c r="JDX22" s="225"/>
      <c r="JDY22" s="225"/>
      <c r="JDZ22" s="225"/>
      <c r="JEA22" s="225"/>
      <c r="JEB22" s="225"/>
      <c r="JEC22" s="225"/>
      <c r="JED22" s="225"/>
      <c r="JEE22" s="225"/>
      <c r="JEF22" s="225"/>
      <c r="JEG22" s="225"/>
      <c r="JEH22" s="225"/>
      <c r="JEI22" s="225"/>
      <c r="JEJ22" s="225"/>
      <c r="JEK22" s="225"/>
      <c r="JEL22" s="225"/>
      <c r="JEM22" s="225"/>
      <c r="JEN22" s="225"/>
      <c r="JEO22" s="225"/>
      <c r="JEP22" s="225"/>
      <c r="JEQ22" s="225"/>
      <c r="JER22" s="225"/>
      <c r="JES22" s="225"/>
      <c r="JET22" s="225"/>
      <c r="JEU22" s="225"/>
      <c r="JEV22" s="225"/>
      <c r="JEW22" s="225"/>
      <c r="JEX22" s="225"/>
      <c r="JEY22" s="225"/>
      <c r="JEZ22" s="225"/>
      <c r="JFA22" s="225"/>
      <c r="JFB22" s="225"/>
      <c r="JFC22" s="225"/>
      <c r="JFD22" s="225"/>
      <c r="JFE22" s="225"/>
      <c r="JFF22" s="225"/>
      <c r="JFG22" s="225"/>
      <c r="JFH22" s="225"/>
      <c r="JFI22" s="225"/>
      <c r="JFJ22" s="225"/>
      <c r="JFK22" s="225"/>
      <c r="JFL22" s="225"/>
      <c r="JFM22" s="225"/>
      <c r="JFN22" s="225"/>
      <c r="JFO22" s="225"/>
      <c r="JFP22" s="225"/>
      <c r="JFQ22" s="225"/>
      <c r="JFR22" s="225"/>
      <c r="JFS22" s="225"/>
      <c r="JFT22" s="225"/>
      <c r="JFU22" s="225"/>
      <c r="JFV22" s="225"/>
      <c r="JFW22" s="225"/>
      <c r="JFX22" s="225"/>
      <c r="JFY22" s="225"/>
      <c r="JFZ22" s="225"/>
      <c r="JGA22" s="225"/>
      <c r="JGB22" s="225"/>
      <c r="JGC22" s="225"/>
      <c r="JGD22" s="225"/>
      <c r="JGE22" s="225"/>
      <c r="JGF22" s="225"/>
      <c r="JGG22" s="225"/>
      <c r="JGH22" s="225"/>
      <c r="JGI22" s="225"/>
      <c r="JGJ22" s="225"/>
      <c r="JGK22" s="225"/>
      <c r="JGL22" s="225"/>
      <c r="JGM22" s="225"/>
      <c r="JGN22" s="225"/>
      <c r="JGO22" s="225"/>
      <c r="JGP22" s="225"/>
      <c r="JGQ22" s="225"/>
      <c r="JGR22" s="225"/>
      <c r="JGS22" s="225"/>
      <c r="JGT22" s="225"/>
      <c r="JGU22" s="225"/>
      <c r="JGV22" s="225"/>
      <c r="JGW22" s="225"/>
      <c r="JGX22" s="225"/>
      <c r="JGY22" s="225"/>
      <c r="JGZ22" s="225"/>
      <c r="JHA22" s="225"/>
      <c r="JHB22" s="225"/>
      <c r="JHC22" s="225"/>
      <c r="JHD22" s="225"/>
      <c r="JHE22" s="225"/>
      <c r="JHF22" s="225"/>
      <c r="JHG22" s="225"/>
      <c r="JHH22" s="225"/>
      <c r="JHI22" s="225"/>
      <c r="JHJ22" s="225"/>
      <c r="JHK22" s="225"/>
      <c r="JHL22" s="225"/>
      <c r="JHM22" s="225"/>
      <c r="JHN22" s="225"/>
      <c r="JHO22" s="225"/>
      <c r="JHP22" s="225"/>
      <c r="JHQ22" s="225"/>
      <c r="JHR22" s="225"/>
      <c r="JHS22" s="225"/>
      <c r="JHT22" s="225"/>
      <c r="JHU22" s="225"/>
      <c r="JHV22" s="225"/>
      <c r="JHW22" s="225"/>
      <c r="JHX22" s="225"/>
      <c r="JHY22" s="225"/>
      <c r="JHZ22" s="225"/>
      <c r="JIA22" s="225"/>
      <c r="JIB22" s="225"/>
      <c r="JIC22" s="225"/>
      <c r="JID22" s="225"/>
      <c r="JIE22" s="225"/>
      <c r="JIF22" s="225"/>
      <c r="JIG22" s="225"/>
      <c r="JIH22" s="225"/>
      <c r="JII22" s="225"/>
      <c r="JIJ22" s="225"/>
      <c r="JIK22" s="225"/>
      <c r="JIL22" s="225"/>
      <c r="JIM22" s="225"/>
      <c r="JIN22" s="225"/>
      <c r="JIO22" s="225"/>
      <c r="JIP22" s="225"/>
      <c r="JIQ22" s="225"/>
      <c r="JIR22" s="225"/>
      <c r="JIS22" s="225"/>
      <c r="JIT22" s="225"/>
      <c r="JIU22" s="225"/>
      <c r="JIV22" s="225"/>
      <c r="JIW22" s="225"/>
      <c r="JIX22" s="225"/>
      <c r="JIY22" s="225"/>
      <c r="JIZ22" s="225"/>
      <c r="JJA22" s="225"/>
      <c r="JJB22" s="225"/>
      <c r="JJC22" s="225"/>
      <c r="JJD22" s="225"/>
      <c r="JJE22" s="225"/>
      <c r="JJF22" s="225"/>
      <c r="JJG22" s="225"/>
      <c r="JJH22" s="225"/>
      <c r="JJI22" s="225"/>
      <c r="JJJ22" s="225"/>
      <c r="JJK22" s="225"/>
      <c r="JJL22" s="225"/>
      <c r="JJM22" s="225"/>
      <c r="JJN22" s="225"/>
      <c r="JJO22" s="225"/>
      <c r="JJP22" s="225"/>
      <c r="JJQ22" s="225"/>
      <c r="JJR22" s="225"/>
      <c r="JJS22" s="225"/>
      <c r="JJT22" s="225"/>
      <c r="JJU22" s="225"/>
      <c r="JJV22" s="225"/>
      <c r="JJW22" s="225"/>
      <c r="JJX22" s="225"/>
      <c r="JJY22" s="225"/>
      <c r="JJZ22" s="225"/>
      <c r="JKA22" s="225"/>
      <c r="JKB22" s="225"/>
      <c r="JKC22" s="225"/>
      <c r="JKD22" s="225"/>
      <c r="JKE22" s="225"/>
      <c r="JKF22" s="225"/>
      <c r="JKG22" s="225"/>
      <c r="JKH22" s="225"/>
      <c r="JKI22" s="225"/>
      <c r="JKJ22" s="225"/>
      <c r="JKK22" s="225"/>
      <c r="JKL22" s="225"/>
      <c r="JKM22" s="225"/>
      <c r="JKN22" s="225"/>
      <c r="JKO22" s="225"/>
      <c r="JKP22" s="225"/>
      <c r="JKQ22" s="225"/>
      <c r="JKR22" s="225"/>
      <c r="JKS22" s="225"/>
      <c r="JKT22" s="225"/>
      <c r="JKU22" s="225"/>
      <c r="JKV22" s="225"/>
      <c r="JKW22" s="225"/>
      <c r="JKX22" s="225"/>
      <c r="JKY22" s="225"/>
      <c r="JKZ22" s="225"/>
      <c r="JLA22" s="225"/>
      <c r="JLB22" s="225"/>
      <c r="JLC22" s="225"/>
      <c r="JLD22" s="225"/>
      <c r="JLE22" s="225"/>
      <c r="JLF22" s="225"/>
      <c r="JLG22" s="225"/>
      <c r="JLH22" s="225"/>
      <c r="JLI22" s="225"/>
      <c r="JLJ22" s="225"/>
      <c r="JLK22" s="225"/>
      <c r="JLL22" s="225"/>
      <c r="JLM22" s="225"/>
      <c r="JLN22" s="225"/>
      <c r="JLO22" s="225"/>
      <c r="JLP22" s="225"/>
      <c r="JLQ22" s="225"/>
      <c r="JLR22" s="225"/>
      <c r="JLS22" s="225"/>
      <c r="JLT22" s="225"/>
      <c r="JLU22" s="225"/>
      <c r="JLV22" s="225"/>
      <c r="JLW22" s="225"/>
      <c r="JLX22" s="225"/>
      <c r="JLY22" s="225"/>
      <c r="JLZ22" s="225"/>
      <c r="JMA22" s="225"/>
      <c r="JMB22" s="225"/>
      <c r="JMC22" s="225"/>
      <c r="JMD22" s="225"/>
      <c r="JME22" s="225"/>
      <c r="JMF22" s="225"/>
      <c r="JMG22" s="225"/>
      <c r="JMH22" s="225"/>
      <c r="JMI22" s="225"/>
      <c r="JMJ22" s="225"/>
      <c r="JMK22" s="225"/>
      <c r="JML22" s="225"/>
      <c r="JMM22" s="225"/>
      <c r="JMN22" s="225"/>
      <c r="JMO22" s="225"/>
      <c r="JMP22" s="225"/>
      <c r="JMQ22" s="225"/>
      <c r="JMR22" s="225"/>
      <c r="JMS22" s="225"/>
      <c r="JMT22" s="225"/>
      <c r="JMU22" s="225"/>
      <c r="JMV22" s="225"/>
      <c r="JMW22" s="225"/>
      <c r="JMX22" s="225"/>
      <c r="JMY22" s="225"/>
      <c r="JMZ22" s="225"/>
      <c r="JNA22" s="225"/>
      <c r="JNB22" s="225"/>
      <c r="JNC22" s="225"/>
      <c r="JND22" s="225"/>
      <c r="JNE22" s="225"/>
      <c r="JNF22" s="225"/>
      <c r="JNG22" s="225"/>
      <c r="JNH22" s="225"/>
      <c r="JNI22" s="225"/>
      <c r="JNJ22" s="225"/>
      <c r="JNK22" s="225"/>
      <c r="JNL22" s="225"/>
      <c r="JNM22" s="225"/>
      <c r="JNN22" s="225"/>
      <c r="JNO22" s="225"/>
      <c r="JNP22" s="225"/>
      <c r="JNQ22" s="225"/>
      <c r="JNR22" s="225"/>
      <c r="JNS22" s="225"/>
      <c r="JNT22" s="225"/>
      <c r="JNU22" s="225"/>
      <c r="JNV22" s="225"/>
      <c r="JNW22" s="225"/>
      <c r="JNX22" s="225"/>
      <c r="JNY22" s="225"/>
      <c r="JNZ22" s="225"/>
      <c r="JOA22" s="225"/>
      <c r="JOB22" s="225"/>
      <c r="JOC22" s="225"/>
      <c r="JOD22" s="225"/>
      <c r="JOE22" s="225"/>
      <c r="JOF22" s="225"/>
      <c r="JOG22" s="225"/>
      <c r="JOH22" s="225"/>
      <c r="JOI22" s="225"/>
      <c r="JOJ22" s="225"/>
      <c r="JOK22" s="225"/>
      <c r="JOL22" s="225"/>
      <c r="JOM22" s="225"/>
      <c r="JON22" s="225"/>
      <c r="JOO22" s="225"/>
      <c r="JOP22" s="225"/>
      <c r="JOQ22" s="225"/>
      <c r="JOR22" s="225"/>
      <c r="JOS22" s="225"/>
      <c r="JOT22" s="225"/>
      <c r="JOU22" s="225"/>
      <c r="JOV22" s="225"/>
      <c r="JOW22" s="225"/>
      <c r="JOX22" s="225"/>
      <c r="JOY22" s="225"/>
      <c r="JOZ22" s="225"/>
      <c r="JPA22" s="225"/>
      <c r="JPB22" s="225"/>
      <c r="JPC22" s="225"/>
      <c r="JPD22" s="225"/>
      <c r="JPE22" s="225"/>
      <c r="JPF22" s="225"/>
      <c r="JPG22" s="225"/>
      <c r="JPH22" s="225"/>
      <c r="JPI22" s="225"/>
      <c r="JPJ22" s="225"/>
      <c r="JPK22" s="225"/>
      <c r="JPL22" s="225"/>
      <c r="JPM22" s="225"/>
      <c r="JPN22" s="225"/>
      <c r="JPO22" s="225"/>
      <c r="JPP22" s="225"/>
      <c r="JPQ22" s="225"/>
      <c r="JPR22" s="225"/>
      <c r="JPS22" s="225"/>
      <c r="JPT22" s="225"/>
      <c r="JPU22" s="225"/>
      <c r="JPV22" s="225"/>
      <c r="JPW22" s="225"/>
      <c r="JPX22" s="225"/>
      <c r="JPY22" s="225"/>
      <c r="JPZ22" s="225"/>
      <c r="JQA22" s="225"/>
      <c r="JQB22" s="225"/>
      <c r="JQC22" s="225"/>
      <c r="JQD22" s="225"/>
      <c r="JQE22" s="225"/>
      <c r="JQF22" s="225"/>
      <c r="JQG22" s="225"/>
      <c r="JQH22" s="225"/>
      <c r="JQI22" s="225"/>
      <c r="JQJ22" s="225"/>
      <c r="JQK22" s="225"/>
      <c r="JQL22" s="225"/>
      <c r="JQM22" s="225"/>
      <c r="JQN22" s="225"/>
      <c r="JQO22" s="225"/>
      <c r="JQP22" s="225"/>
      <c r="JQQ22" s="225"/>
      <c r="JQR22" s="225"/>
      <c r="JQS22" s="225"/>
      <c r="JQT22" s="225"/>
      <c r="JQU22" s="225"/>
      <c r="JQV22" s="225"/>
      <c r="JQW22" s="225"/>
      <c r="JQX22" s="225"/>
      <c r="JQY22" s="225"/>
      <c r="JQZ22" s="225"/>
      <c r="JRA22" s="225"/>
      <c r="JRB22" s="225"/>
      <c r="JRC22" s="225"/>
      <c r="JRD22" s="225"/>
      <c r="JRE22" s="225"/>
      <c r="JRF22" s="225"/>
      <c r="JRG22" s="225"/>
      <c r="JRH22" s="225"/>
      <c r="JRI22" s="225"/>
      <c r="JRJ22" s="225"/>
      <c r="JRK22" s="225"/>
      <c r="JRL22" s="225"/>
      <c r="JRM22" s="225"/>
      <c r="JRN22" s="225"/>
      <c r="JRO22" s="225"/>
      <c r="JRP22" s="225"/>
      <c r="JRQ22" s="225"/>
      <c r="JRR22" s="225"/>
      <c r="JRS22" s="225"/>
      <c r="JRT22" s="225"/>
      <c r="JRU22" s="225"/>
      <c r="JRV22" s="225"/>
      <c r="JRW22" s="225"/>
      <c r="JRX22" s="225"/>
      <c r="JRY22" s="225"/>
      <c r="JRZ22" s="225"/>
      <c r="JSA22" s="225"/>
      <c r="JSB22" s="225"/>
      <c r="JSC22" s="225"/>
      <c r="JSD22" s="225"/>
      <c r="JSE22" s="225"/>
      <c r="JSF22" s="225"/>
      <c r="JSG22" s="225"/>
      <c r="JSH22" s="225"/>
      <c r="JSI22" s="225"/>
      <c r="JSJ22" s="225"/>
      <c r="JSK22" s="225"/>
      <c r="JSL22" s="225"/>
      <c r="JSM22" s="225"/>
      <c r="JSN22" s="225"/>
      <c r="JSO22" s="225"/>
      <c r="JSP22" s="225"/>
      <c r="JSQ22" s="225"/>
      <c r="JSR22" s="225"/>
      <c r="JSS22" s="225"/>
      <c r="JST22" s="225"/>
      <c r="JSU22" s="225"/>
      <c r="JSV22" s="225"/>
      <c r="JSW22" s="225"/>
      <c r="JSX22" s="225"/>
      <c r="JSY22" s="225"/>
      <c r="JSZ22" s="225"/>
      <c r="JTA22" s="225"/>
      <c r="JTB22" s="225"/>
      <c r="JTC22" s="225"/>
      <c r="JTD22" s="225"/>
      <c r="JTE22" s="225"/>
      <c r="JTF22" s="225"/>
      <c r="JTG22" s="225"/>
      <c r="JTH22" s="225"/>
      <c r="JTI22" s="225"/>
      <c r="JTJ22" s="225"/>
      <c r="JTK22" s="225"/>
      <c r="JTL22" s="225"/>
      <c r="JTM22" s="225"/>
      <c r="JTN22" s="225"/>
      <c r="JTO22" s="225"/>
      <c r="JTP22" s="225"/>
      <c r="JTQ22" s="225"/>
      <c r="JTR22" s="225"/>
      <c r="JTS22" s="225"/>
      <c r="JTT22" s="225"/>
      <c r="JTU22" s="225"/>
      <c r="JTV22" s="225"/>
      <c r="JTW22" s="225"/>
      <c r="JTX22" s="225"/>
      <c r="JTY22" s="225"/>
      <c r="JTZ22" s="225"/>
      <c r="JUA22" s="225"/>
      <c r="JUB22" s="225"/>
      <c r="JUC22" s="225"/>
      <c r="JUD22" s="225"/>
      <c r="JUE22" s="225"/>
      <c r="JUF22" s="225"/>
      <c r="JUG22" s="225"/>
      <c r="JUH22" s="225"/>
      <c r="JUI22" s="225"/>
      <c r="JUJ22" s="225"/>
      <c r="JUK22" s="225"/>
      <c r="JUL22" s="225"/>
      <c r="JUM22" s="225"/>
      <c r="JUN22" s="225"/>
      <c r="JUO22" s="225"/>
      <c r="JUP22" s="225"/>
      <c r="JUQ22" s="225"/>
      <c r="JUR22" s="225"/>
      <c r="JUS22" s="225"/>
      <c r="JUT22" s="225"/>
      <c r="JUU22" s="225"/>
      <c r="JUV22" s="225"/>
      <c r="JUW22" s="225"/>
      <c r="JUX22" s="225"/>
      <c r="JUY22" s="225"/>
      <c r="JUZ22" s="225"/>
      <c r="JVA22" s="225"/>
      <c r="JVB22" s="225"/>
      <c r="JVC22" s="225"/>
      <c r="JVD22" s="225"/>
      <c r="JVE22" s="225"/>
      <c r="JVF22" s="225"/>
      <c r="JVG22" s="225"/>
      <c r="JVH22" s="225"/>
      <c r="JVI22" s="225"/>
      <c r="JVJ22" s="225"/>
      <c r="JVK22" s="225"/>
      <c r="JVL22" s="225"/>
      <c r="JVM22" s="225"/>
      <c r="JVN22" s="225"/>
      <c r="JVO22" s="225"/>
      <c r="JVP22" s="225"/>
      <c r="JVQ22" s="225"/>
      <c r="JVR22" s="225"/>
      <c r="JVS22" s="225"/>
      <c r="JVT22" s="225"/>
      <c r="JVU22" s="225"/>
      <c r="JVV22" s="225"/>
      <c r="JVW22" s="225"/>
      <c r="JVX22" s="225"/>
      <c r="JVY22" s="225"/>
      <c r="JVZ22" s="225"/>
      <c r="JWA22" s="225"/>
      <c r="JWB22" s="225"/>
      <c r="JWC22" s="225"/>
      <c r="JWD22" s="225"/>
      <c r="JWE22" s="225"/>
      <c r="JWF22" s="225"/>
      <c r="JWG22" s="225"/>
      <c r="JWH22" s="225"/>
      <c r="JWI22" s="225"/>
      <c r="JWJ22" s="225"/>
      <c r="JWK22" s="225"/>
      <c r="JWL22" s="225"/>
      <c r="JWM22" s="225"/>
      <c r="JWN22" s="225"/>
      <c r="JWO22" s="225"/>
      <c r="JWP22" s="225"/>
      <c r="JWQ22" s="225"/>
      <c r="JWR22" s="225"/>
      <c r="JWS22" s="225"/>
      <c r="JWT22" s="225"/>
      <c r="JWU22" s="225"/>
      <c r="JWV22" s="225"/>
      <c r="JWW22" s="225"/>
      <c r="JWX22" s="225"/>
      <c r="JWY22" s="225"/>
      <c r="JWZ22" s="225"/>
      <c r="JXA22" s="225"/>
      <c r="JXB22" s="225"/>
      <c r="JXC22" s="225"/>
      <c r="JXD22" s="225"/>
      <c r="JXE22" s="225"/>
      <c r="JXF22" s="225"/>
      <c r="JXG22" s="225"/>
      <c r="JXH22" s="225"/>
      <c r="JXI22" s="225"/>
      <c r="JXJ22" s="225"/>
      <c r="JXK22" s="225"/>
      <c r="JXL22" s="225"/>
      <c r="JXM22" s="225"/>
      <c r="JXN22" s="225"/>
      <c r="JXO22" s="225"/>
      <c r="JXP22" s="225"/>
      <c r="JXQ22" s="225"/>
      <c r="JXR22" s="225"/>
      <c r="JXS22" s="225"/>
      <c r="JXT22" s="225"/>
      <c r="JXU22" s="225"/>
      <c r="JXV22" s="225"/>
      <c r="JXW22" s="225"/>
      <c r="JXX22" s="225"/>
      <c r="JXY22" s="225"/>
      <c r="JXZ22" s="225"/>
      <c r="JYA22" s="225"/>
      <c r="JYB22" s="225"/>
      <c r="JYC22" s="225"/>
      <c r="JYD22" s="225"/>
      <c r="JYE22" s="225"/>
      <c r="JYF22" s="225"/>
      <c r="JYG22" s="225"/>
      <c r="JYH22" s="225"/>
      <c r="JYI22" s="225"/>
      <c r="JYJ22" s="225"/>
      <c r="JYK22" s="225"/>
      <c r="JYL22" s="225"/>
      <c r="JYM22" s="225"/>
      <c r="JYN22" s="225"/>
      <c r="JYO22" s="225"/>
      <c r="JYP22" s="225"/>
      <c r="JYQ22" s="225"/>
      <c r="JYR22" s="225"/>
      <c r="JYS22" s="225"/>
      <c r="JYT22" s="225"/>
      <c r="JYU22" s="225"/>
      <c r="JYV22" s="225"/>
      <c r="JYW22" s="225"/>
      <c r="JYX22" s="225"/>
      <c r="JYY22" s="225"/>
      <c r="JYZ22" s="225"/>
      <c r="JZA22" s="225"/>
      <c r="JZB22" s="225"/>
      <c r="JZC22" s="225"/>
      <c r="JZD22" s="225"/>
      <c r="JZE22" s="225"/>
      <c r="JZF22" s="225"/>
      <c r="JZG22" s="225"/>
      <c r="JZH22" s="225"/>
      <c r="JZI22" s="225"/>
      <c r="JZJ22" s="225"/>
      <c r="JZK22" s="225"/>
      <c r="JZL22" s="225"/>
      <c r="JZM22" s="225"/>
      <c r="JZN22" s="225"/>
      <c r="JZO22" s="225"/>
      <c r="JZP22" s="225"/>
      <c r="JZQ22" s="225"/>
      <c r="JZR22" s="225"/>
      <c r="JZS22" s="225"/>
      <c r="JZT22" s="225"/>
      <c r="JZU22" s="225"/>
      <c r="JZV22" s="225"/>
      <c r="JZW22" s="225"/>
      <c r="JZX22" s="225"/>
      <c r="JZY22" s="225"/>
      <c r="JZZ22" s="225"/>
      <c r="KAA22" s="225"/>
      <c r="KAB22" s="225"/>
      <c r="KAC22" s="225"/>
      <c r="KAD22" s="225"/>
      <c r="KAE22" s="225"/>
      <c r="KAF22" s="225"/>
      <c r="KAG22" s="225"/>
      <c r="KAH22" s="225"/>
      <c r="KAI22" s="225"/>
      <c r="KAJ22" s="225"/>
      <c r="KAK22" s="225"/>
      <c r="KAL22" s="225"/>
      <c r="KAM22" s="225"/>
      <c r="KAN22" s="225"/>
      <c r="KAO22" s="225"/>
      <c r="KAP22" s="225"/>
      <c r="KAQ22" s="225"/>
      <c r="KAR22" s="225"/>
      <c r="KAS22" s="225"/>
      <c r="KAT22" s="225"/>
      <c r="KAU22" s="225"/>
      <c r="KAV22" s="225"/>
      <c r="KAW22" s="225"/>
      <c r="KAX22" s="225"/>
      <c r="KAY22" s="225"/>
      <c r="KAZ22" s="225"/>
      <c r="KBA22" s="225"/>
      <c r="KBB22" s="225"/>
      <c r="KBC22" s="225"/>
      <c r="KBD22" s="225"/>
      <c r="KBE22" s="225"/>
      <c r="KBF22" s="225"/>
      <c r="KBG22" s="225"/>
      <c r="KBH22" s="225"/>
      <c r="KBI22" s="225"/>
      <c r="KBJ22" s="225"/>
      <c r="KBK22" s="225"/>
      <c r="KBL22" s="225"/>
      <c r="KBM22" s="225"/>
      <c r="KBN22" s="225"/>
      <c r="KBO22" s="225"/>
      <c r="KBP22" s="225"/>
      <c r="KBQ22" s="225"/>
      <c r="KBR22" s="225"/>
      <c r="KBS22" s="225"/>
      <c r="KBT22" s="225"/>
      <c r="KBU22" s="225"/>
      <c r="KBV22" s="225"/>
      <c r="KBW22" s="225"/>
      <c r="KBX22" s="225"/>
      <c r="KBY22" s="225"/>
      <c r="KBZ22" s="225"/>
      <c r="KCA22" s="225"/>
      <c r="KCB22" s="225"/>
      <c r="KCC22" s="225"/>
      <c r="KCD22" s="225"/>
      <c r="KCE22" s="225"/>
      <c r="KCF22" s="225"/>
      <c r="KCG22" s="225"/>
      <c r="KCH22" s="225"/>
      <c r="KCI22" s="225"/>
      <c r="KCJ22" s="225"/>
      <c r="KCK22" s="225"/>
      <c r="KCL22" s="225"/>
      <c r="KCM22" s="225"/>
      <c r="KCN22" s="225"/>
      <c r="KCO22" s="225"/>
      <c r="KCP22" s="225"/>
      <c r="KCQ22" s="225"/>
      <c r="KCR22" s="225"/>
      <c r="KCS22" s="225"/>
      <c r="KCT22" s="225"/>
      <c r="KCU22" s="225"/>
      <c r="KCV22" s="225"/>
      <c r="KCW22" s="225"/>
      <c r="KCX22" s="225"/>
      <c r="KCY22" s="225"/>
      <c r="KCZ22" s="225"/>
      <c r="KDA22" s="225"/>
      <c r="KDB22" s="225"/>
      <c r="KDC22" s="225"/>
      <c r="KDD22" s="225"/>
      <c r="KDE22" s="225"/>
      <c r="KDF22" s="225"/>
      <c r="KDG22" s="225"/>
      <c r="KDH22" s="225"/>
      <c r="KDI22" s="225"/>
      <c r="KDJ22" s="225"/>
      <c r="KDK22" s="225"/>
      <c r="KDL22" s="225"/>
      <c r="KDM22" s="225"/>
      <c r="KDN22" s="225"/>
      <c r="KDO22" s="225"/>
      <c r="KDP22" s="225"/>
      <c r="KDQ22" s="225"/>
      <c r="KDR22" s="225"/>
      <c r="KDS22" s="225"/>
      <c r="KDT22" s="225"/>
      <c r="KDU22" s="225"/>
      <c r="KDV22" s="225"/>
      <c r="KDW22" s="225"/>
      <c r="KDX22" s="225"/>
      <c r="KDY22" s="225"/>
      <c r="KDZ22" s="225"/>
      <c r="KEA22" s="225"/>
      <c r="KEB22" s="225"/>
      <c r="KEC22" s="225"/>
      <c r="KED22" s="225"/>
      <c r="KEE22" s="225"/>
      <c r="KEF22" s="225"/>
      <c r="KEG22" s="225"/>
      <c r="KEH22" s="225"/>
      <c r="KEI22" s="225"/>
      <c r="KEJ22" s="225"/>
      <c r="KEK22" s="225"/>
      <c r="KEL22" s="225"/>
      <c r="KEM22" s="225"/>
      <c r="KEN22" s="225"/>
      <c r="KEO22" s="225"/>
      <c r="KEP22" s="225"/>
      <c r="KEQ22" s="225"/>
      <c r="KER22" s="225"/>
      <c r="KES22" s="225"/>
      <c r="KET22" s="225"/>
      <c r="KEU22" s="225"/>
      <c r="KEV22" s="225"/>
      <c r="KEW22" s="225"/>
      <c r="KEX22" s="225"/>
      <c r="KEY22" s="225"/>
      <c r="KEZ22" s="225"/>
      <c r="KFA22" s="225"/>
      <c r="KFB22" s="225"/>
      <c r="KFC22" s="225"/>
      <c r="KFD22" s="225"/>
      <c r="KFE22" s="225"/>
      <c r="KFF22" s="225"/>
      <c r="KFG22" s="225"/>
      <c r="KFH22" s="225"/>
      <c r="KFI22" s="225"/>
      <c r="KFJ22" s="225"/>
      <c r="KFK22" s="225"/>
      <c r="KFL22" s="225"/>
      <c r="KFM22" s="225"/>
      <c r="KFN22" s="225"/>
      <c r="KFO22" s="225"/>
      <c r="KFP22" s="225"/>
      <c r="KFQ22" s="225"/>
      <c r="KFR22" s="225"/>
      <c r="KFS22" s="225"/>
      <c r="KFT22" s="225"/>
      <c r="KFU22" s="225"/>
      <c r="KFV22" s="225"/>
      <c r="KFW22" s="225"/>
      <c r="KFX22" s="225"/>
      <c r="KFY22" s="225"/>
      <c r="KFZ22" s="225"/>
      <c r="KGA22" s="225"/>
      <c r="KGB22" s="225"/>
      <c r="KGC22" s="225"/>
      <c r="KGD22" s="225"/>
      <c r="KGE22" s="225"/>
      <c r="KGF22" s="225"/>
      <c r="KGG22" s="225"/>
      <c r="KGH22" s="225"/>
      <c r="KGI22" s="225"/>
      <c r="KGJ22" s="225"/>
      <c r="KGK22" s="225"/>
      <c r="KGL22" s="225"/>
      <c r="KGM22" s="225"/>
      <c r="KGN22" s="225"/>
      <c r="KGO22" s="225"/>
      <c r="KGP22" s="225"/>
      <c r="KGQ22" s="225"/>
      <c r="KGR22" s="225"/>
      <c r="KGS22" s="225"/>
      <c r="KGT22" s="225"/>
      <c r="KGU22" s="225"/>
      <c r="KGV22" s="225"/>
      <c r="KGW22" s="225"/>
      <c r="KGX22" s="225"/>
      <c r="KGY22" s="225"/>
      <c r="KGZ22" s="225"/>
      <c r="KHA22" s="225"/>
      <c r="KHB22" s="225"/>
      <c r="KHC22" s="225"/>
      <c r="KHD22" s="225"/>
      <c r="KHE22" s="225"/>
      <c r="KHF22" s="225"/>
      <c r="KHG22" s="225"/>
      <c r="KHH22" s="225"/>
      <c r="KHI22" s="225"/>
      <c r="KHJ22" s="225"/>
      <c r="KHK22" s="225"/>
      <c r="KHL22" s="225"/>
      <c r="KHM22" s="225"/>
      <c r="KHN22" s="225"/>
      <c r="KHO22" s="225"/>
      <c r="KHP22" s="225"/>
      <c r="KHQ22" s="225"/>
      <c r="KHR22" s="225"/>
      <c r="KHS22" s="225"/>
      <c r="KHT22" s="225"/>
      <c r="KHU22" s="225"/>
      <c r="KHV22" s="225"/>
      <c r="KHW22" s="225"/>
      <c r="KHX22" s="225"/>
      <c r="KHY22" s="225"/>
      <c r="KHZ22" s="225"/>
      <c r="KIA22" s="225"/>
      <c r="KIB22" s="225"/>
      <c r="KIC22" s="225"/>
      <c r="KID22" s="225"/>
      <c r="KIE22" s="225"/>
      <c r="KIF22" s="225"/>
      <c r="KIG22" s="225"/>
      <c r="KIH22" s="225"/>
      <c r="KII22" s="225"/>
      <c r="KIJ22" s="225"/>
      <c r="KIK22" s="225"/>
      <c r="KIL22" s="225"/>
      <c r="KIM22" s="225"/>
      <c r="KIN22" s="225"/>
      <c r="KIO22" s="225"/>
      <c r="KIP22" s="225"/>
      <c r="KIQ22" s="225"/>
      <c r="KIR22" s="225"/>
      <c r="KIS22" s="225"/>
      <c r="KIT22" s="225"/>
      <c r="KIU22" s="225"/>
      <c r="KIV22" s="225"/>
      <c r="KIW22" s="225"/>
      <c r="KIX22" s="225"/>
      <c r="KIY22" s="225"/>
      <c r="KIZ22" s="225"/>
      <c r="KJA22" s="225"/>
      <c r="KJB22" s="225"/>
      <c r="KJC22" s="225"/>
      <c r="KJD22" s="225"/>
      <c r="KJE22" s="225"/>
      <c r="KJF22" s="225"/>
      <c r="KJG22" s="225"/>
      <c r="KJH22" s="225"/>
      <c r="KJI22" s="225"/>
      <c r="KJJ22" s="225"/>
      <c r="KJK22" s="225"/>
      <c r="KJL22" s="225"/>
      <c r="KJM22" s="225"/>
      <c r="KJN22" s="225"/>
      <c r="KJO22" s="225"/>
      <c r="KJP22" s="225"/>
      <c r="KJQ22" s="225"/>
      <c r="KJR22" s="225"/>
      <c r="KJS22" s="225"/>
      <c r="KJT22" s="225"/>
      <c r="KJU22" s="225"/>
      <c r="KJV22" s="225"/>
      <c r="KJW22" s="225"/>
      <c r="KJX22" s="225"/>
      <c r="KJY22" s="225"/>
      <c r="KJZ22" s="225"/>
      <c r="KKA22" s="225"/>
      <c r="KKB22" s="225"/>
      <c r="KKC22" s="225"/>
      <c r="KKD22" s="225"/>
      <c r="KKE22" s="225"/>
      <c r="KKF22" s="225"/>
      <c r="KKG22" s="225"/>
      <c r="KKH22" s="225"/>
      <c r="KKI22" s="225"/>
      <c r="KKJ22" s="225"/>
      <c r="KKK22" s="225"/>
      <c r="KKL22" s="225"/>
      <c r="KKM22" s="225"/>
      <c r="KKN22" s="225"/>
      <c r="KKO22" s="225"/>
      <c r="KKP22" s="225"/>
      <c r="KKQ22" s="225"/>
      <c r="KKR22" s="225"/>
      <c r="KKS22" s="225"/>
      <c r="KKT22" s="225"/>
      <c r="KKU22" s="225"/>
      <c r="KKV22" s="225"/>
      <c r="KKW22" s="225"/>
      <c r="KKX22" s="225"/>
      <c r="KKY22" s="225"/>
      <c r="KKZ22" s="225"/>
      <c r="KLA22" s="225"/>
      <c r="KLB22" s="225"/>
      <c r="KLC22" s="225"/>
      <c r="KLD22" s="225"/>
      <c r="KLE22" s="225"/>
      <c r="KLF22" s="225"/>
      <c r="KLG22" s="225"/>
      <c r="KLH22" s="225"/>
      <c r="KLI22" s="225"/>
      <c r="KLJ22" s="225"/>
      <c r="KLK22" s="225"/>
      <c r="KLL22" s="225"/>
      <c r="KLM22" s="225"/>
      <c r="KLN22" s="225"/>
      <c r="KLO22" s="225"/>
      <c r="KLP22" s="225"/>
      <c r="KLQ22" s="225"/>
      <c r="KLR22" s="225"/>
      <c r="KLS22" s="225"/>
      <c r="KLT22" s="225"/>
      <c r="KLU22" s="225"/>
      <c r="KLV22" s="225"/>
      <c r="KLW22" s="225"/>
      <c r="KLX22" s="225"/>
      <c r="KLY22" s="225"/>
      <c r="KLZ22" s="225"/>
      <c r="KMA22" s="225"/>
      <c r="KMB22" s="225"/>
      <c r="KMC22" s="225"/>
      <c r="KMD22" s="225"/>
      <c r="KME22" s="225"/>
      <c r="KMF22" s="225"/>
      <c r="KMG22" s="225"/>
      <c r="KMH22" s="225"/>
      <c r="KMI22" s="225"/>
      <c r="KMJ22" s="225"/>
      <c r="KMK22" s="225"/>
      <c r="KML22" s="225"/>
      <c r="KMM22" s="225"/>
      <c r="KMN22" s="225"/>
      <c r="KMO22" s="225"/>
      <c r="KMP22" s="225"/>
      <c r="KMQ22" s="225"/>
      <c r="KMR22" s="225"/>
      <c r="KMS22" s="225"/>
      <c r="KMT22" s="225"/>
      <c r="KMU22" s="225"/>
      <c r="KMV22" s="225"/>
      <c r="KMW22" s="225"/>
      <c r="KMX22" s="225"/>
      <c r="KMY22" s="225"/>
      <c r="KMZ22" s="225"/>
      <c r="KNA22" s="225"/>
      <c r="KNB22" s="225"/>
      <c r="KNC22" s="225"/>
      <c r="KND22" s="225"/>
      <c r="KNE22" s="225"/>
      <c r="KNF22" s="225"/>
      <c r="KNG22" s="225"/>
      <c r="KNH22" s="225"/>
      <c r="KNI22" s="225"/>
      <c r="KNJ22" s="225"/>
      <c r="KNK22" s="225"/>
      <c r="KNL22" s="225"/>
      <c r="KNM22" s="225"/>
      <c r="KNN22" s="225"/>
      <c r="KNO22" s="225"/>
      <c r="KNP22" s="225"/>
      <c r="KNQ22" s="225"/>
      <c r="KNR22" s="225"/>
      <c r="KNS22" s="225"/>
      <c r="KNT22" s="225"/>
      <c r="KNU22" s="225"/>
      <c r="KNV22" s="225"/>
      <c r="KNW22" s="225"/>
      <c r="KNX22" s="225"/>
      <c r="KNY22" s="225"/>
      <c r="KNZ22" s="225"/>
      <c r="KOA22" s="225"/>
      <c r="KOB22" s="225"/>
      <c r="KOC22" s="225"/>
      <c r="KOD22" s="225"/>
      <c r="KOE22" s="225"/>
      <c r="KOF22" s="225"/>
      <c r="KOG22" s="225"/>
      <c r="KOH22" s="225"/>
      <c r="KOI22" s="225"/>
      <c r="KOJ22" s="225"/>
      <c r="KOK22" s="225"/>
      <c r="KOL22" s="225"/>
      <c r="KOM22" s="225"/>
      <c r="KON22" s="225"/>
      <c r="KOO22" s="225"/>
      <c r="KOP22" s="225"/>
      <c r="KOQ22" s="225"/>
      <c r="KOR22" s="225"/>
      <c r="KOS22" s="225"/>
      <c r="KOT22" s="225"/>
      <c r="KOU22" s="225"/>
      <c r="KOV22" s="225"/>
      <c r="KOW22" s="225"/>
      <c r="KOX22" s="225"/>
      <c r="KOY22" s="225"/>
      <c r="KOZ22" s="225"/>
      <c r="KPA22" s="225"/>
      <c r="KPB22" s="225"/>
      <c r="KPC22" s="225"/>
      <c r="KPD22" s="225"/>
      <c r="KPE22" s="225"/>
      <c r="KPF22" s="225"/>
      <c r="KPG22" s="225"/>
      <c r="KPH22" s="225"/>
      <c r="KPI22" s="225"/>
      <c r="KPJ22" s="225"/>
      <c r="KPK22" s="225"/>
      <c r="KPL22" s="225"/>
      <c r="KPM22" s="225"/>
      <c r="KPN22" s="225"/>
      <c r="KPO22" s="225"/>
      <c r="KPP22" s="225"/>
      <c r="KPQ22" s="225"/>
      <c r="KPR22" s="225"/>
      <c r="KPS22" s="225"/>
      <c r="KPT22" s="225"/>
      <c r="KPU22" s="225"/>
      <c r="KPV22" s="225"/>
      <c r="KPW22" s="225"/>
      <c r="KPX22" s="225"/>
      <c r="KPY22" s="225"/>
      <c r="KPZ22" s="225"/>
      <c r="KQA22" s="225"/>
      <c r="KQB22" s="225"/>
      <c r="KQC22" s="225"/>
      <c r="KQD22" s="225"/>
      <c r="KQE22" s="225"/>
      <c r="KQF22" s="225"/>
      <c r="KQG22" s="225"/>
      <c r="KQH22" s="225"/>
      <c r="KQI22" s="225"/>
      <c r="KQJ22" s="225"/>
      <c r="KQK22" s="225"/>
      <c r="KQL22" s="225"/>
      <c r="KQM22" s="225"/>
      <c r="KQN22" s="225"/>
      <c r="KQO22" s="225"/>
      <c r="KQP22" s="225"/>
      <c r="KQQ22" s="225"/>
      <c r="KQR22" s="225"/>
      <c r="KQS22" s="225"/>
      <c r="KQT22" s="225"/>
      <c r="KQU22" s="225"/>
      <c r="KQV22" s="225"/>
      <c r="KQW22" s="225"/>
      <c r="KQX22" s="225"/>
      <c r="KQY22" s="225"/>
      <c r="KQZ22" s="225"/>
      <c r="KRA22" s="225"/>
      <c r="KRB22" s="225"/>
      <c r="KRC22" s="225"/>
      <c r="KRD22" s="225"/>
      <c r="KRE22" s="225"/>
      <c r="KRF22" s="225"/>
      <c r="KRG22" s="225"/>
      <c r="KRH22" s="225"/>
      <c r="KRI22" s="225"/>
      <c r="KRJ22" s="225"/>
      <c r="KRK22" s="225"/>
      <c r="KRL22" s="225"/>
      <c r="KRM22" s="225"/>
      <c r="KRN22" s="225"/>
      <c r="KRO22" s="225"/>
      <c r="KRP22" s="225"/>
      <c r="KRQ22" s="225"/>
      <c r="KRR22" s="225"/>
      <c r="KRS22" s="225"/>
      <c r="KRT22" s="225"/>
      <c r="KRU22" s="225"/>
      <c r="KRV22" s="225"/>
      <c r="KRW22" s="225"/>
      <c r="KRX22" s="225"/>
      <c r="KRY22" s="225"/>
      <c r="KRZ22" s="225"/>
      <c r="KSA22" s="225"/>
      <c r="KSB22" s="225"/>
      <c r="KSC22" s="225"/>
      <c r="KSD22" s="225"/>
      <c r="KSE22" s="225"/>
      <c r="KSF22" s="225"/>
      <c r="KSG22" s="225"/>
      <c r="KSH22" s="225"/>
      <c r="KSI22" s="225"/>
      <c r="KSJ22" s="225"/>
      <c r="KSK22" s="225"/>
      <c r="KSL22" s="225"/>
      <c r="KSM22" s="225"/>
      <c r="KSN22" s="225"/>
      <c r="KSO22" s="225"/>
      <c r="KSP22" s="225"/>
      <c r="KSQ22" s="225"/>
      <c r="KSR22" s="225"/>
      <c r="KSS22" s="225"/>
      <c r="KST22" s="225"/>
      <c r="KSU22" s="225"/>
      <c r="KSV22" s="225"/>
      <c r="KSW22" s="225"/>
      <c r="KSX22" s="225"/>
      <c r="KSY22" s="225"/>
      <c r="KSZ22" s="225"/>
      <c r="KTA22" s="225"/>
      <c r="KTB22" s="225"/>
      <c r="KTC22" s="225"/>
      <c r="KTD22" s="225"/>
      <c r="KTE22" s="225"/>
      <c r="KTF22" s="225"/>
      <c r="KTG22" s="225"/>
      <c r="KTH22" s="225"/>
      <c r="KTI22" s="225"/>
      <c r="KTJ22" s="225"/>
      <c r="KTK22" s="225"/>
      <c r="KTL22" s="225"/>
      <c r="KTM22" s="225"/>
      <c r="KTN22" s="225"/>
      <c r="KTO22" s="225"/>
      <c r="KTP22" s="225"/>
      <c r="KTQ22" s="225"/>
      <c r="KTR22" s="225"/>
      <c r="KTS22" s="225"/>
      <c r="KTT22" s="225"/>
      <c r="KTU22" s="225"/>
      <c r="KTV22" s="225"/>
      <c r="KTW22" s="225"/>
      <c r="KTX22" s="225"/>
      <c r="KTY22" s="225"/>
      <c r="KTZ22" s="225"/>
      <c r="KUA22" s="225"/>
      <c r="KUB22" s="225"/>
      <c r="KUC22" s="225"/>
      <c r="KUD22" s="225"/>
      <c r="KUE22" s="225"/>
      <c r="KUF22" s="225"/>
      <c r="KUG22" s="225"/>
      <c r="KUH22" s="225"/>
      <c r="KUI22" s="225"/>
      <c r="KUJ22" s="225"/>
      <c r="KUK22" s="225"/>
      <c r="KUL22" s="225"/>
      <c r="KUM22" s="225"/>
      <c r="KUN22" s="225"/>
      <c r="KUO22" s="225"/>
      <c r="KUP22" s="225"/>
      <c r="KUQ22" s="225"/>
      <c r="KUR22" s="225"/>
      <c r="KUS22" s="225"/>
      <c r="KUT22" s="225"/>
      <c r="KUU22" s="225"/>
      <c r="KUV22" s="225"/>
      <c r="KUW22" s="225"/>
      <c r="KUX22" s="225"/>
      <c r="KUY22" s="225"/>
      <c r="KUZ22" s="225"/>
      <c r="KVA22" s="225"/>
      <c r="KVB22" s="225"/>
      <c r="KVC22" s="225"/>
      <c r="KVD22" s="225"/>
      <c r="KVE22" s="225"/>
      <c r="KVF22" s="225"/>
      <c r="KVG22" s="225"/>
      <c r="KVH22" s="225"/>
      <c r="KVI22" s="225"/>
      <c r="KVJ22" s="225"/>
      <c r="KVK22" s="225"/>
      <c r="KVL22" s="225"/>
      <c r="KVM22" s="225"/>
      <c r="KVN22" s="225"/>
      <c r="KVO22" s="225"/>
      <c r="KVP22" s="225"/>
      <c r="KVQ22" s="225"/>
      <c r="KVR22" s="225"/>
      <c r="KVS22" s="225"/>
      <c r="KVT22" s="225"/>
      <c r="KVU22" s="225"/>
      <c r="KVV22" s="225"/>
      <c r="KVW22" s="225"/>
      <c r="KVX22" s="225"/>
      <c r="KVY22" s="225"/>
      <c r="KVZ22" s="225"/>
      <c r="KWA22" s="225"/>
      <c r="KWB22" s="225"/>
      <c r="KWC22" s="225"/>
      <c r="KWD22" s="225"/>
      <c r="KWE22" s="225"/>
      <c r="KWF22" s="225"/>
      <c r="KWG22" s="225"/>
      <c r="KWH22" s="225"/>
      <c r="KWI22" s="225"/>
      <c r="KWJ22" s="225"/>
      <c r="KWK22" s="225"/>
      <c r="KWL22" s="225"/>
      <c r="KWM22" s="225"/>
      <c r="KWN22" s="225"/>
      <c r="KWO22" s="225"/>
      <c r="KWP22" s="225"/>
      <c r="KWQ22" s="225"/>
      <c r="KWR22" s="225"/>
      <c r="KWS22" s="225"/>
      <c r="KWT22" s="225"/>
      <c r="KWU22" s="225"/>
      <c r="KWV22" s="225"/>
      <c r="KWW22" s="225"/>
      <c r="KWX22" s="225"/>
      <c r="KWY22" s="225"/>
      <c r="KWZ22" s="225"/>
      <c r="KXA22" s="225"/>
      <c r="KXB22" s="225"/>
      <c r="KXC22" s="225"/>
      <c r="KXD22" s="225"/>
      <c r="KXE22" s="225"/>
      <c r="KXF22" s="225"/>
      <c r="KXG22" s="225"/>
      <c r="KXH22" s="225"/>
      <c r="KXI22" s="225"/>
      <c r="KXJ22" s="225"/>
      <c r="KXK22" s="225"/>
      <c r="KXL22" s="225"/>
      <c r="KXM22" s="225"/>
      <c r="KXN22" s="225"/>
      <c r="KXO22" s="225"/>
      <c r="KXP22" s="225"/>
      <c r="KXQ22" s="225"/>
      <c r="KXR22" s="225"/>
      <c r="KXS22" s="225"/>
      <c r="KXT22" s="225"/>
      <c r="KXU22" s="225"/>
      <c r="KXV22" s="225"/>
      <c r="KXW22" s="225"/>
      <c r="KXX22" s="225"/>
      <c r="KXY22" s="225"/>
      <c r="KXZ22" s="225"/>
      <c r="KYA22" s="225"/>
      <c r="KYB22" s="225"/>
      <c r="KYC22" s="225"/>
      <c r="KYD22" s="225"/>
      <c r="KYE22" s="225"/>
      <c r="KYF22" s="225"/>
      <c r="KYG22" s="225"/>
      <c r="KYH22" s="225"/>
      <c r="KYI22" s="225"/>
      <c r="KYJ22" s="225"/>
      <c r="KYK22" s="225"/>
      <c r="KYL22" s="225"/>
      <c r="KYM22" s="225"/>
      <c r="KYN22" s="225"/>
      <c r="KYO22" s="225"/>
      <c r="KYP22" s="225"/>
      <c r="KYQ22" s="225"/>
      <c r="KYR22" s="225"/>
      <c r="KYS22" s="225"/>
      <c r="KYT22" s="225"/>
      <c r="KYU22" s="225"/>
      <c r="KYV22" s="225"/>
      <c r="KYW22" s="225"/>
      <c r="KYX22" s="225"/>
      <c r="KYY22" s="225"/>
      <c r="KYZ22" s="225"/>
      <c r="KZA22" s="225"/>
      <c r="KZB22" s="225"/>
      <c r="KZC22" s="225"/>
      <c r="KZD22" s="225"/>
      <c r="KZE22" s="225"/>
      <c r="KZF22" s="225"/>
      <c r="KZG22" s="225"/>
      <c r="KZH22" s="225"/>
      <c r="KZI22" s="225"/>
      <c r="KZJ22" s="225"/>
      <c r="KZK22" s="225"/>
      <c r="KZL22" s="225"/>
      <c r="KZM22" s="225"/>
      <c r="KZN22" s="225"/>
      <c r="KZO22" s="225"/>
      <c r="KZP22" s="225"/>
      <c r="KZQ22" s="225"/>
      <c r="KZR22" s="225"/>
      <c r="KZS22" s="225"/>
      <c r="KZT22" s="225"/>
      <c r="KZU22" s="225"/>
      <c r="KZV22" s="225"/>
      <c r="KZW22" s="225"/>
      <c r="KZX22" s="225"/>
      <c r="KZY22" s="225"/>
      <c r="KZZ22" s="225"/>
      <c r="LAA22" s="225"/>
      <c r="LAB22" s="225"/>
      <c r="LAC22" s="225"/>
      <c r="LAD22" s="225"/>
      <c r="LAE22" s="225"/>
      <c r="LAF22" s="225"/>
      <c r="LAG22" s="225"/>
      <c r="LAH22" s="225"/>
      <c r="LAI22" s="225"/>
      <c r="LAJ22" s="225"/>
      <c r="LAK22" s="225"/>
      <c r="LAL22" s="225"/>
      <c r="LAM22" s="225"/>
      <c r="LAN22" s="225"/>
      <c r="LAO22" s="225"/>
      <c r="LAP22" s="225"/>
      <c r="LAQ22" s="225"/>
      <c r="LAR22" s="225"/>
      <c r="LAS22" s="225"/>
      <c r="LAT22" s="225"/>
      <c r="LAU22" s="225"/>
      <c r="LAV22" s="225"/>
      <c r="LAW22" s="225"/>
      <c r="LAX22" s="225"/>
      <c r="LAY22" s="225"/>
      <c r="LAZ22" s="225"/>
      <c r="LBA22" s="225"/>
      <c r="LBB22" s="225"/>
      <c r="LBC22" s="225"/>
      <c r="LBD22" s="225"/>
      <c r="LBE22" s="225"/>
      <c r="LBF22" s="225"/>
      <c r="LBG22" s="225"/>
      <c r="LBH22" s="225"/>
      <c r="LBI22" s="225"/>
      <c r="LBJ22" s="225"/>
      <c r="LBK22" s="225"/>
      <c r="LBL22" s="225"/>
      <c r="LBM22" s="225"/>
      <c r="LBN22" s="225"/>
      <c r="LBO22" s="225"/>
      <c r="LBP22" s="225"/>
      <c r="LBQ22" s="225"/>
      <c r="LBR22" s="225"/>
      <c r="LBS22" s="225"/>
      <c r="LBT22" s="225"/>
      <c r="LBU22" s="225"/>
      <c r="LBV22" s="225"/>
      <c r="LBW22" s="225"/>
      <c r="LBX22" s="225"/>
      <c r="LBY22" s="225"/>
      <c r="LBZ22" s="225"/>
      <c r="LCA22" s="225"/>
      <c r="LCB22" s="225"/>
      <c r="LCC22" s="225"/>
      <c r="LCD22" s="225"/>
      <c r="LCE22" s="225"/>
      <c r="LCF22" s="225"/>
      <c r="LCG22" s="225"/>
      <c r="LCH22" s="225"/>
      <c r="LCI22" s="225"/>
      <c r="LCJ22" s="225"/>
      <c r="LCK22" s="225"/>
      <c r="LCL22" s="225"/>
      <c r="LCM22" s="225"/>
      <c r="LCN22" s="225"/>
      <c r="LCO22" s="225"/>
      <c r="LCP22" s="225"/>
      <c r="LCQ22" s="225"/>
      <c r="LCR22" s="225"/>
      <c r="LCS22" s="225"/>
      <c r="LCT22" s="225"/>
      <c r="LCU22" s="225"/>
      <c r="LCV22" s="225"/>
      <c r="LCW22" s="225"/>
      <c r="LCX22" s="225"/>
      <c r="LCY22" s="225"/>
      <c r="LCZ22" s="225"/>
      <c r="LDA22" s="225"/>
      <c r="LDB22" s="225"/>
      <c r="LDC22" s="225"/>
      <c r="LDD22" s="225"/>
      <c r="LDE22" s="225"/>
      <c r="LDF22" s="225"/>
      <c r="LDG22" s="225"/>
      <c r="LDH22" s="225"/>
      <c r="LDI22" s="225"/>
      <c r="LDJ22" s="225"/>
      <c r="LDK22" s="225"/>
      <c r="LDL22" s="225"/>
      <c r="LDM22" s="225"/>
      <c r="LDN22" s="225"/>
      <c r="LDO22" s="225"/>
      <c r="LDP22" s="225"/>
      <c r="LDQ22" s="225"/>
      <c r="LDR22" s="225"/>
      <c r="LDS22" s="225"/>
      <c r="LDT22" s="225"/>
      <c r="LDU22" s="225"/>
      <c r="LDV22" s="225"/>
      <c r="LDW22" s="225"/>
      <c r="LDX22" s="225"/>
      <c r="LDY22" s="225"/>
      <c r="LDZ22" s="225"/>
      <c r="LEA22" s="225"/>
      <c r="LEB22" s="225"/>
      <c r="LEC22" s="225"/>
      <c r="LED22" s="225"/>
      <c r="LEE22" s="225"/>
      <c r="LEF22" s="225"/>
      <c r="LEG22" s="225"/>
      <c r="LEH22" s="225"/>
      <c r="LEI22" s="225"/>
      <c r="LEJ22" s="225"/>
      <c r="LEK22" s="225"/>
      <c r="LEL22" s="225"/>
      <c r="LEM22" s="225"/>
      <c r="LEN22" s="225"/>
      <c r="LEO22" s="225"/>
      <c r="LEP22" s="225"/>
      <c r="LEQ22" s="225"/>
      <c r="LER22" s="225"/>
      <c r="LES22" s="225"/>
      <c r="LET22" s="225"/>
      <c r="LEU22" s="225"/>
      <c r="LEV22" s="225"/>
      <c r="LEW22" s="225"/>
      <c r="LEX22" s="225"/>
      <c r="LEY22" s="225"/>
      <c r="LEZ22" s="225"/>
      <c r="LFA22" s="225"/>
      <c r="LFB22" s="225"/>
      <c r="LFC22" s="225"/>
      <c r="LFD22" s="225"/>
      <c r="LFE22" s="225"/>
      <c r="LFF22" s="225"/>
      <c r="LFG22" s="225"/>
      <c r="LFH22" s="225"/>
      <c r="LFI22" s="225"/>
      <c r="LFJ22" s="225"/>
      <c r="LFK22" s="225"/>
      <c r="LFL22" s="225"/>
      <c r="LFM22" s="225"/>
      <c r="LFN22" s="225"/>
      <c r="LFO22" s="225"/>
      <c r="LFP22" s="225"/>
      <c r="LFQ22" s="225"/>
      <c r="LFR22" s="225"/>
      <c r="LFS22" s="225"/>
      <c r="LFT22" s="225"/>
      <c r="LFU22" s="225"/>
      <c r="LFV22" s="225"/>
      <c r="LFW22" s="225"/>
      <c r="LFX22" s="225"/>
      <c r="LFY22" s="225"/>
      <c r="LFZ22" s="225"/>
      <c r="LGA22" s="225"/>
      <c r="LGB22" s="225"/>
      <c r="LGC22" s="225"/>
      <c r="LGD22" s="225"/>
      <c r="LGE22" s="225"/>
      <c r="LGF22" s="225"/>
      <c r="LGG22" s="225"/>
      <c r="LGH22" s="225"/>
      <c r="LGI22" s="225"/>
      <c r="LGJ22" s="225"/>
      <c r="LGK22" s="225"/>
      <c r="LGL22" s="225"/>
      <c r="LGM22" s="225"/>
      <c r="LGN22" s="225"/>
      <c r="LGO22" s="225"/>
      <c r="LGP22" s="225"/>
      <c r="LGQ22" s="225"/>
      <c r="LGR22" s="225"/>
      <c r="LGS22" s="225"/>
      <c r="LGT22" s="225"/>
      <c r="LGU22" s="225"/>
      <c r="LGV22" s="225"/>
      <c r="LGW22" s="225"/>
      <c r="LGX22" s="225"/>
      <c r="LGY22" s="225"/>
      <c r="LGZ22" s="225"/>
      <c r="LHA22" s="225"/>
      <c r="LHB22" s="225"/>
      <c r="LHC22" s="225"/>
      <c r="LHD22" s="225"/>
      <c r="LHE22" s="225"/>
      <c r="LHF22" s="225"/>
      <c r="LHG22" s="225"/>
      <c r="LHH22" s="225"/>
      <c r="LHI22" s="225"/>
      <c r="LHJ22" s="225"/>
      <c r="LHK22" s="225"/>
      <c r="LHL22" s="225"/>
      <c r="LHM22" s="225"/>
      <c r="LHN22" s="225"/>
      <c r="LHO22" s="225"/>
      <c r="LHP22" s="225"/>
      <c r="LHQ22" s="225"/>
      <c r="LHR22" s="225"/>
      <c r="LHS22" s="225"/>
      <c r="LHT22" s="225"/>
      <c r="LHU22" s="225"/>
      <c r="LHV22" s="225"/>
      <c r="LHW22" s="225"/>
      <c r="LHX22" s="225"/>
      <c r="LHY22" s="225"/>
      <c r="LHZ22" s="225"/>
      <c r="LIA22" s="225"/>
      <c r="LIB22" s="225"/>
      <c r="LIC22" s="225"/>
      <c r="LID22" s="225"/>
      <c r="LIE22" s="225"/>
      <c r="LIF22" s="225"/>
      <c r="LIG22" s="225"/>
      <c r="LIH22" s="225"/>
      <c r="LII22" s="225"/>
      <c r="LIJ22" s="225"/>
      <c r="LIK22" s="225"/>
      <c r="LIL22" s="225"/>
      <c r="LIM22" s="225"/>
      <c r="LIN22" s="225"/>
      <c r="LIO22" s="225"/>
      <c r="LIP22" s="225"/>
      <c r="LIQ22" s="225"/>
      <c r="LIR22" s="225"/>
      <c r="LIS22" s="225"/>
      <c r="LIT22" s="225"/>
      <c r="LIU22" s="225"/>
      <c r="LIV22" s="225"/>
      <c r="LIW22" s="225"/>
      <c r="LIX22" s="225"/>
      <c r="LIY22" s="225"/>
      <c r="LIZ22" s="225"/>
      <c r="LJA22" s="225"/>
      <c r="LJB22" s="225"/>
      <c r="LJC22" s="225"/>
      <c r="LJD22" s="225"/>
      <c r="LJE22" s="225"/>
      <c r="LJF22" s="225"/>
      <c r="LJG22" s="225"/>
      <c r="LJH22" s="225"/>
      <c r="LJI22" s="225"/>
      <c r="LJJ22" s="225"/>
      <c r="LJK22" s="225"/>
      <c r="LJL22" s="225"/>
      <c r="LJM22" s="225"/>
      <c r="LJN22" s="225"/>
      <c r="LJO22" s="225"/>
      <c r="LJP22" s="225"/>
      <c r="LJQ22" s="225"/>
      <c r="LJR22" s="225"/>
      <c r="LJS22" s="225"/>
      <c r="LJT22" s="225"/>
      <c r="LJU22" s="225"/>
      <c r="LJV22" s="225"/>
      <c r="LJW22" s="225"/>
      <c r="LJX22" s="225"/>
      <c r="LJY22" s="225"/>
      <c r="LJZ22" s="225"/>
      <c r="LKA22" s="225"/>
      <c r="LKB22" s="225"/>
      <c r="LKC22" s="225"/>
      <c r="LKD22" s="225"/>
      <c r="LKE22" s="225"/>
      <c r="LKF22" s="225"/>
      <c r="LKG22" s="225"/>
      <c r="LKH22" s="225"/>
      <c r="LKI22" s="225"/>
      <c r="LKJ22" s="225"/>
      <c r="LKK22" s="225"/>
      <c r="LKL22" s="225"/>
      <c r="LKM22" s="225"/>
      <c r="LKN22" s="225"/>
      <c r="LKO22" s="225"/>
      <c r="LKP22" s="225"/>
      <c r="LKQ22" s="225"/>
      <c r="LKR22" s="225"/>
      <c r="LKS22" s="225"/>
      <c r="LKT22" s="225"/>
      <c r="LKU22" s="225"/>
      <c r="LKV22" s="225"/>
      <c r="LKW22" s="225"/>
      <c r="LKX22" s="225"/>
      <c r="LKY22" s="225"/>
      <c r="LKZ22" s="225"/>
      <c r="LLA22" s="225"/>
      <c r="LLB22" s="225"/>
      <c r="LLC22" s="225"/>
      <c r="LLD22" s="225"/>
      <c r="LLE22" s="225"/>
      <c r="LLF22" s="225"/>
      <c r="LLG22" s="225"/>
      <c r="LLH22" s="225"/>
      <c r="LLI22" s="225"/>
      <c r="LLJ22" s="225"/>
      <c r="LLK22" s="225"/>
      <c r="LLL22" s="225"/>
      <c r="LLM22" s="225"/>
      <c r="LLN22" s="225"/>
      <c r="LLO22" s="225"/>
      <c r="LLP22" s="225"/>
      <c r="LLQ22" s="225"/>
      <c r="LLR22" s="225"/>
      <c r="LLS22" s="225"/>
      <c r="LLT22" s="225"/>
      <c r="LLU22" s="225"/>
      <c r="LLV22" s="225"/>
      <c r="LLW22" s="225"/>
      <c r="LLX22" s="225"/>
      <c r="LLY22" s="225"/>
      <c r="LLZ22" s="225"/>
      <c r="LMA22" s="225"/>
      <c r="LMB22" s="225"/>
      <c r="LMC22" s="225"/>
      <c r="LMD22" s="225"/>
      <c r="LME22" s="225"/>
      <c r="LMF22" s="225"/>
      <c r="LMG22" s="225"/>
      <c r="LMH22" s="225"/>
      <c r="LMI22" s="225"/>
      <c r="LMJ22" s="225"/>
      <c r="LMK22" s="225"/>
      <c r="LML22" s="225"/>
      <c r="LMM22" s="225"/>
      <c r="LMN22" s="225"/>
      <c r="LMO22" s="225"/>
      <c r="LMP22" s="225"/>
      <c r="LMQ22" s="225"/>
      <c r="LMR22" s="225"/>
      <c r="LMS22" s="225"/>
      <c r="LMT22" s="225"/>
      <c r="LMU22" s="225"/>
      <c r="LMV22" s="225"/>
      <c r="LMW22" s="225"/>
      <c r="LMX22" s="225"/>
      <c r="LMY22" s="225"/>
      <c r="LMZ22" s="225"/>
      <c r="LNA22" s="225"/>
      <c r="LNB22" s="225"/>
      <c r="LNC22" s="225"/>
      <c r="LND22" s="225"/>
      <c r="LNE22" s="225"/>
      <c r="LNF22" s="225"/>
      <c r="LNG22" s="225"/>
      <c r="LNH22" s="225"/>
      <c r="LNI22" s="225"/>
      <c r="LNJ22" s="225"/>
      <c r="LNK22" s="225"/>
      <c r="LNL22" s="225"/>
      <c r="LNM22" s="225"/>
      <c r="LNN22" s="225"/>
      <c r="LNO22" s="225"/>
      <c r="LNP22" s="225"/>
      <c r="LNQ22" s="225"/>
      <c r="LNR22" s="225"/>
      <c r="LNS22" s="225"/>
      <c r="LNT22" s="225"/>
      <c r="LNU22" s="225"/>
      <c r="LNV22" s="225"/>
      <c r="LNW22" s="225"/>
      <c r="LNX22" s="225"/>
      <c r="LNY22" s="225"/>
      <c r="LNZ22" s="225"/>
      <c r="LOA22" s="225"/>
      <c r="LOB22" s="225"/>
      <c r="LOC22" s="225"/>
      <c r="LOD22" s="225"/>
      <c r="LOE22" s="225"/>
      <c r="LOF22" s="225"/>
      <c r="LOG22" s="225"/>
      <c r="LOH22" s="225"/>
      <c r="LOI22" s="225"/>
      <c r="LOJ22" s="225"/>
      <c r="LOK22" s="225"/>
      <c r="LOL22" s="225"/>
      <c r="LOM22" s="225"/>
      <c r="LON22" s="225"/>
      <c r="LOO22" s="225"/>
      <c r="LOP22" s="225"/>
      <c r="LOQ22" s="225"/>
      <c r="LOR22" s="225"/>
      <c r="LOS22" s="225"/>
      <c r="LOT22" s="225"/>
      <c r="LOU22" s="225"/>
      <c r="LOV22" s="225"/>
      <c r="LOW22" s="225"/>
      <c r="LOX22" s="225"/>
      <c r="LOY22" s="225"/>
      <c r="LOZ22" s="225"/>
      <c r="LPA22" s="225"/>
      <c r="LPB22" s="225"/>
      <c r="LPC22" s="225"/>
      <c r="LPD22" s="225"/>
      <c r="LPE22" s="225"/>
      <c r="LPF22" s="225"/>
      <c r="LPG22" s="225"/>
      <c r="LPH22" s="225"/>
      <c r="LPI22" s="225"/>
      <c r="LPJ22" s="225"/>
      <c r="LPK22" s="225"/>
      <c r="LPL22" s="225"/>
      <c r="LPM22" s="225"/>
      <c r="LPN22" s="225"/>
      <c r="LPO22" s="225"/>
      <c r="LPP22" s="225"/>
      <c r="LPQ22" s="225"/>
      <c r="LPR22" s="225"/>
      <c r="LPS22" s="225"/>
      <c r="LPT22" s="225"/>
      <c r="LPU22" s="225"/>
      <c r="LPV22" s="225"/>
      <c r="LPW22" s="225"/>
      <c r="LPX22" s="225"/>
      <c r="LPY22" s="225"/>
      <c r="LPZ22" s="225"/>
      <c r="LQA22" s="225"/>
      <c r="LQB22" s="225"/>
      <c r="LQC22" s="225"/>
      <c r="LQD22" s="225"/>
      <c r="LQE22" s="225"/>
      <c r="LQF22" s="225"/>
      <c r="LQG22" s="225"/>
      <c r="LQH22" s="225"/>
      <c r="LQI22" s="225"/>
      <c r="LQJ22" s="225"/>
      <c r="LQK22" s="225"/>
      <c r="LQL22" s="225"/>
      <c r="LQM22" s="225"/>
      <c r="LQN22" s="225"/>
      <c r="LQO22" s="225"/>
      <c r="LQP22" s="225"/>
      <c r="LQQ22" s="225"/>
      <c r="LQR22" s="225"/>
      <c r="LQS22" s="225"/>
      <c r="LQT22" s="225"/>
      <c r="LQU22" s="225"/>
      <c r="LQV22" s="225"/>
      <c r="LQW22" s="225"/>
      <c r="LQX22" s="225"/>
      <c r="LQY22" s="225"/>
      <c r="LQZ22" s="225"/>
      <c r="LRA22" s="225"/>
      <c r="LRB22" s="225"/>
      <c r="LRC22" s="225"/>
      <c r="LRD22" s="225"/>
      <c r="LRE22" s="225"/>
      <c r="LRF22" s="225"/>
      <c r="LRG22" s="225"/>
      <c r="LRH22" s="225"/>
      <c r="LRI22" s="225"/>
      <c r="LRJ22" s="225"/>
      <c r="LRK22" s="225"/>
      <c r="LRL22" s="225"/>
      <c r="LRM22" s="225"/>
      <c r="LRN22" s="225"/>
      <c r="LRO22" s="225"/>
      <c r="LRP22" s="225"/>
      <c r="LRQ22" s="225"/>
      <c r="LRR22" s="225"/>
      <c r="LRS22" s="225"/>
      <c r="LRT22" s="225"/>
      <c r="LRU22" s="225"/>
      <c r="LRV22" s="225"/>
      <c r="LRW22" s="225"/>
      <c r="LRX22" s="225"/>
      <c r="LRY22" s="225"/>
      <c r="LRZ22" s="225"/>
      <c r="LSA22" s="225"/>
      <c r="LSB22" s="225"/>
      <c r="LSC22" s="225"/>
      <c r="LSD22" s="225"/>
      <c r="LSE22" s="225"/>
      <c r="LSF22" s="225"/>
      <c r="LSG22" s="225"/>
      <c r="LSH22" s="225"/>
      <c r="LSI22" s="225"/>
      <c r="LSJ22" s="225"/>
      <c r="LSK22" s="225"/>
      <c r="LSL22" s="225"/>
      <c r="LSM22" s="225"/>
      <c r="LSN22" s="225"/>
      <c r="LSO22" s="225"/>
      <c r="LSP22" s="225"/>
      <c r="LSQ22" s="225"/>
      <c r="LSR22" s="225"/>
      <c r="LSS22" s="225"/>
      <c r="LST22" s="225"/>
      <c r="LSU22" s="225"/>
      <c r="LSV22" s="225"/>
      <c r="LSW22" s="225"/>
      <c r="LSX22" s="225"/>
      <c r="LSY22" s="225"/>
      <c r="LSZ22" s="225"/>
      <c r="LTA22" s="225"/>
      <c r="LTB22" s="225"/>
      <c r="LTC22" s="225"/>
      <c r="LTD22" s="225"/>
      <c r="LTE22" s="225"/>
      <c r="LTF22" s="225"/>
      <c r="LTG22" s="225"/>
      <c r="LTH22" s="225"/>
      <c r="LTI22" s="225"/>
      <c r="LTJ22" s="225"/>
      <c r="LTK22" s="225"/>
      <c r="LTL22" s="225"/>
      <c r="LTM22" s="225"/>
      <c r="LTN22" s="225"/>
      <c r="LTO22" s="225"/>
      <c r="LTP22" s="225"/>
      <c r="LTQ22" s="225"/>
      <c r="LTR22" s="225"/>
      <c r="LTS22" s="225"/>
      <c r="LTT22" s="225"/>
      <c r="LTU22" s="225"/>
      <c r="LTV22" s="225"/>
      <c r="LTW22" s="225"/>
      <c r="LTX22" s="225"/>
      <c r="LTY22" s="225"/>
      <c r="LTZ22" s="225"/>
      <c r="LUA22" s="225"/>
      <c r="LUB22" s="225"/>
      <c r="LUC22" s="225"/>
      <c r="LUD22" s="225"/>
      <c r="LUE22" s="225"/>
      <c r="LUF22" s="225"/>
      <c r="LUG22" s="225"/>
      <c r="LUH22" s="225"/>
      <c r="LUI22" s="225"/>
      <c r="LUJ22" s="225"/>
      <c r="LUK22" s="225"/>
      <c r="LUL22" s="225"/>
      <c r="LUM22" s="225"/>
      <c r="LUN22" s="225"/>
      <c r="LUO22" s="225"/>
      <c r="LUP22" s="225"/>
      <c r="LUQ22" s="225"/>
      <c r="LUR22" s="225"/>
      <c r="LUS22" s="225"/>
      <c r="LUT22" s="225"/>
      <c r="LUU22" s="225"/>
      <c r="LUV22" s="225"/>
      <c r="LUW22" s="225"/>
      <c r="LUX22" s="225"/>
      <c r="LUY22" s="225"/>
      <c r="LUZ22" s="225"/>
      <c r="LVA22" s="225"/>
      <c r="LVB22" s="225"/>
      <c r="LVC22" s="225"/>
      <c r="LVD22" s="225"/>
      <c r="LVE22" s="225"/>
      <c r="LVF22" s="225"/>
      <c r="LVG22" s="225"/>
      <c r="LVH22" s="225"/>
      <c r="LVI22" s="225"/>
      <c r="LVJ22" s="225"/>
      <c r="LVK22" s="225"/>
      <c r="LVL22" s="225"/>
      <c r="LVM22" s="225"/>
      <c r="LVN22" s="225"/>
      <c r="LVO22" s="225"/>
      <c r="LVP22" s="225"/>
      <c r="LVQ22" s="225"/>
      <c r="LVR22" s="225"/>
      <c r="LVS22" s="225"/>
      <c r="LVT22" s="225"/>
      <c r="LVU22" s="225"/>
      <c r="LVV22" s="225"/>
      <c r="LVW22" s="225"/>
      <c r="LVX22" s="225"/>
      <c r="LVY22" s="225"/>
      <c r="LVZ22" s="225"/>
      <c r="LWA22" s="225"/>
      <c r="LWB22" s="225"/>
      <c r="LWC22" s="225"/>
      <c r="LWD22" s="225"/>
      <c r="LWE22" s="225"/>
      <c r="LWF22" s="225"/>
      <c r="LWG22" s="225"/>
      <c r="LWH22" s="225"/>
      <c r="LWI22" s="225"/>
      <c r="LWJ22" s="225"/>
      <c r="LWK22" s="225"/>
      <c r="LWL22" s="225"/>
      <c r="LWM22" s="225"/>
      <c r="LWN22" s="225"/>
      <c r="LWO22" s="225"/>
      <c r="LWP22" s="225"/>
      <c r="LWQ22" s="225"/>
      <c r="LWR22" s="225"/>
      <c r="LWS22" s="225"/>
      <c r="LWT22" s="225"/>
      <c r="LWU22" s="225"/>
      <c r="LWV22" s="225"/>
      <c r="LWW22" s="225"/>
      <c r="LWX22" s="225"/>
      <c r="LWY22" s="225"/>
      <c r="LWZ22" s="225"/>
      <c r="LXA22" s="225"/>
      <c r="LXB22" s="225"/>
      <c r="LXC22" s="225"/>
      <c r="LXD22" s="225"/>
      <c r="LXE22" s="225"/>
      <c r="LXF22" s="225"/>
      <c r="LXG22" s="225"/>
      <c r="LXH22" s="225"/>
      <c r="LXI22" s="225"/>
      <c r="LXJ22" s="225"/>
      <c r="LXK22" s="225"/>
      <c r="LXL22" s="225"/>
      <c r="LXM22" s="225"/>
      <c r="LXN22" s="225"/>
      <c r="LXO22" s="225"/>
      <c r="LXP22" s="225"/>
      <c r="LXQ22" s="225"/>
      <c r="LXR22" s="225"/>
      <c r="LXS22" s="225"/>
      <c r="LXT22" s="225"/>
      <c r="LXU22" s="225"/>
      <c r="LXV22" s="225"/>
      <c r="LXW22" s="225"/>
      <c r="LXX22" s="225"/>
      <c r="LXY22" s="225"/>
      <c r="LXZ22" s="225"/>
      <c r="LYA22" s="225"/>
      <c r="LYB22" s="225"/>
      <c r="LYC22" s="225"/>
      <c r="LYD22" s="225"/>
      <c r="LYE22" s="225"/>
      <c r="LYF22" s="225"/>
      <c r="LYG22" s="225"/>
      <c r="LYH22" s="225"/>
      <c r="LYI22" s="225"/>
      <c r="LYJ22" s="225"/>
      <c r="LYK22" s="225"/>
      <c r="LYL22" s="225"/>
      <c r="LYM22" s="225"/>
      <c r="LYN22" s="225"/>
      <c r="LYO22" s="225"/>
      <c r="LYP22" s="225"/>
      <c r="LYQ22" s="225"/>
      <c r="LYR22" s="225"/>
      <c r="LYS22" s="225"/>
      <c r="LYT22" s="225"/>
      <c r="LYU22" s="225"/>
      <c r="LYV22" s="225"/>
      <c r="LYW22" s="225"/>
      <c r="LYX22" s="225"/>
      <c r="LYY22" s="225"/>
      <c r="LYZ22" s="225"/>
      <c r="LZA22" s="225"/>
      <c r="LZB22" s="225"/>
      <c r="LZC22" s="225"/>
      <c r="LZD22" s="225"/>
      <c r="LZE22" s="225"/>
      <c r="LZF22" s="225"/>
      <c r="LZG22" s="225"/>
      <c r="LZH22" s="225"/>
      <c r="LZI22" s="225"/>
      <c r="LZJ22" s="225"/>
      <c r="LZK22" s="225"/>
      <c r="LZL22" s="225"/>
      <c r="LZM22" s="225"/>
      <c r="LZN22" s="225"/>
      <c r="LZO22" s="225"/>
      <c r="LZP22" s="225"/>
      <c r="LZQ22" s="225"/>
      <c r="LZR22" s="225"/>
      <c r="LZS22" s="225"/>
      <c r="LZT22" s="225"/>
      <c r="LZU22" s="225"/>
      <c r="LZV22" s="225"/>
      <c r="LZW22" s="225"/>
      <c r="LZX22" s="225"/>
      <c r="LZY22" s="225"/>
      <c r="LZZ22" s="225"/>
      <c r="MAA22" s="225"/>
      <c r="MAB22" s="225"/>
      <c r="MAC22" s="225"/>
      <c r="MAD22" s="225"/>
      <c r="MAE22" s="225"/>
      <c r="MAF22" s="225"/>
      <c r="MAG22" s="225"/>
      <c r="MAH22" s="225"/>
      <c r="MAI22" s="225"/>
      <c r="MAJ22" s="225"/>
      <c r="MAK22" s="225"/>
      <c r="MAL22" s="225"/>
      <c r="MAM22" s="225"/>
      <c r="MAN22" s="225"/>
      <c r="MAO22" s="225"/>
      <c r="MAP22" s="225"/>
      <c r="MAQ22" s="225"/>
      <c r="MAR22" s="225"/>
      <c r="MAS22" s="225"/>
      <c r="MAT22" s="225"/>
      <c r="MAU22" s="225"/>
      <c r="MAV22" s="225"/>
      <c r="MAW22" s="225"/>
      <c r="MAX22" s="225"/>
      <c r="MAY22" s="225"/>
      <c r="MAZ22" s="225"/>
      <c r="MBA22" s="225"/>
      <c r="MBB22" s="225"/>
      <c r="MBC22" s="225"/>
      <c r="MBD22" s="225"/>
      <c r="MBE22" s="225"/>
      <c r="MBF22" s="225"/>
      <c r="MBG22" s="225"/>
      <c r="MBH22" s="225"/>
      <c r="MBI22" s="225"/>
      <c r="MBJ22" s="225"/>
      <c r="MBK22" s="225"/>
      <c r="MBL22" s="225"/>
      <c r="MBM22" s="225"/>
      <c r="MBN22" s="225"/>
      <c r="MBO22" s="225"/>
      <c r="MBP22" s="225"/>
      <c r="MBQ22" s="225"/>
      <c r="MBR22" s="225"/>
      <c r="MBS22" s="225"/>
      <c r="MBT22" s="225"/>
      <c r="MBU22" s="225"/>
      <c r="MBV22" s="225"/>
      <c r="MBW22" s="225"/>
      <c r="MBX22" s="225"/>
      <c r="MBY22" s="225"/>
      <c r="MBZ22" s="225"/>
      <c r="MCA22" s="225"/>
      <c r="MCB22" s="225"/>
      <c r="MCC22" s="225"/>
      <c r="MCD22" s="225"/>
      <c r="MCE22" s="225"/>
      <c r="MCF22" s="225"/>
      <c r="MCG22" s="225"/>
      <c r="MCH22" s="225"/>
      <c r="MCI22" s="225"/>
      <c r="MCJ22" s="225"/>
      <c r="MCK22" s="225"/>
      <c r="MCL22" s="225"/>
      <c r="MCM22" s="225"/>
      <c r="MCN22" s="225"/>
      <c r="MCO22" s="225"/>
      <c r="MCP22" s="225"/>
      <c r="MCQ22" s="225"/>
      <c r="MCR22" s="225"/>
      <c r="MCS22" s="225"/>
      <c r="MCT22" s="225"/>
      <c r="MCU22" s="225"/>
      <c r="MCV22" s="225"/>
      <c r="MCW22" s="225"/>
      <c r="MCX22" s="225"/>
      <c r="MCY22" s="225"/>
      <c r="MCZ22" s="225"/>
      <c r="MDA22" s="225"/>
      <c r="MDB22" s="225"/>
      <c r="MDC22" s="225"/>
      <c r="MDD22" s="225"/>
      <c r="MDE22" s="225"/>
      <c r="MDF22" s="225"/>
      <c r="MDG22" s="225"/>
      <c r="MDH22" s="225"/>
      <c r="MDI22" s="225"/>
      <c r="MDJ22" s="225"/>
      <c r="MDK22" s="225"/>
      <c r="MDL22" s="225"/>
      <c r="MDM22" s="225"/>
      <c r="MDN22" s="225"/>
      <c r="MDO22" s="225"/>
      <c r="MDP22" s="225"/>
      <c r="MDQ22" s="225"/>
      <c r="MDR22" s="225"/>
      <c r="MDS22" s="225"/>
      <c r="MDT22" s="225"/>
      <c r="MDU22" s="225"/>
      <c r="MDV22" s="225"/>
      <c r="MDW22" s="225"/>
      <c r="MDX22" s="225"/>
      <c r="MDY22" s="225"/>
      <c r="MDZ22" s="225"/>
      <c r="MEA22" s="225"/>
      <c r="MEB22" s="225"/>
      <c r="MEC22" s="225"/>
      <c r="MED22" s="225"/>
      <c r="MEE22" s="225"/>
      <c r="MEF22" s="225"/>
      <c r="MEG22" s="225"/>
      <c r="MEH22" s="225"/>
      <c r="MEI22" s="225"/>
      <c r="MEJ22" s="225"/>
      <c r="MEK22" s="225"/>
      <c r="MEL22" s="225"/>
      <c r="MEM22" s="225"/>
      <c r="MEN22" s="225"/>
      <c r="MEO22" s="225"/>
      <c r="MEP22" s="225"/>
      <c r="MEQ22" s="225"/>
      <c r="MER22" s="225"/>
      <c r="MES22" s="225"/>
      <c r="MET22" s="225"/>
      <c r="MEU22" s="225"/>
      <c r="MEV22" s="225"/>
      <c r="MEW22" s="225"/>
      <c r="MEX22" s="225"/>
      <c r="MEY22" s="225"/>
      <c r="MEZ22" s="225"/>
      <c r="MFA22" s="225"/>
      <c r="MFB22" s="225"/>
      <c r="MFC22" s="225"/>
      <c r="MFD22" s="225"/>
      <c r="MFE22" s="225"/>
      <c r="MFF22" s="225"/>
      <c r="MFG22" s="225"/>
      <c r="MFH22" s="225"/>
      <c r="MFI22" s="225"/>
      <c r="MFJ22" s="225"/>
      <c r="MFK22" s="225"/>
      <c r="MFL22" s="225"/>
      <c r="MFM22" s="225"/>
      <c r="MFN22" s="225"/>
      <c r="MFO22" s="225"/>
      <c r="MFP22" s="225"/>
      <c r="MFQ22" s="225"/>
      <c r="MFR22" s="225"/>
      <c r="MFS22" s="225"/>
      <c r="MFT22" s="225"/>
      <c r="MFU22" s="225"/>
      <c r="MFV22" s="225"/>
      <c r="MFW22" s="225"/>
      <c r="MFX22" s="225"/>
      <c r="MFY22" s="225"/>
      <c r="MFZ22" s="225"/>
      <c r="MGA22" s="225"/>
      <c r="MGB22" s="225"/>
      <c r="MGC22" s="225"/>
      <c r="MGD22" s="225"/>
      <c r="MGE22" s="225"/>
      <c r="MGF22" s="225"/>
      <c r="MGG22" s="225"/>
      <c r="MGH22" s="225"/>
      <c r="MGI22" s="225"/>
      <c r="MGJ22" s="225"/>
      <c r="MGK22" s="225"/>
      <c r="MGL22" s="225"/>
      <c r="MGM22" s="225"/>
      <c r="MGN22" s="225"/>
      <c r="MGO22" s="225"/>
      <c r="MGP22" s="225"/>
      <c r="MGQ22" s="225"/>
      <c r="MGR22" s="225"/>
      <c r="MGS22" s="225"/>
      <c r="MGT22" s="225"/>
      <c r="MGU22" s="225"/>
      <c r="MGV22" s="225"/>
      <c r="MGW22" s="225"/>
      <c r="MGX22" s="225"/>
      <c r="MGY22" s="225"/>
      <c r="MGZ22" s="225"/>
      <c r="MHA22" s="225"/>
      <c r="MHB22" s="225"/>
      <c r="MHC22" s="225"/>
      <c r="MHD22" s="225"/>
      <c r="MHE22" s="225"/>
      <c r="MHF22" s="225"/>
      <c r="MHG22" s="225"/>
      <c r="MHH22" s="225"/>
      <c r="MHI22" s="225"/>
      <c r="MHJ22" s="225"/>
      <c r="MHK22" s="225"/>
      <c r="MHL22" s="225"/>
      <c r="MHM22" s="225"/>
      <c r="MHN22" s="225"/>
      <c r="MHO22" s="225"/>
      <c r="MHP22" s="225"/>
      <c r="MHQ22" s="225"/>
      <c r="MHR22" s="225"/>
      <c r="MHS22" s="225"/>
      <c r="MHT22" s="225"/>
      <c r="MHU22" s="225"/>
      <c r="MHV22" s="225"/>
      <c r="MHW22" s="225"/>
      <c r="MHX22" s="225"/>
      <c r="MHY22" s="225"/>
      <c r="MHZ22" s="225"/>
      <c r="MIA22" s="225"/>
      <c r="MIB22" s="225"/>
      <c r="MIC22" s="225"/>
      <c r="MID22" s="225"/>
      <c r="MIE22" s="225"/>
      <c r="MIF22" s="225"/>
      <c r="MIG22" s="225"/>
      <c r="MIH22" s="225"/>
      <c r="MII22" s="225"/>
      <c r="MIJ22" s="225"/>
      <c r="MIK22" s="225"/>
      <c r="MIL22" s="225"/>
      <c r="MIM22" s="225"/>
      <c r="MIN22" s="225"/>
      <c r="MIO22" s="225"/>
      <c r="MIP22" s="225"/>
      <c r="MIQ22" s="225"/>
      <c r="MIR22" s="225"/>
      <c r="MIS22" s="225"/>
      <c r="MIT22" s="225"/>
      <c r="MIU22" s="225"/>
      <c r="MIV22" s="225"/>
      <c r="MIW22" s="225"/>
      <c r="MIX22" s="225"/>
      <c r="MIY22" s="225"/>
      <c r="MIZ22" s="225"/>
      <c r="MJA22" s="225"/>
      <c r="MJB22" s="225"/>
      <c r="MJC22" s="225"/>
      <c r="MJD22" s="225"/>
      <c r="MJE22" s="225"/>
      <c r="MJF22" s="225"/>
      <c r="MJG22" s="225"/>
      <c r="MJH22" s="225"/>
      <c r="MJI22" s="225"/>
      <c r="MJJ22" s="225"/>
      <c r="MJK22" s="225"/>
      <c r="MJL22" s="225"/>
      <c r="MJM22" s="225"/>
      <c r="MJN22" s="225"/>
      <c r="MJO22" s="225"/>
      <c r="MJP22" s="225"/>
      <c r="MJQ22" s="225"/>
      <c r="MJR22" s="225"/>
      <c r="MJS22" s="225"/>
      <c r="MJT22" s="225"/>
      <c r="MJU22" s="225"/>
      <c r="MJV22" s="225"/>
      <c r="MJW22" s="225"/>
      <c r="MJX22" s="225"/>
      <c r="MJY22" s="225"/>
      <c r="MJZ22" s="225"/>
      <c r="MKA22" s="225"/>
      <c r="MKB22" s="225"/>
      <c r="MKC22" s="225"/>
      <c r="MKD22" s="225"/>
      <c r="MKE22" s="225"/>
      <c r="MKF22" s="225"/>
      <c r="MKG22" s="225"/>
      <c r="MKH22" s="225"/>
      <c r="MKI22" s="225"/>
      <c r="MKJ22" s="225"/>
      <c r="MKK22" s="225"/>
      <c r="MKL22" s="225"/>
      <c r="MKM22" s="225"/>
      <c r="MKN22" s="225"/>
      <c r="MKO22" s="225"/>
      <c r="MKP22" s="225"/>
      <c r="MKQ22" s="225"/>
      <c r="MKR22" s="225"/>
      <c r="MKS22" s="225"/>
      <c r="MKT22" s="225"/>
      <c r="MKU22" s="225"/>
      <c r="MKV22" s="225"/>
      <c r="MKW22" s="225"/>
      <c r="MKX22" s="225"/>
      <c r="MKY22" s="225"/>
      <c r="MKZ22" s="225"/>
      <c r="MLA22" s="225"/>
      <c r="MLB22" s="225"/>
      <c r="MLC22" s="225"/>
      <c r="MLD22" s="225"/>
      <c r="MLE22" s="225"/>
      <c r="MLF22" s="225"/>
      <c r="MLG22" s="225"/>
      <c r="MLH22" s="225"/>
      <c r="MLI22" s="225"/>
      <c r="MLJ22" s="225"/>
      <c r="MLK22" s="225"/>
      <c r="MLL22" s="225"/>
      <c r="MLM22" s="225"/>
      <c r="MLN22" s="225"/>
      <c r="MLO22" s="225"/>
      <c r="MLP22" s="225"/>
      <c r="MLQ22" s="225"/>
      <c r="MLR22" s="225"/>
      <c r="MLS22" s="225"/>
      <c r="MLT22" s="225"/>
      <c r="MLU22" s="225"/>
      <c r="MLV22" s="225"/>
      <c r="MLW22" s="225"/>
      <c r="MLX22" s="225"/>
      <c r="MLY22" s="225"/>
      <c r="MLZ22" s="225"/>
      <c r="MMA22" s="225"/>
      <c r="MMB22" s="225"/>
      <c r="MMC22" s="225"/>
      <c r="MMD22" s="225"/>
      <c r="MME22" s="225"/>
      <c r="MMF22" s="225"/>
      <c r="MMG22" s="225"/>
      <c r="MMH22" s="225"/>
      <c r="MMI22" s="225"/>
      <c r="MMJ22" s="225"/>
      <c r="MMK22" s="225"/>
      <c r="MML22" s="225"/>
      <c r="MMM22" s="225"/>
      <c r="MMN22" s="225"/>
      <c r="MMO22" s="225"/>
      <c r="MMP22" s="225"/>
      <c r="MMQ22" s="225"/>
      <c r="MMR22" s="225"/>
      <c r="MMS22" s="225"/>
      <c r="MMT22" s="225"/>
      <c r="MMU22" s="225"/>
      <c r="MMV22" s="225"/>
      <c r="MMW22" s="225"/>
      <c r="MMX22" s="225"/>
      <c r="MMY22" s="225"/>
      <c r="MMZ22" s="225"/>
      <c r="MNA22" s="225"/>
      <c r="MNB22" s="225"/>
      <c r="MNC22" s="225"/>
      <c r="MND22" s="225"/>
      <c r="MNE22" s="225"/>
      <c r="MNF22" s="225"/>
      <c r="MNG22" s="225"/>
      <c r="MNH22" s="225"/>
      <c r="MNI22" s="225"/>
      <c r="MNJ22" s="225"/>
      <c r="MNK22" s="225"/>
      <c r="MNL22" s="225"/>
      <c r="MNM22" s="225"/>
      <c r="MNN22" s="225"/>
      <c r="MNO22" s="225"/>
      <c r="MNP22" s="225"/>
      <c r="MNQ22" s="225"/>
      <c r="MNR22" s="225"/>
      <c r="MNS22" s="225"/>
      <c r="MNT22" s="225"/>
      <c r="MNU22" s="225"/>
      <c r="MNV22" s="225"/>
      <c r="MNW22" s="225"/>
      <c r="MNX22" s="225"/>
      <c r="MNY22" s="225"/>
      <c r="MNZ22" s="225"/>
      <c r="MOA22" s="225"/>
      <c r="MOB22" s="225"/>
      <c r="MOC22" s="225"/>
      <c r="MOD22" s="225"/>
      <c r="MOE22" s="225"/>
      <c r="MOF22" s="225"/>
      <c r="MOG22" s="225"/>
      <c r="MOH22" s="225"/>
      <c r="MOI22" s="225"/>
      <c r="MOJ22" s="225"/>
      <c r="MOK22" s="225"/>
      <c r="MOL22" s="225"/>
      <c r="MOM22" s="225"/>
      <c r="MON22" s="225"/>
      <c r="MOO22" s="225"/>
      <c r="MOP22" s="225"/>
      <c r="MOQ22" s="225"/>
      <c r="MOR22" s="225"/>
      <c r="MOS22" s="225"/>
      <c r="MOT22" s="225"/>
      <c r="MOU22" s="225"/>
      <c r="MOV22" s="225"/>
      <c r="MOW22" s="225"/>
      <c r="MOX22" s="225"/>
      <c r="MOY22" s="225"/>
      <c r="MOZ22" s="225"/>
      <c r="MPA22" s="225"/>
      <c r="MPB22" s="225"/>
      <c r="MPC22" s="225"/>
      <c r="MPD22" s="225"/>
      <c r="MPE22" s="225"/>
      <c r="MPF22" s="225"/>
      <c r="MPG22" s="225"/>
      <c r="MPH22" s="225"/>
      <c r="MPI22" s="225"/>
      <c r="MPJ22" s="225"/>
      <c r="MPK22" s="225"/>
      <c r="MPL22" s="225"/>
      <c r="MPM22" s="225"/>
      <c r="MPN22" s="225"/>
      <c r="MPO22" s="225"/>
      <c r="MPP22" s="225"/>
      <c r="MPQ22" s="225"/>
      <c r="MPR22" s="225"/>
      <c r="MPS22" s="225"/>
      <c r="MPT22" s="225"/>
      <c r="MPU22" s="225"/>
      <c r="MPV22" s="225"/>
      <c r="MPW22" s="225"/>
      <c r="MPX22" s="225"/>
      <c r="MPY22" s="225"/>
      <c r="MPZ22" s="225"/>
      <c r="MQA22" s="225"/>
      <c r="MQB22" s="225"/>
      <c r="MQC22" s="225"/>
      <c r="MQD22" s="225"/>
      <c r="MQE22" s="225"/>
      <c r="MQF22" s="225"/>
      <c r="MQG22" s="225"/>
      <c r="MQH22" s="225"/>
      <c r="MQI22" s="225"/>
      <c r="MQJ22" s="225"/>
      <c r="MQK22" s="225"/>
      <c r="MQL22" s="225"/>
      <c r="MQM22" s="225"/>
      <c r="MQN22" s="225"/>
      <c r="MQO22" s="225"/>
      <c r="MQP22" s="225"/>
      <c r="MQQ22" s="225"/>
      <c r="MQR22" s="225"/>
      <c r="MQS22" s="225"/>
      <c r="MQT22" s="225"/>
      <c r="MQU22" s="225"/>
      <c r="MQV22" s="225"/>
      <c r="MQW22" s="225"/>
      <c r="MQX22" s="225"/>
      <c r="MQY22" s="225"/>
      <c r="MQZ22" s="225"/>
      <c r="MRA22" s="225"/>
      <c r="MRB22" s="225"/>
      <c r="MRC22" s="225"/>
      <c r="MRD22" s="225"/>
      <c r="MRE22" s="225"/>
      <c r="MRF22" s="225"/>
      <c r="MRG22" s="225"/>
      <c r="MRH22" s="225"/>
      <c r="MRI22" s="225"/>
      <c r="MRJ22" s="225"/>
      <c r="MRK22" s="225"/>
      <c r="MRL22" s="225"/>
      <c r="MRM22" s="225"/>
      <c r="MRN22" s="225"/>
      <c r="MRO22" s="225"/>
      <c r="MRP22" s="225"/>
      <c r="MRQ22" s="225"/>
      <c r="MRR22" s="225"/>
      <c r="MRS22" s="225"/>
      <c r="MRT22" s="225"/>
      <c r="MRU22" s="225"/>
      <c r="MRV22" s="225"/>
      <c r="MRW22" s="225"/>
      <c r="MRX22" s="225"/>
      <c r="MRY22" s="225"/>
      <c r="MRZ22" s="225"/>
      <c r="MSA22" s="225"/>
      <c r="MSB22" s="225"/>
      <c r="MSC22" s="225"/>
      <c r="MSD22" s="225"/>
      <c r="MSE22" s="225"/>
      <c r="MSF22" s="225"/>
      <c r="MSG22" s="225"/>
      <c r="MSH22" s="225"/>
      <c r="MSI22" s="225"/>
      <c r="MSJ22" s="225"/>
      <c r="MSK22" s="225"/>
      <c r="MSL22" s="225"/>
      <c r="MSM22" s="225"/>
      <c r="MSN22" s="225"/>
      <c r="MSO22" s="225"/>
      <c r="MSP22" s="225"/>
      <c r="MSQ22" s="225"/>
      <c r="MSR22" s="225"/>
      <c r="MSS22" s="225"/>
      <c r="MST22" s="225"/>
      <c r="MSU22" s="225"/>
      <c r="MSV22" s="225"/>
      <c r="MSW22" s="225"/>
      <c r="MSX22" s="225"/>
      <c r="MSY22" s="225"/>
      <c r="MSZ22" s="225"/>
      <c r="MTA22" s="225"/>
      <c r="MTB22" s="225"/>
      <c r="MTC22" s="225"/>
      <c r="MTD22" s="225"/>
      <c r="MTE22" s="225"/>
      <c r="MTF22" s="225"/>
      <c r="MTG22" s="225"/>
      <c r="MTH22" s="225"/>
      <c r="MTI22" s="225"/>
      <c r="MTJ22" s="225"/>
      <c r="MTK22" s="225"/>
      <c r="MTL22" s="225"/>
      <c r="MTM22" s="225"/>
      <c r="MTN22" s="225"/>
      <c r="MTO22" s="225"/>
      <c r="MTP22" s="225"/>
      <c r="MTQ22" s="225"/>
      <c r="MTR22" s="225"/>
      <c r="MTS22" s="225"/>
      <c r="MTT22" s="225"/>
      <c r="MTU22" s="225"/>
      <c r="MTV22" s="225"/>
      <c r="MTW22" s="225"/>
      <c r="MTX22" s="225"/>
      <c r="MTY22" s="225"/>
      <c r="MTZ22" s="225"/>
      <c r="MUA22" s="225"/>
      <c r="MUB22" s="225"/>
      <c r="MUC22" s="225"/>
      <c r="MUD22" s="225"/>
      <c r="MUE22" s="225"/>
      <c r="MUF22" s="225"/>
      <c r="MUG22" s="225"/>
      <c r="MUH22" s="225"/>
      <c r="MUI22" s="225"/>
      <c r="MUJ22" s="225"/>
      <c r="MUK22" s="225"/>
      <c r="MUL22" s="225"/>
      <c r="MUM22" s="225"/>
      <c r="MUN22" s="225"/>
      <c r="MUO22" s="225"/>
      <c r="MUP22" s="225"/>
      <c r="MUQ22" s="225"/>
      <c r="MUR22" s="225"/>
      <c r="MUS22" s="225"/>
      <c r="MUT22" s="225"/>
      <c r="MUU22" s="225"/>
      <c r="MUV22" s="225"/>
      <c r="MUW22" s="225"/>
      <c r="MUX22" s="225"/>
      <c r="MUY22" s="225"/>
      <c r="MUZ22" s="225"/>
      <c r="MVA22" s="225"/>
      <c r="MVB22" s="225"/>
      <c r="MVC22" s="225"/>
      <c r="MVD22" s="225"/>
      <c r="MVE22" s="225"/>
      <c r="MVF22" s="225"/>
      <c r="MVG22" s="225"/>
      <c r="MVH22" s="225"/>
      <c r="MVI22" s="225"/>
      <c r="MVJ22" s="225"/>
      <c r="MVK22" s="225"/>
      <c r="MVL22" s="225"/>
      <c r="MVM22" s="225"/>
      <c r="MVN22" s="225"/>
      <c r="MVO22" s="225"/>
      <c r="MVP22" s="225"/>
      <c r="MVQ22" s="225"/>
      <c r="MVR22" s="225"/>
      <c r="MVS22" s="225"/>
      <c r="MVT22" s="225"/>
      <c r="MVU22" s="225"/>
      <c r="MVV22" s="225"/>
      <c r="MVW22" s="225"/>
      <c r="MVX22" s="225"/>
      <c r="MVY22" s="225"/>
      <c r="MVZ22" s="225"/>
      <c r="MWA22" s="225"/>
      <c r="MWB22" s="225"/>
      <c r="MWC22" s="225"/>
      <c r="MWD22" s="225"/>
      <c r="MWE22" s="225"/>
      <c r="MWF22" s="225"/>
      <c r="MWG22" s="225"/>
      <c r="MWH22" s="225"/>
      <c r="MWI22" s="225"/>
      <c r="MWJ22" s="225"/>
      <c r="MWK22" s="225"/>
      <c r="MWL22" s="225"/>
      <c r="MWM22" s="225"/>
      <c r="MWN22" s="225"/>
      <c r="MWO22" s="225"/>
      <c r="MWP22" s="225"/>
      <c r="MWQ22" s="225"/>
      <c r="MWR22" s="225"/>
      <c r="MWS22" s="225"/>
      <c r="MWT22" s="225"/>
      <c r="MWU22" s="225"/>
      <c r="MWV22" s="225"/>
      <c r="MWW22" s="225"/>
      <c r="MWX22" s="225"/>
      <c r="MWY22" s="225"/>
      <c r="MWZ22" s="225"/>
      <c r="MXA22" s="225"/>
      <c r="MXB22" s="225"/>
      <c r="MXC22" s="225"/>
      <c r="MXD22" s="225"/>
      <c r="MXE22" s="225"/>
      <c r="MXF22" s="225"/>
      <c r="MXG22" s="225"/>
      <c r="MXH22" s="225"/>
      <c r="MXI22" s="225"/>
      <c r="MXJ22" s="225"/>
      <c r="MXK22" s="225"/>
      <c r="MXL22" s="225"/>
      <c r="MXM22" s="225"/>
      <c r="MXN22" s="225"/>
      <c r="MXO22" s="225"/>
      <c r="MXP22" s="225"/>
      <c r="MXQ22" s="225"/>
      <c r="MXR22" s="225"/>
      <c r="MXS22" s="225"/>
      <c r="MXT22" s="225"/>
      <c r="MXU22" s="225"/>
      <c r="MXV22" s="225"/>
      <c r="MXW22" s="225"/>
      <c r="MXX22" s="225"/>
      <c r="MXY22" s="225"/>
      <c r="MXZ22" s="225"/>
      <c r="MYA22" s="225"/>
      <c r="MYB22" s="225"/>
      <c r="MYC22" s="225"/>
      <c r="MYD22" s="225"/>
      <c r="MYE22" s="225"/>
      <c r="MYF22" s="225"/>
      <c r="MYG22" s="225"/>
      <c r="MYH22" s="225"/>
      <c r="MYI22" s="225"/>
      <c r="MYJ22" s="225"/>
      <c r="MYK22" s="225"/>
      <c r="MYL22" s="225"/>
      <c r="MYM22" s="225"/>
      <c r="MYN22" s="225"/>
      <c r="MYO22" s="225"/>
      <c r="MYP22" s="225"/>
      <c r="MYQ22" s="225"/>
      <c r="MYR22" s="225"/>
      <c r="MYS22" s="225"/>
      <c r="MYT22" s="225"/>
      <c r="MYU22" s="225"/>
      <c r="MYV22" s="225"/>
      <c r="MYW22" s="225"/>
      <c r="MYX22" s="225"/>
      <c r="MYY22" s="225"/>
      <c r="MYZ22" s="225"/>
      <c r="MZA22" s="225"/>
      <c r="MZB22" s="225"/>
      <c r="MZC22" s="225"/>
      <c r="MZD22" s="225"/>
      <c r="MZE22" s="225"/>
      <c r="MZF22" s="225"/>
      <c r="MZG22" s="225"/>
      <c r="MZH22" s="225"/>
      <c r="MZI22" s="225"/>
      <c r="MZJ22" s="225"/>
      <c r="MZK22" s="225"/>
      <c r="MZL22" s="225"/>
      <c r="MZM22" s="225"/>
      <c r="MZN22" s="225"/>
      <c r="MZO22" s="225"/>
      <c r="MZP22" s="225"/>
      <c r="MZQ22" s="225"/>
      <c r="MZR22" s="225"/>
      <c r="MZS22" s="225"/>
      <c r="MZT22" s="225"/>
      <c r="MZU22" s="225"/>
      <c r="MZV22" s="225"/>
      <c r="MZW22" s="225"/>
      <c r="MZX22" s="225"/>
      <c r="MZY22" s="225"/>
      <c r="MZZ22" s="225"/>
      <c r="NAA22" s="225"/>
      <c r="NAB22" s="225"/>
      <c r="NAC22" s="225"/>
      <c r="NAD22" s="225"/>
      <c r="NAE22" s="225"/>
      <c r="NAF22" s="225"/>
      <c r="NAG22" s="225"/>
      <c r="NAH22" s="225"/>
      <c r="NAI22" s="225"/>
      <c r="NAJ22" s="225"/>
      <c r="NAK22" s="225"/>
      <c r="NAL22" s="225"/>
      <c r="NAM22" s="225"/>
      <c r="NAN22" s="225"/>
      <c r="NAO22" s="225"/>
      <c r="NAP22" s="225"/>
      <c r="NAQ22" s="225"/>
      <c r="NAR22" s="225"/>
      <c r="NAS22" s="225"/>
      <c r="NAT22" s="225"/>
      <c r="NAU22" s="225"/>
      <c r="NAV22" s="225"/>
      <c r="NAW22" s="225"/>
      <c r="NAX22" s="225"/>
      <c r="NAY22" s="225"/>
      <c r="NAZ22" s="225"/>
      <c r="NBA22" s="225"/>
      <c r="NBB22" s="225"/>
      <c r="NBC22" s="225"/>
      <c r="NBD22" s="225"/>
      <c r="NBE22" s="225"/>
      <c r="NBF22" s="225"/>
      <c r="NBG22" s="225"/>
      <c r="NBH22" s="225"/>
      <c r="NBI22" s="225"/>
      <c r="NBJ22" s="225"/>
      <c r="NBK22" s="225"/>
      <c r="NBL22" s="225"/>
      <c r="NBM22" s="225"/>
      <c r="NBN22" s="225"/>
      <c r="NBO22" s="225"/>
      <c r="NBP22" s="225"/>
      <c r="NBQ22" s="225"/>
      <c r="NBR22" s="225"/>
      <c r="NBS22" s="225"/>
      <c r="NBT22" s="225"/>
      <c r="NBU22" s="225"/>
      <c r="NBV22" s="225"/>
      <c r="NBW22" s="225"/>
      <c r="NBX22" s="225"/>
      <c r="NBY22" s="225"/>
      <c r="NBZ22" s="225"/>
      <c r="NCA22" s="225"/>
      <c r="NCB22" s="225"/>
      <c r="NCC22" s="225"/>
      <c r="NCD22" s="225"/>
      <c r="NCE22" s="225"/>
      <c r="NCF22" s="225"/>
      <c r="NCG22" s="225"/>
      <c r="NCH22" s="225"/>
      <c r="NCI22" s="225"/>
      <c r="NCJ22" s="225"/>
      <c r="NCK22" s="225"/>
      <c r="NCL22" s="225"/>
      <c r="NCM22" s="225"/>
      <c r="NCN22" s="225"/>
      <c r="NCO22" s="225"/>
      <c r="NCP22" s="225"/>
      <c r="NCQ22" s="225"/>
      <c r="NCR22" s="225"/>
      <c r="NCS22" s="225"/>
      <c r="NCT22" s="225"/>
      <c r="NCU22" s="225"/>
      <c r="NCV22" s="225"/>
      <c r="NCW22" s="225"/>
      <c r="NCX22" s="225"/>
      <c r="NCY22" s="225"/>
      <c r="NCZ22" s="225"/>
      <c r="NDA22" s="225"/>
      <c r="NDB22" s="225"/>
      <c r="NDC22" s="225"/>
      <c r="NDD22" s="225"/>
      <c r="NDE22" s="225"/>
      <c r="NDF22" s="225"/>
      <c r="NDG22" s="225"/>
      <c r="NDH22" s="225"/>
      <c r="NDI22" s="225"/>
      <c r="NDJ22" s="225"/>
      <c r="NDK22" s="225"/>
      <c r="NDL22" s="225"/>
      <c r="NDM22" s="225"/>
      <c r="NDN22" s="225"/>
      <c r="NDO22" s="225"/>
      <c r="NDP22" s="225"/>
      <c r="NDQ22" s="225"/>
      <c r="NDR22" s="225"/>
      <c r="NDS22" s="225"/>
      <c r="NDT22" s="225"/>
      <c r="NDU22" s="225"/>
      <c r="NDV22" s="225"/>
      <c r="NDW22" s="225"/>
      <c r="NDX22" s="225"/>
      <c r="NDY22" s="225"/>
      <c r="NDZ22" s="225"/>
      <c r="NEA22" s="225"/>
      <c r="NEB22" s="225"/>
      <c r="NEC22" s="225"/>
      <c r="NED22" s="225"/>
      <c r="NEE22" s="225"/>
      <c r="NEF22" s="225"/>
      <c r="NEG22" s="225"/>
      <c r="NEH22" s="225"/>
      <c r="NEI22" s="225"/>
      <c r="NEJ22" s="225"/>
      <c r="NEK22" s="225"/>
      <c r="NEL22" s="225"/>
      <c r="NEM22" s="225"/>
      <c r="NEN22" s="225"/>
      <c r="NEO22" s="225"/>
      <c r="NEP22" s="225"/>
      <c r="NEQ22" s="225"/>
      <c r="NER22" s="225"/>
      <c r="NES22" s="225"/>
      <c r="NET22" s="225"/>
      <c r="NEU22" s="225"/>
      <c r="NEV22" s="225"/>
      <c r="NEW22" s="225"/>
      <c r="NEX22" s="225"/>
      <c r="NEY22" s="225"/>
      <c r="NEZ22" s="225"/>
      <c r="NFA22" s="225"/>
      <c r="NFB22" s="225"/>
      <c r="NFC22" s="225"/>
      <c r="NFD22" s="225"/>
      <c r="NFE22" s="225"/>
      <c r="NFF22" s="225"/>
      <c r="NFG22" s="225"/>
      <c r="NFH22" s="225"/>
      <c r="NFI22" s="225"/>
      <c r="NFJ22" s="225"/>
      <c r="NFK22" s="225"/>
      <c r="NFL22" s="225"/>
      <c r="NFM22" s="225"/>
      <c r="NFN22" s="225"/>
      <c r="NFO22" s="225"/>
      <c r="NFP22" s="225"/>
      <c r="NFQ22" s="225"/>
      <c r="NFR22" s="225"/>
      <c r="NFS22" s="225"/>
      <c r="NFT22" s="225"/>
      <c r="NFU22" s="225"/>
      <c r="NFV22" s="225"/>
      <c r="NFW22" s="225"/>
      <c r="NFX22" s="225"/>
      <c r="NFY22" s="225"/>
      <c r="NFZ22" s="225"/>
      <c r="NGA22" s="225"/>
      <c r="NGB22" s="225"/>
      <c r="NGC22" s="225"/>
      <c r="NGD22" s="225"/>
      <c r="NGE22" s="225"/>
      <c r="NGF22" s="225"/>
      <c r="NGG22" s="225"/>
      <c r="NGH22" s="225"/>
      <c r="NGI22" s="225"/>
      <c r="NGJ22" s="225"/>
      <c r="NGK22" s="225"/>
      <c r="NGL22" s="225"/>
      <c r="NGM22" s="225"/>
      <c r="NGN22" s="225"/>
      <c r="NGO22" s="225"/>
      <c r="NGP22" s="225"/>
      <c r="NGQ22" s="225"/>
      <c r="NGR22" s="225"/>
      <c r="NGS22" s="225"/>
      <c r="NGT22" s="225"/>
      <c r="NGU22" s="225"/>
      <c r="NGV22" s="225"/>
      <c r="NGW22" s="225"/>
      <c r="NGX22" s="225"/>
      <c r="NGY22" s="225"/>
      <c r="NGZ22" s="225"/>
      <c r="NHA22" s="225"/>
      <c r="NHB22" s="225"/>
      <c r="NHC22" s="225"/>
      <c r="NHD22" s="225"/>
      <c r="NHE22" s="225"/>
      <c r="NHF22" s="225"/>
      <c r="NHG22" s="225"/>
      <c r="NHH22" s="225"/>
      <c r="NHI22" s="225"/>
      <c r="NHJ22" s="225"/>
      <c r="NHK22" s="225"/>
      <c r="NHL22" s="225"/>
      <c r="NHM22" s="225"/>
      <c r="NHN22" s="225"/>
      <c r="NHO22" s="225"/>
      <c r="NHP22" s="225"/>
      <c r="NHQ22" s="225"/>
      <c r="NHR22" s="225"/>
      <c r="NHS22" s="225"/>
      <c r="NHT22" s="225"/>
      <c r="NHU22" s="225"/>
      <c r="NHV22" s="225"/>
      <c r="NHW22" s="225"/>
      <c r="NHX22" s="225"/>
      <c r="NHY22" s="225"/>
      <c r="NHZ22" s="225"/>
      <c r="NIA22" s="225"/>
      <c r="NIB22" s="225"/>
      <c r="NIC22" s="225"/>
      <c r="NID22" s="225"/>
      <c r="NIE22" s="225"/>
      <c r="NIF22" s="225"/>
      <c r="NIG22" s="225"/>
      <c r="NIH22" s="225"/>
      <c r="NII22" s="225"/>
      <c r="NIJ22" s="225"/>
      <c r="NIK22" s="225"/>
      <c r="NIL22" s="225"/>
      <c r="NIM22" s="225"/>
      <c r="NIN22" s="225"/>
      <c r="NIO22" s="225"/>
      <c r="NIP22" s="225"/>
      <c r="NIQ22" s="225"/>
      <c r="NIR22" s="225"/>
      <c r="NIS22" s="225"/>
      <c r="NIT22" s="225"/>
      <c r="NIU22" s="225"/>
      <c r="NIV22" s="225"/>
      <c r="NIW22" s="225"/>
      <c r="NIX22" s="225"/>
      <c r="NIY22" s="225"/>
      <c r="NIZ22" s="225"/>
      <c r="NJA22" s="225"/>
      <c r="NJB22" s="225"/>
      <c r="NJC22" s="225"/>
      <c r="NJD22" s="225"/>
      <c r="NJE22" s="225"/>
      <c r="NJF22" s="225"/>
      <c r="NJG22" s="225"/>
      <c r="NJH22" s="225"/>
      <c r="NJI22" s="225"/>
      <c r="NJJ22" s="225"/>
      <c r="NJK22" s="225"/>
      <c r="NJL22" s="225"/>
      <c r="NJM22" s="225"/>
      <c r="NJN22" s="225"/>
      <c r="NJO22" s="225"/>
      <c r="NJP22" s="225"/>
      <c r="NJQ22" s="225"/>
      <c r="NJR22" s="225"/>
      <c r="NJS22" s="225"/>
      <c r="NJT22" s="225"/>
      <c r="NJU22" s="225"/>
      <c r="NJV22" s="225"/>
      <c r="NJW22" s="225"/>
      <c r="NJX22" s="225"/>
      <c r="NJY22" s="225"/>
      <c r="NJZ22" s="225"/>
      <c r="NKA22" s="225"/>
      <c r="NKB22" s="225"/>
      <c r="NKC22" s="225"/>
      <c r="NKD22" s="225"/>
      <c r="NKE22" s="225"/>
      <c r="NKF22" s="225"/>
      <c r="NKG22" s="225"/>
      <c r="NKH22" s="225"/>
      <c r="NKI22" s="225"/>
      <c r="NKJ22" s="225"/>
      <c r="NKK22" s="225"/>
      <c r="NKL22" s="225"/>
      <c r="NKM22" s="225"/>
      <c r="NKN22" s="225"/>
      <c r="NKO22" s="225"/>
      <c r="NKP22" s="225"/>
      <c r="NKQ22" s="225"/>
      <c r="NKR22" s="225"/>
      <c r="NKS22" s="225"/>
      <c r="NKT22" s="225"/>
      <c r="NKU22" s="225"/>
      <c r="NKV22" s="225"/>
      <c r="NKW22" s="225"/>
      <c r="NKX22" s="225"/>
      <c r="NKY22" s="225"/>
      <c r="NKZ22" s="225"/>
      <c r="NLA22" s="225"/>
      <c r="NLB22" s="225"/>
      <c r="NLC22" s="225"/>
      <c r="NLD22" s="225"/>
      <c r="NLE22" s="225"/>
      <c r="NLF22" s="225"/>
      <c r="NLG22" s="225"/>
      <c r="NLH22" s="225"/>
      <c r="NLI22" s="225"/>
      <c r="NLJ22" s="225"/>
      <c r="NLK22" s="225"/>
      <c r="NLL22" s="225"/>
      <c r="NLM22" s="225"/>
      <c r="NLN22" s="225"/>
      <c r="NLO22" s="225"/>
      <c r="NLP22" s="225"/>
      <c r="NLQ22" s="225"/>
      <c r="NLR22" s="225"/>
      <c r="NLS22" s="225"/>
      <c r="NLT22" s="225"/>
      <c r="NLU22" s="225"/>
      <c r="NLV22" s="225"/>
      <c r="NLW22" s="225"/>
      <c r="NLX22" s="225"/>
      <c r="NLY22" s="225"/>
      <c r="NLZ22" s="225"/>
      <c r="NMA22" s="225"/>
      <c r="NMB22" s="225"/>
      <c r="NMC22" s="225"/>
      <c r="NMD22" s="225"/>
      <c r="NME22" s="225"/>
      <c r="NMF22" s="225"/>
      <c r="NMG22" s="225"/>
      <c r="NMH22" s="225"/>
      <c r="NMI22" s="225"/>
      <c r="NMJ22" s="225"/>
      <c r="NMK22" s="225"/>
      <c r="NML22" s="225"/>
      <c r="NMM22" s="225"/>
      <c r="NMN22" s="225"/>
      <c r="NMO22" s="225"/>
      <c r="NMP22" s="225"/>
      <c r="NMQ22" s="225"/>
      <c r="NMR22" s="225"/>
      <c r="NMS22" s="225"/>
      <c r="NMT22" s="225"/>
      <c r="NMU22" s="225"/>
      <c r="NMV22" s="225"/>
      <c r="NMW22" s="225"/>
      <c r="NMX22" s="225"/>
      <c r="NMY22" s="225"/>
      <c r="NMZ22" s="225"/>
      <c r="NNA22" s="225"/>
      <c r="NNB22" s="225"/>
      <c r="NNC22" s="225"/>
      <c r="NND22" s="225"/>
      <c r="NNE22" s="225"/>
      <c r="NNF22" s="225"/>
      <c r="NNG22" s="225"/>
      <c r="NNH22" s="225"/>
      <c r="NNI22" s="225"/>
      <c r="NNJ22" s="225"/>
      <c r="NNK22" s="225"/>
      <c r="NNL22" s="225"/>
      <c r="NNM22" s="225"/>
      <c r="NNN22" s="225"/>
      <c r="NNO22" s="225"/>
      <c r="NNP22" s="225"/>
      <c r="NNQ22" s="225"/>
      <c r="NNR22" s="225"/>
      <c r="NNS22" s="225"/>
      <c r="NNT22" s="225"/>
      <c r="NNU22" s="225"/>
      <c r="NNV22" s="225"/>
      <c r="NNW22" s="225"/>
      <c r="NNX22" s="225"/>
      <c r="NNY22" s="225"/>
      <c r="NNZ22" s="225"/>
      <c r="NOA22" s="225"/>
      <c r="NOB22" s="225"/>
      <c r="NOC22" s="225"/>
      <c r="NOD22" s="225"/>
      <c r="NOE22" s="225"/>
      <c r="NOF22" s="225"/>
      <c r="NOG22" s="225"/>
      <c r="NOH22" s="225"/>
      <c r="NOI22" s="225"/>
      <c r="NOJ22" s="225"/>
      <c r="NOK22" s="225"/>
      <c r="NOL22" s="225"/>
      <c r="NOM22" s="225"/>
      <c r="NON22" s="225"/>
      <c r="NOO22" s="225"/>
      <c r="NOP22" s="225"/>
      <c r="NOQ22" s="225"/>
      <c r="NOR22" s="225"/>
      <c r="NOS22" s="225"/>
      <c r="NOT22" s="225"/>
      <c r="NOU22" s="225"/>
      <c r="NOV22" s="225"/>
      <c r="NOW22" s="225"/>
      <c r="NOX22" s="225"/>
      <c r="NOY22" s="225"/>
      <c r="NOZ22" s="225"/>
      <c r="NPA22" s="225"/>
      <c r="NPB22" s="225"/>
      <c r="NPC22" s="225"/>
      <c r="NPD22" s="225"/>
      <c r="NPE22" s="225"/>
      <c r="NPF22" s="225"/>
      <c r="NPG22" s="225"/>
      <c r="NPH22" s="225"/>
      <c r="NPI22" s="225"/>
      <c r="NPJ22" s="225"/>
      <c r="NPK22" s="225"/>
      <c r="NPL22" s="225"/>
      <c r="NPM22" s="225"/>
      <c r="NPN22" s="225"/>
      <c r="NPO22" s="225"/>
      <c r="NPP22" s="225"/>
      <c r="NPQ22" s="225"/>
      <c r="NPR22" s="225"/>
      <c r="NPS22" s="225"/>
      <c r="NPT22" s="225"/>
      <c r="NPU22" s="225"/>
      <c r="NPV22" s="225"/>
      <c r="NPW22" s="225"/>
      <c r="NPX22" s="225"/>
      <c r="NPY22" s="225"/>
      <c r="NPZ22" s="225"/>
      <c r="NQA22" s="225"/>
      <c r="NQB22" s="225"/>
      <c r="NQC22" s="225"/>
      <c r="NQD22" s="225"/>
      <c r="NQE22" s="225"/>
      <c r="NQF22" s="225"/>
      <c r="NQG22" s="225"/>
      <c r="NQH22" s="225"/>
      <c r="NQI22" s="225"/>
      <c r="NQJ22" s="225"/>
      <c r="NQK22" s="225"/>
      <c r="NQL22" s="225"/>
      <c r="NQM22" s="225"/>
      <c r="NQN22" s="225"/>
      <c r="NQO22" s="225"/>
      <c r="NQP22" s="225"/>
      <c r="NQQ22" s="225"/>
      <c r="NQR22" s="225"/>
      <c r="NQS22" s="225"/>
      <c r="NQT22" s="225"/>
      <c r="NQU22" s="225"/>
      <c r="NQV22" s="225"/>
      <c r="NQW22" s="225"/>
      <c r="NQX22" s="225"/>
      <c r="NQY22" s="225"/>
      <c r="NQZ22" s="225"/>
      <c r="NRA22" s="225"/>
      <c r="NRB22" s="225"/>
      <c r="NRC22" s="225"/>
      <c r="NRD22" s="225"/>
      <c r="NRE22" s="225"/>
      <c r="NRF22" s="225"/>
      <c r="NRG22" s="225"/>
      <c r="NRH22" s="225"/>
      <c r="NRI22" s="225"/>
      <c r="NRJ22" s="225"/>
      <c r="NRK22" s="225"/>
      <c r="NRL22" s="225"/>
      <c r="NRM22" s="225"/>
      <c r="NRN22" s="225"/>
      <c r="NRO22" s="225"/>
      <c r="NRP22" s="225"/>
      <c r="NRQ22" s="225"/>
      <c r="NRR22" s="225"/>
      <c r="NRS22" s="225"/>
      <c r="NRT22" s="225"/>
      <c r="NRU22" s="225"/>
      <c r="NRV22" s="225"/>
      <c r="NRW22" s="225"/>
      <c r="NRX22" s="225"/>
      <c r="NRY22" s="225"/>
      <c r="NRZ22" s="225"/>
      <c r="NSA22" s="225"/>
      <c r="NSB22" s="225"/>
      <c r="NSC22" s="225"/>
      <c r="NSD22" s="225"/>
      <c r="NSE22" s="225"/>
      <c r="NSF22" s="225"/>
      <c r="NSG22" s="225"/>
      <c r="NSH22" s="225"/>
      <c r="NSI22" s="225"/>
      <c r="NSJ22" s="225"/>
      <c r="NSK22" s="225"/>
      <c r="NSL22" s="225"/>
      <c r="NSM22" s="225"/>
      <c r="NSN22" s="225"/>
      <c r="NSO22" s="225"/>
      <c r="NSP22" s="225"/>
      <c r="NSQ22" s="225"/>
      <c r="NSR22" s="225"/>
      <c r="NSS22" s="225"/>
      <c r="NST22" s="225"/>
      <c r="NSU22" s="225"/>
      <c r="NSV22" s="225"/>
      <c r="NSW22" s="225"/>
      <c r="NSX22" s="225"/>
      <c r="NSY22" s="225"/>
      <c r="NSZ22" s="225"/>
      <c r="NTA22" s="225"/>
      <c r="NTB22" s="225"/>
      <c r="NTC22" s="225"/>
      <c r="NTD22" s="225"/>
      <c r="NTE22" s="225"/>
      <c r="NTF22" s="225"/>
      <c r="NTG22" s="225"/>
      <c r="NTH22" s="225"/>
      <c r="NTI22" s="225"/>
      <c r="NTJ22" s="225"/>
      <c r="NTK22" s="225"/>
      <c r="NTL22" s="225"/>
      <c r="NTM22" s="225"/>
      <c r="NTN22" s="225"/>
      <c r="NTO22" s="225"/>
      <c r="NTP22" s="225"/>
      <c r="NTQ22" s="225"/>
      <c r="NTR22" s="225"/>
      <c r="NTS22" s="225"/>
      <c r="NTT22" s="225"/>
      <c r="NTU22" s="225"/>
      <c r="NTV22" s="225"/>
      <c r="NTW22" s="225"/>
      <c r="NTX22" s="225"/>
      <c r="NTY22" s="225"/>
      <c r="NTZ22" s="225"/>
      <c r="NUA22" s="225"/>
      <c r="NUB22" s="225"/>
      <c r="NUC22" s="225"/>
      <c r="NUD22" s="225"/>
      <c r="NUE22" s="225"/>
      <c r="NUF22" s="225"/>
      <c r="NUG22" s="225"/>
      <c r="NUH22" s="225"/>
      <c r="NUI22" s="225"/>
      <c r="NUJ22" s="225"/>
      <c r="NUK22" s="225"/>
      <c r="NUL22" s="225"/>
      <c r="NUM22" s="225"/>
      <c r="NUN22" s="225"/>
      <c r="NUO22" s="225"/>
      <c r="NUP22" s="225"/>
      <c r="NUQ22" s="225"/>
      <c r="NUR22" s="225"/>
      <c r="NUS22" s="225"/>
      <c r="NUT22" s="225"/>
      <c r="NUU22" s="225"/>
      <c r="NUV22" s="225"/>
      <c r="NUW22" s="225"/>
      <c r="NUX22" s="225"/>
      <c r="NUY22" s="225"/>
      <c r="NUZ22" s="225"/>
      <c r="NVA22" s="225"/>
      <c r="NVB22" s="225"/>
      <c r="NVC22" s="225"/>
      <c r="NVD22" s="225"/>
      <c r="NVE22" s="225"/>
      <c r="NVF22" s="225"/>
      <c r="NVG22" s="225"/>
      <c r="NVH22" s="225"/>
      <c r="NVI22" s="225"/>
      <c r="NVJ22" s="225"/>
      <c r="NVK22" s="225"/>
      <c r="NVL22" s="225"/>
      <c r="NVM22" s="225"/>
      <c r="NVN22" s="225"/>
      <c r="NVO22" s="225"/>
      <c r="NVP22" s="225"/>
      <c r="NVQ22" s="225"/>
      <c r="NVR22" s="225"/>
      <c r="NVS22" s="225"/>
      <c r="NVT22" s="225"/>
      <c r="NVU22" s="225"/>
      <c r="NVV22" s="225"/>
      <c r="NVW22" s="225"/>
      <c r="NVX22" s="225"/>
      <c r="NVY22" s="225"/>
      <c r="NVZ22" s="225"/>
      <c r="NWA22" s="225"/>
      <c r="NWB22" s="225"/>
      <c r="NWC22" s="225"/>
      <c r="NWD22" s="225"/>
      <c r="NWE22" s="225"/>
      <c r="NWF22" s="225"/>
      <c r="NWG22" s="225"/>
      <c r="NWH22" s="225"/>
      <c r="NWI22" s="225"/>
      <c r="NWJ22" s="225"/>
      <c r="NWK22" s="225"/>
      <c r="NWL22" s="225"/>
      <c r="NWM22" s="225"/>
      <c r="NWN22" s="225"/>
      <c r="NWO22" s="225"/>
      <c r="NWP22" s="225"/>
      <c r="NWQ22" s="225"/>
      <c r="NWR22" s="225"/>
      <c r="NWS22" s="225"/>
      <c r="NWT22" s="225"/>
      <c r="NWU22" s="225"/>
      <c r="NWV22" s="225"/>
      <c r="NWW22" s="225"/>
      <c r="NWX22" s="225"/>
      <c r="NWY22" s="225"/>
      <c r="NWZ22" s="225"/>
      <c r="NXA22" s="225"/>
      <c r="NXB22" s="225"/>
      <c r="NXC22" s="225"/>
      <c r="NXD22" s="225"/>
      <c r="NXE22" s="225"/>
      <c r="NXF22" s="225"/>
      <c r="NXG22" s="225"/>
      <c r="NXH22" s="225"/>
      <c r="NXI22" s="225"/>
      <c r="NXJ22" s="225"/>
      <c r="NXK22" s="225"/>
      <c r="NXL22" s="225"/>
      <c r="NXM22" s="225"/>
      <c r="NXN22" s="225"/>
      <c r="NXO22" s="225"/>
      <c r="NXP22" s="225"/>
      <c r="NXQ22" s="225"/>
      <c r="NXR22" s="225"/>
      <c r="NXS22" s="225"/>
      <c r="NXT22" s="225"/>
      <c r="NXU22" s="225"/>
      <c r="NXV22" s="225"/>
      <c r="NXW22" s="225"/>
      <c r="NXX22" s="225"/>
      <c r="NXY22" s="225"/>
      <c r="NXZ22" s="225"/>
      <c r="NYA22" s="225"/>
      <c r="NYB22" s="225"/>
      <c r="NYC22" s="225"/>
      <c r="NYD22" s="225"/>
      <c r="NYE22" s="225"/>
      <c r="NYF22" s="225"/>
      <c r="NYG22" s="225"/>
      <c r="NYH22" s="225"/>
      <c r="NYI22" s="225"/>
      <c r="NYJ22" s="225"/>
      <c r="NYK22" s="225"/>
      <c r="NYL22" s="225"/>
      <c r="NYM22" s="225"/>
      <c r="NYN22" s="225"/>
      <c r="NYO22" s="225"/>
      <c r="NYP22" s="225"/>
      <c r="NYQ22" s="225"/>
      <c r="NYR22" s="225"/>
      <c r="NYS22" s="225"/>
      <c r="NYT22" s="225"/>
      <c r="NYU22" s="225"/>
      <c r="NYV22" s="225"/>
      <c r="NYW22" s="225"/>
      <c r="NYX22" s="225"/>
      <c r="NYY22" s="225"/>
      <c r="NYZ22" s="225"/>
      <c r="NZA22" s="225"/>
      <c r="NZB22" s="225"/>
      <c r="NZC22" s="225"/>
      <c r="NZD22" s="225"/>
      <c r="NZE22" s="225"/>
      <c r="NZF22" s="225"/>
      <c r="NZG22" s="225"/>
      <c r="NZH22" s="225"/>
      <c r="NZI22" s="225"/>
      <c r="NZJ22" s="225"/>
      <c r="NZK22" s="225"/>
      <c r="NZL22" s="225"/>
      <c r="NZM22" s="225"/>
      <c r="NZN22" s="225"/>
      <c r="NZO22" s="225"/>
      <c r="NZP22" s="225"/>
      <c r="NZQ22" s="225"/>
      <c r="NZR22" s="225"/>
      <c r="NZS22" s="225"/>
      <c r="NZT22" s="225"/>
      <c r="NZU22" s="225"/>
      <c r="NZV22" s="225"/>
      <c r="NZW22" s="225"/>
      <c r="NZX22" s="225"/>
      <c r="NZY22" s="225"/>
      <c r="NZZ22" s="225"/>
      <c r="OAA22" s="225"/>
      <c r="OAB22" s="225"/>
      <c r="OAC22" s="225"/>
      <c r="OAD22" s="225"/>
      <c r="OAE22" s="225"/>
      <c r="OAF22" s="225"/>
      <c r="OAG22" s="225"/>
      <c r="OAH22" s="225"/>
      <c r="OAI22" s="225"/>
      <c r="OAJ22" s="225"/>
      <c r="OAK22" s="225"/>
      <c r="OAL22" s="225"/>
      <c r="OAM22" s="225"/>
      <c r="OAN22" s="225"/>
      <c r="OAO22" s="225"/>
      <c r="OAP22" s="225"/>
      <c r="OAQ22" s="225"/>
      <c r="OAR22" s="225"/>
      <c r="OAS22" s="225"/>
      <c r="OAT22" s="225"/>
      <c r="OAU22" s="225"/>
      <c r="OAV22" s="225"/>
      <c r="OAW22" s="225"/>
      <c r="OAX22" s="225"/>
      <c r="OAY22" s="225"/>
      <c r="OAZ22" s="225"/>
      <c r="OBA22" s="225"/>
      <c r="OBB22" s="225"/>
      <c r="OBC22" s="225"/>
      <c r="OBD22" s="225"/>
      <c r="OBE22" s="225"/>
      <c r="OBF22" s="225"/>
      <c r="OBG22" s="225"/>
      <c r="OBH22" s="225"/>
      <c r="OBI22" s="225"/>
      <c r="OBJ22" s="225"/>
      <c r="OBK22" s="225"/>
      <c r="OBL22" s="225"/>
      <c r="OBM22" s="225"/>
      <c r="OBN22" s="225"/>
      <c r="OBO22" s="225"/>
      <c r="OBP22" s="225"/>
      <c r="OBQ22" s="225"/>
      <c r="OBR22" s="225"/>
      <c r="OBS22" s="225"/>
      <c r="OBT22" s="225"/>
      <c r="OBU22" s="225"/>
      <c r="OBV22" s="225"/>
      <c r="OBW22" s="225"/>
      <c r="OBX22" s="225"/>
      <c r="OBY22" s="225"/>
      <c r="OBZ22" s="225"/>
      <c r="OCA22" s="225"/>
      <c r="OCB22" s="225"/>
      <c r="OCC22" s="225"/>
      <c r="OCD22" s="225"/>
      <c r="OCE22" s="225"/>
      <c r="OCF22" s="225"/>
      <c r="OCG22" s="225"/>
      <c r="OCH22" s="225"/>
      <c r="OCI22" s="225"/>
      <c r="OCJ22" s="225"/>
      <c r="OCK22" s="225"/>
      <c r="OCL22" s="225"/>
      <c r="OCM22" s="225"/>
      <c r="OCN22" s="225"/>
      <c r="OCO22" s="225"/>
      <c r="OCP22" s="225"/>
      <c r="OCQ22" s="225"/>
      <c r="OCR22" s="225"/>
      <c r="OCS22" s="225"/>
      <c r="OCT22" s="225"/>
      <c r="OCU22" s="225"/>
      <c r="OCV22" s="225"/>
      <c r="OCW22" s="225"/>
      <c r="OCX22" s="225"/>
      <c r="OCY22" s="225"/>
      <c r="OCZ22" s="225"/>
      <c r="ODA22" s="225"/>
      <c r="ODB22" s="225"/>
      <c r="ODC22" s="225"/>
      <c r="ODD22" s="225"/>
      <c r="ODE22" s="225"/>
      <c r="ODF22" s="225"/>
      <c r="ODG22" s="225"/>
      <c r="ODH22" s="225"/>
      <c r="ODI22" s="225"/>
      <c r="ODJ22" s="225"/>
      <c r="ODK22" s="225"/>
      <c r="ODL22" s="225"/>
      <c r="ODM22" s="225"/>
      <c r="ODN22" s="225"/>
      <c r="ODO22" s="225"/>
      <c r="ODP22" s="225"/>
      <c r="ODQ22" s="225"/>
      <c r="ODR22" s="225"/>
      <c r="ODS22" s="225"/>
      <c r="ODT22" s="225"/>
      <c r="ODU22" s="225"/>
      <c r="ODV22" s="225"/>
      <c r="ODW22" s="225"/>
      <c r="ODX22" s="225"/>
      <c r="ODY22" s="225"/>
      <c r="ODZ22" s="225"/>
      <c r="OEA22" s="225"/>
      <c r="OEB22" s="225"/>
      <c r="OEC22" s="225"/>
      <c r="OED22" s="225"/>
      <c r="OEE22" s="225"/>
      <c r="OEF22" s="225"/>
      <c r="OEG22" s="225"/>
      <c r="OEH22" s="225"/>
      <c r="OEI22" s="225"/>
      <c r="OEJ22" s="225"/>
      <c r="OEK22" s="225"/>
      <c r="OEL22" s="225"/>
      <c r="OEM22" s="225"/>
      <c r="OEN22" s="225"/>
      <c r="OEO22" s="225"/>
      <c r="OEP22" s="225"/>
      <c r="OEQ22" s="225"/>
      <c r="OER22" s="225"/>
      <c r="OES22" s="225"/>
      <c r="OET22" s="225"/>
      <c r="OEU22" s="225"/>
      <c r="OEV22" s="225"/>
      <c r="OEW22" s="225"/>
      <c r="OEX22" s="225"/>
      <c r="OEY22" s="225"/>
      <c r="OEZ22" s="225"/>
      <c r="OFA22" s="225"/>
      <c r="OFB22" s="225"/>
      <c r="OFC22" s="225"/>
      <c r="OFD22" s="225"/>
      <c r="OFE22" s="225"/>
      <c r="OFF22" s="225"/>
      <c r="OFG22" s="225"/>
      <c r="OFH22" s="225"/>
      <c r="OFI22" s="225"/>
      <c r="OFJ22" s="225"/>
      <c r="OFK22" s="225"/>
      <c r="OFL22" s="225"/>
      <c r="OFM22" s="225"/>
      <c r="OFN22" s="225"/>
      <c r="OFO22" s="225"/>
      <c r="OFP22" s="225"/>
      <c r="OFQ22" s="225"/>
      <c r="OFR22" s="225"/>
      <c r="OFS22" s="225"/>
      <c r="OFT22" s="225"/>
      <c r="OFU22" s="225"/>
      <c r="OFV22" s="225"/>
      <c r="OFW22" s="225"/>
      <c r="OFX22" s="225"/>
      <c r="OFY22" s="225"/>
      <c r="OFZ22" s="225"/>
      <c r="OGA22" s="225"/>
      <c r="OGB22" s="225"/>
      <c r="OGC22" s="225"/>
      <c r="OGD22" s="225"/>
      <c r="OGE22" s="225"/>
      <c r="OGF22" s="225"/>
      <c r="OGG22" s="225"/>
      <c r="OGH22" s="225"/>
      <c r="OGI22" s="225"/>
      <c r="OGJ22" s="225"/>
      <c r="OGK22" s="225"/>
      <c r="OGL22" s="225"/>
      <c r="OGM22" s="225"/>
      <c r="OGN22" s="225"/>
      <c r="OGO22" s="225"/>
      <c r="OGP22" s="225"/>
      <c r="OGQ22" s="225"/>
      <c r="OGR22" s="225"/>
      <c r="OGS22" s="225"/>
      <c r="OGT22" s="225"/>
      <c r="OGU22" s="225"/>
      <c r="OGV22" s="225"/>
      <c r="OGW22" s="225"/>
      <c r="OGX22" s="225"/>
      <c r="OGY22" s="225"/>
      <c r="OGZ22" s="225"/>
      <c r="OHA22" s="225"/>
      <c r="OHB22" s="225"/>
      <c r="OHC22" s="225"/>
      <c r="OHD22" s="225"/>
      <c r="OHE22" s="225"/>
      <c r="OHF22" s="225"/>
      <c r="OHG22" s="225"/>
      <c r="OHH22" s="225"/>
      <c r="OHI22" s="225"/>
      <c r="OHJ22" s="225"/>
      <c r="OHK22" s="225"/>
      <c r="OHL22" s="225"/>
      <c r="OHM22" s="225"/>
      <c r="OHN22" s="225"/>
      <c r="OHO22" s="225"/>
      <c r="OHP22" s="225"/>
      <c r="OHQ22" s="225"/>
      <c r="OHR22" s="225"/>
      <c r="OHS22" s="225"/>
      <c r="OHT22" s="225"/>
      <c r="OHU22" s="225"/>
      <c r="OHV22" s="225"/>
      <c r="OHW22" s="225"/>
      <c r="OHX22" s="225"/>
      <c r="OHY22" s="225"/>
      <c r="OHZ22" s="225"/>
      <c r="OIA22" s="225"/>
      <c r="OIB22" s="225"/>
      <c r="OIC22" s="225"/>
      <c r="OID22" s="225"/>
      <c r="OIE22" s="225"/>
      <c r="OIF22" s="225"/>
      <c r="OIG22" s="225"/>
      <c r="OIH22" s="225"/>
      <c r="OII22" s="225"/>
      <c r="OIJ22" s="225"/>
      <c r="OIK22" s="225"/>
      <c r="OIL22" s="225"/>
      <c r="OIM22" s="225"/>
      <c r="OIN22" s="225"/>
      <c r="OIO22" s="225"/>
      <c r="OIP22" s="225"/>
      <c r="OIQ22" s="225"/>
      <c r="OIR22" s="225"/>
      <c r="OIS22" s="225"/>
      <c r="OIT22" s="225"/>
      <c r="OIU22" s="225"/>
      <c r="OIV22" s="225"/>
      <c r="OIW22" s="225"/>
      <c r="OIX22" s="225"/>
      <c r="OIY22" s="225"/>
      <c r="OIZ22" s="225"/>
      <c r="OJA22" s="225"/>
      <c r="OJB22" s="225"/>
      <c r="OJC22" s="225"/>
      <c r="OJD22" s="225"/>
      <c r="OJE22" s="225"/>
      <c r="OJF22" s="225"/>
      <c r="OJG22" s="225"/>
      <c r="OJH22" s="225"/>
      <c r="OJI22" s="225"/>
      <c r="OJJ22" s="225"/>
      <c r="OJK22" s="225"/>
      <c r="OJL22" s="225"/>
      <c r="OJM22" s="225"/>
      <c r="OJN22" s="225"/>
      <c r="OJO22" s="225"/>
      <c r="OJP22" s="225"/>
      <c r="OJQ22" s="225"/>
      <c r="OJR22" s="225"/>
      <c r="OJS22" s="225"/>
      <c r="OJT22" s="225"/>
      <c r="OJU22" s="225"/>
      <c r="OJV22" s="225"/>
      <c r="OJW22" s="225"/>
      <c r="OJX22" s="225"/>
      <c r="OJY22" s="225"/>
      <c r="OJZ22" s="225"/>
      <c r="OKA22" s="225"/>
      <c r="OKB22" s="225"/>
      <c r="OKC22" s="225"/>
      <c r="OKD22" s="225"/>
      <c r="OKE22" s="225"/>
      <c r="OKF22" s="225"/>
      <c r="OKG22" s="225"/>
      <c r="OKH22" s="225"/>
      <c r="OKI22" s="225"/>
      <c r="OKJ22" s="225"/>
      <c r="OKK22" s="225"/>
      <c r="OKL22" s="225"/>
      <c r="OKM22" s="225"/>
      <c r="OKN22" s="225"/>
      <c r="OKO22" s="225"/>
      <c r="OKP22" s="225"/>
      <c r="OKQ22" s="225"/>
      <c r="OKR22" s="225"/>
      <c r="OKS22" s="225"/>
      <c r="OKT22" s="225"/>
      <c r="OKU22" s="225"/>
      <c r="OKV22" s="225"/>
      <c r="OKW22" s="225"/>
      <c r="OKX22" s="225"/>
      <c r="OKY22" s="225"/>
      <c r="OKZ22" s="225"/>
      <c r="OLA22" s="225"/>
      <c r="OLB22" s="225"/>
      <c r="OLC22" s="225"/>
      <c r="OLD22" s="225"/>
      <c r="OLE22" s="225"/>
      <c r="OLF22" s="225"/>
      <c r="OLG22" s="225"/>
      <c r="OLH22" s="225"/>
      <c r="OLI22" s="225"/>
      <c r="OLJ22" s="225"/>
      <c r="OLK22" s="225"/>
      <c r="OLL22" s="225"/>
      <c r="OLM22" s="225"/>
      <c r="OLN22" s="225"/>
      <c r="OLO22" s="225"/>
      <c r="OLP22" s="225"/>
      <c r="OLQ22" s="225"/>
      <c r="OLR22" s="225"/>
      <c r="OLS22" s="225"/>
      <c r="OLT22" s="225"/>
      <c r="OLU22" s="225"/>
      <c r="OLV22" s="225"/>
      <c r="OLW22" s="225"/>
      <c r="OLX22" s="225"/>
      <c r="OLY22" s="225"/>
      <c r="OLZ22" s="225"/>
      <c r="OMA22" s="225"/>
      <c r="OMB22" s="225"/>
      <c r="OMC22" s="225"/>
      <c r="OMD22" s="225"/>
      <c r="OME22" s="225"/>
      <c r="OMF22" s="225"/>
      <c r="OMG22" s="225"/>
      <c r="OMH22" s="225"/>
      <c r="OMI22" s="225"/>
      <c r="OMJ22" s="225"/>
      <c r="OMK22" s="225"/>
      <c r="OML22" s="225"/>
      <c r="OMM22" s="225"/>
      <c r="OMN22" s="225"/>
      <c r="OMO22" s="225"/>
      <c r="OMP22" s="225"/>
      <c r="OMQ22" s="225"/>
      <c r="OMR22" s="225"/>
      <c r="OMS22" s="225"/>
      <c r="OMT22" s="225"/>
      <c r="OMU22" s="225"/>
      <c r="OMV22" s="225"/>
      <c r="OMW22" s="225"/>
      <c r="OMX22" s="225"/>
      <c r="OMY22" s="225"/>
      <c r="OMZ22" s="225"/>
      <c r="ONA22" s="225"/>
      <c r="ONB22" s="225"/>
      <c r="ONC22" s="225"/>
      <c r="OND22" s="225"/>
      <c r="ONE22" s="225"/>
      <c r="ONF22" s="225"/>
      <c r="ONG22" s="225"/>
      <c r="ONH22" s="225"/>
      <c r="ONI22" s="225"/>
      <c r="ONJ22" s="225"/>
      <c r="ONK22" s="225"/>
      <c r="ONL22" s="225"/>
      <c r="ONM22" s="225"/>
      <c r="ONN22" s="225"/>
      <c r="ONO22" s="225"/>
      <c r="ONP22" s="225"/>
      <c r="ONQ22" s="225"/>
      <c r="ONR22" s="225"/>
      <c r="ONS22" s="225"/>
      <c r="ONT22" s="225"/>
      <c r="ONU22" s="225"/>
      <c r="ONV22" s="225"/>
      <c r="ONW22" s="225"/>
      <c r="ONX22" s="225"/>
      <c r="ONY22" s="225"/>
      <c r="ONZ22" s="225"/>
      <c r="OOA22" s="225"/>
      <c r="OOB22" s="225"/>
      <c r="OOC22" s="225"/>
      <c r="OOD22" s="225"/>
      <c r="OOE22" s="225"/>
      <c r="OOF22" s="225"/>
      <c r="OOG22" s="225"/>
      <c r="OOH22" s="225"/>
      <c r="OOI22" s="225"/>
      <c r="OOJ22" s="225"/>
      <c r="OOK22" s="225"/>
      <c r="OOL22" s="225"/>
      <c r="OOM22" s="225"/>
      <c r="OON22" s="225"/>
      <c r="OOO22" s="225"/>
      <c r="OOP22" s="225"/>
      <c r="OOQ22" s="225"/>
      <c r="OOR22" s="225"/>
      <c r="OOS22" s="225"/>
      <c r="OOT22" s="225"/>
      <c r="OOU22" s="225"/>
      <c r="OOV22" s="225"/>
      <c r="OOW22" s="225"/>
      <c r="OOX22" s="225"/>
      <c r="OOY22" s="225"/>
      <c r="OOZ22" s="225"/>
      <c r="OPA22" s="225"/>
      <c r="OPB22" s="225"/>
      <c r="OPC22" s="225"/>
      <c r="OPD22" s="225"/>
      <c r="OPE22" s="225"/>
      <c r="OPF22" s="225"/>
      <c r="OPG22" s="225"/>
      <c r="OPH22" s="225"/>
      <c r="OPI22" s="225"/>
      <c r="OPJ22" s="225"/>
      <c r="OPK22" s="225"/>
      <c r="OPL22" s="225"/>
      <c r="OPM22" s="225"/>
      <c r="OPN22" s="225"/>
      <c r="OPO22" s="225"/>
      <c r="OPP22" s="225"/>
      <c r="OPQ22" s="225"/>
      <c r="OPR22" s="225"/>
      <c r="OPS22" s="225"/>
      <c r="OPT22" s="225"/>
      <c r="OPU22" s="225"/>
      <c r="OPV22" s="225"/>
      <c r="OPW22" s="225"/>
      <c r="OPX22" s="225"/>
      <c r="OPY22" s="225"/>
      <c r="OPZ22" s="225"/>
      <c r="OQA22" s="225"/>
      <c r="OQB22" s="225"/>
      <c r="OQC22" s="225"/>
      <c r="OQD22" s="225"/>
      <c r="OQE22" s="225"/>
      <c r="OQF22" s="225"/>
      <c r="OQG22" s="225"/>
      <c r="OQH22" s="225"/>
      <c r="OQI22" s="225"/>
      <c r="OQJ22" s="225"/>
      <c r="OQK22" s="225"/>
      <c r="OQL22" s="225"/>
      <c r="OQM22" s="225"/>
      <c r="OQN22" s="225"/>
      <c r="OQO22" s="225"/>
      <c r="OQP22" s="225"/>
      <c r="OQQ22" s="225"/>
      <c r="OQR22" s="225"/>
      <c r="OQS22" s="225"/>
      <c r="OQT22" s="225"/>
      <c r="OQU22" s="225"/>
      <c r="OQV22" s="225"/>
      <c r="OQW22" s="225"/>
      <c r="OQX22" s="225"/>
      <c r="OQY22" s="225"/>
      <c r="OQZ22" s="225"/>
      <c r="ORA22" s="225"/>
      <c r="ORB22" s="225"/>
      <c r="ORC22" s="225"/>
      <c r="ORD22" s="225"/>
      <c r="ORE22" s="225"/>
      <c r="ORF22" s="225"/>
      <c r="ORG22" s="225"/>
      <c r="ORH22" s="225"/>
      <c r="ORI22" s="225"/>
      <c r="ORJ22" s="225"/>
      <c r="ORK22" s="225"/>
      <c r="ORL22" s="225"/>
      <c r="ORM22" s="225"/>
      <c r="ORN22" s="225"/>
      <c r="ORO22" s="225"/>
      <c r="ORP22" s="225"/>
      <c r="ORQ22" s="225"/>
      <c r="ORR22" s="225"/>
      <c r="ORS22" s="225"/>
      <c r="ORT22" s="225"/>
      <c r="ORU22" s="225"/>
      <c r="ORV22" s="225"/>
      <c r="ORW22" s="225"/>
      <c r="ORX22" s="225"/>
      <c r="ORY22" s="225"/>
      <c r="ORZ22" s="225"/>
      <c r="OSA22" s="225"/>
      <c r="OSB22" s="225"/>
      <c r="OSC22" s="225"/>
      <c r="OSD22" s="225"/>
      <c r="OSE22" s="225"/>
      <c r="OSF22" s="225"/>
      <c r="OSG22" s="225"/>
      <c r="OSH22" s="225"/>
      <c r="OSI22" s="225"/>
      <c r="OSJ22" s="225"/>
      <c r="OSK22" s="225"/>
      <c r="OSL22" s="225"/>
      <c r="OSM22" s="225"/>
      <c r="OSN22" s="225"/>
      <c r="OSO22" s="225"/>
      <c r="OSP22" s="225"/>
      <c r="OSQ22" s="225"/>
      <c r="OSR22" s="225"/>
      <c r="OSS22" s="225"/>
      <c r="OST22" s="225"/>
      <c r="OSU22" s="225"/>
      <c r="OSV22" s="225"/>
      <c r="OSW22" s="225"/>
      <c r="OSX22" s="225"/>
      <c r="OSY22" s="225"/>
      <c r="OSZ22" s="225"/>
      <c r="OTA22" s="225"/>
      <c r="OTB22" s="225"/>
      <c r="OTC22" s="225"/>
      <c r="OTD22" s="225"/>
      <c r="OTE22" s="225"/>
      <c r="OTF22" s="225"/>
      <c r="OTG22" s="225"/>
      <c r="OTH22" s="225"/>
      <c r="OTI22" s="225"/>
      <c r="OTJ22" s="225"/>
      <c r="OTK22" s="225"/>
      <c r="OTL22" s="225"/>
      <c r="OTM22" s="225"/>
      <c r="OTN22" s="225"/>
      <c r="OTO22" s="225"/>
      <c r="OTP22" s="225"/>
      <c r="OTQ22" s="225"/>
      <c r="OTR22" s="225"/>
      <c r="OTS22" s="225"/>
      <c r="OTT22" s="225"/>
      <c r="OTU22" s="225"/>
      <c r="OTV22" s="225"/>
      <c r="OTW22" s="225"/>
      <c r="OTX22" s="225"/>
      <c r="OTY22" s="225"/>
      <c r="OTZ22" s="225"/>
      <c r="OUA22" s="225"/>
      <c r="OUB22" s="225"/>
      <c r="OUC22" s="225"/>
      <c r="OUD22" s="225"/>
      <c r="OUE22" s="225"/>
      <c r="OUF22" s="225"/>
      <c r="OUG22" s="225"/>
      <c r="OUH22" s="225"/>
      <c r="OUI22" s="225"/>
      <c r="OUJ22" s="225"/>
      <c r="OUK22" s="225"/>
      <c r="OUL22" s="225"/>
      <c r="OUM22" s="225"/>
      <c r="OUN22" s="225"/>
      <c r="OUO22" s="225"/>
      <c r="OUP22" s="225"/>
      <c r="OUQ22" s="225"/>
      <c r="OUR22" s="225"/>
      <c r="OUS22" s="225"/>
      <c r="OUT22" s="225"/>
      <c r="OUU22" s="225"/>
      <c r="OUV22" s="225"/>
      <c r="OUW22" s="225"/>
      <c r="OUX22" s="225"/>
      <c r="OUY22" s="225"/>
      <c r="OUZ22" s="225"/>
      <c r="OVA22" s="225"/>
      <c r="OVB22" s="225"/>
      <c r="OVC22" s="225"/>
      <c r="OVD22" s="225"/>
      <c r="OVE22" s="225"/>
      <c r="OVF22" s="225"/>
      <c r="OVG22" s="225"/>
      <c r="OVH22" s="225"/>
      <c r="OVI22" s="225"/>
      <c r="OVJ22" s="225"/>
      <c r="OVK22" s="225"/>
      <c r="OVL22" s="225"/>
      <c r="OVM22" s="225"/>
      <c r="OVN22" s="225"/>
      <c r="OVO22" s="225"/>
      <c r="OVP22" s="225"/>
      <c r="OVQ22" s="225"/>
      <c r="OVR22" s="225"/>
      <c r="OVS22" s="225"/>
      <c r="OVT22" s="225"/>
      <c r="OVU22" s="225"/>
      <c r="OVV22" s="225"/>
      <c r="OVW22" s="225"/>
      <c r="OVX22" s="225"/>
      <c r="OVY22" s="225"/>
      <c r="OVZ22" s="225"/>
      <c r="OWA22" s="225"/>
      <c r="OWB22" s="225"/>
      <c r="OWC22" s="225"/>
      <c r="OWD22" s="225"/>
      <c r="OWE22" s="225"/>
      <c r="OWF22" s="225"/>
      <c r="OWG22" s="225"/>
      <c r="OWH22" s="225"/>
      <c r="OWI22" s="225"/>
      <c r="OWJ22" s="225"/>
      <c r="OWK22" s="225"/>
      <c r="OWL22" s="225"/>
      <c r="OWM22" s="225"/>
      <c r="OWN22" s="225"/>
      <c r="OWO22" s="225"/>
      <c r="OWP22" s="225"/>
      <c r="OWQ22" s="225"/>
      <c r="OWR22" s="225"/>
      <c r="OWS22" s="225"/>
      <c r="OWT22" s="225"/>
      <c r="OWU22" s="225"/>
      <c r="OWV22" s="225"/>
      <c r="OWW22" s="225"/>
      <c r="OWX22" s="225"/>
      <c r="OWY22" s="225"/>
      <c r="OWZ22" s="225"/>
      <c r="OXA22" s="225"/>
      <c r="OXB22" s="225"/>
      <c r="OXC22" s="225"/>
      <c r="OXD22" s="225"/>
      <c r="OXE22" s="225"/>
      <c r="OXF22" s="225"/>
      <c r="OXG22" s="225"/>
      <c r="OXH22" s="225"/>
      <c r="OXI22" s="225"/>
      <c r="OXJ22" s="225"/>
      <c r="OXK22" s="225"/>
      <c r="OXL22" s="225"/>
      <c r="OXM22" s="225"/>
      <c r="OXN22" s="225"/>
      <c r="OXO22" s="225"/>
      <c r="OXP22" s="225"/>
      <c r="OXQ22" s="225"/>
      <c r="OXR22" s="225"/>
      <c r="OXS22" s="225"/>
      <c r="OXT22" s="225"/>
      <c r="OXU22" s="225"/>
      <c r="OXV22" s="225"/>
      <c r="OXW22" s="225"/>
      <c r="OXX22" s="225"/>
      <c r="OXY22" s="225"/>
      <c r="OXZ22" s="225"/>
      <c r="OYA22" s="225"/>
      <c r="OYB22" s="225"/>
      <c r="OYC22" s="225"/>
      <c r="OYD22" s="225"/>
      <c r="OYE22" s="225"/>
      <c r="OYF22" s="225"/>
      <c r="OYG22" s="225"/>
      <c r="OYH22" s="225"/>
      <c r="OYI22" s="225"/>
      <c r="OYJ22" s="225"/>
      <c r="OYK22" s="225"/>
      <c r="OYL22" s="225"/>
      <c r="OYM22" s="225"/>
      <c r="OYN22" s="225"/>
      <c r="OYO22" s="225"/>
      <c r="OYP22" s="225"/>
      <c r="OYQ22" s="225"/>
      <c r="OYR22" s="225"/>
      <c r="OYS22" s="225"/>
      <c r="OYT22" s="225"/>
      <c r="OYU22" s="225"/>
      <c r="OYV22" s="225"/>
      <c r="OYW22" s="225"/>
      <c r="OYX22" s="225"/>
      <c r="OYY22" s="225"/>
      <c r="OYZ22" s="225"/>
      <c r="OZA22" s="225"/>
      <c r="OZB22" s="225"/>
      <c r="OZC22" s="225"/>
      <c r="OZD22" s="225"/>
      <c r="OZE22" s="225"/>
      <c r="OZF22" s="225"/>
      <c r="OZG22" s="225"/>
      <c r="OZH22" s="225"/>
      <c r="OZI22" s="225"/>
      <c r="OZJ22" s="225"/>
      <c r="OZK22" s="225"/>
      <c r="OZL22" s="225"/>
      <c r="OZM22" s="225"/>
      <c r="OZN22" s="225"/>
      <c r="OZO22" s="225"/>
      <c r="OZP22" s="225"/>
      <c r="OZQ22" s="225"/>
      <c r="OZR22" s="225"/>
      <c r="OZS22" s="225"/>
      <c r="OZT22" s="225"/>
      <c r="OZU22" s="225"/>
      <c r="OZV22" s="225"/>
      <c r="OZW22" s="225"/>
      <c r="OZX22" s="225"/>
      <c r="OZY22" s="225"/>
      <c r="OZZ22" s="225"/>
      <c r="PAA22" s="225"/>
      <c r="PAB22" s="225"/>
      <c r="PAC22" s="225"/>
      <c r="PAD22" s="225"/>
      <c r="PAE22" s="225"/>
      <c r="PAF22" s="225"/>
      <c r="PAG22" s="225"/>
      <c r="PAH22" s="225"/>
      <c r="PAI22" s="225"/>
      <c r="PAJ22" s="225"/>
      <c r="PAK22" s="225"/>
      <c r="PAL22" s="225"/>
      <c r="PAM22" s="225"/>
      <c r="PAN22" s="225"/>
      <c r="PAO22" s="225"/>
      <c r="PAP22" s="225"/>
      <c r="PAQ22" s="225"/>
      <c r="PAR22" s="225"/>
      <c r="PAS22" s="225"/>
      <c r="PAT22" s="225"/>
      <c r="PAU22" s="225"/>
      <c r="PAV22" s="225"/>
      <c r="PAW22" s="225"/>
      <c r="PAX22" s="225"/>
      <c r="PAY22" s="225"/>
      <c r="PAZ22" s="225"/>
      <c r="PBA22" s="225"/>
      <c r="PBB22" s="225"/>
      <c r="PBC22" s="225"/>
      <c r="PBD22" s="225"/>
      <c r="PBE22" s="225"/>
      <c r="PBF22" s="225"/>
      <c r="PBG22" s="225"/>
      <c r="PBH22" s="225"/>
      <c r="PBI22" s="225"/>
      <c r="PBJ22" s="225"/>
      <c r="PBK22" s="225"/>
      <c r="PBL22" s="225"/>
      <c r="PBM22" s="225"/>
      <c r="PBN22" s="225"/>
      <c r="PBO22" s="225"/>
      <c r="PBP22" s="225"/>
      <c r="PBQ22" s="225"/>
      <c r="PBR22" s="225"/>
      <c r="PBS22" s="225"/>
      <c r="PBT22" s="225"/>
      <c r="PBU22" s="225"/>
      <c r="PBV22" s="225"/>
      <c r="PBW22" s="225"/>
      <c r="PBX22" s="225"/>
      <c r="PBY22" s="225"/>
      <c r="PBZ22" s="225"/>
      <c r="PCA22" s="225"/>
      <c r="PCB22" s="225"/>
      <c r="PCC22" s="225"/>
      <c r="PCD22" s="225"/>
      <c r="PCE22" s="225"/>
      <c r="PCF22" s="225"/>
      <c r="PCG22" s="225"/>
      <c r="PCH22" s="225"/>
      <c r="PCI22" s="225"/>
      <c r="PCJ22" s="225"/>
      <c r="PCK22" s="225"/>
      <c r="PCL22" s="225"/>
      <c r="PCM22" s="225"/>
      <c r="PCN22" s="225"/>
      <c r="PCO22" s="225"/>
      <c r="PCP22" s="225"/>
      <c r="PCQ22" s="225"/>
      <c r="PCR22" s="225"/>
      <c r="PCS22" s="225"/>
      <c r="PCT22" s="225"/>
      <c r="PCU22" s="225"/>
      <c r="PCV22" s="225"/>
      <c r="PCW22" s="225"/>
      <c r="PCX22" s="225"/>
      <c r="PCY22" s="225"/>
      <c r="PCZ22" s="225"/>
      <c r="PDA22" s="225"/>
      <c r="PDB22" s="225"/>
      <c r="PDC22" s="225"/>
      <c r="PDD22" s="225"/>
      <c r="PDE22" s="225"/>
      <c r="PDF22" s="225"/>
      <c r="PDG22" s="225"/>
      <c r="PDH22" s="225"/>
      <c r="PDI22" s="225"/>
      <c r="PDJ22" s="225"/>
      <c r="PDK22" s="225"/>
      <c r="PDL22" s="225"/>
      <c r="PDM22" s="225"/>
      <c r="PDN22" s="225"/>
      <c r="PDO22" s="225"/>
      <c r="PDP22" s="225"/>
      <c r="PDQ22" s="225"/>
      <c r="PDR22" s="225"/>
      <c r="PDS22" s="225"/>
      <c r="PDT22" s="225"/>
      <c r="PDU22" s="225"/>
      <c r="PDV22" s="225"/>
      <c r="PDW22" s="225"/>
      <c r="PDX22" s="225"/>
      <c r="PDY22" s="225"/>
      <c r="PDZ22" s="225"/>
      <c r="PEA22" s="225"/>
      <c r="PEB22" s="225"/>
      <c r="PEC22" s="225"/>
      <c r="PED22" s="225"/>
      <c r="PEE22" s="225"/>
      <c r="PEF22" s="225"/>
      <c r="PEG22" s="225"/>
      <c r="PEH22" s="225"/>
      <c r="PEI22" s="225"/>
      <c r="PEJ22" s="225"/>
      <c r="PEK22" s="225"/>
      <c r="PEL22" s="225"/>
      <c r="PEM22" s="225"/>
      <c r="PEN22" s="225"/>
      <c r="PEO22" s="225"/>
      <c r="PEP22" s="225"/>
      <c r="PEQ22" s="225"/>
      <c r="PER22" s="225"/>
      <c r="PES22" s="225"/>
      <c r="PET22" s="225"/>
      <c r="PEU22" s="225"/>
      <c r="PEV22" s="225"/>
      <c r="PEW22" s="225"/>
      <c r="PEX22" s="225"/>
      <c r="PEY22" s="225"/>
      <c r="PEZ22" s="225"/>
      <c r="PFA22" s="225"/>
      <c r="PFB22" s="225"/>
      <c r="PFC22" s="225"/>
      <c r="PFD22" s="225"/>
      <c r="PFE22" s="225"/>
      <c r="PFF22" s="225"/>
      <c r="PFG22" s="225"/>
      <c r="PFH22" s="225"/>
      <c r="PFI22" s="225"/>
      <c r="PFJ22" s="225"/>
      <c r="PFK22" s="225"/>
      <c r="PFL22" s="225"/>
      <c r="PFM22" s="225"/>
      <c r="PFN22" s="225"/>
      <c r="PFO22" s="225"/>
      <c r="PFP22" s="225"/>
      <c r="PFQ22" s="225"/>
      <c r="PFR22" s="225"/>
      <c r="PFS22" s="225"/>
      <c r="PFT22" s="225"/>
      <c r="PFU22" s="225"/>
      <c r="PFV22" s="225"/>
      <c r="PFW22" s="225"/>
      <c r="PFX22" s="225"/>
      <c r="PFY22" s="225"/>
      <c r="PFZ22" s="225"/>
      <c r="PGA22" s="225"/>
      <c r="PGB22" s="225"/>
      <c r="PGC22" s="225"/>
      <c r="PGD22" s="225"/>
      <c r="PGE22" s="225"/>
      <c r="PGF22" s="225"/>
      <c r="PGG22" s="225"/>
      <c r="PGH22" s="225"/>
      <c r="PGI22" s="225"/>
      <c r="PGJ22" s="225"/>
      <c r="PGK22" s="225"/>
      <c r="PGL22" s="225"/>
      <c r="PGM22" s="225"/>
      <c r="PGN22" s="225"/>
      <c r="PGO22" s="225"/>
      <c r="PGP22" s="225"/>
      <c r="PGQ22" s="225"/>
      <c r="PGR22" s="225"/>
      <c r="PGS22" s="225"/>
      <c r="PGT22" s="225"/>
      <c r="PGU22" s="225"/>
      <c r="PGV22" s="225"/>
      <c r="PGW22" s="225"/>
      <c r="PGX22" s="225"/>
      <c r="PGY22" s="225"/>
      <c r="PGZ22" s="225"/>
      <c r="PHA22" s="225"/>
      <c r="PHB22" s="225"/>
      <c r="PHC22" s="225"/>
      <c r="PHD22" s="225"/>
      <c r="PHE22" s="225"/>
      <c r="PHF22" s="225"/>
      <c r="PHG22" s="225"/>
      <c r="PHH22" s="225"/>
      <c r="PHI22" s="225"/>
      <c r="PHJ22" s="225"/>
      <c r="PHK22" s="225"/>
      <c r="PHL22" s="225"/>
      <c r="PHM22" s="225"/>
      <c r="PHN22" s="225"/>
      <c r="PHO22" s="225"/>
      <c r="PHP22" s="225"/>
      <c r="PHQ22" s="225"/>
      <c r="PHR22" s="225"/>
      <c r="PHS22" s="225"/>
      <c r="PHT22" s="225"/>
      <c r="PHU22" s="225"/>
      <c r="PHV22" s="225"/>
      <c r="PHW22" s="225"/>
      <c r="PHX22" s="225"/>
      <c r="PHY22" s="225"/>
      <c r="PHZ22" s="225"/>
      <c r="PIA22" s="225"/>
      <c r="PIB22" s="225"/>
      <c r="PIC22" s="225"/>
      <c r="PID22" s="225"/>
      <c r="PIE22" s="225"/>
      <c r="PIF22" s="225"/>
      <c r="PIG22" s="225"/>
      <c r="PIH22" s="225"/>
      <c r="PII22" s="225"/>
      <c r="PIJ22" s="225"/>
      <c r="PIK22" s="225"/>
      <c r="PIL22" s="225"/>
      <c r="PIM22" s="225"/>
      <c r="PIN22" s="225"/>
      <c r="PIO22" s="225"/>
      <c r="PIP22" s="225"/>
      <c r="PIQ22" s="225"/>
      <c r="PIR22" s="225"/>
      <c r="PIS22" s="225"/>
      <c r="PIT22" s="225"/>
      <c r="PIU22" s="225"/>
      <c r="PIV22" s="225"/>
      <c r="PIW22" s="225"/>
      <c r="PIX22" s="225"/>
      <c r="PIY22" s="225"/>
      <c r="PIZ22" s="225"/>
      <c r="PJA22" s="225"/>
      <c r="PJB22" s="225"/>
      <c r="PJC22" s="225"/>
      <c r="PJD22" s="225"/>
      <c r="PJE22" s="225"/>
      <c r="PJF22" s="225"/>
      <c r="PJG22" s="225"/>
      <c r="PJH22" s="225"/>
      <c r="PJI22" s="225"/>
      <c r="PJJ22" s="225"/>
      <c r="PJK22" s="225"/>
      <c r="PJL22" s="225"/>
      <c r="PJM22" s="225"/>
      <c r="PJN22" s="225"/>
      <c r="PJO22" s="225"/>
      <c r="PJP22" s="225"/>
      <c r="PJQ22" s="225"/>
      <c r="PJR22" s="225"/>
      <c r="PJS22" s="225"/>
      <c r="PJT22" s="225"/>
      <c r="PJU22" s="225"/>
      <c r="PJV22" s="225"/>
      <c r="PJW22" s="225"/>
      <c r="PJX22" s="225"/>
      <c r="PJY22" s="225"/>
      <c r="PJZ22" s="225"/>
      <c r="PKA22" s="225"/>
      <c r="PKB22" s="225"/>
      <c r="PKC22" s="225"/>
      <c r="PKD22" s="225"/>
      <c r="PKE22" s="225"/>
      <c r="PKF22" s="225"/>
      <c r="PKG22" s="225"/>
      <c r="PKH22" s="225"/>
      <c r="PKI22" s="225"/>
      <c r="PKJ22" s="225"/>
      <c r="PKK22" s="225"/>
      <c r="PKL22" s="225"/>
      <c r="PKM22" s="225"/>
      <c r="PKN22" s="225"/>
      <c r="PKO22" s="225"/>
      <c r="PKP22" s="225"/>
      <c r="PKQ22" s="225"/>
      <c r="PKR22" s="225"/>
      <c r="PKS22" s="225"/>
      <c r="PKT22" s="225"/>
      <c r="PKU22" s="225"/>
      <c r="PKV22" s="225"/>
      <c r="PKW22" s="225"/>
      <c r="PKX22" s="225"/>
      <c r="PKY22" s="225"/>
      <c r="PKZ22" s="225"/>
      <c r="PLA22" s="225"/>
      <c r="PLB22" s="225"/>
      <c r="PLC22" s="225"/>
      <c r="PLD22" s="225"/>
      <c r="PLE22" s="225"/>
      <c r="PLF22" s="225"/>
      <c r="PLG22" s="225"/>
      <c r="PLH22" s="225"/>
      <c r="PLI22" s="225"/>
      <c r="PLJ22" s="225"/>
      <c r="PLK22" s="225"/>
      <c r="PLL22" s="225"/>
      <c r="PLM22" s="225"/>
      <c r="PLN22" s="225"/>
      <c r="PLO22" s="225"/>
      <c r="PLP22" s="225"/>
      <c r="PLQ22" s="225"/>
      <c r="PLR22" s="225"/>
      <c r="PLS22" s="225"/>
      <c r="PLT22" s="225"/>
      <c r="PLU22" s="225"/>
      <c r="PLV22" s="225"/>
      <c r="PLW22" s="225"/>
      <c r="PLX22" s="225"/>
      <c r="PLY22" s="225"/>
      <c r="PLZ22" s="225"/>
      <c r="PMA22" s="225"/>
      <c r="PMB22" s="225"/>
      <c r="PMC22" s="225"/>
      <c r="PMD22" s="225"/>
      <c r="PME22" s="225"/>
      <c r="PMF22" s="225"/>
      <c r="PMG22" s="225"/>
      <c r="PMH22" s="225"/>
      <c r="PMI22" s="225"/>
      <c r="PMJ22" s="225"/>
      <c r="PMK22" s="225"/>
      <c r="PML22" s="225"/>
      <c r="PMM22" s="225"/>
      <c r="PMN22" s="225"/>
      <c r="PMO22" s="225"/>
      <c r="PMP22" s="225"/>
      <c r="PMQ22" s="225"/>
      <c r="PMR22" s="225"/>
      <c r="PMS22" s="225"/>
      <c r="PMT22" s="225"/>
      <c r="PMU22" s="225"/>
      <c r="PMV22" s="225"/>
      <c r="PMW22" s="225"/>
      <c r="PMX22" s="225"/>
      <c r="PMY22" s="225"/>
      <c r="PMZ22" s="225"/>
      <c r="PNA22" s="225"/>
      <c r="PNB22" s="225"/>
      <c r="PNC22" s="225"/>
      <c r="PND22" s="225"/>
      <c r="PNE22" s="225"/>
      <c r="PNF22" s="225"/>
      <c r="PNG22" s="225"/>
      <c r="PNH22" s="225"/>
      <c r="PNI22" s="225"/>
      <c r="PNJ22" s="225"/>
      <c r="PNK22" s="225"/>
      <c r="PNL22" s="225"/>
      <c r="PNM22" s="225"/>
      <c r="PNN22" s="225"/>
      <c r="PNO22" s="225"/>
      <c r="PNP22" s="225"/>
      <c r="PNQ22" s="225"/>
      <c r="PNR22" s="225"/>
      <c r="PNS22" s="225"/>
      <c r="PNT22" s="225"/>
      <c r="PNU22" s="225"/>
      <c r="PNV22" s="225"/>
      <c r="PNW22" s="225"/>
      <c r="PNX22" s="225"/>
      <c r="PNY22" s="225"/>
      <c r="PNZ22" s="225"/>
      <c r="POA22" s="225"/>
      <c r="POB22" s="225"/>
      <c r="POC22" s="225"/>
      <c r="POD22" s="225"/>
      <c r="POE22" s="225"/>
      <c r="POF22" s="225"/>
      <c r="POG22" s="225"/>
      <c r="POH22" s="225"/>
      <c r="POI22" s="225"/>
      <c r="POJ22" s="225"/>
      <c r="POK22" s="225"/>
      <c r="POL22" s="225"/>
      <c r="POM22" s="225"/>
      <c r="PON22" s="225"/>
      <c r="POO22" s="225"/>
      <c r="POP22" s="225"/>
      <c r="POQ22" s="225"/>
      <c r="POR22" s="225"/>
      <c r="POS22" s="225"/>
      <c r="POT22" s="225"/>
      <c r="POU22" s="225"/>
      <c r="POV22" s="225"/>
      <c r="POW22" s="225"/>
      <c r="POX22" s="225"/>
      <c r="POY22" s="225"/>
      <c r="POZ22" s="225"/>
      <c r="PPA22" s="225"/>
      <c r="PPB22" s="225"/>
      <c r="PPC22" s="225"/>
      <c r="PPD22" s="225"/>
      <c r="PPE22" s="225"/>
      <c r="PPF22" s="225"/>
      <c r="PPG22" s="225"/>
      <c r="PPH22" s="225"/>
      <c r="PPI22" s="225"/>
      <c r="PPJ22" s="225"/>
      <c r="PPK22" s="225"/>
      <c r="PPL22" s="225"/>
      <c r="PPM22" s="225"/>
      <c r="PPN22" s="225"/>
      <c r="PPO22" s="225"/>
      <c r="PPP22" s="225"/>
      <c r="PPQ22" s="225"/>
      <c r="PPR22" s="225"/>
      <c r="PPS22" s="225"/>
      <c r="PPT22" s="225"/>
      <c r="PPU22" s="225"/>
      <c r="PPV22" s="225"/>
      <c r="PPW22" s="225"/>
      <c r="PPX22" s="225"/>
      <c r="PPY22" s="225"/>
      <c r="PPZ22" s="225"/>
      <c r="PQA22" s="225"/>
      <c r="PQB22" s="225"/>
      <c r="PQC22" s="225"/>
      <c r="PQD22" s="225"/>
      <c r="PQE22" s="225"/>
      <c r="PQF22" s="225"/>
      <c r="PQG22" s="225"/>
      <c r="PQH22" s="225"/>
      <c r="PQI22" s="225"/>
      <c r="PQJ22" s="225"/>
      <c r="PQK22" s="225"/>
      <c r="PQL22" s="225"/>
      <c r="PQM22" s="225"/>
      <c r="PQN22" s="225"/>
      <c r="PQO22" s="225"/>
      <c r="PQP22" s="225"/>
      <c r="PQQ22" s="225"/>
      <c r="PQR22" s="225"/>
      <c r="PQS22" s="225"/>
      <c r="PQT22" s="225"/>
      <c r="PQU22" s="225"/>
      <c r="PQV22" s="225"/>
      <c r="PQW22" s="225"/>
      <c r="PQX22" s="225"/>
      <c r="PQY22" s="225"/>
      <c r="PQZ22" s="225"/>
      <c r="PRA22" s="225"/>
      <c r="PRB22" s="225"/>
      <c r="PRC22" s="225"/>
      <c r="PRD22" s="225"/>
      <c r="PRE22" s="225"/>
      <c r="PRF22" s="225"/>
      <c r="PRG22" s="225"/>
      <c r="PRH22" s="225"/>
      <c r="PRI22" s="225"/>
      <c r="PRJ22" s="225"/>
      <c r="PRK22" s="225"/>
      <c r="PRL22" s="225"/>
      <c r="PRM22" s="225"/>
      <c r="PRN22" s="225"/>
      <c r="PRO22" s="225"/>
      <c r="PRP22" s="225"/>
      <c r="PRQ22" s="225"/>
      <c r="PRR22" s="225"/>
      <c r="PRS22" s="225"/>
      <c r="PRT22" s="225"/>
      <c r="PRU22" s="225"/>
      <c r="PRV22" s="225"/>
      <c r="PRW22" s="225"/>
      <c r="PRX22" s="225"/>
      <c r="PRY22" s="225"/>
      <c r="PRZ22" s="225"/>
      <c r="PSA22" s="225"/>
      <c r="PSB22" s="225"/>
      <c r="PSC22" s="225"/>
      <c r="PSD22" s="225"/>
      <c r="PSE22" s="225"/>
      <c r="PSF22" s="225"/>
      <c r="PSG22" s="225"/>
      <c r="PSH22" s="225"/>
      <c r="PSI22" s="225"/>
      <c r="PSJ22" s="225"/>
      <c r="PSK22" s="225"/>
      <c r="PSL22" s="225"/>
      <c r="PSM22" s="225"/>
      <c r="PSN22" s="225"/>
      <c r="PSO22" s="225"/>
      <c r="PSP22" s="225"/>
      <c r="PSQ22" s="225"/>
      <c r="PSR22" s="225"/>
      <c r="PSS22" s="225"/>
      <c r="PST22" s="225"/>
      <c r="PSU22" s="225"/>
      <c r="PSV22" s="225"/>
      <c r="PSW22" s="225"/>
      <c r="PSX22" s="225"/>
      <c r="PSY22" s="225"/>
      <c r="PSZ22" s="225"/>
      <c r="PTA22" s="225"/>
      <c r="PTB22" s="225"/>
      <c r="PTC22" s="225"/>
      <c r="PTD22" s="225"/>
      <c r="PTE22" s="225"/>
      <c r="PTF22" s="225"/>
      <c r="PTG22" s="225"/>
      <c r="PTH22" s="225"/>
      <c r="PTI22" s="225"/>
      <c r="PTJ22" s="225"/>
      <c r="PTK22" s="225"/>
      <c r="PTL22" s="225"/>
      <c r="PTM22" s="225"/>
      <c r="PTN22" s="225"/>
      <c r="PTO22" s="225"/>
      <c r="PTP22" s="225"/>
      <c r="PTQ22" s="225"/>
      <c r="PTR22" s="225"/>
      <c r="PTS22" s="225"/>
      <c r="PTT22" s="225"/>
      <c r="PTU22" s="225"/>
      <c r="PTV22" s="225"/>
      <c r="PTW22" s="225"/>
      <c r="PTX22" s="225"/>
      <c r="PTY22" s="225"/>
      <c r="PTZ22" s="225"/>
      <c r="PUA22" s="225"/>
      <c r="PUB22" s="225"/>
      <c r="PUC22" s="225"/>
      <c r="PUD22" s="225"/>
      <c r="PUE22" s="225"/>
      <c r="PUF22" s="225"/>
      <c r="PUG22" s="225"/>
      <c r="PUH22" s="225"/>
      <c r="PUI22" s="225"/>
      <c r="PUJ22" s="225"/>
      <c r="PUK22" s="225"/>
      <c r="PUL22" s="225"/>
      <c r="PUM22" s="225"/>
      <c r="PUN22" s="225"/>
      <c r="PUO22" s="225"/>
      <c r="PUP22" s="225"/>
      <c r="PUQ22" s="225"/>
      <c r="PUR22" s="225"/>
      <c r="PUS22" s="225"/>
      <c r="PUT22" s="225"/>
      <c r="PUU22" s="225"/>
      <c r="PUV22" s="225"/>
      <c r="PUW22" s="225"/>
      <c r="PUX22" s="225"/>
      <c r="PUY22" s="225"/>
      <c r="PUZ22" s="225"/>
      <c r="PVA22" s="225"/>
      <c r="PVB22" s="225"/>
      <c r="PVC22" s="225"/>
      <c r="PVD22" s="225"/>
      <c r="PVE22" s="225"/>
      <c r="PVF22" s="225"/>
      <c r="PVG22" s="225"/>
      <c r="PVH22" s="225"/>
      <c r="PVI22" s="225"/>
      <c r="PVJ22" s="225"/>
      <c r="PVK22" s="225"/>
      <c r="PVL22" s="225"/>
      <c r="PVM22" s="225"/>
      <c r="PVN22" s="225"/>
      <c r="PVO22" s="225"/>
      <c r="PVP22" s="225"/>
      <c r="PVQ22" s="225"/>
      <c r="PVR22" s="225"/>
      <c r="PVS22" s="225"/>
      <c r="PVT22" s="225"/>
      <c r="PVU22" s="225"/>
      <c r="PVV22" s="225"/>
      <c r="PVW22" s="225"/>
      <c r="PVX22" s="225"/>
      <c r="PVY22" s="225"/>
      <c r="PVZ22" s="225"/>
      <c r="PWA22" s="225"/>
      <c r="PWB22" s="225"/>
      <c r="PWC22" s="225"/>
      <c r="PWD22" s="225"/>
      <c r="PWE22" s="225"/>
      <c r="PWF22" s="225"/>
      <c r="PWG22" s="225"/>
      <c r="PWH22" s="225"/>
      <c r="PWI22" s="225"/>
      <c r="PWJ22" s="225"/>
      <c r="PWK22" s="225"/>
      <c r="PWL22" s="225"/>
      <c r="PWM22" s="225"/>
      <c r="PWN22" s="225"/>
      <c r="PWO22" s="225"/>
      <c r="PWP22" s="225"/>
      <c r="PWQ22" s="225"/>
      <c r="PWR22" s="225"/>
      <c r="PWS22" s="225"/>
      <c r="PWT22" s="225"/>
      <c r="PWU22" s="225"/>
      <c r="PWV22" s="225"/>
      <c r="PWW22" s="225"/>
      <c r="PWX22" s="225"/>
      <c r="PWY22" s="225"/>
      <c r="PWZ22" s="225"/>
      <c r="PXA22" s="225"/>
      <c r="PXB22" s="225"/>
      <c r="PXC22" s="225"/>
      <c r="PXD22" s="225"/>
      <c r="PXE22" s="225"/>
      <c r="PXF22" s="225"/>
      <c r="PXG22" s="225"/>
      <c r="PXH22" s="225"/>
      <c r="PXI22" s="225"/>
      <c r="PXJ22" s="225"/>
      <c r="PXK22" s="225"/>
      <c r="PXL22" s="225"/>
      <c r="PXM22" s="225"/>
      <c r="PXN22" s="225"/>
      <c r="PXO22" s="225"/>
      <c r="PXP22" s="225"/>
      <c r="PXQ22" s="225"/>
      <c r="PXR22" s="225"/>
      <c r="PXS22" s="225"/>
      <c r="PXT22" s="225"/>
      <c r="PXU22" s="225"/>
      <c r="PXV22" s="225"/>
      <c r="PXW22" s="225"/>
      <c r="PXX22" s="225"/>
      <c r="PXY22" s="225"/>
      <c r="PXZ22" s="225"/>
      <c r="PYA22" s="225"/>
      <c r="PYB22" s="225"/>
      <c r="PYC22" s="225"/>
      <c r="PYD22" s="225"/>
      <c r="PYE22" s="225"/>
      <c r="PYF22" s="225"/>
      <c r="PYG22" s="225"/>
      <c r="PYH22" s="225"/>
      <c r="PYI22" s="225"/>
      <c r="PYJ22" s="225"/>
      <c r="PYK22" s="225"/>
      <c r="PYL22" s="225"/>
      <c r="PYM22" s="225"/>
      <c r="PYN22" s="225"/>
      <c r="PYO22" s="225"/>
      <c r="PYP22" s="225"/>
      <c r="PYQ22" s="225"/>
      <c r="PYR22" s="225"/>
      <c r="PYS22" s="225"/>
      <c r="PYT22" s="225"/>
      <c r="PYU22" s="225"/>
      <c r="PYV22" s="225"/>
      <c r="PYW22" s="225"/>
      <c r="PYX22" s="225"/>
      <c r="PYY22" s="225"/>
      <c r="PYZ22" s="225"/>
      <c r="PZA22" s="225"/>
      <c r="PZB22" s="225"/>
      <c r="PZC22" s="225"/>
      <c r="PZD22" s="225"/>
      <c r="PZE22" s="225"/>
      <c r="PZF22" s="225"/>
      <c r="PZG22" s="225"/>
      <c r="PZH22" s="225"/>
      <c r="PZI22" s="225"/>
      <c r="PZJ22" s="225"/>
      <c r="PZK22" s="225"/>
      <c r="PZL22" s="225"/>
      <c r="PZM22" s="225"/>
      <c r="PZN22" s="225"/>
      <c r="PZO22" s="225"/>
      <c r="PZP22" s="225"/>
      <c r="PZQ22" s="225"/>
      <c r="PZR22" s="225"/>
      <c r="PZS22" s="225"/>
      <c r="PZT22" s="225"/>
      <c r="PZU22" s="225"/>
      <c r="PZV22" s="225"/>
      <c r="PZW22" s="225"/>
      <c r="PZX22" s="225"/>
      <c r="PZY22" s="225"/>
      <c r="PZZ22" s="225"/>
      <c r="QAA22" s="225"/>
      <c r="QAB22" s="225"/>
      <c r="QAC22" s="225"/>
      <c r="QAD22" s="225"/>
      <c r="QAE22" s="225"/>
      <c r="QAF22" s="225"/>
      <c r="QAG22" s="225"/>
      <c r="QAH22" s="225"/>
      <c r="QAI22" s="225"/>
      <c r="QAJ22" s="225"/>
      <c r="QAK22" s="225"/>
      <c r="QAL22" s="225"/>
      <c r="QAM22" s="225"/>
      <c r="QAN22" s="225"/>
      <c r="QAO22" s="225"/>
      <c r="QAP22" s="225"/>
      <c r="QAQ22" s="225"/>
      <c r="QAR22" s="225"/>
      <c r="QAS22" s="225"/>
      <c r="QAT22" s="225"/>
      <c r="QAU22" s="225"/>
      <c r="QAV22" s="225"/>
      <c r="QAW22" s="225"/>
      <c r="QAX22" s="225"/>
      <c r="QAY22" s="225"/>
      <c r="QAZ22" s="225"/>
      <c r="QBA22" s="225"/>
      <c r="QBB22" s="225"/>
      <c r="QBC22" s="225"/>
      <c r="QBD22" s="225"/>
      <c r="QBE22" s="225"/>
      <c r="QBF22" s="225"/>
      <c r="QBG22" s="225"/>
      <c r="QBH22" s="225"/>
      <c r="QBI22" s="225"/>
      <c r="QBJ22" s="225"/>
      <c r="QBK22" s="225"/>
      <c r="QBL22" s="225"/>
      <c r="QBM22" s="225"/>
      <c r="QBN22" s="225"/>
      <c r="QBO22" s="225"/>
      <c r="QBP22" s="225"/>
      <c r="QBQ22" s="225"/>
      <c r="QBR22" s="225"/>
      <c r="QBS22" s="225"/>
      <c r="QBT22" s="225"/>
      <c r="QBU22" s="225"/>
      <c r="QBV22" s="225"/>
      <c r="QBW22" s="225"/>
      <c r="QBX22" s="225"/>
      <c r="QBY22" s="225"/>
      <c r="QBZ22" s="225"/>
      <c r="QCA22" s="225"/>
      <c r="QCB22" s="225"/>
      <c r="QCC22" s="225"/>
      <c r="QCD22" s="225"/>
      <c r="QCE22" s="225"/>
      <c r="QCF22" s="225"/>
      <c r="QCG22" s="225"/>
      <c r="QCH22" s="225"/>
      <c r="QCI22" s="225"/>
      <c r="QCJ22" s="225"/>
      <c r="QCK22" s="225"/>
      <c r="QCL22" s="225"/>
      <c r="QCM22" s="225"/>
      <c r="QCN22" s="225"/>
      <c r="QCO22" s="225"/>
      <c r="QCP22" s="225"/>
      <c r="QCQ22" s="225"/>
      <c r="QCR22" s="225"/>
      <c r="QCS22" s="225"/>
      <c r="QCT22" s="225"/>
      <c r="QCU22" s="225"/>
      <c r="QCV22" s="225"/>
      <c r="QCW22" s="225"/>
      <c r="QCX22" s="225"/>
      <c r="QCY22" s="225"/>
      <c r="QCZ22" s="225"/>
      <c r="QDA22" s="225"/>
      <c r="QDB22" s="225"/>
      <c r="QDC22" s="225"/>
      <c r="QDD22" s="225"/>
      <c r="QDE22" s="225"/>
      <c r="QDF22" s="225"/>
      <c r="QDG22" s="225"/>
      <c r="QDH22" s="225"/>
      <c r="QDI22" s="225"/>
      <c r="QDJ22" s="225"/>
      <c r="QDK22" s="225"/>
      <c r="QDL22" s="225"/>
      <c r="QDM22" s="225"/>
      <c r="QDN22" s="225"/>
      <c r="QDO22" s="225"/>
      <c r="QDP22" s="225"/>
      <c r="QDQ22" s="225"/>
      <c r="QDR22" s="225"/>
      <c r="QDS22" s="225"/>
      <c r="QDT22" s="225"/>
      <c r="QDU22" s="225"/>
      <c r="QDV22" s="225"/>
      <c r="QDW22" s="225"/>
      <c r="QDX22" s="225"/>
      <c r="QDY22" s="225"/>
      <c r="QDZ22" s="225"/>
      <c r="QEA22" s="225"/>
      <c r="QEB22" s="225"/>
      <c r="QEC22" s="225"/>
      <c r="QED22" s="225"/>
      <c r="QEE22" s="225"/>
      <c r="QEF22" s="225"/>
      <c r="QEG22" s="225"/>
      <c r="QEH22" s="225"/>
      <c r="QEI22" s="225"/>
      <c r="QEJ22" s="225"/>
      <c r="QEK22" s="225"/>
      <c r="QEL22" s="225"/>
      <c r="QEM22" s="225"/>
      <c r="QEN22" s="225"/>
      <c r="QEO22" s="225"/>
      <c r="QEP22" s="225"/>
      <c r="QEQ22" s="225"/>
      <c r="QER22" s="225"/>
      <c r="QES22" s="225"/>
      <c r="QET22" s="225"/>
      <c r="QEU22" s="225"/>
      <c r="QEV22" s="225"/>
      <c r="QEW22" s="225"/>
      <c r="QEX22" s="225"/>
      <c r="QEY22" s="225"/>
      <c r="QEZ22" s="225"/>
      <c r="QFA22" s="225"/>
      <c r="QFB22" s="225"/>
      <c r="QFC22" s="225"/>
      <c r="QFD22" s="225"/>
      <c r="QFE22" s="225"/>
      <c r="QFF22" s="225"/>
      <c r="QFG22" s="225"/>
      <c r="QFH22" s="225"/>
      <c r="QFI22" s="225"/>
      <c r="QFJ22" s="225"/>
      <c r="QFK22" s="225"/>
      <c r="QFL22" s="225"/>
      <c r="QFM22" s="225"/>
      <c r="QFN22" s="225"/>
      <c r="QFO22" s="225"/>
      <c r="QFP22" s="225"/>
      <c r="QFQ22" s="225"/>
      <c r="QFR22" s="225"/>
      <c r="QFS22" s="225"/>
      <c r="QFT22" s="225"/>
      <c r="QFU22" s="225"/>
      <c r="QFV22" s="225"/>
      <c r="QFW22" s="225"/>
      <c r="QFX22" s="225"/>
      <c r="QFY22" s="225"/>
      <c r="QFZ22" s="225"/>
      <c r="QGA22" s="225"/>
      <c r="QGB22" s="225"/>
      <c r="QGC22" s="225"/>
      <c r="QGD22" s="225"/>
      <c r="QGE22" s="225"/>
      <c r="QGF22" s="225"/>
      <c r="QGG22" s="225"/>
      <c r="QGH22" s="225"/>
      <c r="QGI22" s="225"/>
      <c r="QGJ22" s="225"/>
      <c r="QGK22" s="225"/>
      <c r="QGL22" s="225"/>
      <c r="QGM22" s="225"/>
      <c r="QGN22" s="225"/>
      <c r="QGO22" s="225"/>
      <c r="QGP22" s="225"/>
      <c r="QGQ22" s="225"/>
      <c r="QGR22" s="225"/>
      <c r="QGS22" s="225"/>
      <c r="QGT22" s="225"/>
      <c r="QGU22" s="225"/>
      <c r="QGV22" s="225"/>
      <c r="QGW22" s="225"/>
      <c r="QGX22" s="225"/>
      <c r="QGY22" s="225"/>
      <c r="QGZ22" s="225"/>
      <c r="QHA22" s="225"/>
      <c r="QHB22" s="225"/>
      <c r="QHC22" s="225"/>
      <c r="QHD22" s="225"/>
      <c r="QHE22" s="225"/>
      <c r="QHF22" s="225"/>
      <c r="QHG22" s="225"/>
      <c r="QHH22" s="225"/>
      <c r="QHI22" s="225"/>
      <c r="QHJ22" s="225"/>
      <c r="QHK22" s="225"/>
      <c r="QHL22" s="225"/>
      <c r="QHM22" s="225"/>
      <c r="QHN22" s="225"/>
      <c r="QHO22" s="225"/>
      <c r="QHP22" s="225"/>
      <c r="QHQ22" s="225"/>
      <c r="QHR22" s="225"/>
      <c r="QHS22" s="225"/>
      <c r="QHT22" s="225"/>
      <c r="QHU22" s="225"/>
      <c r="QHV22" s="225"/>
      <c r="QHW22" s="225"/>
      <c r="QHX22" s="225"/>
      <c r="QHY22" s="225"/>
      <c r="QHZ22" s="225"/>
      <c r="QIA22" s="225"/>
      <c r="QIB22" s="225"/>
      <c r="QIC22" s="225"/>
      <c r="QID22" s="225"/>
      <c r="QIE22" s="225"/>
      <c r="QIF22" s="225"/>
      <c r="QIG22" s="225"/>
      <c r="QIH22" s="225"/>
      <c r="QII22" s="225"/>
      <c r="QIJ22" s="225"/>
      <c r="QIK22" s="225"/>
      <c r="QIL22" s="225"/>
      <c r="QIM22" s="225"/>
      <c r="QIN22" s="225"/>
      <c r="QIO22" s="225"/>
      <c r="QIP22" s="225"/>
      <c r="QIQ22" s="225"/>
      <c r="QIR22" s="225"/>
      <c r="QIS22" s="225"/>
      <c r="QIT22" s="225"/>
      <c r="QIU22" s="225"/>
      <c r="QIV22" s="225"/>
      <c r="QIW22" s="225"/>
      <c r="QIX22" s="225"/>
      <c r="QIY22" s="225"/>
      <c r="QIZ22" s="225"/>
      <c r="QJA22" s="225"/>
      <c r="QJB22" s="225"/>
      <c r="QJC22" s="225"/>
      <c r="QJD22" s="225"/>
      <c r="QJE22" s="225"/>
      <c r="QJF22" s="225"/>
      <c r="QJG22" s="225"/>
      <c r="QJH22" s="225"/>
      <c r="QJI22" s="225"/>
      <c r="QJJ22" s="225"/>
      <c r="QJK22" s="225"/>
      <c r="QJL22" s="225"/>
      <c r="QJM22" s="225"/>
      <c r="QJN22" s="225"/>
      <c r="QJO22" s="225"/>
      <c r="QJP22" s="225"/>
      <c r="QJQ22" s="225"/>
      <c r="QJR22" s="225"/>
      <c r="QJS22" s="225"/>
      <c r="QJT22" s="225"/>
      <c r="QJU22" s="225"/>
      <c r="QJV22" s="225"/>
      <c r="QJW22" s="225"/>
      <c r="QJX22" s="225"/>
      <c r="QJY22" s="225"/>
      <c r="QJZ22" s="225"/>
      <c r="QKA22" s="225"/>
      <c r="QKB22" s="225"/>
      <c r="QKC22" s="225"/>
      <c r="QKD22" s="225"/>
      <c r="QKE22" s="225"/>
      <c r="QKF22" s="225"/>
      <c r="QKG22" s="225"/>
      <c r="QKH22" s="225"/>
      <c r="QKI22" s="225"/>
      <c r="QKJ22" s="225"/>
      <c r="QKK22" s="225"/>
      <c r="QKL22" s="225"/>
      <c r="QKM22" s="225"/>
      <c r="QKN22" s="225"/>
      <c r="QKO22" s="225"/>
      <c r="QKP22" s="225"/>
      <c r="QKQ22" s="225"/>
      <c r="QKR22" s="225"/>
      <c r="QKS22" s="225"/>
      <c r="QKT22" s="225"/>
      <c r="QKU22" s="225"/>
      <c r="QKV22" s="225"/>
      <c r="QKW22" s="225"/>
      <c r="QKX22" s="225"/>
      <c r="QKY22" s="225"/>
      <c r="QKZ22" s="225"/>
      <c r="QLA22" s="225"/>
      <c r="QLB22" s="225"/>
      <c r="QLC22" s="225"/>
      <c r="QLD22" s="225"/>
      <c r="QLE22" s="225"/>
      <c r="QLF22" s="225"/>
      <c r="QLG22" s="225"/>
      <c r="QLH22" s="225"/>
      <c r="QLI22" s="225"/>
      <c r="QLJ22" s="225"/>
      <c r="QLK22" s="225"/>
      <c r="QLL22" s="225"/>
      <c r="QLM22" s="225"/>
      <c r="QLN22" s="225"/>
      <c r="QLO22" s="225"/>
      <c r="QLP22" s="225"/>
      <c r="QLQ22" s="225"/>
      <c r="QLR22" s="225"/>
      <c r="QLS22" s="225"/>
      <c r="QLT22" s="225"/>
      <c r="QLU22" s="225"/>
      <c r="QLV22" s="225"/>
      <c r="QLW22" s="225"/>
      <c r="QLX22" s="225"/>
      <c r="QLY22" s="225"/>
      <c r="QLZ22" s="225"/>
      <c r="QMA22" s="225"/>
      <c r="QMB22" s="225"/>
      <c r="QMC22" s="225"/>
      <c r="QMD22" s="225"/>
      <c r="QME22" s="225"/>
      <c r="QMF22" s="225"/>
      <c r="QMG22" s="225"/>
      <c r="QMH22" s="225"/>
      <c r="QMI22" s="225"/>
      <c r="QMJ22" s="225"/>
      <c r="QMK22" s="225"/>
      <c r="QML22" s="225"/>
      <c r="QMM22" s="225"/>
      <c r="QMN22" s="225"/>
      <c r="QMO22" s="225"/>
      <c r="QMP22" s="225"/>
      <c r="QMQ22" s="225"/>
      <c r="QMR22" s="225"/>
      <c r="QMS22" s="225"/>
      <c r="QMT22" s="225"/>
      <c r="QMU22" s="225"/>
      <c r="QMV22" s="225"/>
      <c r="QMW22" s="225"/>
      <c r="QMX22" s="225"/>
      <c r="QMY22" s="225"/>
      <c r="QMZ22" s="225"/>
      <c r="QNA22" s="225"/>
      <c r="QNB22" s="225"/>
      <c r="QNC22" s="225"/>
      <c r="QND22" s="225"/>
      <c r="QNE22" s="225"/>
      <c r="QNF22" s="225"/>
      <c r="QNG22" s="225"/>
      <c r="QNH22" s="225"/>
      <c r="QNI22" s="225"/>
      <c r="QNJ22" s="225"/>
      <c r="QNK22" s="225"/>
      <c r="QNL22" s="225"/>
      <c r="QNM22" s="225"/>
      <c r="QNN22" s="225"/>
      <c r="QNO22" s="225"/>
      <c r="QNP22" s="225"/>
      <c r="QNQ22" s="225"/>
      <c r="QNR22" s="225"/>
      <c r="QNS22" s="225"/>
      <c r="QNT22" s="225"/>
      <c r="QNU22" s="225"/>
      <c r="QNV22" s="225"/>
      <c r="QNW22" s="225"/>
      <c r="QNX22" s="225"/>
      <c r="QNY22" s="225"/>
      <c r="QNZ22" s="225"/>
      <c r="QOA22" s="225"/>
      <c r="QOB22" s="225"/>
      <c r="QOC22" s="225"/>
      <c r="QOD22" s="225"/>
      <c r="QOE22" s="225"/>
      <c r="QOF22" s="225"/>
      <c r="QOG22" s="225"/>
      <c r="QOH22" s="225"/>
      <c r="QOI22" s="225"/>
      <c r="QOJ22" s="225"/>
      <c r="QOK22" s="225"/>
      <c r="QOL22" s="225"/>
      <c r="QOM22" s="225"/>
      <c r="QON22" s="225"/>
      <c r="QOO22" s="225"/>
      <c r="QOP22" s="225"/>
      <c r="QOQ22" s="225"/>
      <c r="QOR22" s="225"/>
      <c r="QOS22" s="225"/>
      <c r="QOT22" s="225"/>
      <c r="QOU22" s="225"/>
      <c r="QOV22" s="225"/>
      <c r="QOW22" s="225"/>
      <c r="QOX22" s="225"/>
      <c r="QOY22" s="225"/>
      <c r="QOZ22" s="225"/>
      <c r="QPA22" s="225"/>
      <c r="QPB22" s="225"/>
      <c r="QPC22" s="225"/>
      <c r="QPD22" s="225"/>
      <c r="QPE22" s="225"/>
      <c r="QPF22" s="225"/>
      <c r="QPG22" s="225"/>
      <c r="QPH22" s="225"/>
      <c r="QPI22" s="225"/>
      <c r="QPJ22" s="225"/>
      <c r="QPK22" s="225"/>
      <c r="QPL22" s="225"/>
      <c r="QPM22" s="225"/>
      <c r="QPN22" s="225"/>
      <c r="QPO22" s="225"/>
      <c r="QPP22" s="225"/>
      <c r="QPQ22" s="225"/>
      <c r="QPR22" s="225"/>
      <c r="QPS22" s="225"/>
      <c r="QPT22" s="225"/>
      <c r="QPU22" s="225"/>
      <c r="QPV22" s="225"/>
      <c r="QPW22" s="225"/>
      <c r="QPX22" s="225"/>
      <c r="QPY22" s="225"/>
      <c r="QPZ22" s="225"/>
      <c r="QQA22" s="225"/>
      <c r="QQB22" s="225"/>
      <c r="QQC22" s="225"/>
      <c r="QQD22" s="225"/>
      <c r="QQE22" s="225"/>
      <c r="QQF22" s="225"/>
      <c r="QQG22" s="225"/>
      <c r="QQH22" s="225"/>
      <c r="QQI22" s="225"/>
      <c r="QQJ22" s="225"/>
      <c r="QQK22" s="225"/>
      <c r="QQL22" s="225"/>
      <c r="QQM22" s="225"/>
      <c r="QQN22" s="225"/>
      <c r="QQO22" s="225"/>
      <c r="QQP22" s="225"/>
      <c r="QQQ22" s="225"/>
      <c r="QQR22" s="225"/>
      <c r="QQS22" s="225"/>
      <c r="QQT22" s="225"/>
      <c r="QQU22" s="225"/>
      <c r="QQV22" s="225"/>
      <c r="QQW22" s="225"/>
      <c r="QQX22" s="225"/>
      <c r="QQY22" s="225"/>
      <c r="QQZ22" s="225"/>
      <c r="QRA22" s="225"/>
      <c r="QRB22" s="225"/>
      <c r="QRC22" s="225"/>
      <c r="QRD22" s="225"/>
      <c r="QRE22" s="225"/>
      <c r="QRF22" s="225"/>
      <c r="QRG22" s="225"/>
      <c r="QRH22" s="225"/>
      <c r="QRI22" s="225"/>
      <c r="QRJ22" s="225"/>
      <c r="QRK22" s="225"/>
      <c r="QRL22" s="225"/>
      <c r="QRM22" s="225"/>
      <c r="QRN22" s="225"/>
      <c r="QRO22" s="225"/>
      <c r="QRP22" s="225"/>
      <c r="QRQ22" s="225"/>
      <c r="QRR22" s="225"/>
      <c r="QRS22" s="225"/>
      <c r="QRT22" s="225"/>
      <c r="QRU22" s="225"/>
      <c r="QRV22" s="225"/>
      <c r="QRW22" s="225"/>
      <c r="QRX22" s="225"/>
      <c r="QRY22" s="225"/>
      <c r="QRZ22" s="225"/>
      <c r="QSA22" s="225"/>
      <c r="QSB22" s="225"/>
      <c r="QSC22" s="225"/>
      <c r="QSD22" s="225"/>
      <c r="QSE22" s="225"/>
      <c r="QSF22" s="225"/>
      <c r="QSG22" s="225"/>
      <c r="QSH22" s="225"/>
      <c r="QSI22" s="225"/>
      <c r="QSJ22" s="225"/>
      <c r="QSK22" s="225"/>
      <c r="QSL22" s="225"/>
      <c r="QSM22" s="225"/>
      <c r="QSN22" s="225"/>
      <c r="QSO22" s="225"/>
      <c r="QSP22" s="225"/>
      <c r="QSQ22" s="225"/>
      <c r="QSR22" s="225"/>
      <c r="QSS22" s="225"/>
      <c r="QST22" s="225"/>
      <c r="QSU22" s="225"/>
      <c r="QSV22" s="225"/>
      <c r="QSW22" s="225"/>
      <c r="QSX22" s="225"/>
      <c r="QSY22" s="225"/>
      <c r="QSZ22" s="225"/>
      <c r="QTA22" s="225"/>
      <c r="QTB22" s="225"/>
      <c r="QTC22" s="225"/>
      <c r="QTD22" s="225"/>
      <c r="QTE22" s="225"/>
      <c r="QTF22" s="225"/>
      <c r="QTG22" s="225"/>
      <c r="QTH22" s="225"/>
      <c r="QTI22" s="225"/>
      <c r="QTJ22" s="225"/>
      <c r="QTK22" s="225"/>
      <c r="QTL22" s="225"/>
      <c r="QTM22" s="225"/>
      <c r="QTN22" s="225"/>
      <c r="QTO22" s="225"/>
      <c r="QTP22" s="225"/>
      <c r="QTQ22" s="225"/>
      <c r="QTR22" s="225"/>
      <c r="QTS22" s="225"/>
      <c r="QTT22" s="225"/>
      <c r="QTU22" s="225"/>
      <c r="QTV22" s="225"/>
      <c r="QTW22" s="225"/>
      <c r="QTX22" s="225"/>
      <c r="QTY22" s="225"/>
      <c r="QTZ22" s="225"/>
      <c r="QUA22" s="225"/>
      <c r="QUB22" s="225"/>
      <c r="QUC22" s="225"/>
      <c r="QUD22" s="225"/>
      <c r="QUE22" s="225"/>
      <c r="QUF22" s="225"/>
      <c r="QUG22" s="225"/>
      <c r="QUH22" s="225"/>
      <c r="QUI22" s="225"/>
      <c r="QUJ22" s="225"/>
      <c r="QUK22" s="225"/>
      <c r="QUL22" s="225"/>
      <c r="QUM22" s="225"/>
      <c r="QUN22" s="225"/>
      <c r="QUO22" s="225"/>
      <c r="QUP22" s="225"/>
      <c r="QUQ22" s="225"/>
      <c r="QUR22" s="225"/>
      <c r="QUS22" s="225"/>
      <c r="QUT22" s="225"/>
      <c r="QUU22" s="225"/>
      <c r="QUV22" s="225"/>
      <c r="QUW22" s="225"/>
      <c r="QUX22" s="225"/>
      <c r="QUY22" s="225"/>
      <c r="QUZ22" s="225"/>
      <c r="QVA22" s="225"/>
      <c r="QVB22" s="225"/>
      <c r="QVC22" s="225"/>
      <c r="QVD22" s="225"/>
      <c r="QVE22" s="225"/>
      <c r="QVF22" s="225"/>
      <c r="QVG22" s="225"/>
      <c r="QVH22" s="225"/>
      <c r="QVI22" s="225"/>
      <c r="QVJ22" s="225"/>
      <c r="QVK22" s="225"/>
      <c r="QVL22" s="225"/>
      <c r="QVM22" s="225"/>
      <c r="QVN22" s="225"/>
      <c r="QVO22" s="225"/>
      <c r="QVP22" s="225"/>
      <c r="QVQ22" s="225"/>
      <c r="QVR22" s="225"/>
      <c r="QVS22" s="225"/>
      <c r="QVT22" s="225"/>
      <c r="QVU22" s="225"/>
      <c r="QVV22" s="225"/>
      <c r="QVW22" s="225"/>
      <c r="QVX22" s="225"/>
      <c r="QVY22" s="225"/>
      <c r="QVZ22" s="225"/>
      <c r="QWA22" s="225"/>
      <c r="QWB22" s="225"/>
      <c r="QWC22" s="225"/>
      <c r="QWD22" s="225"/>
      <c r="QWE22" s="225"/>
      <c r="QWF22" s="225"/>
      <c r="QWG22" s="225"/>
      <c r="QWH22" s="225"/>
      <c r="QWI22" s="225"/>
      <c r="QWJ22" s="225"/>
      <c r="QWK22" s="225"/>
      <c r="QWL22" s="225"/>
      <c r="QWM22" s="225"/>
      <c r="QWN22" s="225"/>
      <c r="QWO22" s="225"/>
      <c r="QWP22" s="225"/>
      <c r="QWQ22" s="225"/>
      <c r="QWR22" s="225"/>
      <c r="QWS22" s="225"/>
      <c r="QWT22" s="225"/>
      <c r="QWU22" s="225"/>
      <c r="QWV22" s="225"/>
      <c r="QWW22" s="225"/>
      <c r="QWX22" s="225"/>
      <c r="QWY22" s="225"/>
      <c r="QWZ22" s="225"/>
      <c r="QXA22" s="225"/>
      <c r="QXB22" s="225"/>
      <c r="QXC22" s="225"/>
      <c r="QXD22" s="225"/>
      <c r="QXE22" s="225"/>
      <c r="QXF22" s="225"/>
      <c r="QXG22" s="225"/>
      <c r="QXH22" s="225"/>
      <c r="QXI22" s="225"/>
      <c r="QXJ22" s="225"/>
      <c r="QXK22" s="225"/>
      <c r="QXL22" s="225"/>
      <c r="QXM22" s="225"/>
      <c r="QXN22" s="225"/>
      <c r="QXO22" s="225"/>
      <c r="QXP22" s="225"/>
      <c r="QXQ22" s="225"/>
      <c r="QXR22" s="225"/>
      <c r="QXS22" s="225"/>
      <c r="QXT22" s="225"/>
      <c r="QXU22" s="225"/>
      <c r="QXV22" s="225"/>
      <c r="QXW22" s="225"/>
      <c r="QXX22" s="225"/>
      <c r="QXY22" s="225"/>
      <c r="QXZ22" s="225"/>
      <c r="QYA22" s="225"/>
      <c r="QYB22" s="225"/>
      <c r="QYC22" s="225"/>
      <c r="QYD22" s="225"/>
      <c r="QYE22" s="225"/>
      <c r="QYF22" s="225"/>
      <c r="QYG22" s="225"/>
      <c r="QYH22" s="225"/>
      <c r="QYI22" s="225"/>
      <c r="QYJ22" s="225"/>
      <c r="QYK22" s="225"/>
      <c r="QYL22" s="225"/>
      <c r="QYM22" s="225"/>
      <c r="QYN22" s="225"/>
      <c r="QYO22" s="225"/>
      <c r="QYP22" s="225"/>
      <c r="QYQ22" s="225"/>
      <c r="QYR22" s="225"/>
      <c r="QYS22" s="225"/>
      <c r="QYT22" s="225"/>
      <c r="QYU22" s="225"/>
      <c r="QYV22" s="225"/>
      <c r="QYW22" s="225"/>
      <c r="QYX22" s="225"/>
      <c r="QYY22" s="225"/>
      <c r="QYZ22" s="225"/>
      <c r="QZA22" s="225"/>
      <c r="QZB22" s="225"/>
      <c r="QZC22" s="225"/>
      <c r="QZD22" s="225"/>
      <c r="QZE22" s="225"/>
      <c r="QZF22" s="225"/>
      <c r="QZG22" s="225"/>
      <c r="QZH22" s="225"/>
      <c r="QZI22" s="225"/>
      <c r="QZJ22" s="225"/>
      <c r="QZK22" s="225"/>
      <c r="QZL22" s="225"/>
      <c r="QZM22" s="225"/>
      <c r="QZN22" s="225"/>
      <c r="QZO22" s="225"/>
      <c r="QZP22" s="225"/>
      <c r="QZQ22" s="225"/>
      <c r="QZR22" s="225"/>
      <c r="QZS22" s="225"/>
      <c r="QZT22" s="225"/>
      <c r="QZU22" s="225"/>
      <c r="QZV22" s="225"/>
      <c r="QZW22" s="225"/>
      <c r="QZX22" s="225"/>
      <c r="QZY22" s="225"/>
      <c r="QZZ22" s="225"/>
      <c r="RAA22" s="225"/>
      <c r="RAB22" s="225"/>
      <c r="RAC22" s="225"/>
      <c r="RAD22" s="225"/>
      <c r="RAE22" s="225"/>
      <c r="RAF22" s="225"/>
      <c r="RAG22" s="225"/>
      <c r="RAH22" s="225"/>
      <c r="RAI22" s="225"/>
      <c r="RAJ22" s="225"/>
      <c r="RAK22" s="225"/>
      <c r="RAL22" s="225"/>
      <c r="RAM22" s="225"/>
      <c r="RAN22" s="225"/>
      <c r="RAO22" s="225"/>
      <c r="RAP22" s="225"/>
      <c r="RAQ22" s="225"/>
      <c r="RAR22" s="225"/>
      <c r="RAS22" s="225"/>
      <c r="RAT22" s="225"/>
      <c r="RAU22" s="225"/>
      <c r="RAV22" s="225"/>
      <c r="RAW22" s="225"/>
      <c r="RAX22" s="225"/>
      <c r="RAY22" s="225"/>
      <c r="RAZ22" s="225"/>
      <c r="RBA22" s="225"/>
      <c r="RBB22" s="225"/>
      <c r="RBC22" s="225"/>
      <c r="RBD22" s="225"/>
      <c r="RBE22" s="225"/>
      <c r="RBF22" s="225"/>
      <c r="RBG22" s="225"/>
      <c r="RBH22" s="225"/>
      <c r="RBI22" s="225"/>
      <c r="RBJ22" s="225"/>
      <c r="RBK22" s="225"/>
      <c r="RBL22" s="225"/>
      <c r="RBM22" s="225"/>
      <c r="RBN22" s="225"/>
      <c r="RBO22" s="225"/>
      <c r="RBP22" s="225"/>
      <c r="RBQ22" s="225"/>
      <c r="RBR22" s="225"/>
      <c r="RBS22" s="225"/>
      <c r="RBT22" s="225"/>
      <c r="RBU22" s="225"/>
      <c r="RBV22" s="225"/>
      <c r="RBW22" s="225"/>
      <c r="RBX22" s="225"/>
      <c r="RBY22" s="225"/>
      <c r="RBZ22" s="225"/>
      <c r="RCA22" s="225"/>
      <c r="RCB22" s="225"/>
      <c r="RCC22" s="225"/>
      <c r="RCD22" s="225"/>
      <c r="RCE22" s="225"/>
      <c r="RCF22" s="225"/>
      <c r="RCG22" s="225"/>
      <c r="RCH22" s="225"/>
      <c r="RCI22" s="225"/>
      <c r="RCJ22" s="225"/>
      <c r="RCK22" s="225"/>
      <c r="RCL22" s="225"/>
      <c r="RCM22" s="225"/>
      <c r="RCN22" s="225"/>
      <c r="RCO22" s="225"/>
      <c r="RCP22" s="225"/>
      <c r="RCQ22" s="225"/>
      <c r="RCR22" s="225"/>
      <c r="RCS22" s="225"/>
      <c r="RCT22" s="225"/>
      <c r="RCU22" s="225"/>
      <c r="RCV22" s="225"/>
      <c r="RCW22" s="225"/>
      <c r="RCX22" s="225"/>
      <c r="RCY22" s="225"/>
      <c r="RCZ22" s="225"/>
      <c r="RDA22" s="225"/>
      <c r="RDB22" s="225"/>
      <c r="RDC22" s="225"/>
      <c r="RDD22" s="225"/>
      <c r="RDE22" s="225"/>
      <c r="RDF22" s="225"/>
      <c r="RDG22" s="225"/>
      <c r="RDH22" s="225"/>
      <c r="RDI22" s="225"/>
      <c r="RDJ22" s="225"/>
      <c r="RDK22" s="225"/>
      <c r="RDL22" s="225"/>
      <c r="RDM22" s="225"/>
      <c r="RDN22" s="225"/>
      <c r="RDO22" s="225"/>
      <c r="RDP22" s="225"/>
      <c r="RDQ22" s="225"/>
      <c r="RDR22" s="225"/>
      <c r="RDS22" s="225"/>
      <c r="RDT22" s="225"/>
      <c r="RDU22" s="225"/>
      <c r="RDV22" s="225"/>
      <c r="RDW22" s="225"/>
      <c r="RDX22" s="225"/>
      <c r="RDY22" s="225"/>
      <c r="RDZ22" s="225"/>
      <c r="REA22" s="225"/>
      <c r="REB22" s="225"/>
      <c r="REC22" s="225"/>
      <c r="RED22" s="225"/>
      <c r="REE22" s="225"/>
      <c r="REF22" s="225"/>
      <c r="REG22" s="225"/>
      <c r="REH22" s="225"/>
      <c r="REI22" s="225"/>
      <c r="REJ22" s="225"/>
      <c r="REK22" s="225"/>
      <c r="REL22" s="225"/>
      <c r="REM22" s="225"/>
      <c r="REN22" s="225"/>
      <c r="REO22" s="225"/>
      <c r="REP22" s="225"/>
      <c r="REQ22" s="225"/>
      <c r="RER22" s="225"/>
      <c r="RES22" s="225"/>
      <c r="RET22" s="225"/>
      <c r="REU22" s="225"/>
      <c r="REV22" s="225"/>
      <c r="REW22" s="225"/>
      <c r="REX22" s="225"/>
      <c r="REY22" s="225"/>
      <c r="REZ22" s="225"/>
      <c r="RFA22" s="225"/>
      <c r="RFB22" s="225"/>
      <c r="RFC22" s="225"/>
      <c r="RFD22" s="225"/>
      <c r="RFE22" s="225"/>
      <c r="RFF22" s="225"/>
      <c r="RFG22" s="225"/>
      <c r="RFH22" s="225"/>
      <c r="RFI22" s="225"/>
      <c r="RFJ22" s="225"/>
      <c r="RFK22" s="225"/>
      <c r="RFL22" s="225"/>
      <c r="RFM22" s="225"/>
      <c r="RFN22" s="225"/>
      <c r="RFO22" s="225"/>
      <c r="RFP22" s="225"/>
      <c r="RFQ22" s="225"/>
      <c r="RFR22" s="225"/>
      <c r="RFS22" s="225"/>
      <c r="RFT22" s="225"/>
      <c r="RFU22" s="225"/>
      <c r="RFV22" s="225"/>
      <c r="RFW22" s="225"/>
      <c r="RFX22" s="225"/>
      <c r="RFY22" s="225"/>
      <c r="RFZ22" s="225"/>
      <c r="RGA22" s="225"/>
      <c r="RGB22" s="225"/>
      <c r="RGC22" s="225"/>
      <c r="RGD22" s="225"/>
      <c r="RGE22" s="225"/>
      <c r="RGF22" s="225"/>
      <c r="RGG22" s="225"/>
      <c r="RGH22" s="225"/>
      <c r="RGI22" s="225"/>
      <c r="RGJ22" s="225"/>
      <c r="RGK22" s="225"/>
      <c r="RGL22" s="225"/>
      <c r="RGM22" s="225"/>
      <c r="RGN22" s="225"/>
      <c r="RGO22" s="225"/>
      <c r="RGP22" s="225"/>
      <c r="RGQ22" s="225"/>
      <c r="RGR22" s="225"/>
      <c r="RGS22" s="225"/>
      <c r="RGT22" s="225"/>
      <c r="RGU22" s="225"/>
      <c r="RGV22" s="225"/>
      <c r="RGW22" s="225"/>
      <c r="RGX22" s="225"/>
      <c r="RGY22" s="225"/>
      <c r="RGZ22" s="225"/>
      <c r="RHA22" s="225"/>
      <c r="RHB22" s="225"/>
      <c r="RHC22" s="225"/>
      <c r="RHD22" s="225"/>
      <c r="RHE22" s="225"/>
      <c r="RHF22" s="225"/>
      <c r="RHG22" s="225"/>
      <c r="RHH22" s="225"/>
      <c r="RHI22" s="225"/>
      <c r="RHJ22" s="225"/>
      <c r="RHK22" s="225"/>
      <c r="RHL22" s="225"/>
      <c r="RHM22" s="225"/>
      <c r="RHN22" s="225"/>
      <c r="RHO22" s="225"/>
      <c r="RHP22" s="225"/>
      <c r="RHQ22" s="225"/>
      <c r="RHR22" s="225"/>
      <c r="RHS22" s="225"/>
      <c r="RHT22" s="225"/>
      <c r="RHU22" s="225"/>
      <c r="RHV22" s="225"/>
      <c r="RHW22" s="225"/>
      <c r="RHX22" s="225"/>
      <c r="RHY22" s="225"/>
      <c r="RHZ22" s="225"/>
      <c r="RIA22" s="225"/>
      <c r="RIB22" s="225"/>
      <c r="RIC22" s="225"/>
      <c r="RID22" s="225"/>
      <c r="RIE22" s="225"/>
      <c r="RIF22" s="225"/>
      <c r="RIG22" s="225"/>
      <c r="RIH22" s="225"/>
      <c r="RII22" s="225"/>
      <c r="RIJ22" s="225"/>
      <c r="RIK22" s="225"/>
      <c r="RIL22" s="225"/>
      <c r="RIM22" s="225"/>
      <c r="RIN22" s="225"/>
      <c r="RIO22" s="225"/>
      <c r="RIP22" s="225"/>
      <c r="RIQ22" s="225"/>
      <c r="RIR22" s="225"/>
      <c r="RIS22" s="225"/>
      <c r="RIT22" s="225"/>
      <c r="RIU22" s="225"/>
      <c r="RIV22" s="225"/>
      <c r="RIW22" s="225"/>
      <c r="RIX22" s="225"/>
      <c r="RIY22" s="225"/>
      <c r="RIZ22" s="225"/>
      <c r="RJA22" s="225"/>
      <c r="RJB22" s="225"/>
      <c r="RJC22" s="225"/>
      <c r="RJD22" s="225"/>
      <c r="RJE22" s="225"/>
      <c r="RJF22" s="225"/>
      <c r="RJG22" s="225"/>
      <c r="RJH22" s="225"/>
      <c r="RJI22" s="225"/>
      <c r="RJJ22" s="225"/>
      <c r="RJK22" s="225"/>
      <c r="RJL22" s="225"/>
      <c r="RJM22" s="225"/>
      <c r="RJN22" s="225"/>
      <c r="RJO22" s="225"/>
      <c r="RJP22" s="225"/>
      <c r="RJQ22" s="225"/>
      <c r="RJR22" s="225"/>
      <c r="RJS22" s="225"/>
      <c r="RJT22" s="225"/>
      <c r="RJU22" s="225"/>
      <c r="RJV22" s="225"/>
      <c r="RJW22" s="225"/>
      <c r="RJX22" s="225"/>
      <c r="RJY22" s="225"/>
      <c r="RJZ22" s="225"/>
      <c r="RKA22" s="225"/>
      <c r="RKB22" s="225"/>
      <c r="RKC22" s="225"/>
      <c r="RKD22" s="225"/>
      <c r="RKE22" s="225"/>
      <c r="RKF22" s="225"/>
      <c r="RKG22" s="225"/>
      <c r="RKH22" s="225"/>
      <c r="RKI22" s="225"/>
      <c r="RKJ22" s="225"/>
      <c r="RKK22" s="225"/>
      <c r="RKL22" s="225"/>
      <c r="RKM22" s="225"/>
      <c r="RKN22" s="225"/>
      <c r="RKO22" s="225"/>
      <c r="RKP22" s="225"/>
      <c r="RKQ22" s="225"/>
      <c r="RKR22" s="225"/>
      <c r="RKS22" s="225"/>
      <c r="RKT22" s="225"/>
      <c r="RKU22" s="225"/>
      <c r="RKV22" s="225"/>
      <c r="RKW22" s="225"/>
      <c r="RKX22" s="225"/>
      <c r="RKY22" s="225"/>
      <c r="RKZ22" s="225"/>
      <c r="RLA22" s="225"/>
      <c r="RLB22" s="225"/>
      <c r="RLC22" s="225"/>
      <c r="RLD22" s="225"/>
      <c r="RLE22" s="225"/>
      <c r="RLF22" s="225"/>
      <c r="RLG22" s="225"/>
      <c r="RLH22" s="225"/>
      <c r="RLI22" s="225"/>
      <c r="RLJ22" s="225"/>
      <c r="RLK22" s="225"/>
      <c r="RLL22" s="225"/>
      <c r="RLM22" s="225"/>
      <c r="RLN22" s="225"/>
      <c r="RLO22" s="225"/>
      <c r="RLP22" s="225"/>
      <c r="RLQ22" s="225"/>
      <c r="RLR22" s="225"/>
      <c r="RLS22" s="225"/>
      <c r="RLT22" s="225"/>
      <c r="RLU22" s="225"/>
      <c r="RLV22" s="225"/>
      <c r="RLW22" s="225"/>
      <c r="RLX22" s="225"/>
      <c r="RLY22" s="225"/>
      <c r="RLZ22" s="225"/>
      <c r="RMA22" s="225"/>
      <c r="RMB22" s="225"/>
      <c r="RMC22" s="225"/>
      <c r="RMD22" s="225"/>
      <c r="RME22" s="225"/>
      <c r="RMF22" s="225"/>
      <c r="RMG22" s="225"/>
      <c r="RMH22" s="225"/>
      <c r="RMI22" s="225"/>
      <c r="RMJ22" s="225"/>
      <c r="RMK22" s="225"/>
      <c r="RML22" s="225"/>
      <c r="RMM22" s="225"/>
      <c r="RMN22" s="225"/>
      <c r="RMO22" s="225"/>
      <c r="RMP22" s="225"/>
      <c r="RMQ22" s="225"/>
      <c r="RMR22" s="225"/>
      <c r="RMS22" s="225"/>
      <c r="RMT22" s="225"/>
      <c r="RMU22" s="225"/>
      <c r="RMV22" s="225"/>
      <c r="RMW22" s="225"/>
      <c r="RMX22" s="225"/>
      <c r="RMY22" s="225"/>
      <c r="RMZ22" s="225"/>
      <c r="RNA22" s="225"/>
      <c r="RNB22" s="225"/>
      <c r="RNC22" s="225"/>
      <c r="RND22" s="225"/>
      <c r="RNE22" s="225"/>
      <c r="RNF22" s="225"/>
      <c r="RNG22" s="225"/>
      <c r="RNH22" s="225"/>
      <c r="RNI22" s="225"/>
      <c r="RNJ22" s="225"/>
      <c r="RNK22" s="225"/>
      <c r="RNL22" s="225"/>
      <c r="RNM22" s="225"/>
      <c r="RNN22" s="225"/>
      <c r="RNO22" s="225"/>
      <c r="RNP22" s="225"/>
      <c r="RNQ22" s="225"/>
      <c r="RNR22" s="225"/>
      <c r="RNS22" s="225"/>
      <c r="RNT22" s="225"/>
      <c r="RNU22" s="225"/>
      <c r="RNV22" s="225"/>
      <c r="RNW22" s="225"/>
      <c r="RNX22" s="225"/>
      <c r="RNY22" s="225"/>
      <c r="RNZ22" s="225"/>
      <c r="ROA22" s="225"/>
      <c r="ROB22" s="225"/>
      <c r="ROC22" s="225"/>
      <c r="ROD22" s="225"/>
      <c r="ROE22" s="225"/>
      <c r="ROF22" s="225"/>
      <c r="ROG22" s="225"/>
      <c r="ROH22" s="225"/>
      <c r="ROI22" s="225"/>
      <c r="ROJ22" s="225"/>
      <c r="ROK22" s="225"/>
      <c r="ROL22" s="225"/>
      <c r="ROM22" s="225"/>
      <c r="RON22" s="225"/>
      <c r="ROO22" s="225"/>
      <c r="ROP22" s="225"/>
      <c r="ROQ22" s="225"/>
      <c r="ROR22" s="225"/>
      <c r="ROS22" s="225"/>
      <c r="ROT22" s="225"/>
      <c r="ROU22" s="225"/>
      <c r="ROV22" s="225"/>
      <c r="ROW22" s="225"/>
      <c r="ROX22" s="225"/>
      <c r="ROY22" s="225"/>
      <c r="ROZ22" s="225"/>
      <c r="RPA22" s="225"/>
      <c r="RPB22" s="225"/>
      <c r="RPC22" s="225"/>
      <c r="RPD22" s="225"/>
      <c r="RPE22" s="225"/>
      <c r="RPF22" s="225"/>
      <c r="RPG22" s="225"/>
      <c r="RPH22" s="225"/>
      <c r="RPI22" s="225"/>
      <c r="RPJ22" s="225"/>
      <c r="RPK22" s="225"/>
      <c r="RPL22" s="225"/>
      <c r="RPM22" s="225"/>
      <c r="RPN22" s="225"/>
      <c r="RPO22" s="225"/>
      <c r="RPP22" s="225"/>
      <c r="RPQ22" s="225"/>
      <c r="RPR22" s="225"/>
      <c r="RPS22" s="225"/>
      <c r="RPT22" s="225"/>
      <c r="RPU22" s="225"/>
      <c r="RPV22" s="225"/>
      <c r="RPW22" s="225"/>
      <c r="RPX22" s="225"/>
      <c r="RPY22" s="225"/>
      <c r="RPZ22" s="225"/>
      <c r="RQA22" s="225"/>
      <c r="RQB22" s="225"/>
      <c r="RQC22" s="225"/>
      <c r="RQD22" s="225"/>
      <c r="RQE22" s="225"/>
      <c r="RQF22" s="225"/>
      <c r="RQG22" s="225"/>
      <c r="RQH22" s="225"/>
      <c r="RQI22" s="225"/>
      <c r="RQJ22" s="225"/>
      <c r="RQK22" s="225"/>
      <c r="RQL22" s="225"/>
      <c r="RQM22" s="225"/>
      <c r="RQN22" s="225"/>
      <c r="RQO22" s="225"/>
      <c r="RQP22" s="225"/>
      <c r="RQQ22" s="225"/>
      <c r="RQR22" s="225"/>
      <c r="RQS22" s="225"/>
      <c r="RQT22" s="225"/>
      <c r="RQU22" s="225"/>
      <c r="RQV22" s="225"/>
      <c r="RQW22" s="225"/>
      <c r="RQX22" s="225"/>
      <c r="RQY22" s="225"/>
      <c r="RQZ22" s="225"/>
      <c r="RRA22" s="225"/>
      <c r="RRB22" s="225"/>
      <c r="RRC22" s="225"/>
      <c r="RRD22" s="225"/>
      <c r="RRE22" s="225"/>
      <c r="RRF22" s="225"/>
      <c r="RRG22" s="225"/>
      <c r="RRH22" s="225"/>
      <c r="RRI22" s="225"/>
      <c r="RRJ22" s="225"/>
      <c r="RRK22" s="225"/>
      <c r="RRL22" s="225"/>
      <c r="RRM22" s="225"/>
      <c r="RRN22" s="225"/>
      <c r="RRO22" s="225"/>
      <c r="RRP22" s="225"/>
      <c r="RRQ22" s="225"/>
      <c r="RRR22" s="225"/>
      <c r="RRS22" s="225"/>
      <c r="RRT22" s="225"/>
      <c r="RRU22" s="225"/>
      <c r="RRV22" s="225"/>
      <c r="RRW22" s="225"/>
      <c r="RRX22" s="225"/>
      <c r="RRY22" s="225"/>
      <c r="RRZ22" s="225"/>
      <c r="RSA22" s="225"/>
      <c r="RSB22" s="225"/>
      <c r="RSC22" s="225"/>
      <c r="RSD22" s="225"/>
      <c r="RSE22" s="225"/>
      <c r="RSF22" s="225"/>
      <c r="RSG22" s="225"/>
      <c r="RSH22" s="225"/>
      <c r="RSI22" s="225"/>
      <c r="RSJ22" s="225"/>
      <c r="RSK22" s="225"/>
      <c r="RSL22" s="225"/>
      <c r="RSM22" s="225"/>
      <c r="RSN22" s="225"/>
      <c r="RSO22" s="225"/>
      <c r="RSP22" s="225"/>
      <c r="RSQ22" s="225"/>
      <c r="RSR22" s="225"/>
      <c r="RSS22" s="225"/>
      <c r="RST22" s="225"/>
      <c r="RSU22" s="225"/>
      <c r="RSV22" s="225"/>
      <c r="RSW22" s="225"/>
      <c r="RSX22" s="225"/>
      <c r="RSY22" s="225"/>
      <c r="RSZ22" s="225"/>
      <c r="RTA22" s="225"/>
      <c r="RTB22" s="225"/>
      <c r="RTC22" s="225"/>
      <c r="RTD22" s="225"/>
      <c r="RTE22" s="225"/>
      <c r="RTF22" s="225"/>
      <c r="RTG22" s="225"/>
      <c r="RTH22" s="225"/>
      <c r="RTI22" s="225"/>
      <c r="RTJ22" s="225"/>
      <c r="RTK22" s="225"/>
      <c r="RTL22" s="225"/>
      <c r="RTM22" s="225"/>
      <c r="RTN22" s="225"/>
      <c r="RTO22" s="225"/>
      <c r="RTP22" s="225"/>
      <c r="RTQ22" s="225"/>
      <c r="RTR22" s="225"/>
      <c r="RTS22" s="225"/>
      <c r="RTT22" s="225"/>
      <c r="RTU22" s="225"/>
      <c r="RTV22" s="225"/>
      <c r="RTW22" s="225"/>
      <c r="RTX22" s="225"/>
      <c r="RTY22" s="225"/>
      <c r="RTZ22" s="225"/>
      <c r="RUA22" s="225"/>
      <c r="RUB22" s="225"/>
      <c r="RUC22" s="225"/>
      <c r="RUD22" s="225"/>
      <c r="RUE22" s="225"/>
      <c r="RUF22" s="225"/>
      <c r="RUG22" s="225"/>
      <c r="RUH22" s="225"/>
      <c r="RUI22" s="225"/>
      <c r="RUJ22" s="225"/>
      <c r="RUK22" s="225"/>
      <c r="RUL22" s="225"/>
      <c r="RUM22" s="225"/>
      <c r="RUN22" s="225"/>
      <c r="RUO22" s="225"/>
      <c r="RUP22" s="225"/>
      <c r="RUQ22" s="225"/>
      <c r="RUR22" s="225"/>
      <c r="RUS22" s="225"/>
      <c r="RUT22" s="225"/>
      <c r="RUU22" s="225"/>
      <c r="RUV22" s="225"/>
      <c r="RUW22" s="225"/>
      <c r="RUX22" s="225"/>
      <c r="RUY22" s="225"/>
      <c r="RUZ22" s="225"/>
      <c r="RVA22" s="225"/>
      <c r="RVB22" s="225"/>
      <c r="RVC22" s="225"/>
      <c r="RVD22" s="225"/>
      <c r="RVE22" s="225"/>
      <c r="RVF22" s="225"/>
      <c r="RVG22" s="225"/>
      <c r="RVH22" s="225"/>
      <c r="RVI22" s="225"/>
      <c r="RVJ22" s="225"/>
      <c r="RVK22" s="225"/>
      <c r="RVL22" s="225"/>
      <c r="RVM22" s="225"/>
      <c r="RVN22" s="225"/>
      <c r="RVO22" s="225"/>
      <c r="RVP22" s="225"/>
      <c r="RVQ22" s="225"/>
      <c r="RVR22" s="225"/>
      <c r="RVS22" s="225"/>
      <c r="RVT22" s="225"/>
      <c r="RVU22" s="225"/>
      <c r="RVV22" s="225"/>
      <c r="RVW22" s="225"/>
      <c r="RVX22" s="225"/>
      <c r="RVY22" s="225"/>
      <c r="RVZ22" s="225"/>
      <c r="RWA22" s="225"/>
      <c r="RWB22" s="225"/>
      <c r="RWC22" s="225"/>
      <c r="RWD22" s="225"/>
      <c r="RWE22" s="225"/>
      <c r="RWF22" s="225"/>
      <c r="RWG22" s="225"/>
      <c r="RWH22" s="225"/>
      <c r="RWI22" s="225"/>
      <c r="RWJ22" s="225"/>
      <c r="RWK22" s="225"/>
      <c r="RWL22" s="225"/>
      <c r="RWM22" s="225"/>
      <c r="RWN22" s="225"/>
      <c r="RWO22" s="225"/>
      <c r="RWP22" s="225"/>
      <c r="RWQ22" s="225"/>
      <c r="RWR22" s="225"/>
      <c r="RWS22" s="225"/>
      <c r="RWT22" s="225"/>
      <c r="RWU22" s="225"/>
      <c r="RWV22" s="225"/>
      <c r="RWW22" s="225"/>
      <c r="RWX22" s="225"/>
      <c r="RWY22" s="225"/>
      <c r="RWZ22" s="225"/>
      <c r="RXA22" s="225"/>
      <c r="RXB22" s="225"/>
      <c r="RXC22" s="225"/>
      <c r="RXD22" s="225"/>
      <c r="RXE22" s="225"/>
      <c r="RXF22" s="225"/>
      <c r="RXG22" s="225"/>
      <c r="RXH22" s="225"/>
      <c r="RXI22" s="225"/>
      <c r="RXJ22" s="225"/>
      <c r="RXK22" s="225"/>
      <c r="RXL22" s="225"/>
      <c r="RXM22" s="225"/>
      <c r="RXN22" s="225"/>
      <c r="RXO22" s="225"/>
      <c r="RXP22" s="225"/>
      <c r="RXQ22" s="225"/>
      <c r="RXR22" s="225"/>
      <c r="RXS22" s="225"/>
      <c r="RXT22" s="225"/>
      <c r="RXU22" s="225"/>
      <c r="RXV22" s="225"/>
      <c r="RXW22" s="225"/>
      <c r="RXX22" s="225"/>
      <c r="RXY22" s="225"/>
      <c r="RXZ22" s="225"/>
      <c r="RYA22" s="225"/>
      <c r="RYB22" s="225"/>
      <c r="RYC22" s="225"/>
      <c r="RYD22" s="225"/>
      <c r="RYE22" s="225"/>
      <c r="RYF22" s="225"/>
      <c r="RYG22" s="225"/>
      <c r="RYH22" s="225"/>
      <c r="RYI22" s="225"/>
      <c r="RYJ22" s="225"/>
      <c r="RYK22" s="225"/>
      <c r="RYL22" s="225"/>
      <c r="RYM22" s="225"/>
      <c r="RYN22" s="225"/>
      <c r="RYO22" s="225"/>
      <c r="RYP22" s="225"/>
      <c r="RYQ22" s="225"/>
      <c r="RYR22" s="225"/>
      <c r="RYS22" s="225"/>
      <c r="RYT22" s="225"/>
      <c r="RYU22" s="225"/>
      <c r="RYV22" s="225"/>
      <c r="RYW22" s="225"/>
      <c r="RYX22" s="225"/>
      <c r="RYY22" s="225"/>
      <c r="RYZ22" s="225"/>
      <c r="RZA22" s="225"/>
      <c r="RZB22" s="225"/>
      <c r="RZC22" s="225"/>
      <c r="RZD22" s="225"/>
      <c r="RZE22" s="225"/>
      <c r="RZF22" s="225"/>
      <c r="RZG22" s="225"/>
      <c r="RZH22" s="225"/>
      <c r="RZI22" s="225"/>
      <c r="RZJ22" s="225"/>
      <c r="RZK22" s="225"/>
      <c r="RZL22" s="225"/>
      <c r="RZM22" s="225"/>
      <c r="RZN22" s="225"/>
      <c r="RZO22" s="225"/>
      <c r="RZP22" s="225"/>
      <c r="RZQ22" s="225"/>
      <c r="RZR22" s="225"/>
      <c r="RZS22" s="225"/>
      <c r="RZT22" s="225"/>
      <c r="RZU22" s="225"/>
      <c r="RZV22" s="225"/>
      <c r="RZW22" s="225"/>
      <c r="RZX22" s="225"/>
      <c r="RZY22" s="225"/>
      <c r="RZZ22" s="225"/>
      <c r="SAA22" s="225"/>
      <c r="SAB22" s="225"/>
      <c r="SAC22" s="225"/>
      <c r="SAD22" s="225"/>
      <c r="SAE22" s="225"/>
      <c r="SAF22" s="225"/>
      <c r="SAG22" s="225"/>
      <c r="SAH22" s="225"/>
      <c r="SAI22" s="225"/>
      <c r="SAJ22" s="225"/>
      <c r="SAK22" s="225"/>
      <c r="SAL22" s="225"/>
      <c r="SAM22" s="225"/>
      <c r="SAN22" s="225"/>
      <c r="SAO22" s="225"/>
      <c r="SAP22" s="225"/>
      <c r="SAQ22" s="225"/>
      <c r="SAR22" s="225"/>
      <c r="SAS22" s="225"/>
      <c r="SAT22" s="225"/>
      <c r="SAU22" s="225"/>
      <c r="SAV22" s="225"/>
      <c r="SAW22" s="225"/>
      <c r="SAX22" s="225"/>
      <c r="SAY22" s="225"/>
      <c r="SAZ22" s="225"/>
      <c r="SBA22" s="225"/>
      <c r="SBB22" s="225"/>
      <c r="SBC22" s="225"/>
      <c r="SBD22" s="225"/>
      <c r="SBE22" s="225"/>
      <c r="SBF22" s="225"/>
      <c r="SBG22" s="225"/>
      <c r="SBH22" s="225"/>
      <c r="SBI22" s="225"/>
      <c r="SBJ22" s="225"/>
      <c r="SBK22" s="225"/>
      <c r="SBL22" s="225"/>
      <c r="SBM22" s="225"/>
      <c r="SBN22" s="225"/>
      <c r="SBO22" s="225"/>
      <c r="SBP22" s="225"/>
      <c r="SBQ22" s="225"/>
      <c r="SBR22" s="225"/>
      <c r="SBS22" s="225"/>
      <c r="SBT22" s="225"/>
      <c r="SBU22" s="225"/>
      <c r="SBV22" s="225"/>
      <c r="SBW22" s="225"/>
      <c r="SBX22" s="225"/>
      <c r="SBY22" s="225"/>
      <c r="SBZ22" s="225"/>
      <c r="SCA22" s="225"/>
      <c r="SCB22" s="225"/>
      <c r="SCC22" s="225"/>
      <c r="SCD22" s="225"/>
      <c r="SCE22" s="225"/>
      <c r="SCF22" s="225"/>
      <c r="SCG22" s="225"/>
      <c r="SCH22" s="225"/>
      <c r="SCI22" s="225"/>
      <c r="SCJ22" s="225"/>
      <c r="SCK22" s="225"/>
      <c r="SCL22" s="225"/>
      <c r="SCM22" s="225"/>
      <c r="SCN22" s="225"/>
      <c r="SCO22" s="225"/>
      <c r="SCP22" s="225"/>
      <c r="SCQ22" s="225"/>
      <c r="SCR22" s="225"/>
      <c r="SCS22" s="225"/>
      <c r="SCT22" s="225"/>
      <c r="SCU22" s="225"/>
      <c r="SCV22" s="225"/>
      <c r="SCW22" s="225"/>
      <c r="SCX22" s="225"/>
      <c r="SCY22" s="225"/>
      <c r="SCZ22" s="225"/>
      <c r="SDA22" s="225"/>
      <c r="SDB22" s="225"/>
      <c r="SDC22" s="225"/>
      <c r="SDD22" s="225"/>
      <c r="SDE22" s="225"/>
      <c r="SDF22" s="225"/>
      <c r="SDG22" s="225"/>
      <c r="SDH22" s="225"/>
      <c r="SDI22" s="225"/>
      <c r="SDJ22" s="225"/>
      <c r="SDK22" s="225"/>
      <c r="SDL22" s="225"/>
      <c r="SDM22" s="225"/>
      <c r="SDN22" s="225"/>
      <c r="SDO22" s="225"/>
      <c r="SDP22" s="225"/>
      <c r="SDQ22" s="225"/>
      <c r="SDR22" s="225"/>
      <c r="SDS22" s="225"/>
      <c r="SDT22" s="225"/>
      <c r="SDU22" s="225"/>
      <c r="SDV22" s="225"/>
      <c r="SDW22" s="225"/>
      <c r="SDX22" s="225"/>
      <c r="SDY22" s="225"/>
      <c r="SDZ22" s="225"/>
      <c r="SEA22" s="225"/>
      <c r="SEB22" s="225"/>
      <c r="SEC22" s="225"/>
      <c r="SED22" s="225"/>
      <c r="SEE22" s="225"/>
      <c r="SEF22" s="225"/>
      <c r="SEG22" s="225"/>
      <c r="SEH22" s="225"/>
      <c r="SEI22" s="225"/>
      <c r="SEJ22" s="225"/>
      <c r="SEK22" s="225"/>
      <c r="SEL22" s="225"/>
      <c r="SEM22" s="225"/>
      <c r="SEN22" s="225"/>
      <c r="SEO22" s="225"/>
      <c r="SEP22" s="225"/>
      <c r="SEQ22" s="225"/>
      <c r="SER22" s="225"/>
      <c r="SES22" s="225"/>
      <c r="SET22" s="225"/>
      <c r="SEU22" s="225"/>
      <c r="SEV22" s="225"/>
      <c r="SEW22" s="225"/>
      <c r="SEX22" s="225"/>
      <c r="SEY22" s="225"/>
      <c r="SEZ22" s="225"/>
      <c r="SFA22" s="225"/>
      <c r="SFB22" s="225"/>
      <c r="SFC22" s="225"/>
      <c r="SFD22" s="225"/>
      <c r="SFE22" s="225"/>
      <c r="SFF22" s="225"/>
      <c r="SFG22" s="225"/>
      <c r="SFH22" s="225"/>
      <c r="SFI22" s="225"/>
      <c r="SFJ22" s="225"/>
      <c r="SFK22" s="225"/>
      <c r="SFL22" s="225"/>
      <c r="SFM22" s="225"/>
      <c r="SFN22" s="225"/>
      <c r="SFO22" s="225"/>
      <c r="SFP22" s="225"/>
      <c r="SFQ22" s="225"/>
      <c r="SFR22" s="225"/>
      <c r="SFS22" s="225"/>
      <c r="SFT22" s="225"/>
      <c r="SFU22" s="225"/>
      <c r="SFV22" s="225"/>
      <c r="SFW22" s="225"/>
      <c r="SFX22" s="225"/>
      <c r="SFY22" s="225"/>
      <c r="SFZ22" s="225"/>
      <c r="SGA22" s="225"/>
      <c r="SGB22" s="225"/>
      <c r="SGC22" s="225"/>
      <c r="SGD22" s="225"/>
      <c r="SGE22" s="225"/>
      <c r="SGF22" s="225"/>
      <c r="SGG22" s="225"/>
      <c r="SGH22" s="225"/>
      <c r="SGI22" s="225"/>
      <c r="SGJ22" s="225"/>
      <c r="SGK22" s="225"/>
      <c r="SGL22" s="225"/>
      <c r="SGM22" s="225"/>
      <c r="SGN22" s="225"/>
      <c r="SGO22" s="225"/>
      <c r="SGP22" s="225"/>
      <c r="SGQ22" s="225"/>
      <c r="SGR22" s="225"/>
      <c r="SGS22" s="225"/>
      <c r="SGT22" s="225"/>
      <c r="SGU22" s="225"/>
      <c r="SGV22" s="225"/>
      <c r="SGW22" s="225"/>
      <c r="SGX22" s="225"/>
      <c r="SGY22" s="225"/>
      <c r="SGZ22" s="225"/>
      <c r="SHA22" s="225"/>
      <c r="SHB22" s="225"/>
      <c r="SHC22" s="225"/>
      <c r="SHD22" s="225"/>
      <c r="SHE22" s="225"/>
      <c r="SHF22" s="225"/>
      <c r="SHG22" s="225"/>
      <c r="SHH22" s="225"/>
      <c r="SHI22" s="225"/>
      <c r="SHJ22" s="225"/>
      <c r="SHK22" s="225"/>
      <c r="SHL22" s="225"/>
      <c r="SHM22" s="225"/>
      <c r="SHN22" s="225"/>
      <c r="SHO22" s="225"/>
      <c r="SHP22" s="225"/>
      <c r="SHQ22" s="225"/>
      <c r="SHR22" s="225"/>
      <c r="SHS22" s="225"/>
      <c r="SHT22" s="225"/>
      <c r="SHU22" s="225"/>
      <c r="SHV22" s="225"/>
      <c r="SHW22" s="225"/>
      <c r="SHX22" s="225"/>
      <c r="SHY22" s="225"/>
      <c r="SHZ22" s="225"/>
      <c r="SIA22" s="225"/>
      <c r="SIB22" s="225"/>
      <c r="SIC22" s="225"/>
      <c r="SID22" s="225"/>
      <c r="SIE22" s="225"/>
      <c r="SIF22" s="225"/>
      <c r="SIG22" s="225"/>
      <c r="SIH22" s="225"/>
      <c r="SII22" s="225"/>
      <c r="SIJ22" s="225"/>
      <c r="SIK22" s="225"/>
      <c r="SIL22" s="225"/>
      <c r="SIM22" s="225"/>
      <c r="SIN22" s="225"/>
      <c r="SIO22" s="225"/>
      <c r="SIP22" s="225"/>
      <c r="SIQ22" s="225"/>
      <c r="SIR22" s="225"/>
      <c r="SIS22" s="225"/>
      <c r="SIT22" s="225"/>
      <c r="SIU22" s="225"/>
      <c r="SIV22" s="225"/>
      <c r="SIW22" s="225"/>
      <c r="SIX22" s="225"/>
      <c r="SIY22" s="225"/>
      <c r="SIZ22" s="225"/>
      <c r="SJA22" s="225"/>
      <c r="SJB22" s="225"/>
      <c r="SJC22" s="225"/>
      <c r="SJD22" s="225"/>
      <c r="SJE22" s="225"/>
      <c r="SJF22" s="225"/>
      <c r="SJG22" s="225"/>
      <c r="SJH22" s="225"/>
      <c r="SJI22" s="225"/>
      <c r="SJJ22" s="225"/>
      <c r="SJK22" s="225"/>
      <c r="SJL22" s="225"/>
      <c r="SJM22" s="225"/>
      <c r="SJN22" s="225"/>
      <c r="SJO22" s="225"/>
      <c r="SJP22" s="225"/>
      <c r="SJQ22" s="225"/>
      <c r="SJR22" s="225"/>
      <c r="SJS22" s="225"/>
      <c r="SJT22" s="225"/>
      <c r="SJU22" s="225"/>
      <c r="SJV22" s="225"/>
      <c r="SJW22" s="225"/>
      <c r="SJX22" s="225"/>
      <c r="SJY22" s="225"/>
      <c r="SJZ22" s="225"/>
      <c r="SKA22" s="225"/>
      <c r="SKB22" s="225"/>
      <c r="SKC22" s="225"/>
      <c r="SKD22" s="225"/>
      <c r="SKE22" s="225"/>
      <c r="SKF22" s="225"/>
      <c r="SKG22" s="225"/>
      <c r="SKH22" s="225"/>
      <c r="SKI22" s="225"/>
      <c r="SKJ22" s="225"/>
      <c r="SKK22" s="225"/>
      <c r="SKL22" s="225"/>
      <c r="SKM22" s="225"/>
      <c r="SKN22" s="225"/>
      <c r="SKO22" s="225"/>
      <c r="SKP22" s="225"/>
      <c r="SKQ22" s="225"/>
      <c r="SKR22" s="225"/>
      <c r="SKS22" s="225"/>
      <c r="SKT22" s="225"/>
      <c r="SKU22" s="225"/>
      <c r="SKV22" s="225"/>
      <c r="SKW22" s="225"/>
      <c r="SKX22" s="225"/>
      <c r="SKY22" s="225"/>
      <c r="SKZ22" s="225"/>
      <c r="SLA22" s="225"/>
      <c r="SLB22" s="225"/>
      <c r="SLC22" s="225"/>
      <c r="SLD22" s="225"/>
      <c r="SLE22" s="225"/>
      <c r="SLF22" s="225"/>
      <c r="SLG22" s="225"/>
      <c r="SLH22" s="225"/>
      <c r="SLI22" s="225"/>
      <c r="SLJ22" s="225"/>
      <c r="SLK22" s="225"/>
      <c r="SLL22" s="225"/>
      <c r="SLM22" s="225"/>
      <c r="SLN22" s="225"/>
      <c r="SLO22" s="225"/>
      <c r="SLP22" s="225"/>
      <c r="SLQ22" s="225"/>
      <c r="SLR22" s="225"/>
      <c r="SLS22" s="225"/>
      <c r="SLT22" s="225"/>
      <c r="SLU22" s="225"/>
      <c r="SLV22" s="225"/>
      <c r="SLW22" s="225"/>
      <c r="SLX22" s="225"/>
      <c r="SLY22" s="225"/>
      <c r="SLZ22" s="225"/>
      <c r="SMA22" s="225"/>
      <c r="SMB22" s="225"/>
      <c r="SMC22" s="225"/>
      <c r="SMD22" s="225"/>
      <c r="SME22" s="225"/>
      <c r="SMF22" s="225"/>
      <c r="SMG22" s="225"/>
      <c r="SMH22" s="225"/>
      <c r="SMI22" s="225"/>
      <c r="SMJ22" s="225"/>
      <c r="SMK22" s="225"/>
      <c r="SML22" s="225"/>
      <c r="SMM22" s="225"/>
      <c r="SMN22" s="225"/>
      <c r="SMO22" s="225"/>
      <c r="SMP22" s="225"/>
      <c r="SMQ22" s="225"/>
      <c r="SMR22" s="225"/>
      <c r="SMS22" s="225"/>
      <c r="SMT22" s="225"/>
      <c r="SMU22" s="225"/>
      <c r="SMV22" s="225"/>
      <c r="SMW22" s="225"/>
      <c r="SMX22" s="225"/>
      <c r="SMY22" s="225"/>
      <c r="SMZ22" s="225"/>
      <c r="SNA22" s="225"/>
      <c r="SNB22" s="225"/>
      <c r="SNC22" s="225"/>
      <c r="SND22" s="225"/>
      <c r="SNE22" s="225"/>
      <c r="SNF22" s="225"/>
      <c r="SNG22" s="225"/>
      <c r="SNH22" s="225"/>
      <c r="SNI22" s="225"/>
      <c r="SNJ22" s="225"/>
      <c r="SNK22" s="225"/>
      <c r="SNL22" s="225"/>
      <c r="SNM22" s="225"/>
      <c r="SNN22" s="225"/>
      <c r="SNO22" s="225"/>
      <c r="SNP22" s="225"/>
      <c r="SNQ22" s="225"/>
      <c r="SNR22" s="225"/>
      <c r="SNS22" s="225"/>
      <c r="SNT22" s="225"/>
      <c r="SNU22" s="225"/>
      <c r="SNV22" s="225"/>
      <c r="SNW22" s="225"/>
      <c r="SNX22" s="225"/>
      <c r="SNY22" s="225"/>
      <c r="SNZ22" s="225"/>
      <c r="SOA22" s="225"/>
      <c r="SOB22" s="225"/>
      <c r="SOC22" s="225"/>
      <c r="SOD22" s="225"/>
      <c r="SOE22" s="225"/>
      <c r="SOF22" s="225"/>
      <c r="SOG22" s="225"/>
      <c r="SOH22" s="225"/>
      <c r="SOI22" s="225"/>
      <c r="SOJ22" s="225"/>
      <c r="SOK22" s="225"/>
      <c r="SOL22" s="225"/>
      <c r="SOM22" s="225"/>
      <c r="SON22" s="225"/>
      <c r="SOO22" s="225"/>
      <c r="SOP22" s="225"/>
      <c r="SOQ22" s="225"/>
      <c r="SOR22" s="225"/>
      <c r="SOS22" s="225"/>
      <c r="SOT22" s="225"/>
      <c r="SOU22" s="225"/>
      <c r="SOV22" s="225"/>
      <c r="SOW22" s="225"/>
      <c r="SOX22" s="225"/>
      <c r="SOY22" s="225"/>
      <c r="SOZ22" s="225"/>
      <c r="SPA22" s="225"/>
      <c r="SPB22" s="225"/>
      <c r="SPC22" s="225"/>
      <c r="SPD22" s="225"/>
      <c r="SPE22" s="225"/>
      <c r="SPF22" s="225"/>
      <c r="SPG22" s="225"/>
      <c r="SPH22" s="225"/>
      <c r="SPI22" s="225"/>
      <c r="SPJ22" s="225"/>
      <c r="SPK22" s="225"/>
      <c r="SPL22" s="225"/>
      <c r="SPM22" s="225"/>
      <c r="SPN22" s="225"/>
      <c r="SPO22" s="225"/>
      <c r="SPP22" s="225"/>
      <c r="SPQ22" s="225"/>
      <c r="SPR22" s="225"/>
      <c r="SPS22" s="225"/>
      <c r="SPT22" s="225"/>
      <c r="SPU22" s="225"/>
      <c r="SPV22" s="225"/>
      <c r="SPW22" s="225"/>
      <c r="SPX22" s="225"/>
      <c r="SPY22" s="225"/>
      <c r="SPZ22" s="225"/>
      <c r="SQA22" s="225"/>
      <c r="SQB22" s="225"/>
      <c r="SQC22" s="225"/>
      <c r="SQD22" s="225"/>
      <c r="SQE22" s="225"/>
      <c r="SQF22" s="225"/>
      <c r="SQG22" s="225"/>
      <c r="SQH22" s="225"/>
      <c r="SQI22" s="225"/>
      <c r="SQJ22" s="225"/>
      <c r="SQK22" s="225"/>
      <c r="SQL22" s="225"/>
      <c r="SQM22" s="225"/>
      <c r="SQN22" s="225"/>
      <c r="SQO22" s="225"/>
      <c r="SQP22" s="225"/>
      <c r="SQQ22" s="225"/>
      <c r="SQR22" s="225"/>
      <c r="SQS22" s="225"/>
      <c r="SQT22" s="225"/>
      <c r="SQU22" s="225"/>
      <c r="SQV22" s="225"/>
      <c r="SQW22" s="225"/>
      <c r="SQX22" s="225"/>
      <c r="SQY22" s="225"/>
      <c r="SQZ22" s="225"/>
      <c r="SRA22" s="225"/>
      <c r="SRB22" s="225"/>
      <c r="SRC22" s="225"/>
      <c r="SRD22" s="225"/>
      <c r="SRE22" s="225"/>
      <c r="SRF22" s="225"/>
      <c r="SRG22" s="225"/>
      <c r="SRH22" s="225"/>
      <c r="SRI22" s="225"/>
      <c r="SRJ22" s="225"/>
      <c r="SRK22" s="225"/>
      <c r="SRL22" s="225"/>
      <c r="SRM22" s="225"/>
      <c r="SRN22" s="225"/>
      <c r="SRO22" s="225"/>
      <c r="SRP22" s="225"/>
      <c r="SRQ22" s="225"/>
      <c r="SRR22" s="225"/>
      <c r="SRS22" s="225"/>
      <c r="SRT22" s="225"/>
      <c r="SRU22" s="225"/>
      <c r="SRV22" s="225"/>
      <c r="SRW22" s="225"/>
      <c r="SRX22" s="225"/>
      <c r="SRY22" s="225"/>
      <c r="SRZ22" s="225"/>
      <c r="SSA22" s="225"/>
      <c r="SSB22" s="225"/>
      <c r="SSC22" s="225"/>
      <c r="SSD22" s="225"/>
      <c r="SSE22" s="225"/>
      <c r="SSF22" s="225"/>
      <c r="SSG22" s="225"/>
      <c r="SSH22" s="225"/>
      <c r="SSI22" s="225"/>
      <c r="SSJ22" s="225"/>
      <c r="SSK22" s="225"/>
      <c r="SSL22" s="225"/>
      <c r="SSM22" s="225"/>
      <c r="SSN22" s="225"/>
      <c r="SSO22" s="225"/>
      <c r="SSP22" s="225"/>
      <c r="SSQ22" s="225"/>
      <c r="SSR22" s="225"/>
      <c r="SSS22" s="225"/>
      <c r="SST22" s="225"/>
      <c r="SSU22" s="225"/>
      <c r="SSV22" s="225"/>
      <c r="SSW22" s="225"/>
      <c r="SSX22" s="225"/>
      <c r="SSY22" s="225"/>
      <c r="SSZ22" s="225"/>
      <c r="STA22" s="225"/>
      <c r="STB22" s="225"/>
      <c r="STC22" s="225"/>
      <c r="STD22" s="225"/>
      <c r="STE22" s="225"/>
      <c r="STF22" s="225"/>
      <c r="STG22" s="225"/>
      <c r="STH22" s="225"/>
      <c r="STI22" s="225"/>
      <c r="STJ22" s="225"/>
      <c r="STK22" s="225"/>
      <c r="STL22" s="225"/>
      <c r="STM22" s="225"/>
      <c r="STN22" s="225"/>
      <c r="STO22" s="225"/>
      <c r="STP22" s="225"/>
      <c r="STQ22" s="225"/>
      <c r="STR22" s="225"/>
      <c r="STS22" s="225"/>
      <c r="STT22" s="225"/>
      <c r="STU22" s="225"/>
      <c r="STV22" s="225"/>
      <c r="STW22" s="225"/>
      <c r="STX22" s="225"/>
      <c r="STY22" s="225"/>
      <c r="STZ22" s="225"/>
      <c r="SUA22" s="225"/>
      <c r="SUB22" s="225"/>
      <c r="SUC22" s="225"/>
      <c r="SUD22" s="225"/>
      <c r="SUE22" s="225"/>
      <c r="SUF22" s="225"/>
      <c r="SUG22" s="225"/>
      <c r="SUH22" s="225"/>
      <c r="SUI22" s="225"/>
      <c r="SUJ22" s="225"/>
      <c r="SUK22" s="225"/>
      <c r="SUL22" s="225"/>
      <c r="SUM22" s="225"/>
      <c r="SUN22" s="225"/>
      <c r="SUO22" s="225"/>
      <c r="SUP22" s="225"/>
      <c r="SUQ22" s="225"/>
      <c r="SUR22" s="225"/>
      <c r="SUS22" s="225"/>
      <c r="SUT22" s="225"/>
      <c r="SUU22" s="225"/>
      <c r="SUV22" s="225"/>
      <c r="SUW22" s="225"/>
      <c r="SUX22" s="225"/>
      <c r="SUY22" s="225"/>
      <c r="SUZ22" s="225"/>
      <c r="SVA22" s="225"/>
      <c r="SVB22" s="225"/>
      <c r="SVC22" s="225"/>
      <c r="SVD22" s="225"/>
      <c r="SVE22" s="225"/>
      <c r="SVF22" s="225"/>
      <c r="SVG22" s="225"/>
      <c r="SVH22" s="225"/>
      <c r="SVI22" s="225"/>
      <c r="SVJ22" s="225"/>
      <c r="SVK22" s="225"/>
      <c r="SVL22" s="225"/>
      <c r="SVM22" s="225"/>
      <c r="SVN22" s="225"/>
      <c r="SVO22" s="225"/>
      <c r="SVP22" s="225"/>
      <c r="SVQ22" s="225"/>
      <c r="SVR22" s="225"/>
      <c r="SVS22" s="225"/>
      <c r="SVT22" s="225"/>
      <c r="SVU22" s="225"/>
      <c r="SVV22" s="225"/>
      <c r="SVW22" s="225"/>
      <c r="SVX22" s="225"/>
      <c r="SVY22" s="225"/>
      <c r="SVZ22" s="225"/>
      <c r="SWA22" s="225"/>
      <c r="SWB22" s="225"/>
      <c r="SWC22" s="225"/>
      <c r="SWD22" s="225"/>
      <c r="SWE22" s="225"/>
      <c r="SWF22" s="225"/>
      <c r="SWG22" s="225"/>
      <c r="SWH22" s="225"/>
      <c r="SWI22" s="225"/>
      <c r="SWJ22" s="225"/>
      <c r="SWK22" s="225"/>
      <c r="SWL22" s="225"/>
      <c r="SWM22" s="225"/>
      <c r="SWN22" s="225"/>
      <c r="SWO22" s="225"/>
      <c r="SWP22" s="225"/>
      <c r="SWQ22" s="225"/>
      <c r="SWR22" s="225"/>
      <c r="SWS22" s="225"/>
      <c r="SWT22" s="225"/>
      <c r="SWU22" s="225"/>
      <c r="SWV22" s="225"/>
      <c r="SWW22" s="225"/>
      <c r="SWX22" s="225"/>
      <c r="SWY22" s="225"/>
      <c r="SWZ22" s="225"/>
      <c r="SXA22" s="225"/>
      <c r="SXB22" s="225"/>
      <c r="SXC22" s="225"/>
      <c r="SXD22" s="225"/>
      <c r="SXE22" s="225"/>
      <c r="SXF22" s="225"/>
      <c r="SXG22" s="225"/>
      <c r="SXH22" s="225"/>
      <c r="SXI22" s="225"/>
      <c r="SXJ22" s="225"/>
      <c r="SXK22" s="225"/>
      <c r="SXL22" s="225"/>
      <c r="SXM22" s="225"/>
      <c r="SXN22" s="225"/>
      <c r="SXO22" s="225"/>
      <c r="SXP22" s="225"/>
      <c r="SXQ22" s="225"/>
      <c r="SXR22" s="225"/>
      <c r="SXS22" s="225"/>
      <c r="SXT22" s="225"/>
      <c r="SXU22" s="225"/>
      <c r="SXV22" s="225"/>
      <c r="SXW22" s="225"/>
      <c r="SXX22" s="225"/>
      <c r="SXY22" s="225"/>
      <c r="SXZ22" s="225"/>
      <c r="SYA22" s="225"/>
      <c r="SYB22" s="225"/>
      <c r="SYC22" s="225"/>
      <c r="SYD22" s="225"/>
      <c r="SYE22" s="225"/>
      <c r="SYF22" s="225"/>
      <c r="SYG22" s="225"/>
      <c r="SYH22" s="225"/>
      <c r="SYI22" s="225"/>
      <c r="SYJ22" s="225"/>
      <c r="SYK22" s="225"/>
      <c r="SYL22" s="225"/>
      <c r="SYM22" s="225"/>
      <c r="SYN22" s="225"/>
      <c r="SYO22" s="225"/>
      <c r="SYP22" s="225"/>
      <c r="SYQ22" s="225"/>
      <c r="SYR22" s="225"/>
      <c r="SYS22" s="225"/>
      <c r="SYT22" s="225"/>
      <c r="SYU22" s="225"/>
      <c r="SYV22" s="225"/>
      <c r="SYW22" s="225"/>
      <c r="SYX22" s="225"/>
      <c r="SYY22" s="225"/>
      <c r="SYZ22" s="225"/>
      <c r="SZA22" s="225"/>
      <c r="SZB22" s="225"/>
      <c r="SZC22" s="225"/>
      <c r="SZD22" s="225"/>
      <c r="SZE22" s="225"/>
      <c r="SZF22" s="225"/>
      <c r="SZG22" s="225"/>
      <c r="SZH22" s="225"/>
      <c r="SZI22" s="225"/>
      <c r="SZJ22" s="225"/>
      <c r="SZK22" s="225"/>
      <c r="SZL22" s="225"/>
      <c r="SZM22" s="225"/>
      <c r="SZN22" s="225"/>
      <c r="SZO22" s="225"/>
      <c r="SZP22" s="225"/>
      <c r="SZQ22" s="225"/>
      <c r="SZR22" s="225"/>
      <c r="SZS22" s="225"/>
      <c r="SZT22" s="225"/>
      <c r="SZU22" s="225"/>
      <c r="SZV22" s="225"/>
      <c r="SZW22" s="225"/>
      <c r="SZX22" s="225"/>
      <c r="SZY22" s="225"/>
      <c r="SZZ22" s="225"/>
      <c r="TAA22" s="225"/>
      <c r="TAB22" s="225"/>
      <c r="TAC22" s="225"/>
      <c r="TAD22" s="225"/>
      <c r="TAE22" s="225"/>
      <c r="TAF22" s="225"/>
      <c r="TAG22" s="225"/>
      <c r="TAH22" s="225"/>
      <c r="TAI22" s="225"/>
      <c r="TAJ22" s="225"/>
      <c r="TAK22" s="225"/>
      <c r="TAL22" s="225"/>
      <c r="TAM22" s="225"/>
      <c r="TAN22" s="225"/>
      <c r="TAO22" s="225"/>
      <c r="TAP22" s="225"/>
      <c r="TAQ22" s="225"/>
      <c r="TAR22" s="225"/>
      <c r="TAS22" s="225"/>
      <c r="TAT22" s="225"/>
      <c r="TAU22" s="225"/>
      <c r="TAV22" s="225"/>
      <c r="TAW22" s="225"/>
      <c r="TAX22" s="225"/>
      <c r="TAY22" s="225"/>
      <c r="TAZ22" s="225"/>
      <c r="TBA22" s="225"/>
      <c r="TBB22" s="225"/>
      <c r="TBC22" s="225"/>
      <c r="TBD22" s="225"/>
      <c r="TBE22" s="225"/>
      <c r="TBF22" s="225"/>
      <c r="TBG22" s="225"/>
      <c r="TBH22" s="225"/>
      <c r="TBI22" s="225"/>
      <c r="TBJ22" s="225"/>
      <c r="TBK22" s="225"/>
      <c r="TBL22" s="225"/>
      <c r="TBM22" s="225"/>
      <c r="TBN22" s="225"/>
      <c r="TBO22" s="225"/>
      <c r="TBP22" s="225"/>
      <c r="TBQ22" s="225"/>
      <c r="TBR22" s="225"/>
      <c r="TBS22" s="225"/>
      <c r="TBT22" s="225"/>
      <c r="TBU22" s="225"/>
      <c r="TBV22" s="225"/>
      <c r="TBW22" s="225"/>
      <c r="TBX22" s="225"/>
      <c r="TBY22" s="225"/>
      <c r="TBZ22" s="225"/>
      <c r="TCA22" s="225"/>
      <c r="TCB22" s="225"/>
      <c r="TCC22" s="225"/>
      <c r="TCD22" s="225"/>
      <c r="TCE22" s="225"/>
      <c r="TCF22" s="225"/>
      <c r="TCG22" s="225"/>
      <c r="TCH22" s="225"/>
      <c r="TCI22" s="225"/>
      <c r="TCJ22" s="225"/>
      <c r="TCK22" s="225"/>
      <c r="TCL22" s="225"/>
      <c r="TCM22" s="225"/>
      <c r="TCN22" s="225"/>
      <c r="TCO22" s="225"/>
      <c r="TCP22" s="225"/>
      <c r="TCQ22" s="225"/>
      <c r="TCR22" s="225"/>
      <c r="TCS22" s="225"/>
      <c r="TCT22" s="225"/>
      <c r="TCU22" s="225"/>
      <c r="TCV22" s="225"/>
      <c r="TCW22" s="225"/>
      <c r="TCX22" s="225"/>
      <c r="TCY22" s="225"/>
      <c r="TCZ22" s="225"/>
      <c r="TDA22" s="225"/>
      <c r="TDB22" s="225"/>
      <c r="TDC22" s="225"/>
      <c r="TDD22" s="225"/>
      <c r="TDE22" s="225"/>
      <c r="TDF22" s="225"/>
      <c r="TDG22" s="225"/>
      <c r="TDH22" s="225"/>
      <c r="TDI22" s="225"/>
      <c r="TDJ22" s="225"/>
      <c r="TDK22" s="225"/>
      <c r="TDL22" s="225"/>
      <c r="TDM22" s="225"/>
      <c r="TDN22" s="225"/>
      <c r="TDO22" s="225"/>
      <c r="TDP22" s="225"/>
      <c r="TDQ22" s="225"/>
      <c r="TDR22" s="225"/>
      <c r="TDS22" s="225"/>
      <c r="TDT22" s="225"/>
      <c r="TDU22" s="225"/>
      <c r="TDV22" s="225"/>
      <c r="TDW22" s="225"/>
      <c r="TDX22" s="225"/>
      <c r="TDY22" s="225"/>
      <c r="TDZ22" s="225"/>
      <c r="TEA22" s="225"/>
      <c r="TEB22" s="225"/>
      <c r="TEC22" s="225"/>
      <c r="TED22" s="225"/>
      <c r="TEE22" s="225"/>
      <c r="TEF22" s="225"/>
      <c r="TEG22" s="225"/>
      <c r="TEH22" s="225"/>
      <c r="TEI22" s="225"/>
      <c r="TEJ22" s="225"/>
      <c r="TEK22" s="225"/>
      <c r="TEL22" s="225"/>
      <c r="TEM22" s="225"/>
      <c r="TEN22" s="225"/>
      <c r="TEO22" s="225"/>
      <c r="TEP22" s="225"/>
      <c r="TEQ22" s="225"/>
      <c r="TER22" s="225"/>
      <c r="TES22" s="225"/>
      <c r="TET22" s="225"/>
      <c r="TEU22" s="225"/>
      <c r="TEV22" s="225"/>
      <c r="TEW22" s="225"/>
      <c r="TEX22" s="225"/>
      <c r="TEY22" s="225"/>
      <c r="TEZ22" s="225"/>
      <c r="TFA22" s="225"/>
      <c r="TFB22" s="225"/>
      <c r="TFC22" s="225"/>
      <c r="TFD22" s="225"/>
      <c r="TFE22" s="225"/>
      <c r="TFF22" s="225"/>
      <c r="TFG22" s="225"/>
      <c r="TFH22" s="225"/>
      <c r="TFI22" s="225"/>
      <c r="TFJ22" s="225"/>
      <c r="TFK22" s="225"/>
      <c r="TFL22" s="225"/>
      <c r="TFM22" s="225"/>
      <c r="TFN22" s="225"/>
      <c r="TFO22" s="225"/>
      <c r="TFP22" s="225"/>
      <c r="TFQ22" s="225"/>
      <c r="TFR22" s="225"/>
      <c r="TFS22" s="225"/>
      <c r="TFT22" s="225"/>
      <c r="TFU22" s="225"/>
      <c r="TFV22" s="225"/>
      <c r="TFW22" s="225"/>
      <c r="TFX22" s="225"/>
      <c r="TFY22" s="225"/>
      <c r="TFZ22" s="225"/>
      <c r="TGA22" s="225"/>
      <c r="TGB22" s="225"/>
      <c r="TGC22" s="225"/>
      <c r="TGD22" s="225"/>
      <c r="TGE22" s="225"/>
      <c r="TGF22" s="225"/>
      <c r="TGG22" s="225"/>
      <c r="TGH22" s="225"/>
      <c r="TGI22" s="225"/>
      <c r="TGJ22" s="225"/>
      <c r="TGK22" s="225"/>
      <c r="TGL22" s="225"/>
      <c r="TGM22" s="225"/>
      <c r="TGN22" s="225"/>
      <c r="TGO22" s="225"/>
      <c r="TGP22" s="225"/>
      <c r="TGQ22" s="225"/>
      <c r="TGR22" s="225"/>
      <c r="TGS22" s="225"/>
      <c r="TGT22" s="225"/>
      <c r="TGU22" s="225"/>
      <c r="TGV22" s="225"/>
      <c r="TGW22" s="225"/>
      <c r="TGX22" s="225"/>
      <c r="TGY22" s="225"/>
      <c r="TGZ22" s="225"/>
      <c r="THA22" s="225"/>
      <c r="THB22" s="225"/>
      <c r="THC22" s="225"/>
      <c r="THD22" s="225"/>
      <c r="THE22" s="225"/>
      <c r="THF22" s="225"/>
      <c r="THG22" s="225"/>
      <c r="THH22" s="225"/>
      <c r="THI22" s="225"/>
      <c r="THJ22" s="225"/>
      <c r="THK22" s="225"/>
      <c r="THL22" s="225"/>
      <c r="THM22" s="225"/>
      <c r="THN22" s="225"/>
      <c r="THO22" s="225"/>
      <c r="THP22" s="225"/>
      <c r="THQ22" s="225"/>
      <c r="THR22" s="225"/>
      <c r="THS22" s="225"/>
      <c r="THT22" s="225"/>
      <c r="THU22" s="225"/>
      <c r="THV22" s="225"/>
      <c r="THW22" s="225"/>
      <c r="THX22" s="225"/>
      <c r="THY22" s="225"/>
      <c r="THZ22" s="225"/>
      <c r="TIA22" s="225"/>
      <c r="TIB22" s="225"/>
      <c r="TIC22" s="225"/>
      <c r="TID22" s="225"/>
      <c r="TIE22" s="225"/>
      <c r="TIF22" s="225"/>
      <c r="TIG22" s="225"/>
      <c r="TIH22" s="225"/>
      <c r="TII22" s="225"/>
      <c r="TIJ22" s="225"/>
      <c r="TIK22" s="225"/>
      <c r="TIL22" s="225"/>
      <c r="TIM22" s="225"/>
      <c r="TIN22" s="225"/>
      <c r="TIO22" s="225"/>
      <c r="TIP22" s="225"/>
      <c r="TIQ22" s="225"/>
      <c r="TIR22" s="225"/>
      <c r="TIS22" s="225"/>
      <c r="TIT22" s="225"/>
      <c r="TIU22" s="225"/>
      <c r="TIV22" s="225"/>
      <c r="TIW22" s="225"/>
      <c r="TIX22" s="225"/>
      <c r="TIY22" s="225"/>
      <c r="TIZ22" s="225"/>
      <c r="TJA22" s="225"/>
      <c r="TJB22" s="225"/>
      <c r="TJC22" s="225"/>
      <c r="TJD22" s="225"/>
      <c r="TJE22" s="225"/>
      <c r="TJF22" s="225"/>
      <c r="TJG22" s="225"/>
      <c r="TJH22" s="225"/>
      <c r="TJI22" s="225"/>
      <c r="TJJ22" s="225"/>
      <c r="TJK22" s="225"/>
      <c r="TJL22" s="225"/>
      <c r="TJM22" s="225"/>
      <c r="TJN22" s="225"/>
      <c r="TJO22" s="225"/>
      <c r="TJP22" s="225"/>
      <c r="TJQ22" s="225"/>
      <c r="TJR22" s="225"/>
      <c r="TJS22" s="225"/>
      <c r="TJT22" s="225"/>
      <c r="TJU22" s="225"/>
      <c r="TJV22" s="225"/>
      <c r="TJW22" s="225"/>
      <c r="TJX22" s="225"/>
      <c r="TJY22" s="225"/>
      <c r="TJZ22" s="225"/>
      <c r="TKA22" s="225"/>
      <c r="TKB22" s="225"/>
      <c r="TKC22" s="225"/>
      <c r="TKD22" s="225"/>
      <c r="TKE22" s="225"/>
      <c r="TKF22" s="225"/>
      <c r="TKG22" s="225"/>
      <c r="TKH22" s="225"/>
      <c r="TKI22" s="225"/>
      <c r="TKJ22" s="225"/>
      <c r="TKK22" s="225"/>
      <c r="TKL22" s="225"/>
      <c r="TKM22" s="225"/>
      <c r="TKN22" s="225"/>
      <c r="TKO22" s="225"/>
      <c r="TKP22" s="225"/>
      <c r="TKQ22" s="225"/>
      <c r="TKR22" s="225"/>
      <c r="TKS22" s="225"/>
      <c r="TKT22" s="225"/>
      <c r="TKU22" s="225"/>
      <c r="TKV22" s="225"/>
      <c r="TKW22" s="225"/>
      <c r="TKX22" s="225"/>
      <c r="TKY22" s="225"/>
      <c r="TKZ22" s="225"/>
      <c r="TLA22" s="225"/>
      <c r="TLB22" s="225"/>
      <c r="TLC22" s="225"/>
      <c r="TLD22" s="225"/>
      <c r="TLE22" s="225"/>
      <c r="TLF22" s="225"/>
      <c r="TLG22" s="225"/>
      <c r="TLH22" s="225"/>
      <c r="TLI22" s="225"/>
      <c r="TLJ22" s="225"/>
      <c r="TLK22" s="225"/>
      <c r="TLL22" s="225"/>
      <c r="TLM22" s="225"/>
      <c r="TLN22" s="225"/>
      <c r="TLO22" s="225"/>
      <c r="TLP22" s="225"/>
      <c r="TLQ22" s="225"/>
      <c r="TLR22" s="225"/>
      <c r="TLS22" s="225"/>
      <c r="TLT22" s="225"/>
      <c r="TLU22" s="225"/>
      <c r="TLV22" s="225"/>
      <c r="TLW22" s="225"/>
      <c r="TLX22" s="225"/>
      <c r="TLY22" s="225"/>
      <c r="TLZ22" s="225"/>
      <c r="TMA22" s="225"/>
      <c r="TMB22" s="225"/>
      <c r="TMC22" s="225"/>
      <c r="TMD22" s="225"/>
      <c r="TME22" s="225"/>
      <c r="TMF22" s="225"/>
      <c r="TMG22" s="225"/>
      <c r="TMH22" s="225"/>
      <c r="TMI22" s="225"/>
      <c r="TMJ22" s="225"/>
      <c r="TMK22" s="225"/>
      <c r="TML22" s="225"/>
      <c r="TMM22" s="225"/>
      <c r="TMN22" s="225"/>
      <c r="TMO22" s="225"/>
      <c r="TMP22" s="225"/>
      <c r="TMQ22" s="225"/>
      <c r="TMR22" s="225"/>
      <c r="TMS22" s="225"/>
      <c r="TMT22" s="225"/>
      <c r="TMU22" s="225"/>
      <c r="TMV22" s="225"/>
      <c r="TMW22" s="225"/>
      <c r="TMX22" s="225"/>
      <c r="TMY22" s="225"/>
      <c r="TMZ22" s="225"/>
      <c r="TNA22" s="225"/>
      <c r="TNB22" s="225"/>
      <c r="TNC22" s="225"/>
      <c r="TND22" s="225"/>
      <c r="TNE22" s="225"/>
      <c r="TNF22" s="225"/>
      <c r="TNG22" s="225"/>
      <c r="TNH22" s="225"/>
      <c r="TNI22" s="225"/>
      <c r="TNJ22" s="225"/>
      <c r="TNK22" s="225"/>
      <c r="TNL22" s="225"/>
      <c r="TNM22" s="225"/>
      <c r="TNN22" s="225"/>
      <c r="TNO22" s="225"/>
      <c r="TNP22" s="225"/>
      <c r="TNQ22" s="225"/>
      <c r="TNR22" s="225"/>
      <c r="TNS22" s="225"/>
      <c r="TNT22" s="225"/>
      <c r="TNU22" s="225"/>
      <c r="TNV22" s="225"/>
      <c r="TNW22" s="225"/>
      <c r="TNX22" s="225"/>
      <c r="TNY22" s="225"/>
      <c r="TNZ22" s="225"/>
      <c r="TOA22" s="225"/>
      <c r="TOB22" s="225"/>
      <c r="TOC22" s="225"/>
      <c r="TOD22" s="225"/>
      <c r="TOE22" s="225"/>
      <c r="TOF22" s="225"/>
      <c r="TOG22" s="225"/>
      <c r="TOH22" s="225"/>
      <c r="TOI22" s="225"/>
      <c r="TOJ22" s="225"/>
      <c r="TOK22" s="225"/>
      <c r="TOL22" s="225"/>
      <c r="TOM22" s="225"/>
      <c r="TON22" s="225"/>
      <c r="TOO22" s="225"/>
      <c r="TOP22" s="225"/>
      <c r="TOQ22" s="225"/>
      <c r="TOR22" s="225"/>
      <c r="TOS22" s="225"/>
      <c r="TOT22" s="225"/>
      <c r="TOU22" s="225"/>
      <c r="TOV22" s="225"/>
      <c r="TOW22" s="225"/>
      <c r="TOX22" s="225"/>
      <c r="TOY22" s="225"/>
      <c r="TOZ22" s="225"/>
      <c r="TPA22" s="225"/>
      <c r="TPB22" s="225"/>
      <c r="TPC22" s="225"/>
      <c r="TPD22" s="225"/>
      <c r="TPE22" s="225"/>
      <c r="TPF22" s="225"/>
      <c r="TPG22" s="225"/>
      <c r="TPH22" s="225"/>
      <c r="TPI22" s="225"/>
      <c r="TPJ22" s="225"/>
      <c r="TPK22" s="225"/>
      <c r="TPL22" s="225"/>
      <c r="TPM22" s="225"/>
      <c r="TPN22" s="225"/>
      <c r="TPO22" s="225"/>
      <c r="TPP22" s="225"/>
      <c r="TPQ22" s="225"/>
      <c r="TPR22" s="225"/>
      <c r="TPS22" s="225"/>
      <c r="TPT22" s="225"/>
      <c r="TPU22" s="225"/>
      <c r="TPV22" s="225"/>
      <c r="TPW22" s="225"/>
      <c r="TPX22" s="225"/>
      <c r="TPY22" s="225"/>
      <c r="TPZ22" s="225"/>
      <c r="TQA22" s="225"/>
      <c r="TQB22" s="225"/>
      <c r="TQC22" s="225"/>
      <c r="TQD22" s="225"/>
      <c r="TQE22" s="225"/>
      <c r="TQF22" s="225"/>
      <c r="TQG22" s="225"/>
      <c r="TQH22" s="225"/>
      <c r="TQI22" s="225"/>
      <c r="TQJ22" s="225"/>
      <c r="TQK22" s="225"/>
      <c r="TQL22" s="225"/>
      <c r="TQM22" s="225"/>
      <c r="TQN22" s="225"/>
      <c r="TQO22" s="225"/>
      <c r="TQP22" s="225"/>
      <c r="TQQ22" s="225"/>
      <c r="TQR22" s="225"/>
      <c r="TQS22" s="225"/>
      <c r="TQT22" s="225"/>
      <c r="TQU22" s="225"/>
      <c r="TQV22" s="225"/>
      <c r="TQW22" s="225"/>
      <c r="TQX22" s="225"/>
      <c r="TQY22" s="225"/>
      <c r="TQZ22" s="225"/>
      <c r="TRA22" s="225"/>
      <c r="TRB22" s="225"/>
      <c r="TRC22" s="225"/>
      <c r="TRD22" s="225"/>
      <c r="TRE22" s="225"/>
      <c r="TRF22" s="225"/>
      <c r="TRG22" s="225"/>
      <c r="TRH22" s="225"/>
      <c r="TRI22" s="225"/>
      <c r="TRJ22" s="225"/>
      <c r="TRK22" s="225"/>
      <c r="TRL22" s="225"/>
      <c r="TRM22" s="225"/>
      <c r="TRN22" s="225"/>
      <c r="TRO22" s="225"/>
      <c r="TRP22" s="225"/>
      <c r="TRQ22" s="225"/>
      <c r="TRR22" s="225"/>
      <c r="TRS22" s="225"/>
      <c r="TRT22" s="225"/>
      <c r="TRU22" s="225"/>
      <c r="TRV22" s="225"/>
      <c r="TRW22" s="225"/>
      <c r="TRX22" s="225"/>
      <c r="TRY22" s="225"/>
      <c r="TRZ22" s="225"/>
      <c r="TSA22" s="225"/>
      <c r="TSB22" s="225"/>
      <c r="TSC22" s="225"/>
      <c r="TSD22" s="225"/>
      <c r="TSE22" s="225"/>
      <c r="TSF22" s="225"/>
      <c r="TSG22" s="225"/>
      <c r="TSH22" s="225"/>
      <c r="TSI22" s="225"/>
      <c r="TSJ22" s="225"/>
      <c r="TSK22" s="225"/>
      <c r="TSL22" s="225"/>
      <c r="TSM22" s="225"/>
      <c r="TSN22" s="225"/>
      <c r="TSO22" s="225"/>
      <c r="TSP22" s="225"/>
      <c r="TSQ22" s="225"/>
      <c r="TSR22" s="225"/>
      <c r="TSS22" s="225"/>
      <c r="TST22" s="225"/>
      <c r="TSU22" s="225"/>
      <c r="TSV22" s="225"/>
      <c r="TSW22" s="225"/>
      <c r="TSX22" s="225"/>
      <c r="TSY22" s="225"/>
      <c r="TSZ22" s="225"/>
      <c r="TTA22" s="225"/>
      <c r="TTB22" s="225"/>
      <c r="TTC22" s="225"/>
      <c r="TTD22" s="225"/>
      <c r="TTE22" s="225"/>
      <c r="TTF22" s="225"/>
      <c r="TTG22" s="225"/>
      <c r="TTH22" s="225"/>
      <c r="TTI22" s="225"/>
      <c r="TTJ22" s="225"/>
      <c r="TTK22" s="225"/>
      <c r="TTL22" s="225"/>
      <c r="TTM22" s="225"/>
      <c r="TTN22" s="225"/>
      <c r="TTO22" s="225"/>
      <c r="TTP22" s="225"/>
      <c r="TTQ22" s="225"/>
      <c r="TTR22" s="225"/>
      <c r="TTS22" s="225"/>
      <c r="TTT22" s="225"/>
      <c r="TTU22" s="225"/>
      <c r="TTV22" s="225"/>
      <c r="TTW22" s="225"/>
      <c r="TTX22" s="225"/>
      <c r="TTY22" s="225"/>
      <c r="TTZ22" s="225"/>
      <c r="TUA22" s="225"/>
      <c r="TUB22" s="225"/>
      <c r="TUC22" s="225"/>
      <c r="TUD22" s="225"/>
      <c r="TUE22" s="225"/>
      <c r="TUF22" s="225"/>
      <c r="TUG22" s="225"/>
      <c r="TUH22" s="225"/>
      <c r="TUI22" s="225"/>
      <c r="TUJ22" s="225"/>
      <c r="TUK22" s="225"/>
      <c r="TUL22" s="225"/>
      <c r="TUM22" s="225"/>
      <c r="TUN22" s="225"/>
      <c r="TUO22" s="225"/>
      <c r="TUP22" s="225"/>
      <c r="TUQ22" s="225"/>
      <c r="TUR22" s="225"/>
      <c r="TUS22" s="225"/>
      <c r="TUT22" s="225"/>
      <c r="TUU22" s="225"/>
      <c r="TUV22" s="225"/>
      <c r="TUW22" s="225"/>
      <c r="TUX22" s="225"/>
      <c r="TUY22" s="225"/>
      <c r="TUZ22" s="225"/>
      <c r="TVA22" s="225"/>
      <c r="TVB22" s="225"/>
      <c r="TVC22" s="225"/>
      <c r="TVD22" s="225"/>
      <c r="TVE22" s="225"/>
      <c r="TVF22" s="225"/>
      <c r="TVG22" s="225"/>
      <c r="TVH22" s="225"/>
      <c r="TVI22" s="225"/>
      <c r="TVJ22" s="225"/>
      <c r="TVK22" s="225"/>
      <c r="TVL22" s="225"/>
      <c r="TVM22" s="225"/>
      <c r="TVN22" s="225"/>
      <c r="TVO22" s="225"/>
      <c r="TVP22" s="225"/>
      <c r="TVQ22" s="225"/>
      <c r="TVR22" s="225"/>
      <c r="TVS22" s="225"/>
      <c r="TVT22" s="225"/>
      <c r="TVU22" s="225"/>
      <c r="TVV22" s="225"/>
      <c r="TVW22" s="225"/>
      <c r="TVX22" s="225"/>
      <c r="TVY22" s="225"/>
      <c r="TVZ22" s="225"/>
      <c r="TWA22" s="225"/>
      <c r="TWB22" s="225"/>
      <c r="TWC22" s="225"/>
      <c r="TWD22" s="225"/>
      <c r="TWE22" s="225"/>
      <c r="TWF22" s="225"/>
      <c r="TWG22" s="225"/>
      <c r="TWH22" s="225"/>
      <c r="TWI22" s="225"/>
      <c r="TWJ22" s="225"/>
      <c r="TWK22" s="225"/>
      <c r="TWL22" s="225"/>
      <c r="TWM22" s="225"/>
      <c r="TWN22" s="225"/>
      <c r="TWO22" s="225"/>
      <c r="TWP22" s="225"/>
      <c r="TWQ22" s="225"/>
      <c r="TWR22" s="225"/>
      <c r="TWS22" s="225"/>
      <c r="TWT22" s="225"/>
      <c r="TWU22" s="225"/>
      <c r="TWV22" s="225"/>
      <c r="TWW22" s="225"/>
      <c r="TWX22" s="225"/>
      <c r="TWY22" s="225"/>
      <c r="TWZ22" s="225"/>
      <c r="TXA22" s="225"/>
      <c r="TXB22" s="225"/>
      <c r="TXC22" s="225"/>
      <c r="TXD22" s="225"/>
      <c r="TXE22" s="225"/>
      <c r="TXF22" s="225"/>
      <c r="TXG22" s="225"/>
      <c r="TXH22" s="225"/>
      <c r="TXI22" s="225"/>
      <c r="TXJ22" s="225"/>
      <c r="TXK22" s="225"/>
      <c r="TXL22" s="225"/>
      <c r="TXM22" s="225"/>
      <c r="TXN22" s="225"/>
      <c r="TXO22" s="225"/>
      <c r="TXP22" s="225"/>
      <c r="TXQ22" s="225"/>
      <c r="TXR22" s="225"/>
      <c r="TXS22" s="225"/>
      <c r="TXT22" s="225"/>
      <c r="TXU22" s="225"/>
      <c r="TXV22" s="225"/>
      <c r="TXW22" s="225"/>
      <c r="TXX22" s="225"/>
      <c r="TXY22" s="225"/>
      <c r="TXZ22" s="225"/>
      <c r="TYA22" s="225"/>
      <c r="TYB22" s="225"/>
      <c r="TYC22" s="225"/>
      <c r="TYD22" s="225"/>
      <c r="TYE22" s="225"/>
      <c r="TYF22" s="225"/>
      <c r="TYG22" s="225"/>
      <c r="TYH22" s="225"/>
      <c r="TYI22" s="225"/>
      <c r="TYJ22" s="225"/>
      <c r="TYK22" s="225"/>
      <c r="TYL22" s="225"/>
      <c r="TYM22" s="225"/>
      <c r="TYN22" s="225"/>
      <c r="TYO22" s="225"/>
      <c r="TYP22" s="225"/>
      <c r="TYQ22" s="225"/>
      <c r="TYR22" s="225"/>
      <c r="TYS22" s="225"/>
      <c r="TYT22" s="225"/>
      <c r="TYU22" s="225"/>
      <c r="TYV22" s="225"/>
      <c r="TYW22" s="225"/>
      <c r="TYX22" s="225"/>
      <c r="TYY22" s="225"/>
      <c r="TYZ22" s="225"/>
      <c r="TZA22" s="225"/>
      <c r="TZB22" s="225"/>
      <c r="TZC22" s="225"/>
      <c r="TZD22" s="225"/>
      <c r="TZE22" s="225"/>
      <c r="TZF22" s="225"/>
      <c r="TZG22" s="225"/>
      <c r="TZH22" s="225"/>
      <c r="TZI22" s="225"/>
      <c r="TZJ22" s="225"/>
      <c r="TZK22" s="225"/>
      <c r="TZL22" s="225"/>
      <c r="TZM22" s="225"/>
      <c r="TZN22" s="225"/>
      <c r="TZO22" s="225"/>
      <c r="TZP22" s="225"/>
      <c r="TZQ22" s="225"/>
      <c r="TZR22" s="225"/>
      <c r="TZS22" s="225"/>
      <c r="TZT22" s="225"/>
      <c r="TZU22" s="225"/>
      <c r="TZV22" s="225"/>
      <c r="TZW22" s="225"/>
      <c r="TZX22" s="225"/>
      <c r="TZY22" s="225"/>
      <c r="TZZ22" s="225"/>
      <c r="UAA22" s="225"/>
      <c r="UAB22" s="225"/>
      <c r="UAC22" s="225"/>
      <c r="UAD22" s="225"/>
      <c r="UAE22" s="225"/>
      <c r="UAF22" s="225"/>
      <c r="UAG22" s="225"/>
      <c r="UAH22" s="225"/>
      <c r="UAI22" s="225"/>
      <c r="UAJ22" s="225"/>
      <c r="UAK22" s="225"/>
      <c r="UAL22" s="225"/>
      <c r="UAM22" s="225"/>
      <c r="UAN22" s="225"/>
      <c r="UAO22" s="225"/>
      <c r="UAP22" s="225"/>
      <c r="UAQ22" s="225"/>
      <c r="UAR22" s="225"/>
      <c r="UAS22" s="225"/>
      <c r="UAT22" s="225"/>
      <c r="UAU22" s="225"/>
      <c r="UAV22" s="225"/>
      <c r="UAW22" s="225"/>
      <c r="UAX22" s="225"/>
      <c r="UAY22" s="225"/>
      <c r="UAZ22" s="225"/>
      <c r="UBA22" s="225"/>
      <c r="UBB22" s="225"/>
      <c r="UBC22" s="225"/>
      <c r="UBD22" s="225"/>
      <c r="UBE22" s="225"/>
      <c r="UBF22" s="225"/>
      <c r="UBG22" s="225"/>
      <c r="UBH22" s="225"/>
      <c r="UBI22" s="225"/>
      <c r="UBJ22" s="225"/>
      <c r="UBK22" s="225"/>
      <c r="UBL22" s="225"/>
      <c r="UBM22" s="225"/>
      <c r="UBN22" s="225"/>
      <c r="UBO22" s="225"/>
      <c r="UBP22" s="225"/>
      <c r="UBQ22" s="225"/>
      <c r="UBR22" s="225"/>
      <c r="UBS22" s="225"/>
      <c r="UBT22" s="225"/>
      <c r="UBU22" s="225"/>
      <c r="UBV22" s="225"/>
      <c r="UBW22" s="225"/>
      <c r="UBX22" s="225"/>
      <c r="UBY22" s="225"/>
      <c r="UBZ22" s="225"/>
      <c r="UCA22" s="225"/>
      <c r="UCB22" s="225"/>
      <c r="UCC22" s="225"/>
      <c r="UCD22" s="225"/>
      <c r="UCE22" s="225"/>
      <c r="UCF22" s="225"/>
      <c r="UCG22" s="225"/>
      <c r="UCH22" s="225"/>
      <c r="UCI22" s="225"/>
      <c r="UCJ22" s="225"/>
      <c r="UCK22" s="225"/>
      <c r="UCL22" s="225"/>
      <c r="UCM22" s="225"/>
      <c r="UCN22" s="225"/>
      <c r="UCO22" s="225"/>
      <c r="UCP22" s="225"/>
      <c r="UCQ22" s="225"/>
      <c r="UCR22" s="225"/>
      <c r="UCS22" s="225"/>
      <c r="UCT22" s="225"/>
      <c r="UCU22" s="225"/>
      <c r="UCV22" s="225"/>
      <c r="UCW22" s="225"/>
      <c r="UCX22" s="225"/>
      <c r="UCY22" s="225"/>
      <c r="UCZ22" s="225"/>
      <c r="UDA22" s="225"/>
      <c r="UDB22" s="225"/>
      <c r="UDC22" s="225"/>
      <c r="UDD22" s="225"/>
      <c r="UDE22" s="225"/>
      <c r="UDF22" s="225"/>
      <c r="UDG22" s="225"/>
      <c r="UDH22" s="225"/>
      <c r="UDI22" s="225"/>
      <c r="UDJ22" s="225"/>
      <c r="UDK22" s="225"/>
      <c r="UDL22" s="225"/>
      <c r="UDM22" s="225"/>
      <c r="UDN22" s="225"/>
      <c r="UDO22" s="225"/>
      <c r="UDP22" s="225"/>
      <c r="UDQ22" s="225"/>
      <c r="UDR22" s="225"/>
      <c r="UDS22" s="225"/>
      <c r="UDT22" s="225"/>
      <c r="UDU22" s="225"/>
      <c r="UDV22" s="225"/>
      <c r="UDW22" s="225"/>
      <c r="UDX22" s="225"/>
      <c r="UDY22" s="225"/>
      <c r="UDZ22" s="225"/>
      <c r="UEA22" s="225"/>
      <c r="UEB22" s="225"/>
      <c r="UEC22" s="225"/>
      <c r="UED22" s="225"/>
      <c r="UEE22" s="225"/>
      <c r="UEF22" s="225"/>
      <c r="UEG22" s="225"/>
      <c r="UEH22" s="225"/>
      <c r="UEI22" s="225"/>
      <c r="UEJ22" s="225"/>
      <c r="UEK22" s="225"/>
      <c r="UEL22" s="225"/>
      <c r="UEM22" s="225"/>
      <c r="UEN22" s="225"/>
      <c r="UEO22" s="225"/>
      <c r="UEP22" s="225"/>
      <c r="UEQ22" s="225"/>
      <c r="UER22" s="225"/>
      <c r="UES22" s="225"/>
      <c r="UET22" s="225"/>
      <c r="UEU22" s="225"/>
      <c r="UEV22" s="225"/>
      <c r="UEW22" s="225"/>
      <c r="UEX22" s="225"/>
      <c r="UEY22" s="225"/>
      <c r="UEZ22" s="225"/>
      <c r="UFA22" s="225"/>
      <c r="UFB22" s="225"/>
      <c r="UFC22" s="225"/>
      <c r="UFD22" s="225"/>
      <c r="UFE22" s="225"/>
      <c r="UFF22" s="225"/>
      <c r="UFG22" s="225"/>
      <c r="UFH22" s="225"/>
      <c r="UFI22" s="225"/>
      <c r="UFJ22" s="225"/>
      <c r="UFK22" s="225"/>
      <c r="UFL22" s="225"/>
      <c r="UFM22" s="225"/>
      <c r="UFN22" s="225"/>
      <c r="UFO22" s="225"/>
      <c r="UFP22" s="225"/>
      <c r="UFQ22" s="225"/>
      <c r="UFR22" s="225"/>
      <c r="UFS22" s="225"/>
      <c r="UFT22" s="225"/>
      <c r="UFU22" s="225"/>
      <c r="UFV22" s="225"/>
      <c r="UFW22" s="225"/>
      <c r="UFX22" s="225"/>
      <c r="UFY22" s="225"/>
      <c r="UFZ22" s="225"/>
      <c r="UGA22" s="225"/>
      <c r="UGB22" s="225"/>
      <c r="UGC22" s="225"/>
      <c r="UGD22" s="225"/>
      <c r="UGE22" s="225"/>
      <c r="UGF22" s="225"/>
      <c r="UGG22" s="225"/>
      <c r="UGH22" s="225"/>
      <c r="UGI22" s="225"/>
      <c r="UGJ22" s="225"/>
      <c r="UGK22" s="225"/>
      <c r="UGL22" s="225"/>
      <c r="UGM22" s="225"/>
      <c r="UGN22" s="225"/>
      <c r="UGO22" s="225"/>
      <c r="UGP22" s="225"/>
      <c r="UGQ22" s="225"/>
      <c r="UGR22" s="225"/>
      <c r="UGS22" s="225"/>
      <c r="UGT22" s="225"/>
      <c r="UGU22" s="225"/>
      <c r="UGV22" s="225"/>
      <c r="UGW22" s="225"/>
      <c r="UGX22" s="225"/>
      <c r="UGY22" s="225"/>
      <c r="UGZ22" s="225"/>
      <c r="UHA22" s="225"/>
      <c r="UHB22" s="225"/>
      <c r="UHC22" s="225"/>
      <c r="UHD22" s="225"/>
      <c r="UHE22" s="225"/>
      <c r="UHF22" s="225"/>
      <c r="UHG22" s="225"/>
      <c r="UHH22" s="225"/>
      <c r="UHI22" s="225"/>
      <c r="UHJ22" s="225"/>
      <c r="UHK22" s="225"/>
      <c r="UHL22" s="225"/>
      <c r="UHM22" s="225"/>
      <c r="UHN22" s="225"/>
      <c r="UHO22" s="225"/>
      <c r="UHP22" s="225"/>
      <c r="UHQ22" s="225"/>
      <c r="UHR22" s="225"/>
      <c r="UHS22" s="225"/>
      <c r="UHT22" s="225"/>
      <c r="UHU22" s="225"/>
      <c r="UHV22" s="225"/>
      <c r="UHW22" s="225"/>
      <c r="UHX22" s="225"/>
      <c r="UHY22" s="225"/>
      <c r="UHZ22" s="225"/>
      <c r="UIA22" s="225"/>
      <c r="UIB22" s="225"/>
      <c r="UIC22" s="225"/>
      <c r="UID22" s="225"/>
      <c r="UIE22" s="225"/>
      <c r="UIF22" s="225"/>
      <c r="UIG22" s="225"/>
      <c r="UIH22" s="225"/>
      <c r="UII22" s="225"/>
      <c r="UIJ22" s="225"/>
      <c r="UIK22" s="225"/>
      <c r="UIL22" s="225"/>
      <c r="UIM22" s="225"/>
      <c r="UIN22" s="225"/>
      <c r="UIO22" s="225"/>
      <c r="UIP22" s="225"/>
      <c r="UIQ22" s="225"/>
      <c r="UIR22" s="225"/>
      <c r="UIS22" s="225"/>
      <c r="UIT22" s="225"/>
      <c r="UIU22" s="225"/>
      <c r="UIV22" s="225"/>
      <c r="UIW22" s="225"/>
      <c r="UIX22" s="225"/>
      <c r="UIY22" s="225"/>
      <c r="UIZ22" s="225"/>
      <c r="UJA22" s="225"/>
      <c r="UJB22" s="225"/>
      <c r="UJC22" s="225"/>
      <c r="UJD22" s="225"/>
      <c r="UJE22" s="225"/>
      <c r="UJF22" s="225"/>
      <c r="UJG22" s="225"/>
      <c r="UJH22" s="225"/>
      <c r="UJI22" s="225"/>
      <c r="UJJ22" s="225"/>
      <c r="UJK22" s="225"/>
      <c r="UJL22" s="225"/>
      <c r="UJM22" s="225"/>
      <c r="UJN22" s="225"/>
      <c r="UJO22" s="225"/>
      <c r="UJP22" s="225"/>
      <c r="UJQ22" s="225"/>
      <c r="UJR22" s="225"/>
      <c r="UJS22" s="225"/>
      <c r="UJT22" s="225"/>
      <c r="UJU22" s="225"/>
      <c r="UJV22" s="225"/>
      <c r="UJW22" s="225"/>
      <c r="UJX22" s="225"/>
      <c r="UJY22" s="225"/>
      <c r="UJZ22" s="225"/>
      <c r="UKA22" s="225"/>
      <c r="UKB22" s="225"/>
      <c r="UKC22" s="225"/>
      <c r="UKD22" s="225"/>
      <c r="UKE22" s="225"/>
      <c r="UKF22" s="225"/>
      <c r="UKG22" s="225"/>
      <c r="UKH22" s="225"/>
      <c r="UKI22" s="225"/>
      <c r="UKJ22" s="225"/>
      <c r="UKK22" s="225"/>
      <c r="UKL22" s="225"/>
      <c r="UKM22" s="225"/>
      <c r="UKN22" s="225"/>
      <c r="UKO22" s="225"/>
      <c r="UKP22" s="225"/>
      <c r="UKQ22" s="225"/>
      <c r="UKR22" s="225"/>
      <c r="UKS22" s="225"/>
      <c r="UKT22" s="225"/>
      <c r="UKU22" s="225"/>
      <c r="UKV22" s="225"/>
      <c r="UKW22" s="225"/>
      <c r="UKX22" s="225"/>
      <c r="UKY22" s="225"/>
      <c r="UKZ22" s="225"/>
      <c r="ULA22" s="225"/>
      <c r="ULB22" s="225"/>
      <c r="ULC22" s="225"/>
      <c r="ULD22" s="225"/>
      <c r="ULE22" s="225"/>
      <c r="ULF22" s="225"/>
      <c r="ULG22" s="225"/>
      <c r="ULH22" s="225"/>
      <c r="ULI22" s="225"/>
      <c r="ULJ22" s="225"/>
      <c r="ULK22" s="225"/>
      <c r="ULL22" s="225"/>
      <c r="ULM22" s="225"/>
      <c r="ULN22" s="225"/>
      <c r="ULO22" s="225"/>
      <c r="ULP22" s="225"/>
      <c r="ULQ22" s="225"/>
      <c r="ULR22" s="225"/>
      <c r="ULS22" s="225"/>
      <c r="ULT22" s="225"/>
      <c r="ULU22" s="225"/>
      <c r="ULV22" s="225"/>
      <c r="ULW22" s="225"/>
      <c r="ULX22" s="225"/>
      <c r="ULY22" s="225"/>
      <c r="ULZ22" s="225"/>
      <c r="UMA22" s="225"/>
      <c r="UMB22" s="225"/>
      <c r="UMC22" s="225"/>
      <c r="UMD22" s="225"/>
      <c r="UME22" s="225"/>
      <c r="UMF22" s="225"/>
      <c r="UMG22" s="225"/>
      <c r="UMH22" s="225"/>
      <c r="UMI22" s="225"/>
      <c r="UMJ22" s="225"/>
      <c r="UMK22" s="225"/>
      <c r="UML22" s="225"/>
      <c r="UMM22" s="225"/>
      <c r="UMN22" s="225"/>
      <c r="UMO22" s="225"/>
      <c r="UMP22" s="225"/>
      <c r="UMQ22" s="225"/>
      <c r="UMR22" s="225"/>
      <c r="UMS22" s="225"/>
      <c r="UMT22" s="225"/>
      <c r="UMU22" s="225"/>
      <c r="UMV22" s="225"/>
      <c r="UMW22" s="225"/>
      <c r="UMX22" s="225"/>
      <c r="UMY22" s="225"/>
      <c r="UMZ22" s="225"/>
      <c r="UNA22" s="225"/>
      <c r="UNB22" s="225"/>
      <c r="UNC22" s="225"/>
      <c r="UND22" s="225"/>
      <c r="UNE22" s="225"/>
      <c r="UNF22" s="225"/>
      <c r="UNG22" s="225"/>
      <c r="UNH22" s="225"/>
      <c r="UNI22" s="225"/>
      <c r="UNJ22" s="225"/>
      <c r="UNK22" s="225"/>
      <c r="UNL22" s="225"/>
      <c r="UNM22" s="225"/>
      <c r="UNN22" s="225"/>
      <c r="UNO22" s="225"/>
      <c r="UNP22" s="225"/>
      <c r="UNQ22" s="225"/>
      <c r="UNR22" s="225"/>
      <c r="UNS22" s="225"/>
      <c r="UNT22" s="225"/>
      <c r="UNU22" s="225"/>
      <c r="UNV22" s="225"/>
      <c r="UNW22" s="225"/>
      <c r="UNX22" s="225"/>
      <c r="UNY22" s="225"/>
      <c r="UNZ22" s="225"/>
      <c r="UOA22" s="225"/>
      <c r="UOB22" s="225"/>
      <c r="UOC22" s="225"/>
      <c r="UOD22" s="225"/>
      <c r="UOE22" s="225"/>
      <c r="UOF22" s="225"/>
      <c r="UOG22" s="225"/>
      <c r="UOH22" s="225"/>
      <c r="UOI22" s="225"/>
      <c r="UOJ22" s="225"/>
      <c r="UOK22" s="225"/>
      <c r="UOL22" s="225"/>
      <c r="UOM22" s="225"/>
      <c r="UON22" s="225"/>
      <c r="UOO22" s="225"/>
      <c r="UOP22" s="225"/>
      <c r="UOQ22" s="225"/>
      <c r="UOR22" s="225"/>
      <c r="UOS22" s="225"/>
      <c r="UOT22" s="225"/>
      <c r="UOU22" s="225"/>
      <c r="UOV22" s="225"/>
      <c r="UOW22" s="225"/>
      <c r="UOX22" s="225"/>
      <c r="UOY22" s="225"/>
      <c r="UOZ22" s="225"/>
      <c r="UPA22" s="225"/>
      <c r="UPB22" s="225"/>
      <c r="UPC22" s="225"/>
      <c r="UPD22" s="225"/>
      <c r="UPE22" s="225"/>
      <c r="UPF22" s="225"/>
      <c r="UPG22" s="225"/>
      <c r="UPH22" s="225"/>
      <c r="UPI22" s="225"/>
      <c r="UPJ22" s="225"/>
      <c r="UPK22" s="225"/>
      <c r="UPL22" s="225"/>
      <c r="UPM22" s="225"/>
      <c r="UPN22" s="225"/>
      <c r="UPO22" s="225"/>
      <c r="UPP22" s="225"/>
      <c r="UPQ22" s="225"/>
      <c r="UPR22" s="225"/>
      <c r="UPS22" s="225"/>
      <c r="UPT22" s="225"/>
      <c r="UPU22" s="225"/>
      <c r="UPV22" s="225"/>
      <c r="UPW22" s="225"/>
      <c r="UPX22" s="225"/>
      <c r="UPY22" s="225"/>
      <c r="UPZ22" s="225"/>
      <c r="UQA22" s="225"/>
      <c r="UQB22" s="225"/>
      <c r="UQC22" s="225"/>
      <c r="UQD22" s="225"/>
      <c r="UQE22" s="225"/>
      <c r="UQF22" s="225"/>
      <c r="UQG22" s="225"/>
      <c r="UQH22" s="225"/>
      <c r="UQI22" s="225"/>
      <c r="UQJ22" s="225"/>
      <c r="UQK22" s="225"/>
      <c r="UQL22" s="225"/>
      <c r="UQM22" s="225"/>
      <c r="UQN22" s="225"/>
      <c r="UQO22" s="225"/>
      <c r="UQP22" s="225"/>
      <c r="UQQ22" s="225"/>
      <c r="UQR22" s="225"/>
      <c r="UQS22" s="225"/>
      <c r="UQT22" s="225"/>
      <c r="UQU22" s="225"/>
      <c r="UQV22" s="225"/>
      <c r="UQW22" s="225"/>
      <c r="UQX22" s="225"/>
      <c r="UQY22" s="225"/>
      <c r="UQZ22" s="225"/>
      <c r="URA22" s="225"/>
      <c r="URB22" s="225"/>
      <c r="URC22" s="225"/>
      <c r="URD22" s="225"/>
      <c r="URE22" s="225"/>
      <c r="URF22" s="225"/>
      <c r="URG22" s="225"/>
      <c r="URH22" s="225"/>
      <c r="URI22" s="225"/>
      <c r="URJ22" s="225"/>
      <c r="URK22" s="225"/>
      <c r="URL22" s="225"/>
      <c r="URM22" s="225"/>
      <c r="URN22" s="225"/>
      <c r="URO22" s="225"/>
      <c r="URP22" s="225"/>
      <c r="URQ22" s="225"/>
      <c r="URR22" s="225"/>
      <c r="URS22" s="225"/>
      <c r="URT22" s="225"/>
      <c r="URU22" s="225"/>
      <c r="URV22" s="225"/>
      <c r="URW22" s="225"/>
      <c r="URX22" s="225"/>
      <c r="URY22" s="225"/>
      <c r="URZ22" s="225"/>
      <c r="USA22" s="225"/>
      <c r="USB22" s="225"/>
      <c r="USC22" s="225"/>
      <c r="USD22" s="225"/>
      <c r="USE22" s="225"/>
      <c r="USF22" s="225"/>
      <c r="USG22" s="225"/>
      <c r="USH22" s="225"/>
      <c r="USI22" s="225"/>
      <c r="USJ22" s="225"/>
      <c r="USK22" s="225"/>
      <c r="USL22" s="225"/>
      <c r="USM22" s="225"/>
      <c r="USN22" s="225"/>
      <c r="USO22" s="225"/>
      <c r="USP22" s="225"/>
      <c r="USQ22" s="225"/>
      <c r="USR22" s="225"/>
      <c r="USS22" s="225"/>
      <c r="UST22" s="225"/>
      <c r="USU22" s="225"/>
      <c r="USV22" s="225"/>
      <c r="USW22" s="225"/>
      <c r="USX22" s="225"/>
      <c r="USY22" s="225"/>
      <c r="USZ22" s="225"/>
      <c r="UTA22" s="225"/>
      <c r="UTB22" s="225"/>
      <c r="UTC22" s="225"/>
      <c r="UTD22" s="225"/>
      <c r="UTE22" s="225"/>
      <c r="UTF22" s="225"/>
      <c r="UTG22" s="225"/>
      <c r="UTH22" s="225"/>
      <c r="UTI22" s="225"/>
      <c r="UTJ22" s="225"/>
      <c r="UTK22" s="225"/>
      <c r="UTL22" s="225"/>
      <c r="UTM22" s="225"/>
      <c r="UTN22" s="225"/>
      <c r="UTO22" s="225"/>
      <c r="UTP22" s="225"/>
      <c r="UTQ22" s="225"/>
      <c r="UTR22" s="225"/>
      <c r="UTS22" s="225"/>
      <c r="UTT22" s="225"/>
      <c r="UTU22" s="225"/>
      <c r="UTV22" s="225"/>
      <c r="UTW22" s="225"/>
      <c r="UTX22" s="225"/>
      <c r="UTY22" s="225"/>
      <c r="UTZ22" s="225"/>
      <c r="UUA22" s="225"/>
      <c r="UUB22" s="225"/>
      <c r="UUC22" s="225"/>
      <c r="UUD22" s="225"/>
      <c r="UUE22" s="225"/>
      <c r="UUF22" s="225"/>
      <c r="UUG22" s="225"/>
      <c r="UUH22" s="225"/>
      <c r="UUI22" s="225"/>
      <c r="UUJ22" s="225"/>
      <c r="UUK22" s="225"/>
      <c r="UUL22" s="225"/>
      <c r="UUM22" s="225"/>
      <c r="UUN22" s="225"/>
      <c r="UUO22" s="225"/>
      <c r="UUP22" s="225"/>
      <c r="UUQ22" s="225"/>
      <c r="UUR22" s="225"/>
      <c r="UUS22" s="225"/>
      <c r="UUT22" s="225"/>
      <c r="UUU22" s="225"/>
      <c r="UUV22" s="225"/>
      <c r="UUW22" s="225"/>
      <c r="UUX22" s="225"/>
      <c r="UUY22" s="225"/>
      <c r="UUZ22" s="225"/>
      <c r="UVA22" s="225"/>
      <c r="UVB22" s="225"/>
      <c r="UVC22" s="225"/>
      <c r="UVD22" s="225"/>
      <c r="UVE22" s="225"/>
      <c r="UVF22" s="225"/>
      <c r="UVG22" s="225"/>
      <c r="UVH22" s="225"/>
      <c r="UVI22" s="225"/>
      <c r="UVJ22" s="225"/>
      <c r="UVK22" s="225"/>
      <c r="UVL22" s="225"/>
      <c r="UVM22" s="225"/>
      <c r="UVN22" s="225"/>
      <c r="UVO22" s="225"/>
      <c r="UVP22" s="225"/>
      <c r="UVQ22" s="225"/>
      <c r="UVR22" s="225"/>
      <c r="UVS22" s="225"/>
      <c r="UVT22" s="225"/>
      <c r="UVU22" s="225"/>
      <c r="UVV22" s="225"/>
      <c r="UVW22" s="225"/>
      <c r="UVX22" s="225"/>
      <c r="UVY22" s="225"/>
      <c r="UVZ22" s="225"/>
      <c r="UWA22" s="225"/>
      <c r="UWB22" s="225"/>
      <c r="UWC22" s="225"/>
      <c r="UWD22" s="225"/>
      <c r="UWE22" s="225"/>
      <c r="UWF22" s="225"/>
      <c r="UWG22" s="225"/>
      <c r="UWH22" s="225"/>
      <c r="UWI22" s="225"/>
      <c r="UWJ22" s="225"/>
      <c r="UWK22" s="225"/>
      <c r="UWL22" s="225"/>
      <c r="UWM22" s="225"/>
      <c r="UWN22" s="225"/>
      <c r="UWO22" s="225"/>
      <c r="UWP22" s="225"/>
      <c r="UWQ22" s="225"/>
      <c r="UWR22" s="225"/>
      <c r="UWS22" s="225"/>
      <c r="UWT22" s="225"/>
      <c r="UWU22" s="225"/>
      <c r="UWV22" s="225"/>
      <c r="UWW22" s="225"/>
      <c r="UWX22" s="225"/>
      <c r="UWY22" s="225"/>
      <c r="UWZ22" s="225"/>
      <c r="UXA22" s="225"/>
      <c r="UXB22" s="225"/>
      <c r="UXC22" s="225"/>
      <c r="UXD22" s="225"/>
      <c r="UXE22" s="225"/>
      <c r="UXF22" s="225"/>
      <c r="UXG22" s="225"/>
      <c r="UXH22" s="225"/>
      <c r="UXI22" s="225"/>
      <c r="UXJ22" s="225"/>
      <c r="UXK22" s="225"/>
      <c r="UXL22" s="225"/>
      <c r="UXM22" s="225"/>
      <c r="UXN22" s="225"/>
      <c r="UXO22" s="225"/>
      <c r="UXP22" s="225"/>
      <c r="UXQ22" s="225"/>
      <c r="UXR22" s="225"/>
      <c r="UXS22" s="225"/>
      <c r="UXT22" s="225"/>
      <c r="UXU22" s="225"/>
      <c r="UXV22" s="225"/>
      <c r="UXW22" s="225"/>
      <c r="UXX22" s="225"/>
      <c r="UXY22" s="225"/>
      <c r="UXZ22" s="225"/>
      <c r="UYA22" s="225"/>
      <c r="UYB22" s="225"/>
      <c r="UYC22" s="225"/>
      <c r="UYD22" s="225"/>
      <c r="UYE22" s="225"/>
      <c r="UYF22" s="225"/>
      <c r="UYG22" s="225"/>
      <c r="UYH22" s="225"/>
      <c r="UYI22" s="225"/>
      <c r="UYJ22" s="225"/>
      <c r="UYK22" s="225"/>
      <c r="UYL22" s="225"/>
      <c r="UYM22" s="225"/>
      <c r="UYN22" s="225"/>
      <c r="UYO22" s="225"/>
      <c r="UYP22" s="225"/>
      <c r="UYQ22" s="225"/>
      <c r="UYR22" s="225"/>
      <c r="UYS22" s="225"/>
      <c r="UYT22" s="225"/>
      <c r="UYU22" s="225"/>
      <c r="UYV22" s="225"/>
      <c r="UYW22" s="225"/>
      <c r="UYX22" s="225"/>
      <c r="UYY22" s="225"/>
      <c r="UYZ22" s="225"/>
      <c r="UZA22" s="225"/>
      <c r="UZB22" s="225"/>
      <c r="UZC22" s="225"/>
      <c r="UZD22" s="225"/>
      <c r="UZE22" s="225"/>
      <c r="UZF22" s="225"/>
      <c r="UZG22" s="225"/>
      <c r="UZH22" s="225"/>
      <c r="UZI22" s="225"/>
      <c r="UZJ22" s="225"/>
      <c r="UZK22" s="225"/>
      <c r="UZL22" s="225"/>
      <c r="UZM22" s="225"/>
      <c r="UZN22" s="225"/>
      <c r="UZO22" s="225"/>
      <c r="UZP22" s="225"/>
      <c r="UZQ22" s="225"/>
      <c r="UZR22" s="225"/>
      <c r="UZS22" s="225"/>
      <c r="UZT22" s="225"/>
      <c r="UZU22" s="225"/>
      <c r="UZV22" s="225"/>
      <c r="UZW22" s="225"/>
      <c r="UZX22" s="225"/>
      <c r="UZY22" s="225"/>
      <c r="UZZ22" s="225"/>
      <c r="VAA22" s="225"/>
      <c r="VAB22" s="225"/>
      <c r="VAC22" s="225"/>
      <c r="VAD22" s="225"/>
      <c r="VAE22" s="225"/>
      <c r="VAF22" s="225"/>
      <c r="VAG22" s="225"/>
      <c r="VAH22" s="225"/>
      <c r="VAI22" s="225"/>
      <c r="VAJ22" s="225"/>
      <c r="VAK22" s="225"/>
      <c r="VAL22" s="225"/>
      <c r="VAM22" s="225"/>
      <c r="VAN22" s="225"/>
      <c r="VAO22" s="225"/>
      <c r="VAP22" s="225"/>
      <c r="VAQ22" s="225"/>
      <c r="VAR22" s="225"/>
      <c r="VAS22" s="225"/>
      <c r="VAT22" s="225"/>
      <c r="VAU22" s="225"/>
      <c r="VAV22" s="225"/>
      <c r="VAW22" s="225"/>
      <c r="VAX22" s="225"/>
      <c r="VAY22" s="225"/>
      <c r="VAZ22" s="225"/>
      <c r="VBA22" s="225"/>
      <c r="VBB22" s="225"/>
      <c r="VBC22" s="225"/>
      <c r="VBD22" s="225"/>
      <c r="VBE22" s="225"/>
      <c r="VBF22" s="225"/>
      <c r="VBG22" s="225"/>
      <c r="VBH22" s="225"/>
      <c r="VBI22" s="225"/>
      <c r="VBJ22" s="225"/>
      <c r="VBK22" s="225"/>
      <c r="VBL22" s="225"/>
      <c r="VBM22" s="225"/>
      <c r="VBN22" s="225"/>
      <c r="VBO22" s="225"/>
      <c r="VBP22" s="225"/>
      <c r="VBQ22" s="225"/>
      <c r="VBR22" s="225"/>
      <c r="VBS22" s="225"/>
      <c r="VBT22" s="225"/>
      <c r="VBU22" s="225"/>
      <c r="VBV22" s="225"/>
      <c r="VBW22" s="225"/>
      <c r="VBX22" s="225"/>
      <c r="VBY22" s="225"/>
      <c r="VBZ22" s="225"/>
      <c r="VCA22" s="225"/>
      <c r="VCB22" s="225"/>
      <c r="VCC22" s="225"/>
      <c r="VCD22" s="225"/>
      <c r="VCE22" s="225"/>
      <c r="VCF22" s="225"/>
      <c r="VCG22" s="225"/>
      <c r="VCH22" s="225"/>
      <c r="VCI22" s="225"/>
      <c r="VCJ22" s="225"/>
      <c r="VCK22" s="225"/>
      <c r="VCL22" s="225"/>
      <c r="VCM22" s="225"/>
      <c r="VCN22" s="225"/>
      <c r="VCO22" s="225"/>
      <c r="VCP22" s="225"/>
      <c r="VCQ22" s="225"/>
      <c r="VCR22" s="225"/>
      <c r="VCS22" s="225"/>
      <c r="VCT22" s="225"/>
      <c r="VCU22" s="225"/>
      <c r="VCV22" s="225"/>
      <c r="VCW22" s="225"/>
      <c r="VCX22" s="225"/>
      <c r="VCY22" s="225"/>
      <c r="VCZ22" s="225"/>
      <c r="VDA22" s="225"/>
      <c r="VDB22" s="225"/>
      <c r="VDC22" s="225"/>
      <c r="VDD22" s="225"/>
      <c r="VDE22" s="225"/>
      <c r="VDF22" s="225"/>
      <c r="VDG22" s="225"/>
      <c r="VDH22" s="225"/>
      <c r="VDI22" s="225"/>
      <c r="VDJ22" s="225"/>
      <c r="VDK22" s="225"/>
      <c r="VDL22" s="225"/>
      <c r="VDM22" s="225"/>
      <c r="VDN22" s="225"/>
      <c r="VDO22" s="225"/>
      <c r="VDP22" s="225"/>
      <c r="VDQ22" s="225"/>
      <c r="VDR22" s="225"/>
      <c r="VDS22" s="225"/>
      <c r="VDT22" s="225"/>
      <c r="VDU22" s="225"/>
      <c r="VDV22" s="225"/>
      <c r="VDW22" s="225"/>
      <c r="VDX22" s="225"/>
      <c r="VDY22" s="225"/>
      <c r="VDZ22" s="225"/>
      <c r="VEA22" s="225"/>
      <c r="VEB22" s="225"/>
      <c r="VEC22" s="225"/>
      <c r="VED22" s="225"/>
      <c r="VEE22" s="225"/>
      <c r="VEF22" s="225"/>
      <c r="VEG22" s="225"/>
      <c r="VEH22" s="225"/>
      <c r="VEI22" s="225"/>
      <c r="VEJ22" s="225"/>
      <c r="VEK22" s="225"/>
      <c r="VEL22" s="225"/>
      <c r="VEM22" s="225"/>
      <c r="VEN22" s="225"/>
      <c r="VEO22" s="225"/>
      <c r="VEP22" s="225"/>
      <c r="VEQ22" s="225"/>
      <c r="VER22" s="225"/>
      <c r="VES22" s="225"/>
      <c r="VET22" s="225"/>
      <c r="VEU22" s="225"/>
      <c r="VEV22" s="225"/>
      <c r="VEW22" s="225"/>
      <c r="VEX22" s="225"/>
      <c r="VEY22" s="225"/>
      <c r="VEZ22" s="225"/>
      <c r="VFA22" s="225"/>
      <c r="VFB22" s="225"/>
      <c r="VFC22" s="225"/>
      <c r="VFD22" s="225"/>
      <c r="VFE22" s="225"/>
      <c r="VFF22" s="225"/>
      <c r="VFG22" s="225"/>
      <c r="VFH22" s="225"/>
      <c r="VFI22" s="225"/>
      <c r="VFJ22" s="225"/>
      <c r="VFK22" s="225"/>
      <c r="VFL22" s="225"/>
      <c r="VFM22" s="225"/>
      <c r="VFN22" s="225"/>
      <c r="VFO22" s="225"/>
      <c r="VFP22" s="225"/>
      <c r="VFQ22" s="225"/>
      <c r="VFR22" s="225"/>
      <c r="VFS22" s="225"/>
      <c r="VFT22" s="225"/>
      <c r="VFU22" s="225"/>
      <c r="VFV22" s="225"/>
      <c r="VFW22" s="225"/>
      <c r="VFX22" s="225"/>
      <c r="VFY22" s="225"/>
      <c r="VFZ22" s="225"/>
      <c r="VGA22" s="225"/>
      <c r="VGB22" s="225"/>
      <c r="VGC22" s="225"/>
      <c r="VGD22" s="225"/>
      <c r="VGE22" s="225"/>
      <c r="VGF22" s="225"/>
      <c r="VGG22" s="225"/>
      <c r="VGH22" s="225"/>
      <c r="VGI22" s="225"/>
      <c r="VGJ22" s="225"/>
      <c r="VGK22" s="225"/>
      <c r="VGL22" s="225"/>
      <c r="VGM22" s="225"/>
      <c r="VGN22" s="225"/>
      <c r="VGO22" s="225"/>
      <c r="VGP22" s="225"/>
      <c r="VGQ22" s="225"/>
      <c r="VGR22" s="225"/>
      <c r="VGS22" s="225"/>
      <c r="VGT22" s="225"/>
      <c r="VGU22" s="225"/>
      <c r="VGV22" s="225"/>
      <c r="VGW22" s="225"/>
      <c r="VGX22" s="225"/>
      <c r="VGY22" s="225"/>
      <c r="VGZ22" s="225"/>
      <c r="VHA22" s="225"/>
      <c r="VHB22" s="225"/>
      <c r="VHC22" s="225"/>
      <c r="VHD22" s="225"/>
      <c r="VHE22" s="225"/>
      <c r="VHF22" s="225"/>
      <c r="VHG22" s="225"/>
      <c r="VHH22" s="225"/>
      <c r="VHI22" s="225"/>
      <c r="VHJ22" s="225"/>
      <c r="VHK22" s="225"/>
      <c r="VHL22" s="225"/>
      <c r="VHM22" s="225"/>
      <c r="VHN22" s="225"/>
      <c r="VHO22" s="225"/>
      <c r="VHP22" s="225"/>
      <c r="VHQ22" s="225"/>
      <c r="VHR22" s="225"/>
      <c r="VHS22" s="225"/>
      <c r="VHT22" s="225"/>
      <c r="VHU22" s="225"/>
      <c r="VHV22" s="225"/>
      <c r="VHW22" s="225"/>
      <c r="VHX22" s="225"/>
      <c r="VHY22" s="225"/>
      <c r="VHZ22" s="225"/>
      <c r="VIA22" s="225"/>
      <c r="VIB22" s="225"/>
      <c r="VIC22" s="225"/>
      <c r="VID22" s="225"/>
      <c r="VIE22" s="225"/>
      <c r="VIF22" s="225"/>
      <c r="VIG22" s="225"/>
      <c r="VIH22" s="225"/>
      <c r="VII22" s="225"/>
      <c r="VIJ22" s="225"/>
      <c r="VIK22" s="225"/>
      <c r="VIL22" s="225"/>
      <c r="VIM22" s="225"/>
      <c r="VIN22" s="225"/>
      <c r="VIO22" s="225"/>
      <c r="VIP22" s="225"/>
      <c r="VIQ22" s="225"/>
      <c r="VIR22" s="225"/>
      <c r="VIS22" s="225"/>
      <c r="VIT22" s="225"/>
      <c r="VIU22" s="225"/>
      <c r="VIV22" s="225"/>
      <c r="VIW22" s="225"/>
      <c r="VIX22" s="225"/>
      <c r="VIY22" s="225"/>
      <c r="VIZ22" s="225"/>
      <c r="VJA22" s="225"/>
      <c r="VJB22" s="225"/>
      <c r="VJC22" s="225"/>
      <c r="VJD22" s="225"/>
      <c r="VJE22" s="225"/>
      <c r="VJF22" s="225"/>
      <c r="VJG22" s="225"/>
      <c r="VJH22" s="225"/>
      <c r="VJI22" s="225"/>
      <c r="VJJ22" s="225"/>
      <c r="VJK22" s="225"/>
      <c r="VJL22" s="225"/>
      <c r="VJM22" s="225"/>
      <c r="VJN22" s="225"/>
      <c r="VJO22" s="225"/>
      <c r="VJP22" s="225"/>
      <c r="VJQ22" s="225"/>
      <c r="VJR22" s="225"/>
      <c r="VJS22" s="225"/>
      <c r="VJT22" s="225"/>
      <c r="VJU22" s="225"/>
      <c r="VJV22" s="225"/>
      <c r="VJW22" s="225"/>
      <c r="VJX22" s="225"/>
      <c r="VJY22" s="225"/>
      <c r="VJZ22" s="225"/>
      <c r="VKA22" s="225"/>
      <c r="VKB22" s="225"/>
      <c r="VKC22" s="225"/>
      <c r="VKD22" s="225"/>
      <c r="VKE22" s="225"/>
      <c r="VKF22" s="225"/>
      <c r="VKG22" s="225"/>
      <c r="VKH22" s="225"/>
      <c r="VKI22" s="225"/>
      <c r="VKJ22" s="225"/>
      <c r="VKK22" s="225"/>
      <c r="VKL22" s="225"/>
      <c r="VKM22" s="225"/>
      <c r="VKN22" s="225"/>
      <c r="VKO22" s="225"/>
      <c r="VKP22" s="225"/>
      <c r="VKQ22" s="225"/>
      <c r="VKR22" s="225"/>
      <c r="VKS22" s="225"/>
      <c r="VKT22" s="225"/>
      <c r="VKU22" s="225"/>
      <c r="VKV22" s="225"/>
      <c r="VKW22" s="225"/>
      <c r="VKX22" s="225"/>
      <c r="VKY22" s="225"/>
      <c r="VKZ22" s="225"/>
      <c r="VLA22" s="225"/>
      <c r="VLB22" s="225"/>
      <c r="VLC22" s="225"/>
      <c r="VLD22" s="225"/>
      <c r="VLE22" s="225"/>
      <c r="VLF22" s="225"/>
      <c r="VLG22" s="225"/>
      <c r="VLH22" s="225"/>
      <c r="VLI22" s="225"/>
      <c r="VLJ22" s="225"/>
      <c r="VLK22" s="225"/>
      <c r="VLL22" s="225"/>
      <c r="VLM22" s="225"/>
      <c r="VLN22" s="225"/>
      <c r="VLO22" s="225"/>
      <c r="VLP22" s="225"/>
      <c r="VLQ22" s="225"/>
      <c r="VLR22" s="225"/>
      <c r="VLS22" s="225"/>
      <c r="VLT22" s="225"/>
      <c r="VLU22" s="225"/>
      <c r="VLV22" s="225"/>
      <c r="VLW22" s="225"/>
      <c r="VLX22" s="225"/>
      <c r="VLY22" s="225"/>
      <c r="VLZ22" s="225"/>
      <c r="VMA22" s="225"/>
      <c r="VMB22" s="225"/>
      <c r="VMC22" s="225"/>
      <c r="VMD22" s="225"/>
      <c r="VME22" s="225"/>
      <c r="VMF22" s="225"/>
      <c r="VMG22" s="225"/>
      <c r="VMH22" s="225"/>
      <c r="VMI22" s="225"/>
      <c r="VMJ22" s="225"/>
      <c r="VMK22" s="225"/>
      <c r="VML22" s="225"/>
      <c r="VMM22" s="225"/>
      <c r="VMN22" s="225"/>
      <c r="VMO22" s="225"/>
      <c r="VMP22" s="225"/>
      <c r="VMQ22" s="225"/>
      <c r="VMR22" s="225"/>
      <c r="VMS22" s="225"/>
      <c r="VMT22" s="225"/>
      <c r="VMU22" s="225"/>
      <c r="VMV22" s="225"/>
      <c r="VMW22" s="225"/>
      <c r="VMX22" s="225"/>
      <c r="VMY22" s="225"/>
      <c r="VMZ22" s="225"/>
      <c r="VNA22" s="225"/>
      <c r="VNB22" s="225"/>
      <c r="VNC22" s="225"/>
      <c r="VND22" s="225"/>
      <c r="VNE22" s="225"/>
      <c r="VNF22" s="225"/>
      <c r="VNG22" s="225"/>
      <c r="VNH22" s="225"/>
      <c r="VNI22" s="225"/>
      <c r="VNJ22" s="225"/>
      <c r="VNK22" s="225"/>
      <c r="VNL22" s="225"/>
      <c r="VNM22" s="225"/>
      <c r="VNN22" s="225"/>
      <c r="VNO22" s="225"/>
      <c r="VNP22" s="225"/>
      <c r="VNQ22" s="225"/>
      <c r="VNR22" s="225"/>
      <c r="VNS22" s="225"/>
      <c r="VNT22" s="225"/>
      <c r="VNU22" s="225"/>
      <c r="VNV22" s="225"/>
      <c r="VNW22" s="225"/>
      <c r="VNX22" s="225"/>
      <c r="VNY22" s="225"/>
      <c r="VNZ22" s="225"/>
      <c r="VOA22" s="225"/>
      <c r="VOB22" s="225"/>
      <c r="VOC22" s="225"/>
      <c r="VOD22" s="225"/>
      <c r="VOE22" s="225"/>
      <c r="VOF22" s="225"/>
      <c r="VOG22" s="225"/>
      <c r="VOH22" s="225"/>
      <c r="VOI22" s="225"/>
      <c r="VOJ22" s="225"/>
      <c r="VOK22" s="225"/>
      <c r="VOL22" s="225"/>
      <c r="VOM22" s="225"/>
      <c r="VON22" s="225"/>
      <c r="VOO22" s="225"/>
      <c r="VOP22" s="225"/>
      <c r="VOQ22" s="225"/>
      <c r="VOR22" s="225"/>
      <c r="VOS22" s="225"/>
      <c r="VOT22" s="225"/>
      <c r="VOU22" s="225"/>
      <c r="VOV22" s="225"/>
      <c r="VOW22" s="225"/>
      <c r="VOX22" s="225"/>
      <c r="VOY22" s="225"/>
      <c r="VOZ22" s="225"/>
      <c r="VPA22" s="225"/>
      <c r="VPB22" s="225"/>
      <c r="VPC22" s="225"/>
      <c r="VPD22" s="225"/>
      <c r="VPE22" s="225"/>
      <c r="VPF22" s="225"/>
      <c r="VPG22" s="225"/>
      <c r="VPH22" s="225"/>
      <c r="VPI22" s="225"/>
      <c r="VPJ22" s="225"/>
      <c r="VPK22" s="225"/>
      <c r="VPL22" s="225"/>
      <c r="VPM22" s="225"/>
      <c r="VPN22" s="225"/>
      <c r="VPO22" s="225"/>
      <c r="VPP22" s="225"/>
      <c r="VPQ22" s="225"/>
      <c r="VPR22" s="225"/>
      <c r="VPS22" s="225"/>
      <c r="VPT22" s="225"/>
      <c r="VPU22" s="225"/>
      <c r="VPV22" s="225"/>
      <c r="VPW22" s="225"/>
      <c r="VPX22" s="225"/>
      <c r="VPY22" s="225"/>
      <c r="VPZ22" s="225"/>
      <c r="VQA22" s="225"/>
      <c r="VQB22" s="225"/>
      <c r="VQC22" s="225"/>
      <c r="VQD22" s="225"/>
      <c r="VQE22" s="225"/>
      <c r="VQF22" s="225"/>
      <c r="VQG22" s="225"/>
      <c r="VQH22" s="225"/>
      <c r="VQI22" s="225"/>
      <c r="VQJ22" s="225"/>
      <c r="VQK22" s="225"/>
      <c r="VQL22" s="225"/>
      <c r="VQM22" s="225"/>
      <c r="VQN22" s="225"/>
      <c r="VQO22" s="225"/>
      <c r="VQP22" s="225"/>
      <c r="VQQ22" s="225"/>
      <c r="VQR22" s="225"/>
      <c r="VQS22" s="225"/>
      <c r="VQT22" s="225"/>
      <c r="VQU22" s="225"/>
      <c r="VQV22" s="225"/>
      <c r="VQW22" s="225"/>
      <c r="VQX22" s="225"/>
      <c r="VQY22" s="225"/>
      <c r="VQZ22" s="225"/>
      <c r="VRA22" s="225"/>
      <c r="VRB22" s="225"/>
      <c r="VRC22" s="225"/>
      <c r="VRD22" s="225"/>
      <c r="VRE22" s="225"/>
      <c r="VRF22" s="225"/>
      <c r="VRG22" s="225"/>
      <c r="VRH22" s="225"/>
      <c r="VRI22" s="225"/>
      <c r="VRJ22" s="225"/>
      <c r="VRK22" s="225"/>
      <c r="VRL22" s="225"/>
      <c r="VRM22" s="225"/>
      <c r="VRN22" s="225"/>
      <c r="VRO22" s="225"/>
      <c r="VRP22" s="225"/>
      <c r="VRQ22" s="225"/>
      <c r="VRR22" s="225"/>
      <c r="VRS22" s="225"/>
      <c r="VRT22" s="225"/>
      <c r="VRU22" s="225"/>
      <c r="VRV22" s="225"/>
      <c r="VRW22" s="225"/>
      <c r="VRX22" s="225"/>
      <c r="VRY22" s="225"/>
      <c r="VRZ22" s="225"/>
      <c r="VSA22" s="225"/>
      <c r="VSB22" s="225"/>
      <c r="VSC22" s="225"/>
      <c r="VSD22" s="225"/>
      <c r="VSE22" s="225"/>
      <c r="VSF22" s="225"/>
      <c r="VSG22" s="225"/>
      <c r="VSH22" s="225"/>
      <c r="VSI22" s="225"/>
      <c r="VSJ22" s="225"/>
      <c r="VSK22" s="225"/>
      <c r="VSL22" s="225"/>
      <c r="VSM22" s="225"/>
      <c r="VSN22" s="225"/>
      <c r="VSO22" s="225"/>
      <c r="VSP22" s="225"/>
      <c r="VSQ22" s="225"/>
      <c r="VSR22" s="225"/>
      <c r="VSS22" s="225"/>
      <c r="VST22" s="225"/>
      <c r="VSU22" s="225"/>
      <c r="VSV22" s="225"/>
      <c r="VSW22" s="225"/>
      <c r="VSX22" s="225"/>
      <c r="VSY22" s="225"/>
      <c r="VSZ22" s="225"/>
      <c r="VTA22" s="225"/>
      <c r="VTB22" s="225"/>
      <c r="VTC22" s="225"/>
      <c r="VTD22" s="225"/>
      <c r="VTE22" s="225"/>
      <c r="VTF22" s="225"/>
      <c r="VTG22" s="225"/>
      <c r="VTH22" s="225"/>
      <c r="VTI22" s="225"/>
      <c r="VTJ22" s="225"/>
      <c r="VTK22" s="225"/>
      <c r="VTL22" s="225"/>
      <c r="VTM22" s="225"/>
      <c r="VTN22" s="225"/>
      <c r="VTO22" s="225"/>
      <c r="VTP22" s="225"/>
      <c r="VTQ22" s="225"/>
      <c r="VTR22" s="225"/>
      <c r="VTS22" s="225"/>
      <c r="VTT22" s="225"/>
      <c r="VTU22" s="225"/>
      <c r="VTV22" s="225"/>
      <c r="VTW22" s="225"/>
      <c r="VTX22" s="225"/>
      <c r="VTY22" s="225"/>
      <c r="VTZ22" s="225"/>
      <c r="VUA22" s="225"/>
      <c r="VUB22" s="225"/>
      <c r="VUC22" s="225"/>
      <c r="VUD22" s="225"/>
      <c r="VUE22" s="225"/>
      <c r="VUF22" s="225"/>
      <c r="VUG22" s="225"/>
      <c r="VUH22" s="225"/>
      <c r="VUI22" s="225"/>
      <c r="VUJ22" s="225"/>
      <c r="VUK22" s="225"/>
      <c r="VUL22" s="225"/>
      <c r="VUM22" s="225"/>
      <c r="VUN22" s="225"/>
      <c r="VUO22" s="225"/>
      <c r="VUP22" s="225"/>
      <c r="VUQ22" s="225"/>
      <c r="VUR22" s="225"/>
      <c r="VUS22" s="225"/>
      <c r="VUT22" s="225"/>
      <c r="VUU22" s="225"/>
      <c r="VUV22" s="225"/>
      <c r="VUW22" s="225"/>
      <c r="VUX22" s="225"/>
      <c r="VUY22" s="225"/>
      <c r="VUZ22" s="225"/>
      <c r="VVA22" s="225"/>
      <c r="VVB22" s="225"/>
      <c r="VVC22" s="225"/>
      <c r="VVD22" s="225"/>
      <c r="VVE22" s="225"/>
      <c r="VVF22" s="225"/>
      <c r="VVG22" s="225"/>
      <c r="VVH22" s="225"/>
      <c r="VVI22" s="225"/>
      <c r="VVJ22" s="225"/>
      <c r="VVK22" s="225"/>
      <c r="VVL22" s="225"/>
      <c r="VVM22" s="225"/>
      <c r="VVN22" s="225"/>
      <c r="VVO22" s="225"/>
      <c r="VVP22" s="225"/>
      <c r="VVQ22" s="225"/>
      <c r="VVR22" s="225"/>
      <c r="VVS22" s="225"/>
      <c r="VVT22" s="225"/>
      <c r="VVU22" s="225"/>
      <c r="VVV22" s="225"/>
      <c r="VVW22" s="225"/>
      <c r="VVX22" s="225"/>
      <c r="VVY22" s="225"/>
      <c r="VVZ22" s="225"/>
      <c r="VWA22" s="225"/>
      <c r="VWB22" s="225"/>
      <c r="VWC22" s="225"/>
      <c r="VWD22" s="225"/>
      <c r="VWE22" s="225"/>
      <c r="VWF22" s="225"/>
      <c r="VWG22" s="225"/>
      <c r="VWH22" s="225"/>
      <c r="VWI22" s="225"/>
      <c r="VWJ22" s="225"/>
      <c r="VWK22" s="225"/>
      <c r="VWL22" s="225"/>
      <c r="VWM22" s="225"/>
      <c r="VWN22" s="225"/>
      <c r="VWO22" s="225"/>
      <c r="VWP22" s="225"/>
      <c r="VWQ22" s="225"/>
      <c r="VWR22" s="225"/>
      <c r="VWS22" s="225"/>
      <c r="VWT22" s="225"/>
      <c r="VWU22" s="225"/>
      <c r="VWV22" s="225"/>
      <c r="VWW22" s="225"/>
      <c r="VWX22" s="225"/>
      <c r="VWY22" s="225"/>
      <c r="VWZ22" s="225"/>
      <c r="VXA22" s="225"/>
      <c r="VXB22" s="225"/>
      <c r="VXC22" s="225"/>
      <c r="VXD22" s="225"/>
      <c r="VXE22" s="225"/>
      <c r="VXF22" s="225"/>
      <c r="VXG22" s="225"/>
      <c r="VXH22" s="225"/>
      <c r="VXI22" s="225"/>
      <c r="VXJ22" s="225"/>
      <c r="VXK22" s="225"/>
      <c r="VXL22" s="225"/>
      <c r="VXM22" s="225"/>
      <c r="VXN22" s="225"/>
      <c r="VXO22" s="225"/>
      <c r="VXP22" s="225"/>
      <c r="VXQ22" s="225"/>
      <c r="VXR22" s="225"/>
      <c r="VXS22" s="225"/>
      <c r="VXT22" s="225"/>
      <c r="VXU22" s="225"/>
      <c r="VXV22" s="225"/>
      <c r="VXW22" s="225"/>
      <c r="VXX22" s="225"/>
      <c r="VXY22" s="225"/>
      <c r="VXZ22" s="225"/>
      <c r="VYA22" s="225"/>
      <c r="VYB22" s="225"/>
      <c r="VYC22" s="225"/>
      <c r="VYD22" s="225"/>
      <c r="VYE22" s="225"/>
      <c r="VYF22" s="225"/>
      <c r="VYG22" s="225"/>
      <c r="VYH22" s="225"/>
      <c r="VYI22" s="225"/>
      <c r="VYJ22" s="225"/>
      <c r="VYK22" s="225"/>
      <c r="VYL22" s="225"/>
      <c r="VYM22" s="225"/>
      <c r="VYN22" s="225"/>
      <c r="VYO22" s="225"/>
      <c r="VYP22" s="225"/>
      <c r="VYQ22" s="225"/>
      <c r="VYR22" s="225"/>
      <c r="VYS22" s="225"/>
      <c r="VYT22" s="225"/>
      <c r="VYU22" s="225"/>
      <c r="VYV22" s="225"/>
      <c r="VYW22" s="225"/>
      <c r="VYX22" s="225"/>
      <c r="VYY22" s="225"/>
      <c r="VYZ22" s="225"/>
      <c r="VZA22" s="225"/>
      <c r="VZB22" s="225"/>
      <c r="VZC22" s="225"/>
      <c r="VZD22" s="225"/>
      <c r="VZE22" s="225"/>
      <c r="VZF22" s="225"/>
      <c r="VZG22" s="225"/>
      <c r="VZH22" s="225"/>
      <c r="VZI22" s="225"/>
      <c r="VZJ22" s="225"/>
      <c r="VZK22" s="225"/>
      <c r="VZL22" s="225"/>
      <c r="VZM22" s="225"/>
      <c r="VZN22" s="225"/>
      <c r="VZO22" s="225"/>
      <c r="VZP22" s="225"/>
      <c r="VZQ22" s="225"/>
      <c r="VZR22" s="225"/>
      <c r="VZS22" s="225"/>
      <c r="VZT22" s="225"/>
      <c r="VZU22" s="225"/>
      <c r="VZV22" s="225"/>
      <c r="VZW22" s="225"/>
      <c r="VZX22" s="225"/>
      <c r="VZY22" s="225"/>
      <c r="VZZ22" s="225"/>
      <c r="WAA22" s="225"/>
      <c r="WAB22" s="225"/>
      <c r="WAC22" s="225"/>
      <c r="WAD22" s="225"/>
      <c r="WAE22" s="225"/>
      <c r="WAF22" s="225"/>
      <c r="WAG22" s="225"/>
      <c r="WAH22" s="225"/>
      <c r="WAI22" s="225"/>
      <c r="WAJ22" s="225"/>
      <c r="WAK22" s="225"/>
      <c r="WAL22" s="225"/>
      <c r="WAM22" s="225"/>
      <c r="WAN22" s="225"/>
      <c r="WAO22" s="225"/>
      <c r="WAP22" s="225"/>
      <c r="WAQ22" s="225"/>
      <c r="WAR22" s="225"/>
      <c r="WAS22" s="225"/>
      <c r="WAT22" s="225"/>
      <c r="WAU22" s="225"/>
      <c r="WAV22" s="225"/>
      <c r="WAW22" s="225"/>
      <c r="WAX22" s="225"/>
      <c r="WAY22" s="225"/>
      <c r="WAZ22" s="225"/>
      <c r="WBA22" s="225"/>
      <c r="WBB22" s="225"/>
      <c r="WBC22" s="225"/>
      <c r="WBD22" s="225"/>
      <c r="WBE22" s="225"/>
      <c r="WBF22" s="225"/>
      <c r="WBG22" s="225"/>
      <c r="WBH22" s="225"/>
      <c r="WBI22" s="225"/>
      <c r="WBJ22" s="225"/>
      <c r="WBK22" s="225"/>
      <c r="WBL22" s="225"/>
      <c r="WBM22" s="225"/>
      <c r="WBN22" s="225"/>
      <c r="WBO22" s="225"/>
      <c r="WBP22" s="225"/>
      <c r="WBQ22" s="225"/>
      <c r="WBR22" s="225"/>
      <c r="WBS22" s="225"/>
      <c r="WBT22" s="225"/>
      <c r="WBU22" s="225"/>
      <c r="WBV22" s="225"/>
      <c r="WBW22" s="225"/>
      <c r="WBX22" s="225"/>
      <c r="WBY22" s="225"/>
      <c r="WBZ22" s="225"/>
      <c r="WCA22" s="225"/>
      <c r="WCB22" s="225"/>
      <c r="WCC22" s="225"/>
      <c r="WCD22" s="225"/>
      <c r="WCE22" s="225"/>
      <c r="WCF22" s="225"/>
      <c r="WCG22" s="225"/>
      <c r="WCH22" s="225"/>
      <c r="WCI22" s="225"/>
      <c r="WCJ22" s="225"/>
      <c r="WCK22" s="225"/>
      <c r="WCL22" s="225"/>
      <c r="WCM22" s="225"/>
      <c r="WCN22" s="225"/>
      <c r="WCO22" s="225"/>
      <c r="WCP22" s="225"/>
      <c r="WCQ22" s="225"/>
      <c r="WCR22" s="225"/>
      <c r="WCS22" s="225"/>
      <c r="WCT22" s="225"/>
      <c r="WCU22" s="225"/>
      <c r="WCV22" s="225"/>
      <c r="WCW22" s="225"/>
      <c r="WCX22" s="225"/>
      <c r="WCY22" s="225"/>
      <c r="WCZ22" s="225"/>
      <c r="WDA22" s="225"/>
      <c r="WDB22" s="225"/>
      <c r="WDC22" s="225"/>
      <c r="WDD22" s="225"/>
      <c r="WDE22" s="225"/>
      <c r="WDF22" s="225"/>
      <c r="WDG22" s="225"/>
      <c r="WDH22" s="225"/>
      <c r="WDI22" s="225"/>
      <c r="WDJ22" s="225"/>
      <c r="WDK22" s="225"/>
      <c r="WDL22" s="225"/>
      <c r="WDM22" s="225"/>
      <c r="WDN22" s="225"/>
      <c r="WDO22" s="225"/>
      <c r="WDP22" s="225"/>
      <c r="WDQ22" s="225"/>
      <c r="WDR22" s="225"/>
      <c r="WDS22" s="225"/>
      <c r="WDT22" s="225"/>
      <c r="WDU22" s="225"/>
      <c r="WDV22" s="225"/>
      <c r="WDW22" s="225"/>
      <c r="WDX22" s="225"/>
      <c r="WDY22" s="225"/>
      <c r="WDZ22" s="225"/>
      <c r="WEA22" s="225"/>
      <c r="WEB22" s="225"/>
      <c r="WEC22" s="225"/>
      <c r="WED22" s="225"/>
      <c r="WEE22" s="225"/>
      <c r="WEF22" s="225"/>
      <c r="WEG22" s="225"/>
      <c r="WEH22" s="225"/>
      <c r="WEI22" s="225"/>
      <c r="WEJ22" s="225"/>
      <c r="WEK22" s="225"/>
      <c r="WEL22" s="225"/>
      <c r="WEM22" s="225"/>
      <c r="WEN22" s="225"/>
      <c r="WEO22" s="225"/>
      <c r="WEP22" s="225"/>
      <c r="WEQ22" s="225"/>
      <c r="WER22" s="225"/>
      <c r="WES22" s="225"/>
      <c r="WET22" s="225"/>
      <c r="WEU22" s="225"/>
      <c r="WEV22" s="225"/>
      <c r="WEW22" s="225"/>
      <c r="WEX22" s="225"/>
      <c r="WEY22" s="225"/>
      <c r="WEZ22" s="225"/>
      <c r="WFA22" s="225"/>
      <c r="WFB22" s="225"/>
      <c r="WFC22" s="225"/>
      <c r="WFD22" s="225"/>
      <c r="WFE22" s="225"/>
      <c r="WFF22" s="225"/>
      <c r="WFG22" s="225"/>
      <c r="WFH22" s="225"/>
      <c r="WFI22" s="225"/>
      <c r="WFJ22" s="225"/>
      <c r="WFK22" s="225"/>
      <c r="WFL22" s="225"/>
      <c r="WFM22" s="225"/>
      <c r="WFN22" s="225"/>
      <c r="WFO22" s="225"/>
      <c r="WFP22" s="225"/>
      <c r="WFQ22" s="225"/>
      <c r="WFR22" s="225"/>
      <c r="WFS22" s="225"/>
      <c r="WFT22" s="225"/>
      <c r="WFU22" s="225"/>
      <c r="WFV22" s="225"/>
      <c r="WFW22" s="225"/>
      <c r="WFX22" s="225"/>
      <c r="WFY22" s="225"/>
      <c r="WFZ22" s="225"/>
      <c r="WGA22" s="225"/>
      <c r="WGB22" s="225"/>
      <c r="WGC22" s="225"/>
      <c r="WGD22" s="225"/>
      <c r="WGE22" s="225"/>
      <c r="WGF22" s="225"/>
      <c r="WGG22" s="225"/>
      <c r="WGH22" s="225"/>
      <c r="WGI22" s="225"/>
      <c r="WGJ22" s="225"/>
      <c r="WGK22" s="225"/>
      <c r="WGL22" s="225"/>
      <c r="WGM22" s="225"/>
      <c r="WGN22" s="225"/>
      <c r="WGO22" s="225"/>
      <c r="WGP22" s="225"/>
      <c r="WGQ22" s="225"/>
      <c r="WGR22" s="225"/>
      <c r="WGS22" s="225"/>
      <c r="WGT22" s="225"/>
      <c r="WGU22" s="225"/>
      <c r="WGV22" s="225"/>
      <c r="WGW22" s="225"/>
      <c r="WGX22" s="225"/>
      <c r="WGY22" s="225"/>
      <c r="WGZ22" s="225"/>
      <c r="WHA22" s="225"/>
      <c r="WHB22" s="225"/>
      <c r="WHC22" s="225"/>
      <c r="WHD22" s="225"/>
      <c r="WHE22" s="225"/>
      <c r="WHF22" s="225"/>
      <c r="WHG22" s="225"/>
      <c r="WHH22" s="225"/>
      <c r="WHI22" s="225"/>
      <c r="WHJ22" s="225"/>
      <c r="WHK22" s="225"/>
      <c r="WHL22" s="225"/>
      <c r="WHM22" s="225"/>
      <c r="WHN22" s="225"/>
      <c r="WHO22" s="225"/>
      <c r="WHP22" s="225"/>
      <c r="WHQ22" s="225"/>
      <c r="WHR22" s="225"/>
      <c r="WHS22" s="225"/>
      <c r="WHT22" s="225"/>
      <c r="WHU22" s="225"/>
      <c r="WHV22" s="225"/>
      <c r="WHW22" s="225"/>
      <c r="WHX22" s="225"/>
      <c r="WHY22" s="225"/>
      <c r="WHZ22" s="225"/>
      <c r="WIA22" s="225"/>
      <c r="WIB22" s="225"/>
      <c r="WIC22" s="225"/>
      <c r="WID22" s="225"/>
      <c r="WIE22" s="225"/>
      <c r="WIF22" s="225"/>
      <c r="WIG22" s="225"/>
      <c r="WIH22" s="225"/>
      <c r="WII22" s="225"/>
      <c r="WIJ22" s="225"/>
      <c r="WIK22" s="225"/>
      <c r="WIL22" s="225"/>
      <c r="WIM22" s="225"/>
      <c r="WIN22" s="225"/>
      <c r="WIO22" s="225"/>
      <c r="WIP22" s="225"/>
      <c r="WIQ22" s="225"/>
      <c r="WIR22" s="225"/>
      <c r="WIS22" s="225"/>
      <c r="WIT22" s="225"/>
      <c r="WIU22" s="225"/>
      <c r="WIV22" s="225"/>
      <c r="WIW22" s="225"/>
      <c r="WIX22" s="225"/>
      <c r="WIY22" s="225"/>
      <c r="WIZ22" s="225"/>
      <c r="WJA22" s="225"/>
      <c r="WJB22" s="225"/>
      <c r="WJC22" s="225"/>
      <c r="WJD22" s="225"/>
      <c r="WJE22" s="225"/>
      <c r="WJF22" s="225"/>
      <c r="WJG22" s="225"/>
      <c r="WJH22" s="225"/>
      <c r="WJI22" s="225"/>
      <c r="WJJ22" s="225"/>
      <c r="WJK22" s="225"/>
      <c r="WJL22" s="225"/>
      <c r="WJM22" s="225"/>
      <c r="WJN22" s="225"/>
      <c r="WJO22" s="225"/>
      <c r="WJP22" s="225"/>
      <c r="WJQ22" s="225"/>
      <c r="WJR22" s="225"/>
      <c r="WJS22" s="225"/>
      <c r="WJT22" s="225"/>
      <c r="WJU22" s="225"/>
      <c r="WJV22" s="225"/>
      <c r="WJW22" s="225"/>
      <c r="WJX22" s="225"/>
      <c r="WJY22" s="225"/>
      <c r="WJZ22" s="225"/>
      <c r="WKA22" s="225"/>
      <c r="WKB22" s="225"/>
      <c r="WKC22" s="225"/>
      <c r="WKD22" s="225"/>
      <c r="WKE22" s="225"/>
      <c r="WKF22" s="225"/>
      <c r="WKG22" s="225"/>
      <c r="WKH22" s="225"/>
      <c r="WKI22" s="225"/>
      <c r="WKJ22" s="225"/>
      <c r="WKK22" s="225"/>
      <c r="WKL22" s="225"/>
      <c r="WKM22" s="225"/>
      <c r="WKN22" s="225"/>
      <c r="WKO22" s="225"/>
      <c r="WKP22" s="225"/>
      <c r="WKQ22" s="225"/>
      <c r="WKR22" s="225"/>
      <c r="WKS22" s="225"/>
      <c r="WKT22" s="225"/>
      <c r="WKU22" s="225"/>
      <c r="WKV22" s="225"/>
      <c r="WKW22" s="225"/>
      <c r="WKX22" s="225"/>
      <c r="WKY22" s="225"/>
      <c r="WKZ22" s="225"/>
      <c r="WLA22" s="225"/>
      <c r="WLB22" s="225"/>
      <c r="WLC22" s="225"/>
      <c r="WLD22" s="225"/>
      <c r="WLE22" s="225"/>
      <c r="WLF22" s="225"/>
      <c r="WLG22" s="225"/>
      <c r="WLH22" s="225"/>
      <c r="WLI22" s="225"/>
      <c r="WLJ22" s="225"/>
      <c r="WLK22" s="225"/>
      <c r="WLL22" s="225"/>
      <c r="WLM22" s="225"/>
      <c r="WLN22" s="225"/>
      <c r="WLO22" s="225"/>
      <c r="WLP22" s="225"/>
      <c r="WLQ22" s="225"/>
      <c r="WLR22" s="225"/>
      <c r="WLS22" s="225"/>
      <c r="WLT22" s="225"/>
      <c r="WLU22" s="225"/>
      <c r="WLV22" s="225"/>
      <c r="WLW22" s="225"/>
      <c r="WLX22" s="225"/>
      <c r="WLY22" s="225"/>
      <c r="WLZ22" s="225"/>
      <c r="WMA22" s="225"/>
      <c r="WMB22" s="225"/>
      <c r="WMC22" s="225"/>
      <c r="WMD22" s="225"/>
      <c r="WME22" s="225"/>
      <c r="WMF22" s="225"/>
      <c r="WMG22" s="225"/>
      <c r="WMH22" s="225"/>
      <c r="WMI22" s="225"/>
      <c r="WMJ22" s="225"/>
      <c r="WMK22" s="225"/>
      <c r="WML22" s="225"/>
      <c r="WMM22" s="225"/>
      <c r="WMN22" s="225"/>
      <c r="WMO22" s="225"/>
      <c r="WMP22" s="225"/>
      <c r="WMQ22" s="225"/>
      <c r="WMR22" s="225"/>
      <c r="WMS22" s="225"/>
      <c r="WMT22" s="225"/>
      <c r="WMU22" s="225"/>
      <c r="WMV22" s="225"/>
      <c r="WMW22" s="225"/>
      <c r="WMX22" s="225"/>
      <c r="WMY22" s="225"/>
      <c r="WMZ22" s="225"/>
      <c r="WNA22" s="225"/>
      <c r="WNB22" s="225"/>
      <c r="WNC22" s="225"/>
      <c r="WND22" s="225"/>
      <c r="WNE22" s="225"/>
      <c r="WNF22" s="225"/>
      <c r="WNG22" s="225"/>
      <c r="WNH22" s="225"/>
      <c r="WNI22" s="225"/>
      <c r="WNJ22" s="225"/>
      <c r="WNK22" s="225"/>
      <c r="WNL22" s="225"/>
      <c r="WNM22" s="225"/>
      <c r="WNN22" s="225"/>
      <c r="WNO22" s="225"/>
      <c r="WNP22" s="225"/>
      <c r="WNQ22" s="225"/>
      <c r="WNR22" s="225"/>
      <c r="WNS22" s="225"/>
      <c r="WNT22" s="225"/>
      <c r="WNU22" s="225"/>
      <c r="WNV22" s="225"/>
      <c r="WNW22" s="225"/>
      <c r="WNX22" s="225"/>
      <c r="WNY22" s="225"/>
      <c r="WNZ22" s="225"/>
      <c r="WOA22" s="225"/>
      <c r="WOB22" s="225"/>
      <c r="WOC22" s="225"/>
      <c r="WOD22" s="225"/>
      <c r="WOE22" s="225"/>
      <c r="WOF22" s="225"/>
      <c r="WOG22" s="225"/>
      <c r="WOH22" s="225"/>
      <c r="WOI22" s="225"/>
      <c r="WOJ22" s="225"/>
      <c r="WOK22" s="225"/>
      <c r="WOL22" s="225"/>
      <c r="WOM22" s="225"/>
      <c r="WON22" s="225"/>
      <c r="WOO22" s="225"/>
      <c r="WOP22" s="225"/>
      <c r="WOQ22" s="225"/>
      <c r="WOR22" s="225"/>
      <c r="WOS22" s="225"/>
      <c r="WOT22" s="225"/>
      <c r="WOU22" s="225"/>
      <c r="WOV22" s="225"/>
      <c r="WOW22" s="225"/>
      <c r="WOX22" s="225"/>
      <c r="WOY22" s="225"/>
      <c r="WOZ22" s="225"/>
      <c r="WPA22" s="225"/>
      <c r="WPB22" s="225"/>
      <c r="WPC22" s="225"/>
      <c r="WPD22" s="225"/>
      <c r="WPE22" s="225"/>
      <c r="WPF22" s="225"/>
      <c r="WPG22" s="225"/>
      <c r="WPH22" s="225"/>
      <c r="WPI22" s="225"/>
      <c r="WPJ22" s="225"/>
      <c r="WPK22" s="225"/>
      <c r="WPL22" s="225"/>
      <c r="WPM22" s="225"/>
      <c r="WPN22" s="225"/>
      <c r="WPO22" s="225"/>
      <c r="WPP22" s="225"/>
      <c r="WPQ22" s="225"/>
      <c r="WPR22" s="225"/>
      <c r="WPS22" s="225"/>
      <c r="WPT22" s="225"/>
      <c r="WPU22" s="225"/>
      <c r="WPV22" s="225"/>
      <c r="WPW22" s="225"/>
      <c r="WPX22" s="225"/>
      <c r="WPY22" s="225"/>
      <c r="WPZ22" s="225"/>
      <c r="WQA22" s="225"/>
      <c r="WQB22" s="225"/>
      <c r="WQC22" s="225"/>
      <c r="WQD22" s="225"/>
      <c r="WQE22" s="225"/>
      <c r="WQF22" s="225"/>
      <c r="WQG22" s="225"/>
      <c r="WQH22" s="225"/>
      <c r="WQI22" s="225"/>
      <c r="WQJ22" s="225"/>
      <c r="WQK22" s="225"/>
      <c r="WQL22" s="225"/>
      <c r="WQM22" s="225"/>
      <c r="WQN22" s="225"/>
      <c r="WQO22" s="225"/>
      <c r="WQP22" s="225"/>
      <c r="WQQ22" s="225"/>
      <c r="WQR22" s="225"/>
      <c r="WQS22" s="225"/>
      <c r="WQT22" s="225"/>
      <c r="WQU22" s="225"/>
      <c r="WQV22" s="225"/>
      <c r="WQW22" s="225"/>
      <c r="WQX22" s="225"/>
      <c r="WQY22" s="225"/>
      <c r="WQZ22" s="225"/>
      <c r="WRA22" s="225"/>
      <c r="WRB22" s="225"/>
      <c r="WRC22" s="225"/>
      <c r="WRD22" s="225"/>
      <c r="WRE22" s="225"/>
      <c r="WRF22" s="225"/>
      <c r="WRG22" s="225"/>
      <c r="WRH22" s="225"/>
      <c r="WRI22" s="225"/>
      <c r="WRJ22" s="225"/>
      <c r="WRK22" s="225"/>
      <c r="WRL22" s="225"/>
      <c r="WRM22" s="225"/>
      <c r="WRN22" s="225"/>
      <c r="WRO22" s="225"/>
      <c r="WRP22" s="225"/>
      <c r="WRQ22" s="225"/>
      <c r="WRR22" s="225"/>
      <c r="WRS22" s="225"/>
      <c r="WRT22" s="225"/>
      <c r="WRU22" s="225"/>
      <c r="WRV22" s="225"/>
      <c r="WRW22" s="225"/>
      <c r="WRX22" s="225"/>
      <c r="WRY22" s="225"/>
      <c r="WRZ22" s="225"/>
      <c r="WSA22" s="225"/>
      <c r="WSB22" s="225"/>
      <c r="WSC22" s="225"/>
      <c r="WSD22" s="225"/>
      <c r="WSE22" s="225"/>
      <c r="WSF22" s="225"/>
      <c r="WSG22" s="225"/>
      <c r="WSH22" s="225"/>
      <c r="WSI22" s="225"/>
      <c r="WSJ22" s="225"/>
      <c r="WSK22" s="225"/>
      <c r="WSL22" s="225"/>
      <c r="WSM22" s="225"/>
      <c r="WSN22" s="225"/>
      <c r="WSO22" s="225"/>
      <c r="WSP22" s="225"/>
      <c r="WSQ22" s="225"/>
      <c r="WSR22" s="225"/>
      <c r="WSS22" s="225"/>
      <c r="WST22" s="225"/>
      <c r="WSU22" s="225"/>
      <c r="WSV22" s="225"/>
      <c r="WSW22" s="225"/>
      <c r="WSX22" s="225"/>
      <c r="WSY22" s="225"/>
      <c r="WSZ22" s="225"/>
      <c r="WTA22" s="225"/>
      <c r="WTB22" s="225"/>
      <c r="WTC22" s="225"/>
      <c r="WTD22" s="225"/>
      <c r="WTE22" s="225"/>
      <c r="WTF22" s="225"/>
      <c r="WTG22" s="225"/>
      <c r="WTH22" s="225"/>
      <c r="WTI22" s="225"/>
      <c r="WTJ22" s="225"/>
      <c r="WTK22" s="225"/>
      <c r="WTL22" s="225"/>
      <c r="WTM22" s="225"/>
      <c r="WTN22" s="225"/>
      <c r="WTO22" s="225"/>
      <c r="WTP22" s="225"/>
      <c r="WTQ22" s="225"/>
      <c r="WTR22" s="225"/>
      <c r="WTS22" s="225"/>
      <c r="WTT22" s="225"/>
      <c r="WTU22" s="225"/>
      <c r="WTV22" s="225"/>
      <c r="WTW22" s="225"/>
      <c r="WTX22" s="225"/>
      <c r="WTY22" s="225"/>
      <c r="WTZ22" s="225"/>
      <c r="WUA22" s="225"/>
      <c r="WUB22" s="225"/>
      <c r="WUC22" s="225"/>
      <c r="WUD22" s="225"/>
      <c r="WUE22" s="225"/>
      <c r="WUF22" s="225"/>
      <c r="WUG22" s="225"/>
      <c r="WUH22" s="225"/>
      <c r="WUI22" s="225"/>
      <c r="WUJ22" s="225"/>
      <c r="WUK22" s="225"/>
      <c r="WUL22" s="225"/>
      <c r="WUM22" s="225"/>
      <c r="WUN22" s="225"/>
      <c r="WUO22" s="225"/>
      <c r="WUP22" s="225"/>
      <c r="WUQ22" s="225"/>
      <c r="WUR22" s="225"/>
      <c r="WUS22" s="225"/>
      <c r="WUT22" s="225"/>
      <c r="WUU22" s="225"/>
      <c r="WUV22" s="225"/>
      <c r="WUW22" s="225"/>
      <c r="WUX22" s="225"/>
      <c r="WUY22" s="225"/>
      <c r="WUZ22" s="225"/>
      <c r="WVA22" s="225"/>
      <c r="WVB22" s="225"/>
      <c r="WVC22" s="225"/>
      <c r="WVD22" s="225"/>
      <c r="WVE22" s="225"/>
      <c r="WVF22" s="225"/>
      <c r="WVG22" s="225"/>
      <c r="WVH22" s="225"/>
      <c r="WVI22" s="225"/>
      <c r="WVJ22" s="225"/>
      <c r="WVK22" s="225"/>
      <c r="WVL22" s="225"/>
      <c r="WVM22" s="225"/>
      <c r="WVN22" s="225"/>
      <c r="WVO22" s="225"/>
      <c r="WVP22" s="225"/>
      <c r="WVQ22" s="225"/>
      <c r="WVR22" s="225"/>
      <c r="WVS22" s="225"/>
      <c r="WVT22" s="225"/>
      <c r="WVU22" s="225"/>
      <c r="WVV22" s="225"/>
      <c r="WVW22" s="225"/>
      <c r="WVX22" s="225"/>
      <c r="WVY22" s="225"/>
      <c r="WVZ22" s="225"/>
      <c r="WWA22" s="225"/>
      <c r="WWB22" s="225"/>
      <c r="WWC22" s="225"/>
      <c r="WWD22" s="225"/>
      <c r="WWE22" s="225"/>
      <c r="WWF22" s="225"/>
      <c r="WWG22" s="225"/>
      <c r="WWH22" s="225"/>
      <c r="WWI22" s="225"/>
      <c r="WWJ22" s="225"/>
      <c r="WWK22" s="225"/>
      <c r="WWL22" s="225"/>
      <c r="WWM22" s="225"/>
      <c r="WWN22" s="225"/>
      <c r="WWO22" s="225"/>
      <c r="WWP22" s="225"/>
      <c r="WWQ22" s="225"/>
      <c r="WWR22" s="225"/>
      <c r="WWS22" s="225"/>
      <c r="WWT22" s="225"/>
      <c r="WWU22" s="225"/>
      <c r="WWV22" s="225"/>
      <c r="WWW22" s="225"/>
      <c r="WWX22" s="225"/>
      <c r="WWY22" s="225"/>
      <c r="WWZ22" s="225"/>
      <c r="WXA22" s="225"/>
      <c r="WXB22" s="225"/>
      <c r="WXC22" s="225"/>
      <c r="WXD22" s="225"/>
      <c r="WXE22" s="225"/>
      <c r="WXF22" s="225"/>
      <c r="WXG22" s="225"/>
      <c r="WXH22" s="225"/>
      <c r="WXI22" s="225"/>
      <c r="WXJ22" s="225"/>
      <c r="WXK22" s="225"/>
      <c r="WXL22" s="225"/>
      <c r="WXM22" s="225"/>
      <c r="WXN22" s="225"/>
      <c r="WXO22" s="225"/>
      <c r="WXP22" s="225"/>
      <c r="WXQ22" s="225"/>
      <c r="WXR22" s="225"/>
      <c r="WXS22" s="225"/>
      <c r="WXT22" s="225"/>
      <c r="WXU22" s="225"/>
      <c r="WXV22" s="225"/>
      <c r="WXW22" s="225"/>
      <c r="WXX22" s="225"/>
      <c r="WXY22" s="225"/>
      <c r="WXZ22" s="225"/>
      <c r="WYA22" s="225"/>
      <c r="WYB22" s="225"/>
      <c r="WYC22" s="225"/>
      <c r="WYD22" s="225"/>
      <c r="WYE22" s="225"/>
      <c r="WYF22" s="225"/>
      <c r="WYG22" s="225"/>
      <c r="WYH22" s="225"/>
      <c r="WYI22" s="225"/>
      <c r="WYJ22" s="225"/>
      <c r="WYK22" s="225"/>
      <c r="WYL22" s="225"/>
      <c r="WYM22" s="225"/>
      <c r="WYN22" s="225"/>
      <c r="WYO22" s="225"/>
      <c r="WYP22" s="225"/>
      <c r="WYQ22" s="225"/>
      <c r="WYR22" s="225"/>
      <c r="WYS22" s="225"/>
      <c r="WYT22" s="225"/>
      <c r="WYU22" s="225"/>
      <c r="WYV22" s="225"/>
      <c r="WYW22" s="225"/>
      <c r="WYX22" s="225"/>
      <c r="WYY22" s="225"/>
      <c r="WYZ22" s="225"/>
      <c r="WZA22" s="225"/>
      <c r="WZB22" s="225"/>
      <c r="WZC22" s="225"/>
      <c r="WZD22" s="225"/>
      <c r="WZE22" s="225"/>
      <c r="WZF22" s="225"/>
      <c r="WZG22" s="225"/>
      <c r="WZH22" s="225"/>
      <c r="WZI22" s="225"/>
      <c r="WZJ22" s="225"/>
      <c r="WZK22" s="225"/>
      <c r="WZL22" s="225"/>
      <c r="WZM22" s="225"/>
      <c r="WZN22" s="225"/>
      <c r="WZO22" s="225"/>
      <c r="WZP22" s="225"/>
      <c r="WZQ22" s="225"/>
      <c r="WZR22" s="225"/>
      <c r="WZS22" s="225"/>
      <c r="WZT22" s="225"/>
      <c r="WZU22" s="225"/>
      <c r="WZV22" s="225"/>
      <c r="WZW22" s="225"/>
      <c r="WZX22" s="225"/>
      <c r="WZY22" s="225"/>
      <c r="WZZ22" s="225"/>
      <c r="XAA22" s="225"/>
      <c r="XAB22" s="225"/>
      <c r="XAC22" s="225"/>
      <c r="XAD22" s="225"/>
      <c r="XAE22" s="225"/>
      <c r="XAF22" s="225"/>
      <c r="XAG22" s="225"/>
      <c r="XAH22" s="225"/>
      <c r="XAI22" s="225"/>
      <c r="XAJ22" s="225"/>
      <c r="XAK22" s="225"/>
      <c r="XAL22" s="225"/>
      <c r="XAM22" s="225"/>
      <c r="XAN22" s="225"/>
      <c r="XAO22" s="225"/>
      <c r="XAP22" s="225"/>
      <c r="XAQ22" s="225"/>
      <c r="XAR22" s="225"/>
      <c r="XAS22" s="225"/>
      <c r="XAT22" s="225"/>
      <c r="XAU22" s="225"/>
      <c r="XAV22" s="225"/>
      <c r="XAW22" s="225"/>
      <c r="XAX22" s="225"/>
      <c r="XAY22" s="225"/>
      <c r="XAZ22" s="225"/>
      <c r="XBA22" s="225"/>
      <c r="XBB22" s="225"/>
      <c r="XBC22" s="225"/>
      <c r="XBD22" s="225"/>
      <c r="XBE22" s="225"/>
      <c r="XBF22" s="225"/>
      <c r="XBG22" s="225"/>
      <c r="XBH22" s="225"/>
      <c r="XBI22" s="225"/>
      <c r="XBJ22" s="225"/>
      <c r="XBK22" s="225"/>
      <c r="XBL22" s="225"/>
      <c r="XBM22" s="225"/>
      <c r="XBN22" s="225"/>
      <c r="XBO22" s="225"/>
      <c r="XBP22" s="225"/>
      <c r="XBQ22" s="225"/>
      <c r="XBR22" s="225"/>
      <c r="XBS22" s="225"/>
      <c r="XBT22" s="225"/>
      <c r="XBU22" s="225"/>
      <c r="XBV22" s="225"/>
      <c r="XBW22" s="225"/>
      <c r="XBX22" s="225"/>
      <c r="XBY22" s="225"/>
      <c r="XBZ22" s="225"/>
      <c r="XCA22" s="225"/>
      <c r="XCB22" s="225"/>
      <c r="XCC22" s="225"/>
      <c r="XCD22" s="225"/>
      <c r="XCE22" s="225"/>
      <c r="XCF22" s="225"/>
      <c r="XCG22" s="225"/>
      <c r="XCH22" s="225"/>
      <c r="XCI22" s="225"/>
      <c r="XCJ22" s="225"/>
      <c r="XCK22" s="225"/>
      <c r="XCL22" s="225"/>
      <c r="XCM22" s="225"/>
      <c r="XCN22" s="225"/>
      <c r="XCO22" s="225"/>
      <c r="XCP22" s="225"/>
      <c r="XCQ22" s="225"/>
      <c r="XCR22" s="225"/>
      <c r="XCS22" s="225"/>
      <c r="XCT22" s="225"/>
      <c r="XCU22" s="225"/>
      <c r="XCV22" s="225"/>
      <c r="XCW22" s="225"/>
      <c r="XCX22" s="225"/>
      <c r="XCY22" s="225"/>
      <c r="XCZ22" s="225"/>
      <c r="XDA22" s="225"/>
      <c r="XDB22" s="225"/>
      <c r="XDC22" s="225"/>
      <c r="XDD22" s="225"/>
      <c r="XDE22" s="225"/>
      <c r="XDF22" s="225"/>
      <c r="XDG22" s="225"/>
      <c r="XDH22" s="225"/>
      <c r="XDI22" s="225"/>
      <c r="XDJ22" s="225"/>
      <c r="XDK22" s="225"/>
      <c r="XDL22" s="225"/>
      <c r="XDM22" s="225"/>
      <c r="XDN22" s="225"/>
      <c r="XDO22" s="225"/>
      <c r="XDP22" s="225"/>
      <c r="XDQ22" s="225"/>
      <c r="XDR22" s="225"/>
      <c r="XDS22" s="225"/>
      <c r="XDT22" s="225"/>
    </row>
    <row r="23" spans="1:16348" s="226" customFormat="1">
      <c r="A23" s="49"/>
      <c r="B23" s="49"/>
      <c r="C23" s="225"/>
      <c r="D23" s="225"/>
      <c r="E23" s="61"/>
      <c r="F23" s="20"/>
      <c r="G23" s="256"/>
      <c r="H23" s="256"/>
      <c r="S23" s="225"/>
      <c r="T23" s="64"/>
      <c r="U23" s="225"/>
      <c r="V23" s="225"/>
    </row>
    <row r="24" spans="1:16348" s="226" customFormat="1">
      <c r="A24" s="49"/>
      <c r="B24" s="49"/>
      <c r="C24" s="225"/>
      <c r="D24" s="225"/>
      <c r="E24" s="61"/>
      <c r="F24" s="20"/>
      <c r="G24" s="256"/>
      <c r="H24" s="256"/>
      <c r="S24" s="225"/>
      <c r="T24" s="64"/>
      <c r="U24" s="225"/>
      <c r="V24" s="225"/>
    </row>
    <row r="25" spans="1:16348" s="226" customFormat="1">
      <c r="A25" s="49"/>
      <c r="B25" s="49"/>
      <c r="C25" s="225"/>
      <c r="D25" s="225"/>
      <c r="E25" s="61"/>
      <c r="F25" s="20"/>
      <c r="G25" s="256"/>
      <c r="H25" s="256"/>
      <c r="S25" s="225"/>
      <c r="T25" s="64"/>
      <c r="U25" s="225"/>
      <c r="V25" s="225"/>
    </row>
    <row r="26" spans="1:16348" s="226" customFormat="1">
      <c r="A26" s="49"/>
      <c r="B26" s="49"/>
      <c r="C26" s="225"/>
      <c r="D26" s="225"/>
      <c r="E26" s="61"/>
      <c r="F26" s="20"/>
      <c r="G26" s="256"/>
      <c r="H26" s="256"/>
      <c r="S26" s="225"/>
      <c r="T26" s="64"/>
      <c r="U26" s="225"/>
      <c r="V26" s="225"/>
    </row>
    <row r="27" spans="1:16348" s="226" customFormat="1">
      <c r="A27" s="49"/>
      <c r="B27" s="49"/>
      <c r="C27" s="225"/>
      <c r="D27" s="225"/>
      <c r="E27" s="61"/>
      <c r="F27" s="20"/>
      <c r="G27" s="256"/>
      <c r="H27" s="256"/>
      <c r="S27" s="225"/>
      <c r="T27" s="64"/>
      <c r="U27" s="225"/>
      <c r="V27" s="225"/>
    </row>
    <row r="28" spans="1:16348" s="226" customFormat="1">
      <c r="A28" s="49"/>
      <c r="B28" s="49"/>
      <c r="C28" s="225"/>
      <c r="D28" s="225"/>
      <c r="E28" s="61"/>
      <c r="F28" s="20"/>
      <c r="G28" s="256"/>
      <c r="H28" s="256"/>
      <c r="S28" s="225"/>
      <c r="T28" s="64"/>
      <c r="U28" s="225"/>
      <c r="V28" s="225"/>
    </row>
    <row r="29" spans="1:16348" s="226" customFormat="1">
      <c r="A29" s="49"/>
      <c r="B29" s="49"/>
      <c r="C29" s="225"/>
      <c r="D29" s="225"/>
      <c r="E29" s="61"/>
      <c r="F29" s="20"/>
      <c r="G29" s="256"/>
      <c r="H29" s="256"/>
      <c r="S29" s="225"/>
      <c r="T29" s="64"/>
      <c r="U29" s="225"/>
      <c r="V29" s="225"/>
    </row>
    <row r="30" spans="1:16348" s="226" customFormat="1">
      <c r="A30" s="49"/>
      <c r="B30" s="49"/>
      <c r="C30" s="225"/>
      <c r="D30" s="225"/>
      <c r="E30" s="61"/>
      <c r="F30" s="20"/>
      <c r="G30" s="256"/>
      <c r="H30" s="256"/>
      <c r="S30" s="225"/>
      <c r="T30" s="64"/>
      <c r="U30" s="225"/>
      <c r="V30" s="225"/>
    </row>
    <row r="31" spans="1:16348" s="226" customFormat="1">
      <c r="A31" s="49"/>
      <c r="B31" s="49"/>
      <c r="C31" s="225"/>
      <c r="D31" s="225"/>
      <c r="E31" s="61"/>
      <c r="F31" s="20"/>
      <c r="G31" s="256"/>
      <c r="H31" s="256"/>
      <c r="S31" s="225"/>
      <c r="T31" s="64"/>
      <c r="U31" s="225"/>
      <c r="V31" s="225"/>
      <c r="AA31" s="294"/>
    </row>
    <row r="32" spans="1:16348" s="226" customFormat="1">
      <c r="A32" s="49"/>
      <c r="B32" s="49"/>
      <c r="C32" s="225"/>
      <c r="D32" s="225"/>
      <c r="E32" s="61"/>
      <c r="F32" s="20"/>
      <c r="G32" s="256"/>
      <c r="H32" s="256"/>
      <c r="S32" s="225"/>
      <c r="T32" s="64"/>
      <c r="U32" s="225"/>
      <c r="V32" s="225"/>
      <c r="AA32" s="294"/>
    </row>
    <row r="33" spans="1:27" s="226" customFormat="1">
      <c r="A33" s="49"/>
      <c r="B33" s="49"/>
      <c r="C33" s="225"/>
      <c r="D33" s="225"/>
      <c r="E33" s="61"/>
      <c r="F33" s="20"/>
      <c r="G33" s="256"/>
      <c r="H33" s="256"/>
      <c r="S33" s="225"/>
      <c r="T33" s="64"/>
      <c r="U33" s="225"/>
      <c r="V33" s="225"/>
      <c r="AA33" s="294"/>
    </row>
    <row r="34" spans="1:27" s="226" customFormat="1">
      <c r="A34" s="49"/>
      <c r="B34" s="49"/>
      <c r="C34" s="225"/>
      <c r="D34" s="225"/>
      <c r="E34" s="61"/>
      <c r="F34" s="20"/>
      <c r="G34" s="256"/>
      <c r="H34" s="256"/>
      <c r="S34" s="225"/>
      <c r="T34" s="64"/>
      <c r="U34" s="225"/>
      <c r="V34" s="225"/>
      <c r="AA34" s="294"/>
    </row>
    <row r="35" spans="1:27" s="226" customFormat="1">
      <c r="A35" s="49"/>
      <c r="B35" s="49"/>
      <c r="C35" s="225"/>
      <c r="D35" s="225"/>
      <c r="E35" s="61"/>
      <c r="F35" s="20"/>
      <c r="G35" s="256"/>
      <c r="H35" s="256"/>
      <c r="S35" s="225"/>
      <c r="T35" s="64"/>
      <c r="U35" s="225"/>
      <c r="V35" s="225"/>
      <c r="AA35" s="294"/>
    </row>
    <row r="36" spans="1:27" s="226" customFormat="1">
      <c r="A36" s="49"/>
      <c r="B36" s="49"/>
      <c r="C36" s="225"/>
      <c r="D36" s="225"/>
      <c r="E36" s="61"/>
      <c r="F36" s="20"/>
      <c r="G36" s="256"/>
      <c r="H36" s="256"/>
      <c r="S36" s="225"/>
      <c r="T36" s="64"/>
      <c r="U36" s="225"/>
      <c r="V36" s="225"/>
      <c r="AA36" s="294"/>
    </row>
    <row r="37" spans="1:27" s="226" customFormat="1">
      <c r="A37" s="49"/>
      <c r="B37" s="49"/>
      <c r="C37" s="225"/>
      <c r="D37" s="225"/>
      <c r="E37" s="61"/>
      <c r="F37" s="20"/>
      <c r="G37" s="256"/>
      <c r="H37" s="256"/>
      <c r="S37" s="225"/>
      <c r="T37" s="64"/>
      <c r="U37" s="225"/>
      <c r="V37" s="225"/>
      <c r="AA37" s="294"/>
    </row>
    <row r="38" spans="1:27" s="226" customFormat="1">
      <c r="A38" s="49"/>
      <c r="B38" s="49"/>
      <c r="C38" s="225"/>
      <c r="D38" s="225"/>
      <c r="E38" s="61"/>
      <c r="F38" s="20"/>
      <c r="G38" s="256"/>
      <c r="H38" s="256"/>
      <c r="S38" s="225"/>
      <c r="T38" s="64"/>
      <c r="U38" s="225"/>
      <c r="V38" s="225"/>
      <c r="AA38" s="294"/>
    </row>
    <row r="39" spans="1:27" s="226" customFormat="1">
      <c r="A39" s="49"/>
      <c r="B39" s="49"/>
      <c r="C39" s="225"/>
      <c r="D39" s="225"/>
      <c r="E39" s="61"/>
      <c r="F39" s="20"/>
      <c r="G39" s="256"/>
      <c r="H39" s="256"/>
      <c r="S39" s="225"/>
      <c r="T39" s="64"/>
      <c r="U39" s="225"/>
      <c r="V39" s="225"/>
      <c r="AA39" s="294"/>
    </row>
    <row r="40" spans="1:27" s="226" customFormat="1">
      <c r="A40" s="49"/>
      <c r="B40" s="49"/>
      <c r="C40" s="225"/>
      <c r="D40" s="225"/>
      <c r="E40" s="61"/>
      <c r="F40" s="20"/>
      <c r="G40" s="256"/>
      <c r="H40" s="256"/>
      <c r="S40" s="225"/>
      <c r="T40" s="64"/>
      <c r="U40" s="225"/>
      <c r="V40" s="225"/>
      <c r="AA40" s="294"/>
    </row>
    <row r="41" spans="1:27" s="226" customFormat="1">
      <c r="A41" s="49"/>
      <c r="B41" s="49"/>
      <c r="C41" s="225"/>
      <c r="D41" s="225"/>
      <c r="E41" s="61"/>
      <c r="F41" s="20"/>
      <c r="G41" s="256"/>
      <c r="H41" s="256"/>
      <c r="S41" s="225"/>
      <c r="T41" s="64"/>
      <c r="U41" s="225"/>
      <c r="V41" s="225"/>
      <c r="AA41" s="294"/>
    </row>
    <row r="42" spans="1:27" s="226" customFormat="1">
      <c r="A42" s="49"/>
      <c r="B42" s="49"/>
      <c r="C42" s="225"/>
      <c r="D42" s="225"/>
      <c r="E42" s="61"/>
      <c r="F42" s="20"/>
      <c r="G42" s="256"/>
      <c r="H42" s="256"/>
      <c r="S42" s="225"/>
      <c r="T42" s="64"/>
      <c r="U42" s="225"/>
      <c r="V42" s="225"/>
      <c r="AA42" s="294"/>
    </row>
    <row r="43" spans="1:27" s="226" customFormat="1">
      <c r="A43" s="49"/>
      <c r="B43" s="49"/>
      <c r="C43" s="225"/>
      <c r="D43" s="225"/>
      <c r="E43" s="61"/>
      <c r="F43" s="20"/>
      <c r="G43" s="256"/>
      <c r="H43" s="256"/>
      <c r="S43" s="225"/>
      <c r="T43" s="64"/>
      <c r="U43" s="225"/>
      <c r="V43" s="225"/>
      <c r="AA43" s="294"/>
    </row>
    <row r="44" spans="1:27" s="226" customFormat="1">
      <c r="A44" s="49"/>
      <c r="B44" s="49"/>
      <c r="C44" s="225"/>
      <c r="D44" s="225"/>
      <c r="E44" s="61"/>
      <c r="F44" s="20"/>
      <c r="G44" s="256"/>
      <c r="H44" s="256"/>
      <c r="S44" s="225"/>
      <c r="T44" s="64"/>
      <c r="U44" s="225"/>
      <c r="V44" s="225"/>
      <c r="AA44" s="294"/>
    </row>
    <row r="45" spans="1:27" s="226" customFormat="1">
      <c r="A45" s="49"/>
      <c r="B45" s="49"/>
      <c r="C45" s="225"/>
      <c r="D45" s="225"/>
      <c r="E45" s="61"/>
      <c r="F45" s="20"/>
      <c r="G45" s="256"/>
      <c r="H45" s="256"/>
      <c r="S45" s="225"/>
      <c r="T45" s="64"/>
      <c r="U45" s="225"/>
      <c r="V45" s="225"/>
      <c r="AA45" s="294"/>
    </row>
    <row r="46" spans="1:27" s="226" customFormat="1">
      <c r="A46" s="49"/>
      <c r="B46" s="49"/>
      <c r="C46" s="225"/>
      <c r="D46" s="225"/>
      <c r="E46" s="61"/>
      <c r="F46" s="20"/>
      <c r="G46" s="256"/>
      <c r="H46" s="256"/>
      <c r="S46" s="225"/>
      <c r="T46" s="64"/>
      <c r="U46" s="225"/>
      <c r="V46" s="225"/>
      <c r="AA46" s="294"/>
    </row>
    <row r="47" spans="1:27" s="226" customFormat="1">
      <c r="A47" s="225"/>
      <c r="B47" s="225"/>
      <c r="C47" s="225"/>
      <c r="D47" s="225"/>
      <c r="E47" s="61"/>
      <c r="F47" s="20"/>
      <c r="G47" s="20"/>
      <c r="H47" s="20"/>
      <c r="S47" s="225"/>
      <c r="T47" s="64"/>
      <c r="U47" s="225"/>
      <c r="V47" s="225"/>
      <c r="AA47" s="294"/>
    </row>
    <row r="48" spans="1:27" s="226" customFormat="1">
      <c r="A48" s="225"/>
      <c r="B48" s="225"/>
      <c r="C48" s="225"/>
      <c r="D48" s="225"/>
      <c r="E48" s="61"/>
      <c r="F48" s="20"/>
      <c r="G48" s="20"/>
      <c r="H48" s="20"/>
      <c r="S48" s="225"/>
      <c r="T48" s="64"/>
      <c r="U48" s="225"/>
      <c r="V48" s="225"/>
      <c r="AA48" s="294"/>
    </row>
    <row r="49" spans="1:27" s="226" customFormat="1">
      <c r="A49" s="225"/>
      <c r="B49" s="225"/>
      <c r="C49" s="225"/>
      <c r="D49" s="225"/>
      <c r="E49" s="61"/>
      <c r="F49" s="20"/>
      <c r="G49" s="20"/>
      <c r="H49" s="20"/>
      <c r="S49" s="225"/>
      <c r="T49" s="64"/>
      <c r="U49" s="225"/>
      <c r="V49" s="225"/>
      <c r="AA49" s="294"/>
    </row>
    <row r="50" spans="1:27" s="226" customFormat="1">
      <c r="A50" s="225"/>
      <c r="B50" s="225"/>
      <c r="C50" s="225"/>
      <c r="D50" s="225"/>
      <c r="E50" s="61"/>
      <c r="F50" s="20"/>
      <c r="G50" s="20"/>
      <c r="H50" s="20"/>
      <c r="S50" s="225"/>
      <c r="T50" s="64"/>
      <c r="U50" s="225"/>
      <c r="V50" s="225"/>
      <c r="AA50" s="294"/>
    </row>
    <row r="51" spans="1:27" s="226" customFormat="1">
      <c r="A51" s="225"/>
      <c r="B51" s="225"/>
      <c r="C51" s="225"/>
      <c r="D51" s="225"/>
      <c r="E51" s="61"/>
      <c r="F51" s="20"/>
      <c r="G51" s="20"/>
      <c r="H51" s="20"/>
      <c r="S51" s="225"/>
      <c r="T51" s="64"/>
      <c r="U51" s="225"/>
      <c r="V51" s="225"/>
      <c r="AA51" s="294"/>
    </row>
    <row r="52" spans="1:27" s="226" customFormat="1">
      <c r="A52" s="225"/>
      <c r="B52" s="225"/>
      <c r="C52" s="225"/>
      <c r="D52" s="225"/>
      <c r="E52" s="61"/>
      <c r="F52" s="20"/>
      <c r="G52" s="20"/>
      <c r="H52" s="20"/>
      <c r="S52" s="225"/>
      <c r="T52" s="64"/>
      <c r="U52" s="225"/>
      <c r="V52" s="225"/>
      <c r="AA52" s="294"/>
    </row>
    <row r="53" spans="1:27" s="226" customFormat="1">
      <c r="A53" s="225"/>
      <c r="B53" s="225"/>
      <c r="C53" s="225"/>
      <c r="D53" s="225"/>
      <c r="E53" s="61"/>
      <c r="F53" s="20"/>
      <c r="G53" s="20"/>
      <c r="H53" s="20"/>
      <c r="S53" s="225"/>
      <c r="T53" s="64"/>
      <c r="U53" s="225"/>
      <c r="V53" s="225"/>
      <c r="AA53" s="294"/>
    </row>
    <row r="54" spans="1:27" s="226" customFormat="1">
      <c r="A54" s="225"/>
      <c r="B54" s="225"/>
      <c r="C54" s="225"/>
      <c r="D54" s="225"/>
      <c r="E54" s="61"/>
      <c r="F54" s="20"/>
      <c r="G54" s="20"/>
      <c r="H54" s="20"/>
      <c r="T54" s="64"/>
      <c r="U54" s="225"/>
      <c r="V54" s="225"/>
      <c r="AA54" s="294"/>
    </row>
    <row r="55" spans="1:27" s="226" customFormat="1">
      <c r="A55" s="225"/>
      <c r="B55" s="225"/>
      <c r="C55" s="225"/>
      <c r="D55" s="225"/>
      <c r="E55" s="61"/>
      <c r="F55" s="20"/>
      <c r="G55" s="20"/>
      <c r="H55" s="20"/>
      <c r="T55" s="64"/>
      <c r="U55" s="225"/>
      <c r="V55" s="225"/>
      <c r="AA55" s="294"/>
    </row>
    <row r="56" spans="1:27" s="226" customFormat="1">
      <c r="A56" s="225"/>
      <c r="B56" s="225"/>
      <c r="C56" s="225"/>
      <c r="D56" s="225"/>
      <c r="E56" s="61"/>
      <c r="F56" s="20"/>
      <c r="G56" s="20"/>
      <c r="H56" s="20"/>
      <c r="T56" s="64"/>
      <c r="AA56" s="294"/>
    </row>
    <row r="57" spans="1:27" s="226" customFormat="1">
      <c r="A57" s="225"/>
      <c r="B57" s="225"/>
      <c r="C57" s="225"/>
      <c r="D57" s="225"/>
      <c r="E57" s="61"/>
      <c r="F57" s="20"/>
      <c r="G57" s="20"/>
      <c r="H57" s="20"/>
      <c r="T57" s="64"/>
      <c r="AA57" s="294"/>
    </row>
    <row r="58" spans="1:27" s="226" customFormat="1">
      <c r="A58" s="225"/>
      <c r="B58" s="225"/>
      <c r="C58" s="225"/>
      <c r="D58" s="225"/>
      <c r="E58" s="61"/>
      <c r="F58" s="20"/>
      <c r="G58" s="20"/>
      <c r="H58" s="20"/>
      <c r="T58" s="64"/>
      <c r="AA58" s="294"/>
    </row>
    <row r="59" spans="1:27" s="226" customFormat="1">
      <c r="A59" s="225"/>
      <c r="B59" s="225"/>
      <c r="C59" s="225"/>
      <c r="D59" s="225"/>
      <c r="E59" s="61"/>
      <c r="F59" s="20"/>
      <c r="G59" s="20"/>
      <c r="H59" s="20"/>
      <c r="T59" s="64"/>
      <c r="AA59" s="294"/>
    </row>
    <row r="60" spans="1:27" s="226" customFormat="1">
      <c r="A60" s="225"/>
      <c r="B60" s="225"/>
      <c r="C60" s="225"/>
      <c r="D60" s="225"/>
      <c r="E60" s="61"/>
      <c r="F60" s="20"/>
      <c r="G60" s="20"/>
      <c r="H60" s="20"/>
      <c r="T60" s="64"/>
      <c r="AA60" s="294"/>
    </row>
    <row r="61" spans="1:27" s="226" customFormat="1">
      <c r="A61" s="225"/>
      <c r="B61" s="225"/>
      <c r="C61" s="225"/>
      <c r="D61" s="225"/>
      <c r="E61" s="61"/>
      <c r="F61" s="20"/>
      <c r="G61" s="20"/>
      <c r="H61" s="20"/>
      <c r="T61" s="64"/>
      <c r="AA61" s="294"/>
    </row>
    <row r="62" spans="1:27" s="226" customFormat="1">
      <c r="A62" s="225"/>
      <c r="B62" s="225"/>
      <c r="C62" s="225"/>
      <c r="D62" s="225"/>
      <c r="E62" s="61"/>
      <c r="F62" s="20"/>
      <c r="G62" s="20"/>
      <c r="H62" s="20"/>
      <c r="T62" s="64"/>
      <c r="AA62" s="294"/>
    </row>
    <row r="63" spans="1:27" s="226" customFormat="1">
      <c r="A63" s="225"/>
      <c r="B63" s="225"/>
      <c r="C63" s="225"/>
      <c r="D63" s="225"/>
      <c r="E63" s="61"/>
      <c r="F63" s="20"/>
      <c r="G63" s="20"/>
      <c r="H63" s="20"/>
      <c r="T63" s="64"/>
      <c r="AA63" s="294"/>
    </row>
    <row r="64" spans="1:27" s="226" customFormat="1">
      <c r="A64" s="225"/>
      <c r="B64" s="225"/>
      <c r="C64" s="225"/>
      <c r="D64" s="225"/>
      <c r="E64" s="61"/>
      <c r="F64" s="20"/>
      <c r="G64" s="20"/>
      <c r="H64" s="20"/>
      <c r="T64" s="64"/>
      <c r="AA64" s="294"/>
    </row>
    <row r="65" spans="1:27" s="226" customFormat="1">
      <c r="A65" s="225"/>
      <c r="B65" s="225"/>
      <c r="C65" s="225"/>
      <c r="D65" s="225"/>
      <c r="E65" s="61"/>
      <c r="F65" s="20"/>
      <c r="G65" s="20"/>
      <c r="H65" s="20"/>
      <c r="T65" s="64"/>
      <c r="AA65" s="294"/>
    </row>
    <row r="66" spans="1:27" s="226" customFormat="1">
      <c r="A66" s="225"/>
      <c r="B66" s="225"/>
      <c r="C66" s="225"/>
      <c r="D66" s="225"/>
      <c r="E66" s="61"/>
      <c r="F66" s="20"/>
      <c r="G66" s="20"/>
      <c r="H66" s="20"/>
      <c r="T66" s="64"/>
      <c r="AA66" s="294"/>
    </row>
    <row r="67" spans="1:27" s="226" customFormat="1">
      <c r="A67" s="225"/>
      <c r="B67" s="225"/>
      <c r="C67" s="225"/>
      <c r="D67" s="225"/>
      <c r="E67" s="61"/>
      <c r="F67" s="20"/>
      <c r="G67" s="20"/>
      <c r="H67" s="20"/>
      <c r="T67" s="64"/>
      <c r="AA67" s="294"/>
    </row>
    <row r="68" spans="1:27" s="226" customFormat="1">
      <c r="A68" s="225"/>
      <c r="B68" s="225"/>
      <c r="C68" s="225"/>
      <c r="D68" s="225"/>
      <c r="E68" s="61"/>
      <c r="F68" s="20"/>
      <c r="G68" s="20"/>
      <c r="H68" s="20"/>
      <c r="T68" s="64"/>
      <c r="AA68" s="294"/>
    </row>
    <row r="69" spans="1:27" s="226" customFormat="1">
      <c r="A69" s="225"/>
      <c r="B69" s="225"/>
      <c r="C69" s="225"/>
      <c r="D69" s="225"/>
      <c r="E69" s="61"/>
      <c r="F69" s="20"/>
      <c r="G69" s="20"/>
      <c r="H69" s="20"/>
      <c r="T69" s="64"/>
      <c r="AA69" s="294"/>
    </row>
    <row r="70" spans="1:27" s="226" customFormat="1">
      <c r="A70" s="225"/>
      <c r="B70" s="225"/>
      <c r="C70" s="225"/>
      <c r="D70" s="225"/>
      <c r="E70" s="61"/>
      <c r="F70" s="20"/>
      <c r="G70" s="20"/>
      <c r="H70" s="20"/>
      <c r="T70" s="64"/>
      <c r="AA70" s="294"/>
    </row>
    <row r="71" spans="1:27" s="226" customFormat="1">
      <c r="A71" s="225"/>
      <c r="B71" s="225"/>
      <c r="C71" s="225"/>
      <c r="D71" s="225"/>
      <c r="E71" s="61"/>
      <c r="F71" s="20"/>
      <c r="G71" s="20"/>
      <c r="H71" s="20"/>
      <c r="T71" s="64"/>
      <c r="AA71" s="294"/>
    </row>
    <row r="72" spans="1:27" s="226" customFormat="1">
      <c r="A72" s="225"/>
      <c r="B72" s="225"/>
      <c r="C72" s="225"/>
      <c r="D72" s="225"/>
      <c r="E72" s="61"/>
      <c r="F72" s="20"/>
      <c r="G72" s="20"/>
      <c r="H72" s="20"/>
      <c r="T72" s="64"/>
      <c r="AA72" s="294"/>
    </row>
    <row r="73" spans="1:27" s="226" customFormat="1">
      <c r="A73" s="225"/>
      <c r="B73" s="225"/>
      <c r="C73" s="225"/>
      <c r="D73" s="225"/>
      <c r="E73" s="61"/>
      <c r="F73" s="20"/>
      <c r="G73" s="20"/>
      <c r="H73" s="20"/>
      <c r="T73" s="64"/>
      <c r="AA73" s="294"/>
    </row>
    <row r="74" spans="1:27" s="226" customFormat="1">
      <c r="A74" s="225"/>
      <c r="B74" s="225"/>
      <c r="C74" s="225"/>
      <c r="D74" s="225"/>
      <c r="E74" s="61"/>
      <c r="F74" s="20"/>
      <c r="G74" s="20"/>
      <c r="H74" s="20"/>
      <c r="T74" s="64"/>
      <c r="AA74" s="294"/>
    </row>
    <row r="75" spans="1:27" s="226" customFormat="1">
      <c r="A75" s="225"/>
      <c r="B75" s="225"/>
      <c r="C75" s="225"/>
      <c r="D75" s="225"/>
      <c r="E75" s="61"/>
      <c r="F75" s="20"/>
      <c r="G75" s="20"/>
      <c r="H75" s="20"/>
      <c r="T75" s="64"/>
      <c r="AA75" s="294"/>
    </row>
    <row r="76" spans="1:27" s="226" customFormat="1">
      <c r="A76" s="225"/>
      <c r="B76" s="225"/>
      <c r="C76" s="225"/>
      <c r="D76" s="225"/>
      <c r="E76" s="61"/>
      <c r="F76" s="20"/>
      <c r="G76" s="20"/>
      <c r="H76" s="20"/>
      <c r="T76" s="64"/>
      <c r="AA76" s="294"/>
    </row>
    <row r="77" spans="1:27" s="226" customFormat="1">
      <c r="A77" s="225"/>
      <c r="B77" s="225"/>
      <c r="C77" s="225"/>
      <c r="D77" s="225"/>
      <c r="E77" s="61"/>
      <c r="F77" s="20"/>
      <c r="G77" s="20"/>
      <c r="H77" s="20"/>
      <c r="T77" s="64"/>
      <c r="AA77" s="294"/>
    </row>
    <row r="78" spans="1:27" s="226" customFormat="1">
      <c r="A78" s="225"/>
      <c r="B78" s="225"/>
      <c r="C78" s="225"/>
      <c r="D78" s="225"/>
      <c r="E78" s="61"/>
      <c r="F78" s="20"/>
      <c r="G78" s="20"/>
      <c r="H78" s="20"/>
      <c r="T78" s="64"/>
      <c r="AA78" s="294"/>
    </row>
    <row r="79" spans="1:27" s="226" customFormat="1">
      <c r="A79" s="225"/>
      <c r="B79" s="225"/>
      <c r="C79" s="225"/>
      <c r="D79" s="225"/>
      <c r="E79" s="61"/>
      <c r="F79" s="20"/>
      <c r="G79" s="20"/>
      <c r="H79" s="20"/>
      <c r="T79" s="64"/>
      <c r="AA79" s="294"/>
    </row>
  </sheetData>
  <conditionalFormatting sqref="I2">
    <cfRule type="containsText" dxfId="40" priority="1" operator="containsText" text="TRUE">
      <formula>NOT(ISERROR(SEARCH("TRUE",I2)))</formula>
    </cfRule>
  </conditionalFormatting>
  <printOptions horizontalCentered="1"/>
  <pageMargins left="0.23622047244094491" right="0.23622047244094491" top="0.55118110236220474" bottom="0.35433070866141736" header="0.31496062992125984" footer="0.31496062992125984"/>
  <pageSetup paperSize="9" scale="7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1">
    <tabColor rgb="FFFFFFCC"/>
    <pageSetUpPr fitToPage="1"/>
  </sheetPr>
  <dimension ref="A1:AB113"/>
  <sheetViews>
    <sheetView showGridLines="0" zoomScale="80" zoomScaleNormal="80" zoomScaleSheetLayoutView="85" workbookViewId="0"/>
  </sheetViews>
  <sheetFormatPr defaultRowHeight="12.75"/>
  <cols>
    <col min="1" max="1" width="2.28515625" customWidth="1"/>
    <col min="2" max="2" width="2.7109375" customWidth="1"/>
    <col min="3" max="3" width="5" customWidth="1"/>
    <col min="4" max="4" width="20.7109375" customWidth="1"/>
    <col min="5" max="5" width="6" customWidth="1"/>
    <col min="6" max="6" width="14" customWidth="1"/>
    <col min="7" max="7" width="7.42578125" customWidth="1"/>
    <col min="8" max="8" width="14.7109375" customWidth="1"/>
    <col min="9" max="9" width="14.140625" customWidth="1"/>
    <col min="10" max="11" width="15.85546875" customWidth="1"/>
    <col min="12" max="12" width="13" customWidth="1"/>
    <col min="13" max="13" width="15.85546875" customWidth="1"/>
    <col min="14" max="14" width="13.42578125" customWidth="1"/>
    <col min="15" max="19" width="12.7109375" customWidth="1"/>
    <col min="20" max="20" width="10.85546875" bestFit="1" customWidth="1"/>
    <col min="22" max="22" width="2.85546875" customWidth="1"/>
    <col min="23" max="25" width="11.7109375" customWidth="1"/>
  </cols>
  <sheetData>
    <row r="1" spans="1:28" ht="23.25">
      <c r="A1" s="173" t="s">
        <v>190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U1" s="10"/>
      <c r="V1" s="10"/>
      <c r="W1" s="10"/>
    </row>
    <row r="2" spans="1:28" ht="21">
      <c r="A2" s="175" t="s">
        <v>70</v>
      </c>
      <c r="B2" s="174"/>
      <c r="C2" s="174"/>
      <c r="D2" s="174"/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U2" s="10"/>
    </row>
    <row r="3" spans="1:28" s="225" customFormat="1" ht="12.75" customHeight="1">
      <c r="A3" s="177" t="s">
        <v>148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0"/>
      <c r="U3" s="10"/>
      <c r="V3" s="10"/>
      <c r="W3" s="10"/>
      <c r="X3" s="10"/>
      <c r="Z3" s="10"/>
      <c r="AA3" s="10"/>
      <c r="AB3" s="10"/>
    </row>
    <row r="4" spans="1:28">
      <c r="A4" s="3"/>
      <c r="N4" s="139"/>
      <c r="O4" s="10"/>
      <c r="P4" s="10"/>
      <c r="Q4" s="10"/>
      <c r="R4" s="10"/>
      <c r="S4" s="10"/>
      <c r="T4" s="171"/>
      <c r="U4" s="5"/>
      <c r="V4" s="5"/>
      <c r="W4" s="5"/>
      <c r="X4" s="5"/>
      <c r="Y4" s="5"/>
      <c r="Z4" s="5"/>
      <c r="AA4" s="5"/>
    </row>
    <row r="5" spans="1:28">
      <c r="A5" s="5"/>
      <c r="B5" s="5"/>
      <c r="O5" s="227"/>
      <c r="P5" s="227"/>
      <c r="Q5" s="227"/>
      <c r="S5" s="227"/>
      <c r="T5" s="225"/>
      <c r="U5" s="227"/>
      <c r="V5" s="227"/>
      <c r="W5" s="227"/>
    </row>
    <row r="6" spans="1:28" s="225" customFormat="1">
      <c r="A6" s="178" t="s">
        <v>56</v>
      </c>
      <c r="B6" s="178"/>
      <c r="C6" s="178"/>
      <c r="D6" s="178"/>
      <c r="E6" s="178"/>
      <c r="F6" s="178"/>
      <c r="G6" s="179"/>
      <c r="H6" s="179"/>
      <c r="I6" s="179"/>
      <c r="J6" s="180"/>
      <c r="K6" s="180"/>
      <c r="L6" s="180"/>
      <c r="M6" s="180"/>
      <c r="N6" s="180"/>
      <c r="O6" s="180"/>
      <c r="P6" s="180"/>
      <c r="Q6" s="180"/>
      <c r="R6" s="180"/>
      <c r="S6" s="180"/>
    </row>
    <row r="7" spans="1:28">
      <c r="A7" s="3" t="s">
        <v>148</v>
      </c>
      <c r="B7" s="5"/>
      <c r="O7" s="227"/>
      <c r="P7" s="227"/>
      <c r="Q7" s="227"/>
      <c r="R7" s="227"/>
      <c r="S7" s="227"/>
      <c r="T7" s="227"/>
      <c r="U7" s="227"/>
      <c r="V7" s="227"/>
      <c r="W7" s="227"/>
    </row>
    <row r="8" spans="1:28">
      <c r="O8" s="225"/>
      <c r="P8" s="225"/>
      <c r="R8" s="225"/>
      <c r="T8" s="225"/>
      <c r="U8" s="227"/>
      <c r="V8" s="227"/>
      <c r="W8" s="227"/>
      <c r="X8" s="227"/>
      <c r="Y8" s="227"/>
    </row>
    <row r="9" spans="1:28" ht="15">
      <c r="B9" s="9" t="s">
        <v>45</v>
      </c>
      <c r="H9" s="12"/>
      <c r="J9" s="59"/>
      <c r="K9" s="225"/>
      <c r="M9" s="225"/>
      <c r="O9" s="225"/>
      <c r="P9" s="225"/>
      <c r="Q9" s="225"/>
      <c r="R9" s="225"/>
      <c r="S9" s="225"/>
      <c r="T9" s="225"/>
      <c r="U9" s="227"/>
      <c r="V9" s="227"/>
      <c r="W9" s="227"/>
      <c r="X9" s="227"/>
      <c r="Y9" s="227"/>
    </row>
    <row r="10" spans="1:28">
      <c r="D10" s="17" t="s">
        <v>87</v>
      </c>
      <c r="G10" s="14"/>
      <c r="I10" s="233">
        <v>397.32805225545206</v>
      </c>
      <c r="J10" t="s">
        <v>16</v>
      </c>
      <c r="K10" s="12"/>
      <c r="M10" s="24"/>
      <c r="N10" s="24"/>
      <c r="O10" s="24"/>
      <c r="P10" s="24"/>
      <c r="Q10" s="225"/>
      <c r="R10" s="225"/>
      <c r="S10" s="225"/>
      <c r="T10" s="225"/>
      <c r="U10" s="227"/>
      <c r="V10" s="227"/>
      <c r="W10" s="227"/>
      <c r="X10" s="227"/>
    </row>
    <row r="11" spans="1:28">
      <c r="C11" s="225"/>
      <c r="D11" s="17" t="s">
        <v>88</v>
      </c>
      <c r="G11" s="14"/>
      <c r="I11" s="233">
        <v>590.73641631630699</v>
      </c>
      <c r="J11" t="s">
        <v>16</v>
      </c>
      <c r="K11" s="12"/>
      <c r="L11" s="225"/>
      <c r="M11" s="24"/>
      <c r="N11" s="24"/>
      <c r="O11" s="24"/>
      <c r="P11" s="24"/>
      <c r="Q11" s="225"/>
      <c r="R11" s="225"/>
      <c r="S11" s="225"/>
      <c r="T11" s="225"/>
      <c r="U11" s="227"/>
      <c r="V11" s="227"/>
      <c r="W11" s="227"/>
      <c r="X11" s="227"/>
      <c r="Z11" s="35"/>
      <c r="AA11" s="35"/>
    </row>
    <row r="12" spans="1:28">
      <c r="C12" s="225"/>
      <c r="D12" t="s">
        <v>69</v>
      </c>
      <c r="I12" s="233">
        <v>27103.449278854048</v>
      </c>
      <c r="J12" t="s">
        <v>16</v>
      </c>
      <c r="K12" s="12"/>
      <c r="L12" s="225"/>
      <c r="M12" s="24"/>
      <c r="N12" s="24"/>
      <c r="O12" s="24"/>
      <c r="P12" s="24"/>
      <c r="Q12" s="225"/>
      <c r="R12" s="225"/>
      <c r="S12" s="225"/>
      <c r="T12" s="225"/>
      <c r="U12" s="227"/>
      <c r="V12" s="227"/>
      <c r="W12" s="227"/>
      <c r="X12" s="227"/>
    </row>
    <row r="13" spans="1:28">
      <c r="C13" s="225"/>
      <c r="D13" s="17" t="s">
        <v>68</v>
      </c>
      <c r="I13" s="233">
        <v>9411.2509952012024</v>
      </c>
      <c r="J13" t="s">
        <v>16</v>
      </c>
      <c r="K13" s="12"/>
      <c r="L13" s="225"/>
      <c r="M13" s="24"/>
      <c r="N13" s="24"/>
      <c r="O13" s="24"/>
      <c r="P13" s="24"/>
      <c r="Q13" s="225"/>
      <c r="R13" s="225"/>
      <c r="S13" s="225"/>
      <c r="T13" s="225"/>
      <c r="U13" s="227"/>
      <c r="V13" s="227"/>
      <c r="W13" s="227"/>
      <c r="X13" s="227"/>
    </row>
    <row r="14" spans="1:28">
      <c r="C14" s="225"/>
      <c r="D14" t="s">
        <v>5</v>
      </c>
      <c r="I14" s="233">
        <v>19288.460895531607</v>
      </c>
      <c r="J14" t="s">
        <v>16</v>
      </c>
      <c r="K14" s="12"/>
      <c r="L14" s="225"/>
      <c r="M14" s="24"/>
      <c r="N14" s="24"/>
      <c r="O14" s="24"/>
      <c r="P14" s="24"/>
      <c r="Q14" s="225"/>
      <c r="R14" s="225"/>
      <c r="S14" s="225"/>
      <c r="T14" s="225"/>
      <c r="U14" s="227"/>
      <c r="V14" s="227"/>
      <c r="W14" s="227"/>
      <c r="X14" s="227"/>
    </row>
    <row r="15" spans="1:28">
      <c r="C15" s="225"/>
      <c r="D15" t="s">
        <v>6</v>
      </c>
      <c r="I15" s="233">
        <v>24307.437059278644</v>
      </c>
      <c r="J15" t="s">
        <v>16</v>
      </c>
      <c r="K15" s="12"/>
      <c r="L15" s="225"/>
      <c r="M15" s="24"/>
      <c r="N15" s="24"/>
      <c r="O15" s="24"/>
      <c r="P15" s="24"/>
      <c r="Q15" s="225"/>
      <c r="R15" s="225"/>
      <c r="S15" s="225"/>
      <c r="T15" s="225"/>
      <c r="U15" s="227"/>
      <c r="V15" s="227"/>
      <c r="W15" s="227"/>
      <c r="X15" s="227"/>
    </row>
    <row r="16" spans="1:28">
      <c r="C16" s="225"/>
      <c r="D16" t="s">
        <v>20</v>
      </c>
      <c r="I16" s="233">
        <v>228.09573370220392</v>
      </c>
      <c r="J16" t="s">
        <v>16</v>
      </c>
      <c r="K16" s="12"/>
      <c r="L16" s="225"/>
      <c r="M16" s="24"/>
      <c r="N16" s="24"/>
      <c r="O16" s="24"/>
      <c r="P16" s="24"/>
      <c r="Q16" s="225"/>
      <c r="R16" s="225"/>
      <c r="S16" s="225"/>
      <c r="T16" s="225"/>
      <c r="U16" s="227"/>
      <c r="V16" s="227"/>
      <c r="W16" s="227"/>
      <c r="X16" s="227"/>
    </row>
    <row r="17" spans="3:24">
      <c r="C17" s="225"/>
      <c r="D17" t="s">
        <v>79</v>
      </c>
      <c r="I17" s="233">
        <v>12540.009691554345</v>
      </c>
      <c r="J17" t="s">
        <v>16</v>
      </c>
      <c r="K17" s="12"/>
      <c r="L17" s="225"/>
      <c r="M17" s="24"/>
      <c r="N17" s="24"/>
      <c r="O17" s="24"/>
      <c r="P17" s="24"/>
      <c r="Q17" s="225"/>
      <c r="R17" s="225"/>
      <c r="S17" s="225"/>
      <c r="T17" s="225"/>
      <c r="U17" s="227"/>
      <c r="V17" s="227"/>
      <c r="W17" s="227"/>
    </row>
    <row r="18" spans="3:24">
      <c r="C18" s="225"/>
      <c r="D18" t="s">
        <v>80</v>
      </c>
      <c r="I18" s="233">
        <v>15538.890466910972</v>
      </c>
      <c r="J18" t="s">
        <v>16</v>
      </c>
      <c r="K18" s="12"/>
      <c r="L18" s="225"/>
      <c r="M18" s="24"/>
      <c r="N18" s="24"/>
      <c r="O18" s="24"/>
      <c r="P18" s="24"/>
      <c r="Q18" s="225"/>
      <c r="R18" s="225"/>
      <c r="S18" s="225"/>
      <c r="T18" s="225"/>
      <c r="U18" s="227"/>
      <c r="V18" s="227"/>
      <c r="W18" s="227"/>
    </row>
    <row r="19" spans="3:24">
      <c r="C19" s="225"/>
      <c r="D19" t="s">
        <v>81</v>
      </c>
      <c r="I19" s="233">
        <v>162190.78251605423</v>
      </c>
      <c r="J19" t="s">
        <v>16</v>
      </c>
      <c r="K19" s="12"/>
      <c r="L19" s="225"/>
      <c r="M19" s="24"/>
      <c r="N19" s="24"/>
      <c r="O19" s="24"/>
      <c r="P19" s="24"/>
      <c r="Q19" s="225"/>
      <c r="R19" s="225"/>
      <c r="S19" s="225"/>
      <c r="T19" s="225"/>
      <c r="U19" s="227"/>
      <c r="V19" s="227"/>
      <c r="W19" s="227"/>
    </row>
    <row r="20" spans="3:24">
      <c r="C20" s="225"/>
      <c r="D20" t="s">
        <v>94</v>
      </c>
      <c r="F20" s="20"/>
      <c r="I20" s="233">
        <v>107553.29571704632</v>
      </c>
      <c r="J20" t="s">
        <v>16</v>
      </c>
      <c r="K20" s="12"/>
      <c r="L20" s="225"/>
      <c r="M20" s="24"/>
      <c r="N20" s="24"/>
      <c r="O20" s="24"/>
      <c r="P20" s="24"/>
      <c r="Q20" s="225"/>
      <c r="R20" s="225"/>
      <c r="S20" s="225"/>
      <c r="T20" s="225"/>
      <c r="U20" s="227"/>
      <c r="V20" s="227"/>
      <c r="W20" s="227"/>
    </row>
    <row r="21" spans="3:24" ht="12.75" customHeight="1">
      <c r="C21" s="225"/>
      <c r="D21" t="s">
        <v>104</v>
      </c>
      <c r="I21" s="233">
        <v>473.00958601839528</v>
      </c>
      <c r="J21" t="s">
        <v>46</v>
      </c>
      <c r="K21" s="12"/>
      <c r="L21" s="225"/>
      <c r="M21" s="24"/>
      <c r="N21" s="24"/>
      <c r="O21" s="24"/>
      <c r="P21" s="24"/>
      <c r="Q21" s="225"/>
      <c r="R21" s="225"/>
      <c r="S21" s="225"/>
      <c r="T21" s="225"/>
      <c r="U21" s="227"/>
      <c r="V21" s="227"/>
      <c r="W21" s="227"/>
    </row>
    <row r="22" spans="3:24" ht="12.75" customHeight="1">
      <c r="C22" s="225"/>
      <c r="D22" t="s">
        <v>116</v>
      </c>
      <c r="H22" s="20"/>
      <c r="I22" s="233">
        <v>1118.8358521196446</v>
      </c>
      <c r="J22" t="s">
        <v>16</v>
      </c>
      <c r="K22" s="12"/>
      <c r="L22" s="225"/>
      <c r="M22" s="24"/>
      <c r="N22" s="24"/>
      <c r="O22" s="24"/>
      <c r="P22" s="24"/>
      <c r="Q22" s="225"/>
      <c r="R22" s="225"/>
      <c r="S22" s="225"/>
      <c r="T22" s="225"/>
      <c r="U22" s="227"/>
      <c r="V22" s="227"/>
      <c r="W22" s="227"/>
    </row>
    <row r="23" spans="3:24" s="225" customFormat="1" ht="12.75" customHeight="1">
      <c r="D23" s="227" t="s">
        <v>128</v>
      </c>
      <c r="I23" s="233">
        <v>27103.449278854048</v>
      </c>
      <c r="K23" s="12"/>
      <c r="M23" s="24"/>
      <c r="N23" s="24"/>
      <c r="O23" s="24"/>
      <c r="P23" s="24"/>
      <c r="U23" s="227"/>
      <c r="V23" s="227"/>
      <c r="W23" s="227"/>
    </row>
    <row r="24" spans="3:24" s="225" customFormat="1" ht="12.75" customHeight="1">
      <c r="D24" s="227" t="s">
        <v>129</v>
      </c>
      <c r="I24" s="233">
        <v>68410.850859633822</v>
      </c>
      <c r="K24" s="12"/>
      <c r="M24" s="24"/>
      <c r="N24" s="24"/>
      <c r="O24" s="24"/>
      <c r="P24" s="24"/>
      <c r="U24" s="227"/>
      <c r="V24" s="227"/>
      <c r="W24" s="227"/>
    </row>
    <row r="25" spans="3:24">
      <c r="C25" s="225"/>
      <c r="K25" s="225"/>
      <c r="Q25" s="225"/>
      <c r="R25" s="225"/>
      <c r="S25" s="225"/>
      <c r="T25" s="225"/>
      <c r="U25" s="227"/>
      <c r="V25" s="227"/>
      <c r="W25" s="227"/>
    </row>
    <row r="26" spans="3:24" ht="12.75" customHeight="1">
      <c r="C26" s="225"/>
      <c r="D26" s="225" t="s">
        <v>168</v>
      </c>
      <c r="H26" s="20"/>
      <c r="I26" s="233">
        <v>306000</v>
      </c>
      <c r="J26" s="225" t="s">
        <v>16</v>
      </c>
      <c r="K26" s="225" t="s">
        <v>174</v>
      </c>
      <c r="M26" s="24"/>
      <c r="N26" s="225" t="s">
        <v>188</v>
      </c>
      <c r="O26" s="24"/>
      <c r="P26" s="24"/>
      <c r="Q26" s="225"/>
      <c r="R26" s="225"/>
      <c r="S26" s="225"/>
      <c r="T26" s="225"/>
      <c r="U26" s="227"/>
      <c r="V26" s="227"/>
      <c r="W26" s="227"/>
    </row>
    <row r="27" spans="3:24" s="225" customFormat="1" ht="12.75" customHeight="1">
      <c r="D27" s="225" t="s">
        <v>171</v>
      </c>
      <c r="H27" s="20"/>
      <c r="I27" s="233">
        <v>306000</v>
      </c>
      <c r="J27" s="225" t="s">
        <v>172</v>
      </c>
      <c r="K27" t="s">
        <v>186</v>
      </c>
      <c r="L27" s="233">
        <v>12806.350878058716</v>
      </c>
      <c r="M27"/>
      <c r="N27" s="225" t="s">
        <v>189</v>
      </c>
      <c r="O27" s="233">
        <v>102347.60566208244</v>
      </c>
      <c r="P27" s="24"/>
      <c r="U27" s="227"/>
      <c r="V27" s="227"/>
      <c r="W27" s="227"/>
    </row>
    <row r="28" spans="3:24" s="225" customFormat="1">
      <c r="D28" s="227" t="s">
        <v>121</v>
      </c>
      <c r="I28" s="233"/>
      <c r="K28" t="s">
        <v>187</v>
      </c>
      <c r="L28" s="324">
        <v>449</v>
      </c>
      <c r="M28"/>
      <c r="N28" s="225" t="s">
        <v>187</v>
      </c>
      <c r="O28" s="324">
        <v>25</v>
      </c>
      <c r="P28" s="24"/>
      <c r="U28" s="227"/>
      <c r="V28" s="227"/>
      <c r="W28" s="227"/>
      <c r="X28" s="227"/>
    </row>
    <row r="29" spans="3:24" ht="12.75" customHeight="1">
      <c r="C29" s="225"/>
      <c r="D29" t="s">
        <v>174</v>
      </c>
      <c r="I29" s="233">
        <v>0</v>
      </c>
      <c r="L29" s="323">
        <f>L27*L28</f>
        <v>5750051.5442483639</v>
      </c>
      <c r="N29" s="225"/>
      <c r="O29" s="323">
        <f>O27*O28</f>
        <v>2558690.1415520608</v>
      </c>
      <c r="P29" s="24"/>
      <c r="Q29" s="225"/>
      <c r="R29" s="225"/>
      <c r="S29" s="225"/>
      <c r="T29" s="225"/>
      <c r="U29" s="227"/>
      <c r="V29" s="227"/>
      <c r="W29" s="227"/>
    </row>
    <row r="30" spans="3:24" ht="12.75" customHeight="1">
      <c r="C30" s="225"/>
      <c r="D30" s="225" t="s">
        <v>117</v>
      </c>
      <c r="H30" s="20"/>
      <c r="I30" s="233"/>
      <c r="P30" s="24"/>
      <c r="Q30" s="225"/>
      <c r="R30" s="225"/>
      <c r="S30" s="225"/>
      <c r="T30" s="225"/>
      <c r="U30" s="227"/>
      <c r="V30" s="227"/>
      <c r="W30" s="227"/>
    </row>
    <row r="31" spans="3:24" ht="12.75" customHeight="1">
      <c r="C31" s="225"/>
      <c r="D31" s="225" t="s">
        <v>134</v>
      </c>
      <c r="H31" s="20"/>
      <c r="I31" s="233"/>
      <c r="P31" s="24"/>
      <c r="Q31" s="225"/>
      <c r="R31" s="225"/>
      <c r="S31" s="225"/>
      <c r="T31" s="225"/>
      <c r="U31" s="227"/>
      <c r="V31" s="227"/>
      <c r="W31" s="227"/>
    </row>
    <row r="32" spans="3:24" s="225" customFormat="1" ht="12.75" customHeight="1">
      <c r="H32" s="20"/>
      <c r="I32" s="20"/>
      <c r="J32" s="20"/>
      <c r="L32"/>
      <c r="M32" s="24"/>
      <c r="N32" s="24"/>
      <c r="O32" s="24"/>
      <c r="P32" s="24"/>
      <c r="U32" s="227"/>
      <c r="V32" s="227"/>
      <c r="W32" s="227"/>
    </row>
    <row r="33" spans="1:23" ht="12.75" customHeight="1">
      <c r="K33" s="225"/>
      <c r="M33" s="24"/>
      <c r="N33" s="24"/>
      <c r="O33" s="24"/>
      <c r="P33" s="24"/>
      <c r="Q33" s="225"/>
      <c r="R33" s="225"/>
      <c r="S33" s="225"/>
      <c r="T33" s="225"/>
      <c r="U33" s="227"/>
      <c r="V33" s="227"/>
      <c r="W33" s="227"/>
    </row>
    <row r="34" spans="1:23" ht="12.75" customHeight="1">
      <c r="A34" s="18"/>
      <c r="B34" s="9" t="s">
        <v>7</v>
      </c>
      <c r="C34" s="18"/>
      <c r="D34" s="18"/>
      <c r="E34" s="18"/>
      <c r="F34" s="18"/>
      <c r="K34" s="225"/>
      <c r="M34" s="24"/>
      <c r="N34" s="24"/>
      <c r="O34" s="24"/>
      <c r="P34" s="24"/>
      <c r="Q34" s="225"/>
      <c r="R34" s="225"/>
      <c r="S34" s="225"/>
      <c r="T34" s="225"/>
      <c r="U34" s="227"/>
      <c r="V34" s="227"/>
      <c r="W34" s="227"/>
    </row>
    <row r="35" spans="1:23">
      <c r="C35" s="10" t="s">
        <v>8</v>
      </c>
      <c r="K35" s="225"/>
      <c r="M35" s="24"/>
      <c r="N35" s="24"/>
      <c r="O35" s="24"/>
      <c r="P35" s="24"/>
      <c r="Q35" s="225"/>
      <c r="R35" s="225"/>
      <c r="S35" s="225"/>
      <c r="T35" s="225"/>
      <c r="U35" s="227"/>
      <c r="V35" s="227"/>
      <c r="W35" s="227"/>
    </row>
    <row r="36" spans="1:23">
      <c r="C36" s="225"/>
      <c r="D36" t="s">
        <v>9</v>
      </c>
      <c r="I36" s="233">
        <v>1290638.4353777387</v>
      </c>
      <c r="J36" t="s">
        <v>16</v>
      </c>
      <c r="K36" s="12"/>
      <c r="L36" s="225"/>
      <c r="M36" s="24"/>
      <c r="N36" s="24"/>
      <c r="O36" s="312"/>
      <c r="P36" s="24"/>
      <c r="Q36" s="225"/>
      <c r="R36" s="225"/>
      <c r="S36" s="225"/>
      <c r="T36" s="225"/>
      <c r="U36" s="227"/>
      <c r="V36" s="227"/>
      <c r="W36" s="227"/>
    </row>
    <row r="37" spans="1:23">
      <c r="C37" s="225"/>
      <c r="D37" t="s">
        <v>10</v>
      </c>
      <c r="I37" s="23">
        <v>161329.90506950076</v>
      </c>
      <c r="J37" t="s">
        <v>16</v>
      </c>
      <c r="K37" s="12"/>
      <c r="L37" s="225"/>
      <c r="M37" s="24"/>
      <c r="N37" s="24"/>
      <c r="O37" s="24"/>
      <c r="P37" s="24"/>
      <c r="Q37" s="225"/>
      <c r="R37" s="225"/>
      <c r="S37" s="225"/>
      <c r="T37" s="225"/>
      <c r="U37" s="227"/>
      <c r="V37" s="227"/>
      <c r="W37" s="227"/>
    </row>
    <row r="38" spans="1:23">
      <c r="C38" s="225"/>
      <c r="D38" s="225" t="s">
        <v>118</v>
      </c>
      <c r="I38" s="23">
        <v>1281303.0824604162</v>
      </c>
      <c r="J38" t="s">
        <v>16</v>
      </c>
      <c r="K38" s="12"/>
      <c r="L38" s="225"/>
      <c r="M38" s="24"/>
      <c r="N38" s="24"/>
      <c r="O38" s="24"/>
      <c r="P38" s="24"/>
      <c r="Q38" s="225"/>
      <c r="R38" s="225"/>
      <c r="S38" s="225"/>
      <c r="T38" s="225"/>
      <c r="U38" s="227"/>
      <c r="V38" s="227"/>
      <c r="W38" s="227"/>
    </row>
    <row r="39" spans="1:23">
      <c r="C39" s="225"/>
      <c r="D39" t="s">
        <v>11</v>
      </c>
      <c r="I39" s="23">
        <v>74373.925040705726</v>
      </c>
      <c r="J39" t="s">
        <v>16</v>
      </c>
      <c r="K39" s="12"/>
      <c r="L39" s="225"/>
      <c r="M39" s="24"/>
      <c r="N39" s="24"/>
      <c r="O39" s="24"/>
      <c r="P39" s="24"/>
      <c r="Q39" s="225"/>
      <c r="R39" s="225"/>
      <c r="S39" s="225"/>
      <c r="T39" s="225"/>
      <c r="U39" s="227"/>
      <c r="V39" s="227"/>
      <c r="W39" s="227"/>
    </row>
    <row r="40" spans="1:23" s="225" customFormat="1">
      <c r="D40" s="225" t="s">
        <v>165</v>
      </c>
      <c r="I40" s="233">
        <v>754800</v>
      </c>
      <c r="J40" s="225" t="s">
        <v>16</v>
      </c>
      <c r="K40" s="12"/>
      <c r="M40" s="24"/>
      <c r="N40" s="24"/>
      <c r="O40" s="24"/>
      <c r="P40" s="24"/>
      <c r="U40" s="227"/>
      <c r="V40" s="227"/>
      <c r="W40" s="227"/>
    </row>
    <row r="41" spans="1:23" s="225" customFormat="1">
      <c r="D41" s="225" t="s">
        <v>166</v>
      </c>
      <c r="I41" s="233">
        <v>94860</v>
      </c>
      <c r="J41" s="225" t="s">
        <v>16</v>
      </c>
      <c r="K41" s="12"/>
      <c r="M41" s="24"/>
      <c r="N41" s="24"/>
      <c r="O41" s="24"/>
      <c r="P41" s="24"/>
      <c r="U41" s="227"/>
      <c r="V41" s="227"/>
      <c r="W41" s="227"/>
    </row>
    <row r="42" spans="1:23" s="225" customFormat="1">
      <c r="D42" s="225" t="s">
        <v>167</v>
      </c>
      <c r="I42" s="233">
        <v>208080</v>
      </c>
      <c r="J42" s="225" t="s">
        <v>16</v>
      </c>
      <c r="K42" s="12"/>
      <c r="M42" s="24"/>
      <c r="N42" s="24"/>
      <c r="O42" s="24"/>
      <c r="P42" s="24"/>
      <c r="U42" s="227"/>
      <c r="V42" s="227"/>
      <c r="W42" s="227"/>
    </row>
    <row r="43" spans="1:23">
      <c r="C43" s="225"/>
      <c r="D43" t="s">
        <v>21</v>
      </c>
      <c r="I43" s="23">
        <v>73172.480692218989</v>
      </c>
      <c r="J43" t="s">
        <v>16</v>
      </c>
      <c r="K43" s="12"/>
      <c r="L43" s="225"/>
      <c r="M43" s="24"/>
      <c r="N43" s="24"/>
      <c r="O43" s="24"/>
      <c r="P43" s="24"/>
      <c r="Q43" s="225"/>
      <c r="R43" s="225"/>
      <c r="S43" s="225"/>
      <c r="T43" s="225"/>
      <c r="U43" s="227"/>
      <c r="V43" s="227"/>
      <c r="W43" s="227"/>
    </row>
    <row r="44" spans="1:23">
      <c r="C44" s="225"/>
      <c r="D44" t="s">
        <v>22</v>
      </c>
      <c r="I44" s="23">
        <v>87926.175246339437</v>
      </c>
      <c r="J44" t="s">
        <v>16</v>
      </c>
      <c r="K44" s="12"/>
      <c r="L44" s="225"/>
      <c r="M44" s="24"/>
      <c r="N44" s="24"/>
      <c r="O44" s="24"/>
      <c r="P44" s="24"/>
      <c r="Q44" s="225"/>
      <c r="R44" s="225"/>
      <c r="S44" s="225"/>
      <c r="T44" s="225"/>
      <c r="U44" s="227"/>
      <c r="V44" s="227"/>
      <c r="W44" s="227"/>
    </row>
    <row r="45" spans="1:23">
      <c r="C45" s="225"/>
      <c r="D45" t="s">
        <v>12</v>
      </c>
      <c r="I45" s="23">
        <v>344183.84856766526</v>
      </c>
      <c r="J45" t="s">
        <v>16</v>
      </c>
      <c r="K45" s="12"/>
      <c r="L45" s="225"/>
      <c r="M45" s="24"/>
      <c r="N45" s="24"/>
      <c r="O45" s="24"/>
      <c r="P45" s="24"/>
      <c r="Q45" s="225"/>
      <c r="R45" s="225"/>
      <c r="S45" s="225"/>
      <c r="T45" s="225"/>
      <c r="U45" s="227"/>
      <c r="V45" s="227"/>
      <c r="W45" s="227"/>
    </row>
    <row r="46" spans="1:23">
      <c r="C46" s="225"/>
      <c r="D46" t="s">
        <v>13</v>
      </c>
      <c r="I46" s="23">
        <v>53776.985400638048</v>
      </c>
      <c r="J46" t="s">
        <v>16</v>
      </c>
      <c r="K46" s="12"/>
      <c r="L46" s="225"/>
      <c r="M46" s="24"/>
      <c r="N46" s="24"/>
      <c r="O46" s="24"/>
      <c r="P46" s="24"/>
      <c r="Q46" s="225"/>
      <c r="R46" s="225"/>
      <c r="S46" s="225"/>
      <c r="T46" s="225"/>
      <c r="U46" s="227"/>
      <c r="V46" s="227"/>
      <c r="W46" s="227"/>
    </row>
    <row r="47" spans="1:23">
      <c r="C47" s="225"/>
      <c r="D47" t="s">
        <v>130</v>
      </c>
      <c r="I47" s="23">
        <v>935507.8479030485</v>
      </c>
      <c r="J47" t="s">
        <v>16</v>
      </c>
      <c r="K47" s="12"/>
      <c r="L47" s="225"/>
      <c r="M47" s="24"/>
      <c r="N47" s="24"/>
      <c r="O47" s="24"/>
      <c r="P47" s="24"/>
      <c r="Q47" s="225"/>
      <c r="R47" s="225"/>
      <c r="S47" s="225"/>
      <c r="T47" s="225"/>
      <c r="U47" s="227"/>
      <c r="V47" s="227"/>
      <c r="W47" s="227"/>
    </row>
    <row r="48" spans="1:23">
      <c r="C48" s="225"/>
      <c r="D48" t="s">
        <v>47</v>
      </c>
      <c r="I48" s="23">
        <v>76383.690215077222</v>
      </c>
      <c r="J48" t="s">
        <v>16</v>
      </c>
      <c r="K48" s="12"/>
      <c r="L48" s="225"/>
      <c r="M48" s="24"/>
      <c r="N48" s="24"/>
      <c r="O48" s="24"/>
      <c r="P48" s="24"/>
      <c r="Q48" s="225"/>
      <c r="R48" s="225"/>
      <c r="S48" s="225"/>
      <c r="T48" s="225"/>
      <c r="U48" s="227"/>
      <c r="V48" s="227"/>
      <c r="W48" s="227"/>
    </row>
    <row r="49" spans="1:24">
      <c r="C49" s="225"/>
      <c r="D49" t="s">
        <v>14</v>
      </c>
      <c r="I49" s="23">
        <v>18391.663836808584</v>
      </c>
      <c r="J49" t="s">
        <v>16</v>
      </c>
      <c r="K49" s="12"/>
      <c r="L49" s="225"/>
      <c r="M49" s="24"/>
      <c r="N49" s="24"/>
      <c r="O49" s="24"/>
      <c r="P49" s="24"/>
      <c r="Q49" s="225"/>
      <c r="R49" s="225"/>
      <c r="S49" s="225"/>
      <c r="T49" s="225"/>
      <c r="U49" s="227"/>
      <c r="V49" s="227"/>
      <c r="W49" s="227"/>
    </row>
    <row r="50" spans="1:24">
      <c r="C50" s="225"/>
      <c r="D50" s="225" t="s">
        <v>119</v>
      </c>
      <c r="H50" s="12"/>
      <c r="I50" s="233">
        <v>15293.976614594781</v>
      </c>
      <c r="J50" s="225" t="s">
        <v>16</v>
      </c>
      <c r="K50" s="12"/>
      <c r="L50" s="225"/>
      <c r="M50" s="24"/>
      <c r="N50" s="24"/>
      <c r="O50" s="24"/>
      <c r="P50" s="24"/>
      <c r="Q50" s="225"/>
      <c r="R50" s="225"/>
      <c r="S50" s="225"/>
      <c r="T50" s="225"/>
      <c r="U50" s="227"/>
      <c r="V50" s="227"/>
      <c r="W50" s="227"/>
    </row>
    <row r="51" spans="1:24" s="225" customFormat="1">
      <c r="D51" s="225" t="s">
        <v>120</v>
      </c>
      <c r="H51" s="12"/>
      <c r="I51" s="233">
        <v>5203.1054462023485</v>
      </c>
      <c r="K51" s="12"/>
      <c r="M51" s="24"/>
      <c r="N51" s="24"/>
      <c r="O51" s="24"/>
      <c r="P51" s="24"/>
      <c r="U51" s="227"/>
      <c r="V51" s="227"/>
      <c r="W51" s="227"/>
    </row>
    <row r="52" spans="1:24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M52" s="225"/>
      <c r="N52" s="225"/>
      <c r="O52" s="225"/>
      <c r="P52" s="225"/>
      <c r="Q52" s="225"/>
      <c r="R52" s="225"/>
      <c r="S52" s="225"/>
      <c r="T52" s="225"/>
      <c r="U52" s="227"/>
      <c r="V52" s="227"/>
      <c r="W52" s="227"/>
      <c r="X52" s="225"/>
    </row>
    <row r="53" spans="1:24">
      <c r="C53" s="10"/>
      <c r="H53" s="69"/>
      <c r="L53" s="225"/>
      <c r="O53" s="225"/>
      <c r="P53" s="225"/>
      <c r="R53" s="225"/>
      <c r="S53" s="10"/>
      <c r="T53" s="10"/>
      <c r="U53" s="10"/>
      <c r="V53" s="10"/>
    </row>
    <row r="54" spans="1:24" s="225" customFormat="1">
      <c r="A54" s="178" t="s">
        <v>57</v>
      </c>
      <c r="B54" s="178"/>
      <c r="C54" s="178"/>
      <c r="D54" s="178"/>
      <c r="E54" s="178"/>
      <c r="F54" s="178"/>
      <c r="G54" s="179"/>
      <c r="H54" s="179"/>
      <c r="I54" s="179"/>
      <c r="J54" s="180"/>
      <c r="K54" s="180"/>
      <c r="L54" s="180"/>
      <c r="M54" s="180"/>
      <c r="N54" s="180"/>
      <c r="O54" s="180"/>
      <c r="P54" s="180"/>
      <c r="Q54" s="180"/>
      <c r="R54" s="180"/>
      <c r="S54" s="180"/>
    </row>
    <row r="55" spans="1:24">
      <c r="A55" s="3" t="s">
        <v>148</v>
      </c>
      <c r="I55" s="126"/>
      <c r="K55" s="225"/>
      <c r="L55" s="225"/>
      <c r="M55" s="225"/>
      <c r="N55" s="225"/>
      <c r="O55" s="10"/>
      <c r="P55" s="10"/>
      <c r="Q55" s="10"/>
      <c r="R55" s="10"/>
      <c r="S55" s="10"/>
    </row>
    <row r="56" spans="1:24">
      <c r="A56" s="3"/>
      <c r="C56" t="s">
        <v>76</v>
      </c>
      <c r="H56" s="12"/>
      <c r="I56" s="233">
        <v>94007.372394806604</v>
      </c>
      <c r="J56" s="5" t="s">
        <v>60</v>
      </c>
      <c r="K56" s="261" t="s">
        <v>115</v>
      </c>
      <c r="L56" s="225"/>
      <c r="M56" s="225"/>
      <c r="N56" s="225"/>
      <c r="O56" s="10"/>
      <c r="P56" s="10"/>
      <c r="Q56" s="10"/>
      <c r="R56" s="326">
        <v>1.08112856824729</v>
      </c>
      <c r="S56" s="24" t="b">
        <v>1</v>
      </c>
      <c r="T56" s="24">
        <v>96798.411436069015</v>
      </c>
      <c r="V56" s="234"/>
    </row>
    <row r="57" spans="1:24">
      <c r="A57" s="3"/>
      <c r="C57" t="s">
        <v>74</v>
      </c>
      <c r="H57" s="12"/>
      <c r="I57" s="233">
        <v>180179.80605552511</v>
      </c>
      <c r="J57" s="5" t="s">
        <v>60</v>
      </c>
      <c r="K57" s="261" t="s">
        <v>115</v>
      </c>
      <c r="L57" s="225"/>
      <c r="M57" s="225"/>
      <c r="N57" s="225"/>
      <c r="O57" s="10"/>
      <c r="P57" s="10"/>
      <c r="Q57" s="10"/>
      <c r="R57" s="326">
        <v>1.08112856824729</v>
      </c>
      <c r="S57" s="24" t="b">
        <v>1</v>
      </c>
      <c r="T57" s="24">
        <v>185529.26812788317</v>
      </c>
    </row>
    <row r="58" spans="1:24" s="5" customFormat="1">
      <c r="B58" s="48"/>
      <c r="C58" t="s">
        <v>89</v>
      </c>
      <c r="G58"/>
      <c r="H58"/>
      <c r="I58" s="233">
        <v>3133.1105907806464</v>
      </c>
      <c r="J58" s="5" t="s">
        <v>78</v>
      </c>
      <c r="K58" s="261" t="s">
        <v>115</v>
      </c>
      <c r="L58" s="225"/>
      <c r="M58" s="225"/>
      <c r="N58" s="225"/>
      <c r="O58" s="10"/>
      <c r="P58" s="10"/>
      <c r="Q58" s="10"/>
      <c r="R58" s="326">
        <v>1.08112856824729</v>
      </c>
      <c r="S58" s="24" t="b">
        <v>1</v>
      </c>
      <c r="T58" s="24">
        <v>3226.1313162481802</v>
      </c>
    </row>
    <row r="59" spans="1:24" s="5" customFormat="1">
      <c r="B59" s="48"/>
      <c r="C59" t="s">
        <v>75</v>
      </c>
      <c r="G59" s="181"/>
      <c r="I59" s="233">
        <v>9609.0707145819142</v>
      </c>
      <c r="J59" s="5" t="s">
        <v>78</v>
      </c>
      <c r="K59" s="261" t="s">
        <v>115</v>
      </c>
      <c r="L59" s="225"/>
      <c r="M59" s="225"/>
      <c r="N59" s="225"/>
      <c r="O59" s="10"/>
      <c r="P59" s="10"/>
      <c r="Q59" s="10"/>
      <c r="R59" s="326">
        <v>1.08112856824729</v>
      </c>
      <c r="S59" s="24" t="b">
        <v>1</v>
      </c>
      <c r="T59" s="24">
        <v>9894.3599512815126</v>
      </c>
    </row>
    <row r="61" spans="1:24">
      <c r="K61" s="225"/>
      <c r="L61" s="225"/>
      <c r="M61" s="225"/>
      <c r="N61" s="225"/>
      <c r="O61" s="10"/>
      <c r="P61" s="10"/>
      <c r="Q61" s="10"/>
      <c r="R61" s="10"/>
      <c r="S61" s="10"/>
    </row>
    <row r="62" spans="1:24" ht="15">
      <c r="B62" s="25" t="s">
        <v>48</v>
      </c>
      <c r="C62" s="26"/>
      <c r="D62" s="26"/>
      <c r="E62" s="26"/>
      <c r="F62" s="26"/>
      <c r="G62" s="26"/>
      <c r="H62" s="26"/>
      <c r="I62" s="172" t="s">
        <v>65</v>
      </c>
      <c r="K62" s="225"/>
      <c r="L62" s="225"/>
      <c r="M62" s="225"/>
      <c r="N62" s="225"/>
      <c r="O62" s="10"/>
      <c r="P62" s="10"/>
      <c r="Q62" s="10"/>
      <c r="R62" s="10"/>
      <c r="S62" s="10"/>
    </row>
    <row r="63" spans="1:24">
      <c r="C63" s="308" t="s">
        <v>149</v>
      </c>
      <c r="I63" s="219">
        <v>4</v>
      </c>
      <c r="M63" s="225"/>
      <c r="O63" s="10"/>
      <c r="P63" s="10"/>
      <c r="Q63" s="10"/>
      <c r="R63" s="10"/>
      <c r="S63" s="10"/>
    </row>
    <row r="64" spans="1:24">
      <c r="C64" s="308" t="s">
        <v>150</v>
      </c>
      <c r="I64" s="219">
        <v>0</v>
      </c>
      <c r="M64" s="225"/>
      <c r="O64" s="10"/>
      <c r="P64" s="10"/>
      <c r="Q64" s="10"/>
      <c r="R64" s="10"/>
      <c r="S64" s="10"/>
    </row>
    <row r="65" spans="1:25">
      <c r="C65" s="308" t="s">
        <v>151</v>
      </c>
      <c r="I65" s="219">
        <v>0</v>
      </c>
      <c r="M65" s="225"/>
      <c r="O65" s="10"/>
      <c r="P65" s="10"/>
      <c r="Q65" s="10"/>
      <c r="R65" s="10"/>
      <c r="S65" s="10"/>
    </row>
    <row r="66" spans="1:25" s="2" customFormat="1">
      <c r="A66"/>
      <c r="B66"/>
      <c r="C66" s="308" t="s">
        <v>152</v>
      </c>
      <c r="D66"/>
      <c r="E66"/>
      <c r="F66"/>
      <c r="G66" s="20"/>
      <c r="H66"/>
      <c r="I66" s="219">
        <v>0</v>
      </c>
      <c r="M66" s="225"/>
      <c r="O66" s="10"/>
      <c r="P66" s="10"/>
      <c r="Q66" s="10"/>
      <c r="R66" s="10"/>
      <c r="S66" s="10"/>
    </row>
    <row r="67" spans="1:25" s="2" customFormat="1">
      <c r="A67"/>
      <c r="B67"/>
      <c r="C67" s="308" t="s">
        <v>153</v>
      </c>
      <c r="D67"/>
      <c r="E67"/>
      <c r="F67"/>
      <c r="G67" s="20"/>
      <c r="H67"/>
      <c r="I67" s="219">
        <v>0</v>
      </c>
      <c r="M67" s="225"/>
      <c r="O67" s="10"/>
      <c r="P67" s="10"/>
      <c r="Q67" s="10"/>
      <c r="R67" s="10"/>
      <c r="S67" s="10"/>
    </row>
    <row r="68" spans="1:25" s="226" customFormat="1">
      <c r="A68" s="225"/>
      <c r="B68" s="225"/>
      <c r="C68" s="308" t="s">
        <v>154</v>
      </c>
      <c r="D68" s="225"/>
      <c r="E68" s="225"/>
      <c r="F68" s="225"/>
      <c r="G68" s="20"/>
      <c r="H68" s="225"/>
      <c r="I68" s="219">
        <v>0</v>
      </c>
      <c r="M68" s="225"/>
      <c r="O68" s="10"/>
      <c r="P68" s="10"/>
      <c r="Q68" s="10"/>
      <c r="R68" s="10"/>
      <c r="S68" s="10"/>
    </row>
    <row r="69" spans="1:25" s="2" customFormat="1">
      <c r="A69"/>
      <c r="B69"/>
      <c r="C69" s="308" t="s">
        <v>155</v>
      </c>
      <c r="D69"/>
      <c r="E69"/>
      <c r="F69"/>
      <c r="G69" s="20"/>
      <c r="H69"/>
      <c r="I69" s="219">
        <v>0</v>
      </c>
      <c r="M69" s="225"/>
      <c r="O69" s="10"/>
      <c r="P69" s="10"/>
      <c r="Q69" s="10"/>
      <c r="R69" s="10"/>
      <c r="S69" s="10"/>
    </row>
    <row r="70" spans="1:25" s="226" customFormat="1">
      <c r="A70" s="225"/>
      <c r="B70" s="225"/>
      <c r="C70" s="308" t="s">
        <v>156</v>
      </c>
      <c r="D70" s="225"/>
      <c r="E70" s="225"/>
      <c r="F70" s="225"/>
      <c r="G70" s="20"/>
      <c r="H70" s="225"/>
      <c r="I70" s="219">
        <v>0</v>
      </c>
      <c r="M70" s="225"/>
      <c r="O70" s="10"/>
      <c r="P70" s="10"/>
      <c r="Q70" s="10"/>
      <c r="R70" s="10"/>
      <c r="S70" s="10"/>
    </row>
    <row r="71" spans="1:25" s="226" customFormat="1">
      <c r="A71" s="225"/>
      <c r="B71" s="225"/>
      <c r="C71" s="308" t="s">
        <v>157</v>
      </c>
      <c r="D71" s="225"/>
      <c r="E71" s="225"/>
      <c r="F71" s="225"/>
      <c r="G71" s="20"/>
      <c r="H71" s="225"/>
      <c r="I71" s="219">
        <v>1</v>
      </c>
      <c r="M71" s="225"/>
      <c r="O71" s="10"/>
      <c r="P71" s="10"/>
      <c r="Q71" s="10"/>
      <c r="R71" s="10"/>
      <c r="S71" s="10"/>
    </row>
    <row r="72" spans="1:25" s="226" customFormat="1">
      <c r="A72" s="225"/>
      <c r="B72" s="225"/>
      <c r="C72" s="308" t="s">
        <v>170</v>
      </c>
      <c r="D72" s="225"/>
      <c r="E72" s="225"/>
      <c r="F72" s="225"/>
      <c r="G72" s="20"/>
      <c r="H72" s="225"/>
      <c r="I72" s="219">
        <v>0</v>
      </c>
      <c r="M72" s="225"/>
      <c r="O72" s="10"/>
      <c r="P72" s="10"/>
      <c r="Q72" s="10"/>
      <c r="R72" s="10"/>
      <c r="S72" s="10"/>
    </row>
    <row r="73" spans="1:25" s="226" customFormat="1">
      <c r="A73" s="225"/>
      <c r="B73" s="225"/>
      <c r="C73" s="308" t="s">
        <v>175</v>
      </c>
      <c r="D73" s="225"/>
      <c r="E73" s="225"/>
      <c r="F73" s="225"/>
      <c r="G73" s="20"/>
      <c r="H73" s="225"/>
      <c r="I73" s="219">
        <v>4</v>
      </c>
      <c r="M73" s="225"/>
      <c r="O73" s="10"/>
      <c r="P73" s="10"/>
      <c r="Q73" s="10"/>
      <c r="R73" s="10"/>
      <c r="S73" s="10"/>
    </row>
    <row r="74" spans="1:25" s="226" customFormat="1">
      <c r="A74" s="225"/>
      <c r="B74" s="225"/>
      <c r="C74" s="308" t="s">
        <v>184</v>
      </c>
      <c r="D74" s="225"/>
      <c r="E74" s="225"/>
      <c r="F74" s="225"/>
      <c r="G74" s="20"/>
      <c r="H74" s="225"/>
      <c r="I74" s="219">
        <v>10</v>
      </c>
      <c r="M74" s="225"/>
      <c r="O74" s="10"/>
      <c r="P74" s="10"/>
      <c r="Q74" s="10"/>
      <c r="R74" s="10"/>
      <c r="S74" s="10"/>
    </row>
    <row r="75" spans="1:25" s="2" customFormat="1">
      <c r="A75"/>
      <c r="B75"/>
      <c r="C75" s="168" t="s">
        <v>0</v>
      </c>
      <c r="D75"/>
      <c r="E75"/>
      <c r="F75"/>
      <c r="G75" s="20"/>
      <c r="H75" s="20"/>
      <c r="I75" s="169">
        <f>SUM(I63:I74)</f>
        <v>19</v>
      </c>
      <c r="M75" s="225"/>
      <c r="O75" s="10"/>
      <c r="P75" s="10"/>
      <c r="Q75" s="10"/>
      <c r="R75" s="10"/>
      <c r="S75" s="10"/>
    </row>
    <row r="76" spans="1:25" s="2" customFormat="1">
      <c r="A76"/>
      <c r="B76"/>
      <c r="C76"/>
      <c r="D76"/>
      <c r="E76"/>
      <c r="F76"/>
      <c r="G76" s="20"/>
      <c r="H76" s="20"/>
      <c r="I76" s="162"/>
      <c r="O76" s="10"/>
      <c r="P76" s="10"/>
      <c r="Q76" s="10"/>
      <c r="R76" s="10"/>
      <c r="S76" s="10"/>
    </row>
    <row r="77" spans="1:25" s="225" customFormat="1">
      <c r="A77" s="178" t="s">
        <v>95</v>
      </c>
      <c r="B77" s="178"/>
      <c r="C77" s="178"/>
      <c r="D77" s="178"/>
      <c r="E77" s="178"/>
      <c r="F77" s="178"/>
      <c r="G77" s="179"/>
      <c r="H77" s="179"/>
      <c r="I77" s="179"/>
      <c r="J77" s="180"/>
      <c r="K77" s="180"/>
      <c r="L77" s="180"/>
      <c r="M77" s="180"/>
      <c r="N77" s="180"/>
      <c r="O77" s="180"/>
      <c r="P77" s="180"/>
      <c r="Q77" s="180"/>
      <c r="R77" s="180"/>
      <c r="S77" s="180"/>
    </row>
    <row r="78" spans="1:25">
      <c r="A78" s="3"/>
      <c r="B78" s="13"/>
      <c r="C78" s="13"/>
      <c r="D78" s="11"/>
      <c r="E78" s="11"/>
      <c r="F78" s="11"/>
      <c r="G78" s="11"/>
      <c r="H78" s="11"/>
      <c r="I78" s="47"/>
      <c r="J78" s="131"/>
      <c r="L78" s="11"/>
      <c r="M78" s="11"/>
      <c r="N78" s="11"/>
      <c r="O78" s="10"/>
      <c r="P78" s="10"/>
      <c r="Q78" s="10"/>
      <c r="R78" s="10"/>
      <c r="S78" s="10"/>
    </row>
    <row r="79" spans="1:25" s="225" customFormat="1" ht="15">
      <c r="C79" s="25"/>
      <c r="D79" s="26"/>
      <c r="E79" s="26"/>
      <c r="F79" s="26"/>
      <c r="G79" s="43"/>
      <c r="H79" s="44"/>
      <c r="I79" s="273" t="s">
        <v>137</v>
      </c>
      <c r="J79" s="44"/>
      <c r="K79" s="77">
        <v>2017</v>
      </c>
      <c r="L79" s="77">
        <f>K79+1</f>
        <v>2018</v>
      </c>
      <c r="M79" s="77">
        <f>L79+1</f>
        <v>2019</v>
      </c>
      <c r="N79" s="77">
        <f>M79+1</f>
        <v>2020</v>
      </c>
      <c r="O79" s="77">
        <f t="shared" ref="O79" si="0">N79+1</f>
        <v>2021</v>
      </c>
      <c r="P79" s="77">
        <f t="shared" ref="P79" si="1">O79+1</f>
        <v>2022</v>
      </c>
      <c r="Q79" s="77">
        <f t="shared" ref="Q79" si="2">P79+1</f>
        <v>2023</v>
      </c>
      <c r="R79" s="77">
        <f t="shared" ref="R79" si="3">Q79+1</f>
        <v>2024</v>
      </c>
      <c r="S79" s="77">
        <f t="shared" ref="S79" si="4">R79+1</f>
        <v>2025</v>
      </c>
    </row>
    <row r="80" spans="1:25" s="225" customFormat="1" ht="15">
      <c r="C80" s="225" t="s">
        <v>141</v>
      </c>
      <c r="D80" s="19"/>
      <c r="E80" s="3"/>
      <c r="F80" s="3"/>
      <c r="G80" s="19"/>
      <c r="H80" s="19"/>
      <c r="I80" s="233">
        <v>0</v>
      </c>
      <c r="J80" t="s">
        <v>132</v>
      </c>
      <c r="K80" s="9"/>
      <c r="L80" s="9"/>
      <c r="M80" s="289">
        <f t="array" aca="1" ref="M80" ca="1">SUM((Tot_cost!$AF$11:$AS$11=M$79)*Tot_cost!$AF15:$AS71)/SUM(Tot_cost!$AU$15:$AU$71)</f>
        <v>0</v>
      </c>
      <c r="N80" s="289">
        <f t="array" aca="1" ref="N80" ca="1">SUM((Tot_cost!$AF$11:$AS$11=N$79)*Tot_cost!$AF15:$AS71)/SUM(Tot_cost!$AU$15:$AU$71)</f>
        <v>0</v>
      </c>
      <c r="O80" s="289">
        <f t="array" aca="1" ref="O80" ca="1">SUM((Tot_cost!$AF$11:$AS$11=O$79)*Tot_cost!$AF15:$AS71)/SUM(Tot_cost!$AU$15:$AU$71)</f>
        <v>1.9156535850705831E-3</v>
      </c>
      <c r="P80" s="289">
        <f t="array" aca="1" ref="P80" ca="1">SUM((Tot_cost!$AF$11:$AS$11=P$79)*Tot_cost!$AF15:$AS71)/SUM(Tot_cost!$AU$15:$AU$71)</f>
        <v>0.60850919365943512</v>
      </c>
      <c r="Q80" s="289">
        <f t="array" aca="1" ref="Q80" ca="1">SUM((Tot_cost!$AF$11:$AS$11=Q$79)*Tot_cost!$AF15:$AS71)/SUM(Tot_cost!$AU$15:$AU$71)</f>
        <v>0.30567298963901041</v>
      </c>
      <c r="R80" s="289">
        <f t="array" aca="1" ref="R80" ca="1">SUM((Tot_cost!$AF$11:$AS$11=R$79)*Tot_cost!$AF15:$AS71)/SUM(Tot_cost!$AU$15:$AU$71)</f>
        <v>8.3902163116483519E-2</v>
      </c>
      <c r="S80" s="289">
        <f t="array" aca="1" ref="S80" ca="1">SUM((Tot_cost!$AF$11:$AS$11=S$79)*Tot_cost!$AF15:$AS71)/SUM(Tot_cost!$AU$15:$AU$71)</f>
        <v>0</v>
      </c>
      <c r="T80" s="9"/>
      <c r="U80" s="280" t="b">
        <f ca="1">SUM(M80:S80)=1</f>
        <v>1</v>
      </c>
      <c r="V80" s="9"/>
      <c r="W80" s="9"/>
      <c r="Y80" s="12"/>
    </row>
    <row r="81" spans="1:25" s="225" customFormat="1" ht="15"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Y81" s="12"/>
    </row>
    <row r="82" spans="1:25" ht="12.75" customHeight="1">
      <c r="A82" s="19"/>
      <c r="C82" s="225" t="s">
        <v>102</v>
      </c>
      <c r="D82" s="19"/>
      <c r="E82" s="3"/>
      <c r="F82" s="3"/>
      <c r="G82" s="19"/>
      <c r="H82" s="19"/>
      <c r="I82" s="271">
        <v>0</v>
      </c>
      <c r="J82" s="225" t="s">
        <v>16</v>
      </c>
      <c r="K82" s="12"/>
      <c r="L82" s="11"/>
      <c r="M82" s="291">
        <v>0</v>
      </c>
      <c r="N82" s="291">
        <v>0</v>
      </c>
      <c r="O82" s="291">
        <v>0</v>
      </c>
      <c r="P82" s="291">
        <v>0</v>
      </c>
      <c r="Q82" s="291">
        <v>0</v>
      </c>
      <c r="R82" s="291">
        <v>0</v>
      </c>
      <c r="S82" s="291">
        <v>0</v>
      </c>
      <c r="T82" s="225"/>
      <c r="U82" s="280"/>
      <c r="V82" s="225"/>
      <c r="W82" s="225"/>
      <c r="X82" s="225"/>
      <c r="Y82" s="12"/>
    </row>
    <row r="83" spans="1:25" ht="12.75" customHeight="1">
      <c r="A83" s="19"/>
      <c r="C83" s="225" t="s">
        <v>105</v>
      </c>
      <c r="D83" s="19"/>
      <c r="E83" s="3"/>
      <c r="F83" s="3"/>
      <c r="G83" s="19"/>
      <c r="H83" s="19"/>
      <c r="I83" s="271">
        <v>0</v>
      </c>
      <c r="J83" s="225" t="s">
        <v>16</v>
      </c>
      <c r="K83" s="225"/>
      <c r="L83" s="11"/>
      <c r="M83" s="291">
        <v>0</v>
      </c>
      <c r="N83" s="291">
        <v>0</v>
      </c>
      <c r="O83" s="291">
        <v>0</v>
      </c>
      <c r="P83" s="291">
        <v>0</v>
      </c>
      <c r="Q83" s="291">
        <v>0</v>
      </c>
      <c r="R83" s="291">
        <v>0</v>
      </c>
      <c r="S83" s="291">
        <v>0</v>
      </c>
      <c r="T83" s="225"/>
      <c r="U83" s="280" t="b">
        <f>SUM(M83:S83)=1</f>
        <v>0</v>
      </c>
      <c r="V83" s="225"/>
      <c r="W83" s="225"/>
      <c r="X83" s="225"/>
      <c r="Y83" s="12"/>
    </row>
    <row r="84" spans="1:25" s="225" customFormat="1" ht="12.75" customHeight="1">
      <c r="A84" s="19"/>
      <c r="C84" s="225" t="s">
        <v>138</v>
      </c>
      <c r="D84" s="19"/>
      <c r="E84" s="3"/>
      <c r="F84" s="3"/>
      <c r="G84" s="19"/>
      <c r="H84" s="19"/>
      <c r="I84" s="270">
        <v>0</v>
      </c>
      <c r="K84" s="12"/>
      <c r="L84" s="11"/>
      <c r="M84" s="290">
        <v>0</v>
      </c>
      <c r="N84" s="290">
        <v>0</v>
      </c>
      <c r="O84" s="290">
        <v>0</v>
      </c>
      <c r="P84" s="290">
        <v>0</v>
      </c>
      <c r="Q84" s="290">
        <v>0</v>
      </c>
      <c r="R84" s="290">
        <v>0</v>
      </c>
      <c r="S84" s="290">
        <v>0</v>
      </c>
      <c r="U84" s="280" t="b">
        <f>SUM(M84:S84)=1</f>
        <v>0</v>
      </c>
      <c r="Y84" s="12"/>
    </row>
    <row r="85" spans="1:25" s="225" customFormat="1" ht="12.75" customHeight="1">
      <c r="A85" s="19"/>
      <c r="D85" s="19"/>
      <c r="E85" s="3"/>
      <c r="F85" s="3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</row>
    <row r="86" spans="1:25" s="227" customFormat="1">
      <c r="C86" s="225" t="s">
        <v>140</v>
      </c>
      <c r="G86" s="181"/>
      <c r="I86" s="295">
        <f>I59</f>
        <v>9609.0707145819142</v>
      </c>
      <c r="J86" s="227" t="s">
        <v>131</v>
      </c>
      <c r="K86" s="261"/>
      <c r="L86" s="225"/>
      <c r="M86" s="225"/>
      <c r="N86" s="225"/>
      <c r="O86" s="10"/>
      <c r="P86" s="10"/>
      <c r="Q86" s="10"/>
      <c r="R86" s="10"/>
      <c r="S86" s="10"/>
    </row>
    <row r="87" spans="1:25" s="2" customFormat="1">
      <c r="A87"/>
      <c r="B87"/>
      <c r="C87"/>
      <c r="D87"/>
      <c r="E87"/>
      <c r="F87"/>
      <c r="G87" s="20"/>
      <c r="H87" s="20"/>
      <c r="I87" s="20"/>
      <c r="O87" s="10"/>
      <c r="P87" s="10"/>
      <c r="Q87" s="10"/>
      <c r="R87" s="10"/>
      <c r="S87" s="10"/>
    </row>
    <row r="88" spans="1:25">
      <c r="A88" s="178" t="s">
        <v>55</v>
      </c>
      <c r="B88" s="178"/>
      <c r="C88" s="178"/>
      <c r="D88" s="178"/>
      <c r="E88" s="178"/>
      <c r="F88" s="178"/>
      <c r="G88" s="179"/>
      <c r="H88" s="179"/>
      <c r="I88" s="179"/>
      <c r="J88" s="180"/>
      <c r="K88" s="180"/>
      <c r="L88" s="180"/>
      <c r="M88" s="180"/>
      <c r="N88" s="180"/>
      <c r="O88" s="180"/>
      <c r="P88" s="180"/>
      <c r="Q88" s="180"/>
      <c r="R88" s="180"/>
      <c r="S88" s="180"/>
    </row>
    <row r="89" spans="1:25">
      <c r="A89" s="3"/>
      <c r="O89" s="10"/>
      <c r="P89" s="10"/>
      <c r="Q89" s="10"/>
      <c r="R89" s="10"/>
      <c r="S89" s="10"/>
    </row>
    <row r="90" spans="1:25" s="2" customFormat="1">
      <c r="A90"/>
      <c r="B90"/>
      <c r="C90" t="s">
        <v>98</v>
      </c>
      <c r="D90"/>
      <c r="E90"/>
      <c r="F90"/>
      <c r="G90" s="20"/>
      <c r="I90" s="81">
        <v>2021</v>
      </c>
      <c r="O90" s="10"/>
      <c r="P90" s="10"/>
      <c r="Q90" s="10"/>
      <c r="R90" s="10"/>
      <c r="S90" s="10"/>
    </row>
    <row r="91" spans="1:25" s="2" customFormat="1">
      <c r="A91"/>
      <c r="B91"/>
      <c r="C91"/>
      <c r="D91"/>
      <c r="E91"/>
      <c r="F91"/>
      <c r="G91" s="20"/>
      <c r="O91" s="10"/>
      <c r="P91" s="10"/>
      <c r="Q91" s="10"/>
      <c r="R91" s="10"/>
      <c r="S91" s="10"/>
    </row>
    <row r="92" spans="1:25" s="2" customFormat="1" ht="15">
      <c r="A92"/>
      <c r="B92" s="25" t="s">
        <v>106</v>
      </c>
      <c r="C92" s="26"/>
      <c r="D92" s="26"/>
      <c r="E92" s="26"/>
      <c r="F92" s="26"/>
      <c r="G92" s="43"/>
      <c r="H92" s="44"/>
      <c r="I92" s="44"/>
      <c r="J92" s="44"/>
      <c r="K92" s="77">
        <v>2017</v>
      </c>
      <c r="L92" s="77">
        <f>K92+1</f>
        <v>2018</v>
      </c>
      <c r="M92" s="77">
        <f>L92+1</f>
        <v>2019</v>
      </c>
      <c r="N92" s="77">
        <f>M92+1</f>
        <v>2020</v>
      </c>
      <c r="O92" s="77">
        <f t="shared" ref="O92:S92" si="5">N92+1</f>
        <v>2021</v>
      </c>
      <c r="P92" s="77">
        <f t="shared" si="5"/>
        <v>2022</v>
      </c>
      <c r="Q92" s="77">
        <f t="shared" si="5"/>
        <v>2023</v>
      </c>
      <c r="R92" s="77">
        <f t="shared" si="5"/>
        <v>2024</v>
      </c>
      <c r="S92" s="77">
        <f t="shared" si="5"/>
        <v>2025</v>
      </c>
    </row>
    <row r="93" spans="1:25" s="2" customFormat="1">
      <c r="A93"/>
      <c r="B93"/>
      <c r="C93" t="s">
        <v>73</v>
      </c>
      <c r="E93"/>
      <c r="F93"/>
      <c r="G93" s="20"/>
      <c r="H93" s="20"/>
      <c r="I93" s="20"/>
      <c r="J93" s="20"/>
      <c r="K93" s="20"/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  <c r="R93" s="151">
        <v>0</v>
      </c>
      <c r="S93" s="151">
        <v>0</v>
      </c>
    </row>
    <row r="94" spans="1:25" s="2" customFormat="1">
      <c r="A94"/>
      <c r="B94"/>
      <c r="C94" t="s">
        <v>108</v>
      </c>
      <c r="D94"/>
      <c r="E94"/>
      <c r="F94"/>
      <c r="H94" s="20"/>
      <c r="K94" s="28">
        <v>1</v>
      </c>
      <c r="L94" s="166">
        <f>K94*(1+L93)</f>
        <v>1</v>
      </c>
      <c r="M94" s="166">
        <f>L94*(1+M93)</f>
        <v>1</v>
      </c>
      <c r="N94" s="166">
        <f>M94*(1+N93)</f>
        <v>1</v>
      </c>
      <c r="O94" s="166">
        <f t="shared" ref="O94:S94" si="6">N94*(1+O93)</f>
        <v>1</v>
      </c>
      <c r="P94" s="166">
        <f t="shared" si="6"/>
        <v>1</v>
      </c>
      <c r="Q94" s="166">
        <f t="shared" si="6"/>
        <v>1</v>
      </c>
      <c r="R94" s="166">
        <f t="shared" si="6"/>
        <v>1</v>
      </c>
      <c r="S94" s="166">
        <f t="shared" si="6"/>
        <v>1</v>
      </c>
    </row>
    <row r="95" spans="1:25">
      <c r="D95" s="229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10"/>
    </row>
    <row r="96" spans="1:25" s="2" customFormat="1">
      <c r="A96"/>
      <c r="B96"/>
      <c r="C96" s="71"/>
      <c r="D96" s="75"/>
      <c r="E96" s="116"/>
      <c r="F96" s="116"/>
      <c r="G96" s="116"/>
      <c r="H96" s="20"/>
      <c r="I96" s="20"/>
      <c r="K96" s="127"/>
      <c r="O96" s="10"/>
      <c r="P96" s="10"/>
      <c r="Q96" s="10"/>
      <c r="R96" s="10"/>
      <c r="S96" s="10"/>
    </row>
    <row r="97" spans="1:20" s="2" customFormat="1">
      <c r="A97"/>
      <c r="B97"/>
      <c r="C97" s="71"/>
      <c r="D97" s="75"/>
      <c r="E97" s="116"/>
      <c r="F97" s="116"/>
      <c r="G97" s="116"/>
      <c r="H97" s="20"/>
      <c r="I97" s="20"/>
      <c r="O97" s="10"/>
      <c r="P97" s="10"/>
      <c r="Q97" s="10"/>
      <c r="R97" s="10"/>
      <c r="S97" s="10"/>
    </row>
    <row r="98" spans="1:20" s="2" customFormat="1" ht="15">
      <c r="A98"/>
      <c r="B98" s="25" t="s">
        <v>59</v>
      </c>
      <c r="C98" s="26"/>
      <c r="D98" s="26"/>
      <c r="E98" s="26"/>
      <c r="F98" s="26"/>
      <c r="G98" s="43"/>
      <c r="H98" s="44"/>
      <c r="I98" s="40"/>
      <c r="J98" s="292" t="s">
        <v>122</v>
      </c>
      <c r="K98" s="164" t="s">
        <v>30</v>
      </c>
      <c r="L98" s="263" t="s">
        <v>18</v>
      </c>
      <c r="M98" s="164" t="s">
        <v>34</v>
      </c>
      <c r="O98" s="10"/>
      <c r="P98" s="10"/>
      <c r="Q98" s="10"/>
      <c r="R98" s="10"/>
      <c r="S98" s="10"/>
    </row>
    <row r="99" spans="1:20" s="2" customFormat="1">
      <c r="A99"/>
      <c r="B99"/>
      <c r="C99" s="308" t="s">
        <v>149</v>
      </c>
      <c r="D99"/>
      <c r="E99" s="13"/>
      <c r="F99" s="13"/>
      <c r="G99" s="33"/>
      <c r="H99" s="33"/>
      <c r="I99" s="33"/>
      <c r="J99" s="81">
        <v>2022</v>
      </c>
      <c r="K99" s="81">
        <v>2023</v>
      </c>
      <c r="L99" s="81">
        <v>2023</v>
      </c>
      <c r="M99" s="81">
        <v>2024</v>
      </c>
      <c r="O99" s="10"/>
      <c r="P99" s="10"/>
      <c r="Q99" s="10"/>
      <c r="R99" s="10"/>
      <c r="S99" s="10"/>
    </row>
    <row r="100" spans="1:20" s="2" customFormat="1">
      <c r="A100"/>
      <c r="B100"/>
      <c r="C100" s="308" t="s">
        <v>150</v>
      </c>
      <c r="D100"/>
      <c r="E100" s="13"/>
      <c r="F100" s="13"/>
      <c r="G100" s="33"/>
      <c r="H100" s="33"/>
      <c r="I100" s="33"/>
      <c r="J100" s="81">
        <v>2021</v>
      </c>
      <c r="K100" s="81">
        <v>2022</v>
      </c>
      <c r="L100" s="81">
        <v>2022</v>
      </c>
      <c r="M100" s="81">
        <v>2022</v>
      </c>
      <c r="O100" s="10"/>
      <c r="P100" s="10"/>
      <c r="Q100" s="10"/>
      <c r="R100" s="10"/>
      <c r="S100" s="10"/>
    </row>
    <row r="101" spans="1:20" s="2" customFormat="1">
      <c r="A101"/>
      <c r="B101"/>
      <c r="C101" s="308" t="s">
        <v>151</v>
      </c>
      <c r="D101"/>
      <c r="E101" s="13"/>
      <c r="F101" s="13"/>
      <c r="G101" s="33"/>
      <c r="H101" s="33"/>
      <c r="I101" s="33"/>
      <c r="J101" s="81">
        <v>2023</v>
      </c>
      <c r="K101" s="81">
        <v>2023</v>
      </c>
      <c r="L101" s="81">
        <v>2023</v>
      </c>
      <c r="M101" s="81">
        <v>2023</v>
      </c>
    </row>
    <row r="102" spans="1:20" s="2" customFormat="1">
      <c r="A102"/>
      <c r="B102"/>
      <c r="C102" s="308" t="s">
        <v>152</v>
      </c>
      <c r="D102"/>
      <c r="E102" s="13"/>
      <c r="F102" s="13"/>
      <c r="G102" s="33"/>
      <c r="H102" s="33"/>
      <c r="I102" s="33"/>
      <c r="J102" s="81">
        <v>2023</v>
      </c>
      <c r="K102" s="81">
        <v>2024</v>
      </c>
      <c r="L102" s="81">
        <v>2024</v>
      </c>
      <c r="M102" s="81">
        <v>2024</v>
      </c>
    </row>
    <row r="103" spans="1:20" s="2" customFormat="1">
      <c r="A103"/>
      <c r="B103"/>
      <c r="C103" s="308" t="s">
        <v>153</v>
      </c>
      <c r="D103"/>
      <c r="E103" s="13"/>
      <c r="F103" s="13"/>
      <c r="G103" s="33"/>
      <c r="H103" s="33"/>
      <c r="I103" s="33"/>
      <c r="J103" s="81">
        <v>2023</v>
      </c>
      <c r="K103" s="81">
        <v>2023</v>
      </c>
      <c r="L103" s="81">
        <v>2023</v>
      </c>
      <c r="M103" s="81">
        <v>2023</v>
      </c>
    </row>
    <row r="104" spans="1:20" s="226" customFormat="1">
      <c r="A104" s="225"/>
      <c r="B104" s="225"/>
      <c r="C104" s="308" t="s">
        <v>154</v>
      </c>
      <c r="D104" s="225"/>
      <c r="E104" s="13"/>
      <c r="F104" s="13"/>
      <c r="G104" s="33"/>
      <c r="H104" s="33"/>
      <c r="I104" s="33"/>
      <c r="J104" s="81">
        <v>2021</v>
      </c>
      <c r="K104" s="81">
        <v>2022</v>
      </c>
      <c r="L104" s="81">
        <v>2022</v>
      </c>
      <c r="M104" s="81">
        <v>2022</v>
      </c>
    </row>
    <row r="105" spans="1:20" s="2" customFormat="1">
      <c r="A105"/>
      <c r="B105"/>
      <c r="C105" s="308" t="s">
        <v>155</v>
      </c>
      <c r="D105"/>
      <c r="E105" s="13"/>
      <c r="F105" s="13"/>
      <c r="G105" s="33"/>
      <c r="H105" s="33"/>
      <c r="I105" s="33"/>
      <c r="J105" s="81">
        <v>2024</v>
      </c>
      <c r="K105" s="81">
        <v>2024</v>
      </c>
      <c r="L105" s="81">
        <v>2024</v>
      </c>
      <c r="M105" s="81">
        <v>2024</v>
      </c>
    </row>
    <row r="106" spans="1:20" s="2" customFormat="1">
      <c r="A106"/>
      <c r="B106"/>
      <c r="C106" s="308" t="s">
        <v>156</v>
      </c>
      <c r="D106"/>
      <c r="E106"/>
      <c r="F106"/>
      <c r="G106" s="20"/>
      <c r="H106" s="20"/>
      <c r="I106" s="20"/>
      <c r="J106" s="81">
        <v>2024</v>
      </c>
      <c r="K106" s="81">
        <v>2024</v>
      </c>
      <c r="L106" s="81">
        <v>2024</v>
      </c>
      <c r="M106" s="81">
        <v>2024</v>
      </c>
      <c r="N106"/>
      <c r="O106"/>
      <c r="P106"/>
      <c r="Q106"/>
      <c r="R106"/>
      <c r="S106"/>
      <c r="T106"/>
    </row>
    <row r="107" spans="1:20">
      <c r="C107" s="308" t="s">
        <v>157</v>
      </c>
      <c r="J107" s="81">
        <v>2022</v>
      </c>
      <c r="K107" s="81">
        <v>2023</v>
      </c>
      <c r="L107" s="81">
        <v>2023</v>
      </c>
      <c r="M107" s="81">
        <v>2023</v>
      </c>
      <c r="N107" s="225"/>
      <c r="O107" s="225"/>
    </row>
    <row r="108" spans="1:20">
      <c r="C108" s="308" t="s">
        <v>170</v>
      </c>
      <c r="J108" s="81">
        <v>2022</v>
      </c>
      <c r="K108" s="81">
        <v>2022</v>
      </c>
      <c r="L108" s="81">
        <v>2022</v>
      </c>
      <c r="M108" s="81">
        <v>2022</v>
      </c>
      <c r="N108" s="225"/>
      <c r="O108" s="225"/>
    </row>
    <row r="109" spans="1:20">
      <c r="C109" s="308" t="s">
        <v>175</v>
      </c>
      <c r="D109" s="225"/>
      <c r="E109" s="225"/>
      <c r="F109" s="225"/>
      <c r="G109" s="225"/>
      <c r="H109" s="225"/>
      <c r="I109" s="225"/>
      <c r="J109" s="81">
        <v>2022</v>
      </c>
      <c r="K109" s="81">
        <v>2022</v>
      </c>
      <c r="L109" s="81">
        <v>2022</v>
      </c>
      <c r="M109" s="81">
        <v>2022</v>
      </c>
      <c r="N109" s="225"/>
      <c r="O109" s="225"/>
    </row>
    <row r="110" spans="1:20">
      <c r="C110" s="308" t="s">
        <v>184</v>
      </c>
      <c r="J110" s="81">
        <v>2022</v>
      </c>
      <c r="K110" s="81">
        <v>2022</v>
      </c>
      <c r="L110" s="81">
        <v>2022</v>
      </c>
      <c r="M110" s="81">
        <v>2022</v>
      </c>
      <c r="N110" s="225"/>
      <c r="O110" s="225"/>
    </row>
    <row r="111" spans="1:20">
      <c r="J111" s="225"/>
      <c r="K111" s="225"/>
      <c r="L111" s="225"/>
      <c r="M111" s="225"/>
    </row>
    <row r="112" spans="1:20">
      <c r="J112" s="225"/>
      <c r="K112" s="225"/>
      <c r="L112" s="225"/>
      <c r="M112" s="225"/>
    </row>
    <row r="113" spans="10:13">
      <c r="J113" s="225"/>
      <c r="K113" s="225"/>
      <c r="L113" s="225"/>
      <c r="M113" s="225"/>
    </row>
  </sheetData>
  <sortState ref="A21:AN42">
    <sortCondition ref="C21:C42"/>
  </sortState>
  <conditionalFormatting sqref="H2">
    <cfRule type="containsText" dxfId="39" priority="35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67" fitToHeight="0" orientation="landscape" r:id="rId1"/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>
    <tabColor rgb="FFFFFFCC"/>
    <pageSetUpPr fitToPage="1"/>
  </sheetPr>
  <dimension ref="A1:XDJ139"/>
  <sheetViews>
    <sheetView showGridLines="0" zoomScale="85" zoomScaleNormal="85" workbookViewId="0">
      <pane xSplit="5" ySplit="5" topLeftCell="F6" activePane="bottomRight" state="frozen"/>
      <selection activeCell="D64" sqref="D64"/>
      <selection pane="topRight" activeCell="D64" sqref="D64"/>
      <selection pane="bottomLeft" activeCell="D64" sqref="D64"/>
      <selection pane="bottomRight" activeCell="F6" sqref="F6"/>
    </sheetView>
  </sheetViews>
  <sheetFormatPr defaultRowHeight="12.75"/>
  <cols>
    <col min="1" max="1" width="2.28515625" customWidth="1"/>
    <col min="2" max="2" width="2.7109375" customWidth="1"/>
    <col min="3" max="3" width="6.5703125" customWidth="1"/>
    <col min="4" max="4" width="12" customWidth="1"/>
    <col min="5" max="5" width="40.42578125" customWidth="1"/>
    <col min="6" max="6" width="11.42578125" customWidth="1"/>
    <col min="7" max="7" width="15.7109375" customWidth="1"/>
    <col min="8" max="8" width="25.28515625" customWidth="1"/>
    <col min="9" max="9" width="1.7109375" customWidth="1"/>
  </cols>
  <sheetData>
    <row r="1" spans="1:28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</row>
    <row r="2" spans="1:28" ht="17.25" customHeight="1">
      <c r="A2" s="175" t="s">
        <v>71</v>
      </c>
      <c r="B2" s="174"/>
      <c r="C2" s="174"/>
      <c r="D2" s="174"/>
      <c r="E2" s="175"/>
      <c r="F2" s="175"/>
      <c r="G2" s="174"/>
      <c r="H2" s="176"/>
      <c r="R2" s="5"/>
      <c r="S2" s="29"/>
      <c r="T2" s="170"/>
      <c r="U2" s="171"/>
      <c r="V2" s="5"/>
      <c r="W2" s="5"/>
      <c r="X2" s="5"/>
      <c r="Y2" s="5"/>
      <c r="Z2" s="5"/>
      <c r="AA2" s="5"/>
      <c r="AB2" s="5"/>
    </row>
    <row r="3" spans="1:28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R3" s="227"/>
      <c r="S3" s="10"/>
      <c r="T3" s="10"/>
      <c r="U3" s="10"/>
      <c r="V3" s="10"/>
      <c r="W3" s="10"/>
      <c r="X3" s="10"/>
      <c r="Z3" s="10"/>
      <c r="AA3" s="10"/>
      <c r="AB3" s="10"/>
    </row>
    <row r="4" spans="1:28" ht="11.25" customHeight="1">
      <c r="A4" s="1"/>
      <c r="I4" s="225"/>
      <c r="J4" s="225"/>
      <c r="K4" s="225"/>
      <c r="L4" s="225"/>
      <c r="M4" s="225"/>
      <c r="N4" s="225"/>
      <c r="O4" s="225"/>
      <c r="P4" s="225"/>
      <c r="Q4" s="225"/>
      <c r="R4" s="227"/>
      <c r="S4" s="29"/>
      <c r="T4" s="170"/>
      <c r="U4" s="171"/>
    </row>
    <row r="5" spans="1:28">
      <c r="A5" s="3"/>
      <c r="F5" s="40" t="s">
        <v>41</v>
      </c>
      <c r="G5" s="40" t="s">
        <v>61</v>
      </c>
      <c r="H5" s="40" t="s">
        <v>67</v>
      </c>
      <c r="K5" s="225"/>
    </row>
    <row r="6" spans="1:28" ht="15">
      <c r="B6" s="42" t="s">
        <v>126</v>
      </c>
      <c r="C6" s="9"/>
      <c r="D6" s="9"/>
      <c r="E6" s="9"/>
      <c r="F6" s="10"/>
      <c r="G6" s="10"/>
      <c r="H6" s="10"/>
      <c r="K6" s="225"/>
    </row>
    <row r="7" spans="1:28">
      <c r="B7" s="5"/>
      <c r="D7" s="11" t="s">
        <v>122</v>
      </c>
      <c r="F7" s="87" t="s">
        <v>25</v>
      </c>
      <c r="G7" s="135" t="s">
        <v>52</v>
      </c>
      <c r="H7" s="163" t="s">
        <v>42</v>
      </c>
      <c r="J7" s="137"/>
      <c r="K7" s="225"/>
    </row>
    <row r="8" spans="1:28">
      <c r="B8" s="5"/>
      <c r="H8" s="136"/>
      <c r="J8" s="137"/>
      <c r="K8" s="225"/>
    </row>
    <row r="9" spans="1:28">
      <c r="B9" s="42" t="s">
        <v>45</v>
      </c>
      <c r="F9" s="12"/>
      <c r="G9" s="12"/>
      <c r="H9" s="136"/>
      <c r="J9" s="137"/>
      <c r="K9" s="225"/>
    </row>
    <row r="10" spans="1:28">
      <c r="B10" s="5"/>
      <c r="D10" s="17" t="s">
        <v>87</v>
      </c>
      <c r="F10" s="87" t="s">
        <v>25</v>
      </c>
      <c r="G10" s="135" t="s">
        <v>52</v>
      </c>
      <c r="H10" s="163" t="s">
        <v>42</v>
      </c>
      <c r="J10" s="137"/>
      <c r="K10" s="225"/>
    </row>
    <row r="11" spans="1:28">
      <c r="B11" s="5"/>
      <c r="D11" s="17" t="s">
        <v>88</v>
      </c>
      <c r="F11" s="87" t="s">
        <v>25</v>
      </c>
      <c r="G11" s="135" t="s">
        <v>52</v>
      </c>
      <c r="H11" s="163" t="s">
        <v>42</v>
      </c>
      <c r="J11" s="137"/>
      <c r="K11" s="225"/>
    </row>
    <row r="12" spans="1:28">
      <c r="B12" s="5"/>
      <c r="D12" t="s">
        <v>69</v>
      </c>
      <c r="F12" s="87" t="s">
        <v>25</v>
      </c>
      <c r="G12" s="135" t="s">
        <v>52</v>
      </c>
      <c r="H12" s="163" t="s">
        <v>42</v>
      </c>
      <c r="J12" s="137"/>
      <c r="K12" s="225"/>
    </row>
    <row r="13" spans="1:28">
      <c r="B13" s="5"/>
      <c r="D13" s="17" t="s">
        <v>68</v>
      </c>
      <c r="F13" s="87" t="s">
        <v>25</v>
      </c>
      <c r="G13" s="135" t="s">
        <v>52</v>
      </c>
      <c r="H13" s="163" t="s">
        <v>42</v>
      </c>
      <c r="J13" s="137"/>
      <c r="K13" s="225"/>
    </row>
    <row r="14" spans="1:28">
      <c r="B14" s="5"/>
      <c r="D14" t="s">
        <v>5</v>
      </c>
      <c r="F14" s="87" t="s">
        <v>25</v>
      </c>
      <c r="G14" s="135" t="s">
        <v>52</v>
      </c>
      <c r="H14" s="163" t="s">
        <v>43</v>
      </c>
      <c r="J14" s="137"/>
      <c r="K14" s="225"/>
    </row>
    <row r="15" spans="1:28">
      <c r="B15" s="5"/>
      <c r="D15" t="s">
        <v>6</v>
      </c>
      <c r="F15" s="87" t="s">
        <v>25</v>
      </c>
      <c r="G15" s="135" t="s">
        <v>52</v>
      </c>
      <c r="H15" s="163" t="s">
        <v>43</v>
      </c>
      <c r="J15" s="137"/>
      <c r="K15" s="225"/>
    </row>
    <row r="16" spans="1:28">
      <c r="B16" s="5"/>
      <c r="D16" t="s">
        <v>20</v>
      </c>
      <c r="F16" s="87" t="s">
        <v>25</v>
      </c>
      <c r="G16" s="135" t="s">
        <v>52</v>
      </c>
      <c r="H16" s="163" t="s">
        <v>42</v>
      </c>
      <c r="J16" s="137"/>
      <c r="K16" s="225"/>
    </row>
    <row r="17" spans="2:11">
      <c r="B17" s="5"/>
      <c r="D17" t="s">
        <v>79</v>
      </c>
      <c r="F17" s="87" t="s">
        <v>25</v>
      </c>
      <c r="G17" s="135" t="s">
        <v>52</v>
      </c>
      <c r="H17" s="163" t="s">
        <v>43</v>
      </c>
      <c r="J17" s="137"/>
      <c r="K17" s="225"/>
    </row>
    <row r="18" spans="2:11">
      <c r="B18" s="5"/>
      <c r="D18" s="225" t="s">
        <v>80</v>
      </c>
      <c r="F18" s="87" t="s">
        <v>25</v>
      </c>
      <c r="G18" s="135" t="s">
        <v>52</v>
      </c>
      <c r="H18" s="163" t="s">
        <v>42</v>
      </c>
      <c r="J18" s="137"/>
      <c r="K18" s="225"/>
    </row>
    <row r="19" spans="2:11">
      <c r="B19" s="5"/>
      <c r="D19" s="225" t="s">
        <v>81</v>
      </c>
      <c r="F19" s="87" t="s">
        <v>25</v>
      </c>
      <c r="G19" s="135" t="s">
        <v>52</v>
      </c>
      <c r="H19" s="163" t="s">
        <v>42</v>
      </c>
      <c r="J19" s="137"/>
      <c r="K19" s="225"/>
    </row>
    <row r="20" spans="2:11">
      <c r="B20" s="5"/>
      <c r="D20" s="225" t="s">
        <v>94</v>
      </c>
      <c r="F20" s="87" t="s">
        <v>25</v>
      </c>
      <c r="G20" s="135" t="s">
        <v>52</v>
      </c>
      <c r="H20" s="163" t="s">
        <v>42</v>
      </c>
      <c r="J20" s="137"/>
      <c r="K20" s="225"/>
    </row>
    <row r="21" spans="2:11">
      <c r="B21" s="5"/>
      <c r="D21" s="225" t="s">
        <v>104</v>
      </c>
      <c r="F21" s="87" t="s">
        <v>25</v>
      </c>
      <c r="G21" s="135" t="s">
        <v>52</v>
      </c>
      <c r="H21" s="163" t="s">
        <v>42</v>
      </c>
      <c r="J21" s="137"/>
      <c r="K21" s="225"/>
    </row>
    <row r="22" spans="2:11" s="225" customFormat="1">
      <c r="B22" s="227"/>
      <c r="D22" s="225" t="s">
        <v>116</v>
      </c>
      <c r="F22" s="87" t="s">
        <v>25</v>
      </c>
      <c r="G22" s="135" t="s">
        <v>52</v>
      </c>
      <c r="H22" s="163" t="s">
        <v>42</v>
      </c>
      <c r="J22" s="137"/>
    </row>
    <row r="23" spans="2:11">
      <c r="B23" s="5"/>
      <c r="D23" s="227" t="s">
        <v>128</v>
      </c>
      <c r="F23" s="87" t="s">
        <v>25</v>
      </c>
      <c r="G23" s="135" t="s">
        <v>52</v>
      </c>
      <c r="H23" s="163" t="s">
        <v>42</v>
      </c>
      <c r="J23" s="137"/>
      <c r="K23" s="225"/>
    </row>
    <row r="24" spans="2:11">
      <c r="B24" s="5"/>
      <c r="D24" s="227" t="s">
        <v>129</v>
      </c>
      <c r="F24" s="87" t="s">
        <v>25</v>
      </c>
      <c r="G24" s="135" t="s">
        <v>52</v>
      </c>
      <c r="H24" s="163" t="s">
        <v>43</v>
      </c>
      <c r="J24" s="137"/>
      <c r="K24" s="225"/>
    </row>
    <row r="25" spans="2:11">
      <c r="H25" s="232"/>
      <c r="K25" s="225"/>
    </row>
    <row r="26" spans="2:11" s="225" customFormat="1">
      <c r="B26" s="227"/>
      <c r="D26" s="225" t="str">
        <f>Project_inputs!D26</f>
        <v>22kV feeder works</v>
      </c>
      <c r="F26" s="87" t="s">
        <v>25</v>
      </c>
      <c r="G26" s="135" t="s">
        <v>52</v>
      </c>
      <c r="H26" s="163" t="s">
        <v>42</v>
      </c>
      <c r="J26" s="137"/>
    </row>
    <row r="27" spans="2:11" s="225" customFormat="1">
      <c r="B27" s="227"/>
      <c r="D27" s="225" t="str">
        <f>Project_inputs!D27</f>
        <v>66kV Line works (Overhead)</v>
      </c>
      <c r="F27" s="87" t="s">
        <v>25</v>
      </c>
      <c r="G27" s="135" t="s">
        <v>52</v>
      </c>
      <c r="H27" s="163" t="s">
        <v>42</v>
      </c>
      <c r="J27" s="137"/>
    </row>
    <row r="28" spans="2:11">
      <c r="B28" s="5"/>
      <c r="D28" s="225" t="str">
        <f>Project_inputs!D28</f>
        <v>3rd phase line extension</v>
      </c>
      <c r="F28" s="87" t="s">
        <v>25</v>
      </c>
      <c r="G28" s="135" t="s">
        <v>52</v>
      </c>
      <c r="H28" s="163" t="s">
        <v>42</v>
      </c>
      <c r="J28" s="137"/>
      <c r="K28" s="225"/>
    </row>
    <row r="29" spans="2:11">
      <c r="B29" s="5"/>
      <c r="D29" s="225" t="str">
        <f>Project_inputs!D29</f>
        <v>Asset resilience (Underground)</v>
      </c>
      <c r="F29" s="87" t="s">
        <v>25</v>
      </c>
      <c r="G29" s="135" t="s">
        <v>52</v>
      </c>
      <c r="H29" s="163" t="s">
        <v>43</v>
      </c>
      <c r="J29" s="137"/>
      <c r="K29" s="225"/>
    </row>
    <row r="30" spans="2:11">
      <c r="B30" s="5"/>
      <c r="D30" s="225" t="str">
        <f>Project_inputs!D30</f>
        <v>Distribution Comms</v>
      </c>
      <c r="F30" s="87" t="s">
        <v>25</v>
      </c>
      <c r="G30" s="135" t="s">
        <v>52</v>
      </c>
      <c r="H30" s="163" t="s">
        <v>42</v>
      </c>
      <c r="J30" s="137"/>
      <c r="K30" s="225"/>
    </row>
    <row r="31" spans="2:11" s="225" customFormat="1">
      <c r="B31" s="227"/>
      <c r="D31" s="225" t="str">
        <f>Project_inputs!D31</f>
        <v>Other distribution materials</v>
      </c>
      <c r="F31" s="87" t="s">
        <v>25</v>
      </c>
      <c r="G31" s="135" t="s">
        <v>52</v>
      </c>
      <c r="H31" s="163" t="s">
        <v>42</v>
      </c>
    </row>
    <row r="32" spans="2:11">
      <c r="B32" s="5"/>
      <c r="D32" s="225"/>
      <c r="F32" s="12"/>
      <c r="G32" s="12"/>
      <c r="H32" s="288"/>
      <c r="J32" s="137"/>
      <c r="K32" s="225"/>
    </row>
    <row r="33" spans="1:11">
      <c r="A33" s="18"/>
      <c r="B33" s="42" t="s">
        <v>7</v>
      </c>
      <c r="C33" s="18"/>
      <c r="D33" s="18"/>
      <c r="F33" s="12"/>
      <c r="G33" s="12"/>
      <c r="H33" s="288"/>
      <c r="J33" s="137"/>
      <c r="K33" s="225"/>
    </row>
    <row r="34" spans="1:11">
      <c r="B34" s="5"/>
      <c r="C34" s="10" t="s">
        <v>8</v>
      </c>
      <c r="D34" s="225"/>
      <c r="F34" s="12"/>
      <c r="G34" s="12"/>
      <c r="H34" s="288"/>
      <c r="J34" s="137"/>
      <c r="K34" s="225"/>
    </row>
    <row r="35" spans="1:11">
      <c r="B35" s="5"/>
      <c r="D35" s="225" t="str">
        <f>Project_inputs!D36</f>
        <v>GFN</v>
      </c>
      <c r="F35" s="87" t="s">
        <v>25</v>
      </c>
      <c r="G35" s="135" t="s">
        <v>52</v>
      </c>
      <c r="H35" s="163" t="s">
        <v>43</v>
      </c>
      <c r="J35" s="137"/>
      <c r="K35" s="225"/>
    </row>
    <row r="36" spans="1:11">
      <c r="B36" s="5"/>
      <c r="D36" s="225" t="str">
        <f>Project_inputs!D37</f>
        <v>GFN enclosure</v>
      </c>
      <c r="F36" s="87" t="s">
        <v>25</v>
      </c>
      <c r="G36" s="135" t="s">
        <v>52</v>
      </c>
      <c r="H36" s="163" t="s">
        <v>42</v>
      </c>
      <c r="J36" s="137"/>
      <c r="K36" s="225"/>
    </row>
    <row r="37" spans="1:11">
      <c r="B37" s="5"/>
      <c r="D37" s="225" t="str">
        <f>Project_inputs!D38</f>
        <v>Indoor switch room (incl GFN enclosure and switchboard)</v>
      </c>
      <c r="F37" s="87" t="s">
        <v>25</v>
      </c>
      <c r="G37" s="135" t="s">
        <v>52</v>
      </c>
      <c r="H37" s="163" t="s">
        <v>42</v>
      </c>
      <c r="J37" s="137"/>
      <c r="K37" s="225"/>
    </row>
    <row r="38" spans="1:11">
      <c r="B38" s="5"/>
      <c r="D38" s="225" t="str">
        <f>Project_inputs!D39</f>
        <v>RMU</v>
      </c>
      <c r="F38" s="87" t="s">
        <v>25</v>
      </c>
      <c r="G38" s="135" t="s">
        <v>52</v>
      </c>
      <c r="H38" s="163" t="s">
        <v>42</v>
      </c>
      <c r="J38" s="137"/>
      <c r="K38" s="225"/>
    </row>
    <row r="39" spans="1:11">
      <c r="B39" s="5"/>
      <c r="D39" s="225" t="str">
        <f>Project_inputs!D40</f>
        <v>66/22kV transformer</v>
      </c>
      <c r="F39" s="87" t="s">
        <v>25</v>
      </c>
      <c r="G39" s="135" t="s">
        <v>52</v>
      </c>
      <c r="H39" s="163" t="s">
        <v>42</v>
      </c>
      <c r="J39" s="137"/>
      <c r="K39" s="225"/>
    </row>
    <row r="40" spans="1:11">
      <c r="B40" s="5"/>
      <c r="D40" s="225" t="str">
        <f>Project_inputs!D41</f>
        <v>66kV circuit breaker</v>
      </c>
      <c r="F40" s="87" t="s">
        <v>25</v>
      </c>
      <c r="G40" s="135" t="s">
        <v>52</v>
      </c>
      <c r="H40" s="163" t="s">
        <v>42</v>
      </c>
      <c r="J40" s="137"/>
      <c r="K40" s="225"/>
    </row>
    <row r="41" spans="1:11">
      <c r="B41" s="5"/>
      <c r="D41" s="225" t="str">
        <f>Project_inputs!D42</f>
        <v>66kV bus extension</v>
      </c>
      <c r="F41" s="87" t="s">
        <v>25</v>
      </c>
      <c r="G41" s="135" t="s">
        <v>52</v>
      </c>
      <c r="H41" s="163" t="s">
        <v>42</v>
      </c>
      <c r="J41" s="137"/>
      <c r="K41" s="225"/>
    </row>
    <row r="42" spans="1:11">
      <c r="B42" s="5"/>
      <c r="D42" s="225" t="str">
        <f>Project_inputs!D43</f>
        <v>Station service transformer (500kVA)</v>
      </c>
      <c r="F42" s="87" t="s">
        <v>25</v>
      </c>
      <c r="G42" s="135" t="s">
        <v>52</v>
      </c>
      <c r="H42" s="163" t="s">
        <v>42</v>
      </c>
      <c r="J42" s="137"/>
      <c r="K42" s="225"/>
    </row>
    <row r="43" spans="1:11">
      <c r="B43" s="5"/>
      <c r="D43" s="225" t="str">
        <f>Project_inputs!D44</f>
        <v>Station service transformer (750kVA)</v>
      </c>
      <c r="F43" s="87" t="s">
        <v>25</v>
      </c>
      <c r="G43" s="135" t="s">
        <v>52</v>
      </c>
      <c r="H43" s="163" t="s">
        <v>42</v>
      </c>
      <c r="J43" s="137"/>
      <c r="K43" s="225"/>
    </row>
    <row r="44" spans="1:11">
      <c r="B44" s="5"/>
      <c r="D44" s="225" t="str">
        <f>Project_inputs!D45</f>
        <v>Cap bank</v>
      </c>
      <c r="F44" s="87" t="s">
        <v>25</v>
      </c>
      <c r="G44" s="135" t="s">
        <v>52</v>
      </c>
      <c r="H44" s="163" t="s">
        <v>42</v>
      </c>
      <c r="J44" s="137"/>
      <c r="K44" s="225"/>
    </row>
    <row r="45" spans="1:11">
      <c r="B45" s="5"/>
      <c r="D45" s="225" t="str">
        <f>Project_inputs!D46</f>
        <v>AC board (Including change over)</v>
      </c>
      <c r="F45" s="87" t="s">
        <v>25</v>
      </c>
      <c r="G45" s="135" t="s">
        <v>52</v>
      </c>
      <c r="H45" s="163" t="s">
        <v>42</v>
      </c>
      <c r="J45" s="137"/>
      <c r="K45" s="225"/>
    </row>
    <row r="46" spans="1:11" s="225" customFormat="1">
      <c r="B46" s="227"/>
      <c r="D46" s="225" t="str">
        <f>Project_inputs!D47</f>
        <v>Control room</v>
      </c>
      <c r="F46" s="87" t="s">
        <v>25</v>
      </c>
      <c r="G46" s="135" t="s">
        <v>52</v>
      </c>
      <c r="H46" s="163" t="s">
        <v>42</v>
      </c>
      <c r="J46" s="137"/>
    </row>
    <row r="47" spans="1:11" s="225" customFormat="1">
      <c r="B47" s="227"/>
      <c r="D47" s="225" t="str">
        <f>Project_inputs!D48</f>
        <v>22kV circuit breaker (outdoor)</v>
      </c>
      <c r="F47" s="87" t="s">
        <v>25</v>
      </c>
      <c r="G47" s="135" t="s">
        <v>52</v>
      </c>
      <c r="H47" s="163" t="s">
        <v>42</v>
      </c>
      <c r="J47" s="137"/>
    </row>
    <row r="48" spans="1:11" s="225" customFormat="1">
      <c r="B48" s="227"/>
      <c r="D48" s="225" t="str">
        <f>Project_inputs!D49</f>
        <v>Voltage transformer</v>
      </c>
      <c r="F48" s="87" t="s">
        <v>25</v>
      </c>
      <c r="G48" s="135" t="s">
        <v>52</v>
      </c>
      <c r="H48" s="163" t="s">
        <v>42</v>
      </c>
    </row>
    <row r="49" spans="1:16338" s="225" customFormat="1">
      <c r="B49" s="227"/>
      <c r="D49" s="225" t="str">
        <f>Project_inputs!D50</f>
        <v>Current transformer (post type)</v>
      </c>
      <c r="F49" s="87" t="s">
        <v>25</v>
      </c>
      <c r="G49" s="135" t="s">
        <v>52</v>
      </c>
      <c r="H49" s="163" t="s">
        <v>42</v>
      </c>
    </row>
    <row r="50" spans="1:16338" s="225" customFormat="1">
      <c r="B50" s="227"/>
      <c r="D50" s="225" t="str">
        <f>Project_inputs!D51</f>
        <v>Current transformer (core balance type)</v>
      </c>
      <c r="F50" s="87" t="s">
        <v>25</v>
      </c>
      <c r="G50" s="135" t="s">
        <v>52</v>
      </c>
      <c r="H50" s="163" t="s">
        <v>42</v>
      </c>
    </row>
    <row r="51" spans="1:16338" s="225" customFormat="1">
      <c r="B51" s="227"/>
      <c r="H51" s="232"/>
    </row>
    <row r="52" spans="1:16338">
      <c r="B52" s="5"/>
      <c r="D52" s="232" t="s">
        <v>133</v>
      </c>
      <c r="F52" s="87" t="s">
        <v>25</v>
      </c>
      <c r="G52" s="135" t="s">
        <v>52</v>
      </c>
      <c r="H52" s="163" t="s">
        <v>42</v>
      </c>
      <c r="J52" s="137"/>
      <c r="K52" s="225"/>
    </row>
    <row r="53" spans="1:16338">
      <c r="B53" s="5"/>
      <c r="C53" s="10"/>
      <c r="D53" s="5" t="s">
        <v>86</v>
      </c>
      <c r="F53" s="87" t="s">
        <v>25</v>
      </c>
      <c r="G53" s="135" t="s">
        <v>52</v>
      </c>
      <c r="H53" s="163" t="s">
        <v>43</v>
      </c>
      <c r="J53" s="137"/>
      <c r="K53" s="225"/>
    </row>
    <row r="54" spans="1:16338">
      <c r="B54" s="5"/>
      <c r="C54" s="10"/>
      <c r="D54" s="11" t="s">
        <v>18</v>
      </c>
      <c r="F54" s="87" t="s">
        <v>25</v>
      </c>
      <c r="G54" s="135" t="s">
        <v>53</v>
      </c>
      <c r="H54" s="288"/>
      <c r="J54" s="137"/>
      <c r="K54" s="225"/>
    </row>
    <row r="55" spans="1:16338" s="225" customFormat="1">
      <c r="B55" s="227"/>
      <c r="C55" s="10"/>
      <c r="D55" s="11" t="s">
        <v>140</v>
      </c>
      <c r="F55" s="87" t="s">
        <v>25</v>
      </c>
      <c r="G55" s="135" t="s">
        <v>53</v>
      </c>
      <c r="H55" s="288"/>
      <c r="J55" s="137"/>
    </row>
    <row r="56" spans="1:16338">
      <c r="B56" s="5"/>
      <c r="C56" s="10"/>
      <c r="D56" s="11" t="s">
        <v>66</v>
      </c>
      <c r="F56" s="87" t="s">
        <v>25</v>
      </c>
      <c r="G56" s="135" t="s">
        <v>53</v>
      </c>
      <c r="H56" s="288"/>
      <c r="J56" s="137"/>
      <c r="K56" s="225"/>
    </row>
    <row r="57" spans="1:16338">
      <c r="B57" s="5"/>
      <c r="H57" s="288"/>
      <c r="J57" s="137"/>
      <c r="K57" s="225"/>
    </row>
    <row r="58" spans="1:16338" s="8" customFormat="1" ht="15.75">
      <c r="A58" s="6"/>
      <c r="B58" s="5"/>
      <c r="C58" s="10" t="s">
        <v>15</v>
      </c>
      <c r="D58"/>
      <c r="E58"/>
      <c r="F58"/>
      <c r="G58"/>
      <c r="H58" s="288"/>
      <c r="I58"/>
      <c r="J58" s="137"/>
      <c r="K58" s="225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  <c r="AZI58"/>
      <c r="AZJ58"/>
      <c r="AZK58"/>
      <c r="AZL58"/>
      <c r="AZM58"/>
      <c r="AZN58"/>
      <c r="AZO58"/>
      <c r="AZP58"/>
      <c r="AZQ58"/>
      <c r="AZR58"/>
      <c r="AZS58"/>
      <c r="AZT58"/>
      <c r="AZU58"/>
      <c r="AZV58"/>
      <c r="AZW58"/>
      <c r="AZX58"/>
      <c r="AZY58"/>
      <c r="AZZ58"/>
      <c r="BAA58"/>
      <c r="BAB58"/>
      <c r="BAC58"/>
      <c r="BAD58"/>
      <c r="BAE58"/>
      <c r="BAF58"/>
      <c r="BAG58"/>
      <c r="BAH58"/>
      <c r="BAI58"/>
      <c r="BAJ58"/>
      <c r="BAK58"/>
      <c r="BAL58"/>
      <c r="BAM58"/>
      <c r="BAN58"/>
      <c r="BAO58"/>
      <c r="BAP58"/>
      <c r="BAQ58"/>
      <c r="BAR58"/>
      <c r="BAS58"/>
      <c r="BAT58"/>
      <c r="BAU58"/>
      <c r="BAV58"/>
      <c r="BAW58"/>
      <c r="BAX58"/>
      <c r="BAY58"/>
      <c r="BAZ58"/>
      <c r="BBA58"/>
      <c r="BBB58"/>
      <c r="BBC58"/>
      <c r="BBD58"/>
      <c r="BBE58"/>
      <c r="BBF58"/>
      <c r="BBG58"/>
      <c r="BBH58"/>
      <c r="BBI58"/>
      <c r="BBJ58"/>
      <c r="BBK58"/>
      <c r="BBL58"/>
      <c r="BBM58"/>
      <c r="BBN58"/>
      <c r="BBO58"/>
      <c r="BBP58"/>
      <c r="BBQ58"/>
      <c r="BBR58"/>
      <c r="BBS58"/>
      <c r="BBT58"/>
      <c r="BBU58"/>
      <c r="BBV58"/>
      <c r="BBW58"/>
      <c r="BBX58"/>
      <c r="BBY58"/>
      <c r="BBZ58"/>
      <c r="BCA58"/>
      <c r="BCB58"/>
      <c r="BCC58"/>
      <c r="BCD58"/>
      <c r="BCE58"/>
      <c r="BCF58"/>
      <c r="BCG58"/>
      <c r="BCH58"/>
      <c r="BCI58"/>
      <c r="BCJ58"/>
      <c r="BCK58"/>
      <c r="BCL58"/>
      <c r="BCM58"/>
      <c r="BCN58"/>
      <c r="BCO58"/>
      <c r="BCP58"/>
      <c r="BCQ58"/>
      <c r="BCR58"/>
      <c r="BCS58"/>
      <c r="BCT58"/>
      <c r="BCU58"/>
      <c r="BCV58"/>
      <c r="BCW58"/>
      <c r="BCX58"/>
      <c r="BCY58"/>
      <c r="BCZ58"/>
      <c r="BDA58"/>
      <c r="BDB58"/>
      <c r="BDC58"/>
      <c r="BDD58"/>
      <c r="BDE58"/>
      <c r="BDF58"/>
      <c r="BDG58"/>
      <c r="BDH58"/>
      <c r="BDI58"/>
      <c r="BDJ58"/>
      <c r="BDK58"/>
      <c r="BDL58"/>
      <c r="BDM58"/>
      <c r="BDN58"/>
      <c r="BDO58"/>
      <c r="BDP58"/>
      <c r="BDQ58"/>
      <c r="BDR58"/>
      <c r="BDS58"/>
      <c r="BDT58"/>
      <c r="BDU58"/>
      <c r="BDV58"/>
      <c r="BDW58"/>
      <c r="BDX58"/>
      <c r="BDY58"/>
      <c r="BDZ58"/>
      <c r="BEA58"/>
      <c r="BEB58"/>
      <c r="BEC58"/>
      <c r="BED58"/>
      <c r="BEE58"/>
      <c r="BEF58"/>
      <c r="BEG58"/>
      <c r="BEH58"/>
      <c r="BEI58"/>
      <c r="BEJ58"/>
      <c r="BEK58"/>
      <c r="BEL58"/>
      <c r="BEM58"/>
      <c r="BEN58"/>
      <c r="BEO58"/>
      <c r="BEP58"/>
      <c r="BEQ58"/>
      <c r="BER58"/>
      <c r="BES58"/>
      <c r="BET58"/>
      <c r="BEU58"/>
      <c r="BEV58"/>
      <c r="BEW58"/>
      <c r="BEX58"/>
      <c r="BEY58"/>
      <c r="BEZ58"/>
      <c r="BFA58"/>
      <c r="BFB58"/>
      <c r="BFC58"/>
      <c r="BFD58"/>
      <c r="BFE58"/>
      <c r="BFF58"/>
      <c r="BFG58"/>
      <c r="BFH58"/>
      <c r="BFI58"/>
      <c r="BFJ58"/>
      <c r="BFK58"/>
      <c r="BFL58"/>
      <c r="BFM58"/>
      <c r="BFN58"/>
      <c r="BFO58"/>
      <c r="BFP58"/>
      <c r="BFQ58"/>
      <c r="BFR58"/>
      <c r="BFS58"/>
      <c r="BFT58"/>
      <c r="BFU58"/>
      <c r="BFV58"/>
      <c r="BFW58"/>
      <c r="BFX58"/>
      <c r="BFY58"/>
      <c r="BFZ58"/>
      <c r="BGA58"/>
      <c r="BGB58"/>
      <c r="BGC58"/>
      <c r="BGD58"/>
      <c r="BGE58"/>
      <c r="BGF58"/>
      <c r="BGG58"/>
      <c r="BGH58"/>
      <c r="BGI58"/>
      <c r="BGJ58"/>
      <c r="BGK58"/>
      <c r="BGL58"/>
      <c r="BGM58"/>
      <c r="BGN58"/>
      <c r="BGO58"/>
      <c r="BGP58"/>
      <c r="BGQ58"/>
      <c r="BGR58"/>
      <c r="BGS58"/>
      <c r="BGT58"/>
      <c r="BGU58"/>
      <c r="BGV58"/>
      <c r="BGW58"/>
      <c r="BGX58"/>
      <c r="BGY58"/>
      <c r="BGZ58"/>
      <c r="BHA58"/>
      <c r="BHB58"/>
      <c r="BHC58"/>
      <c r="BHD58"/>
      <c r="BHE58"/>
      <c r="BHF58"/>
      <c r="BHG58"/>
      <c r="BHH58"/>
      <c r="BHI58"/>
      <c r="BHJ58"/>
      <c r="BHK58"/>
      <c r="BHL58"/>
      <c r="BHM58"/>
      <c r="BHN58"/>
      <c r="BHO58"/>
      <c r="BHP58"/>
      <c r="BHQ58"/>
      <c r="BHR58"/>
      <c r="BHS58"/>
      <c r="BHT58"/>
      <c r="BHU58"/>
      <c r="BHV58"/>
      <c r="BHW58"/>
      <c r="BHX58"/>
      <c r="BHY58"/>
      <c r="BHZ58"/>
      <c r="BIA58"/>
      <c r="BIB58"/>
      <c r="BIC58"/>
      <c r="BID58"/>
      <c r="BIE58"/>
      <c r="BIF58"/>
      <c r="BIG58"/>
      <c r="BIH58"/>
      <c r="BII58"/>
      <c r="BIJ58"/>
      <c r="BIK58"/>
      <c r="BIL58"/>
      <c r="BIM58"/>
      <c r="BIN58"/>
      <c r="BIO58"/>
      <c r="BIP58"/>
      <c r="BIQ58"/>
      <c r="BIR58"/>
      <c r="BIS58"/>
      <c r="BIT58"/>
      <c r="BIU58"/>
      <c r="BIV58"/>
      <c r="BIW58"/>
      <c r="BIX58"/>
      <c r="BIY58"/>
      <c r="BIZ58"/>
      <c r="BJA58"/>
      <c r="BJB58"/>
      <c r="BJC58"/>
      <c r="BJD58"/>
      <c r="BJE58"/>
      <c r="BJF58"/>
      <c r="BJG58"/>
      <c r="BJH58"/>
      <c r="BJI58"/>
      <c r="BJJ58"/>
      <c r="BJK58"/>
      <c r="BJL58"/>
      <c r="BJM58"/>
      <c r="BJN58"/>
      <c r="BJO58"/>
      <c r="BJP58"/>
      <c r="BJQ58"/>
      <c r="BJR58"/>
      <c r="BJS58"/>
      <c r="BJT58"/>
      <c r="BJU58"/>
      <c r="BJV58"/>
      <c r="BJW58"/>
      <c r="BJX58"/>
      <c r="BJY58"/>
      <c r="BJZ58"/>
      <c r="BKA58"/>
      <c r="BKB58"/>
      <c r="BKC58"/>
      <c r="BKD58"/>
      <c r="BKE58"/>
      <c r="BKF58"/>
      <c r="BKG58"/>
      <c r="BKH58"/>
      <c r="BKI58"/>
      <c r="BKJ58"/>
      <c r="BKK58"/>
      <c r="BKL58"/>
      <c r="BKM58"/>
      <c r="BKN58"/>
      <c r="BKO58"/>
      <c r="BKP58"/>
      <c r="BKQ58"/>
      <c r="BKR58"/>
      <c r="BKS58"/>
      <c r="BKT58"/>
      <c r="BKU58"/>
      <c r="BKV58"/>
      <c r="BKW58"/>
      <c r="BKX58"/>
      <c r="BKY58"/>
      <c r="BKZ58"/>
      <c r="BLA58"/>
      <c r="BLB58"/>
      <c r="BLC58"/>
      <c r="BLD58"/>
      <c r="BLE58"/>
      <c r="BLF58"/>
      <c r="BLG58"/>
      <c r="BLH58"/>
      <c r="BLI58"/>
      <c r="BLJ58"/>
      <c r="BLK58"/>
      <c r="BLL58"/>
      <c r="BLM58"/>
      <c r="BLN58"/>
      <c r="BLO58"/>
      <c r="BLP58"/>
      <c r="BLQ58"/>
      <c r="BLR58"/>
      <c r="BLS58"/>
      <c r="BLT58"/>
      <c r="BLU58"/>
      <c r="BLV58"/>
      <c r="BLW58"/>
      <c r="BLX58"/>
      <c r="BLY58"/>
      <c r="BLZ58"/>
      <c r="BMA58"/>
      <c r="BMB58"/>
      <c r="BMC58"/>
      <c r="BMD58"/>
      <c r="BME58"/>
      <c r="BMF58"/>
      <c r="BMG58"/>
      <c r="BMH58"/>
      <c r="BMI58"/>
      <c r="BMJ58"/>
      <c r="BMK58"/>
      <c r="BML58"/>
      <c r="BMM58"/>
      <c r="BMN58"/>
      <c r="BMO58"/>
      <c r="BMP58"/>
      <c r="BMQ58"/>
      <c r="BMR58"/>
      <c r="BMS58"/>
      <c r="BMT58"/>
      <c r="BMU58"/>
      <c r="BMV58"/>
      <c r="BMW58"/>
      <c r="BMX58"/>
      <c r="BMY58"/>
      <c r="BMZ58"/>
      <c r="BNA58"/>
      <c r="BNB58"/>
      <c r="BNC58"/>
      <c r="BND58"/>
      <c r="BNE58"/>
      <c r="BNF58"/>
      <c r="BNG58"/>
      <c r="BNH58"/>
      <c r="BNI58"/>
      <c r="BNJ58"/>
      <c r="BNK58"/>
      <c r="BNL58"/>
      <c r="BNM58"/>
      <c r="BNN58"/>
      <c r="BNO58"/>
      <c r="BNP58"/>
      <c r="BNQ58"/>
      <c r="BNR58"/>
      <c r="BNS58"/>
      <c r="BNT58"/>
      <c r="BNU58"/>
      <c r="BNV58"/>
      <c r="BNW58"/>
      <c r="BNX58"/>
      <c r="BNY58"/>
      <c r="BNZ58"/>
      <c r="BOA58"/>
      <c r="BOB58"/>
      <c r="BOC58"/>
      <c r="BOD58"/>
      <c r="BOE58"/>
      <c r="BOF58"/>
      <c r="BOG58"/>
      <c r="BOH58"/>
      <c r="BOI58"/>
      <c r="BOJ58"/>
      <c r="BOK58"/>
      <c r="BOL58"/>
      <c r="BOM58"/>
      <c r="BON58"/>
      <c r="BOO58"/>
      <c r="BOP58"/>
      <c r="BOQ58"/>
      <c r="BOR58"/>
      <c r="BOS58"/>
      <c r="BOT58"/>
      <c r="BOU58"/>
      <c r="BOV58"/>
      <c r="BOW58"/>
      <c r="BOX58"/>
      <c r="BOY58"/>
      <c r="BOZ58"/>
      <c r="BPA58"/>
      <c r="BPB58"/>
      <c r="BPC58"/>
      <c r="BPD58"/>
      <c r="BPE58"/>
      <c r="BPF58"/>
      <c r="BPG58"/>
      <c r="BPH58"/>
      <c r="BPI58"/>
      <c r="BPJ58"/>
      <c r="BPK58"/>
      <c r="BPL58"/>
      <c r="BPM58"/>
      <c r="BPN58"/>
      <c r="BPO58"/>
      <c r="BPP58"/>
      <c r="BPQ58"/>
      <c r="BPR58"/>
      <c r="BPS58"/>
      <c r="BPT58"/>
      <c r="BPU58"/>
      <c r="BPV58"/>
      <c r="BPW58"/>
      <c r="BPX58"/>
      <c r="BPY58"/>
      <c r="BPZ58"/>
      <c r="BQA58"/>
      <c r="BQB58"/>
      <c r="BQC58"/>
      <c r="BQD58"/>
      <c r="BQE58"/>
      <c r="BQF58"/>
      <c r="BQG58"/>
      <c r="BQH58"/>
      <c r="BQI58"/>
      <c r="BQJ58"/>
      <c r="BQK58"/>
      <c r="BQL58"/>
      <c r="BQM58"/>
      <c r="BQN58"/>
      <c r="BQO58"/>
      <c r="BQP58"/>
      <c r="BQQ58"/>
      <c r="BQR58"/>
      <c r="BQS58"/>
      <c r="BQT58"/>
      <c r="BQU58"/>
      <c r="BQV58"/>
      <c r="BQW58"/>
      <c r="BQX58"/>
      <c r="BQY58"/>
      <c r="BQZ58"/>
      <c r="BRA58"/>
      <c r="BRB58"/>
      <c r="BRC58"/>
      <c r="BRD58"/>
      <c r="BRE58"/>
      <c r="BRF58"/>
      <c r="BRG58"/>
      <c r="BRH58"/>
      <c r="BRI58"/>
      <c r="BRJ58"/>
      <c r="BRK58"/>
      <c r="BRL58"/>
      <c r="BRM58"/>
      <c r="BRN58"/>
      <c r="BRO58"/>
      <c r="BRP58"/>
      <c r="BRQ58"/>
      <c r="BRR58"/>
      <c r="BRS58"/>
      <c r="BRT58"/>
      <c r="BRU58"/>
      <c r="BRV58"/>
      <c r="BRW58"/>
      <c r="BRX58"/>
      <c r="BRY58"/>
      <c r="BRZ58"/>
      <c r="BSA58"/>
      <c r="BSB58"/>
      <c r="BSC58"/>
      <c r="BSD58"/>
      <c r="BSE58"/>
      <c r="BSF58"/>
      <c r="BSG58"/>
      <c r="BSH58"/>
      <c r="BSI58"/>
      <c r="BSJ58"/>
      <c r="BSK58"/>
      <c r="BSL58"/>
      <c r="BSM58"/>
      <c r="BSN58"/>
      <c r="BSO58"/>
      <c r="BSP58"/>
      <c r="BSQ58"/>
      <c r="BSR58"/>
      <c r="BSS58"/>
      <c r="BST58"/>
      <c r="BSU58"/>
      <c r="BSV58"/>
      <c r="BSW58"/>
      <c r="BSX58"/>
      <c r="BSY58"/>
      <c r="BSZ58"/>
      <c r="BTA58"/>
      <c r="BTB58"/>
      <c r="BTC58"/>
      <c r="BTD58"/>
      <c r="BTE58"/>
      <c r="BTF58"/>
      <c r="BTG58"/>
      <c r="BTH58"/>
      <c r="BTI58"/>
      <c r="BTJ58"/>
      <c r="BTK58"/>
      <c r="BTL58"/>
      <c r="BTM58"/>
      <c r="BTN58"/>
      <c r="BTO58"/>
      <c r="BTP58"/>
      <c r="BTQ58"/>
      <c r="BTR58"/>
      <c r="BTS58"/>
      <c r="BTT58"/>
      <c r="BTU58"/>
      <c r="BTV58"/>
      <c r="BTW58"/>
      <c r="BTX58"/>
      <c r="BTY58"/>
      <c r="BTZ58"/>
      <c r="BUA58"/>
      <c r="BUB58"/>
      <c r="BUC58"/>
      <c r="BUD58"/>
      <c r="BUE58"/>
      <c r="BUF58"/>
      <c r="BUG58"/>
      <c r="BUH58"/>
      <c r="BUI58"/>
      <c r="BUJ58"/>
      <c r="BUK58"/>
      <c r="BUL58"/>
      <c r="BUM58"/>
      <c r="BUN58"/>
      <c r="BUO58"/>
      <c r="BUP58"/>
      <c r="BUQ58"/>
      <c r="BUR58"/>
      <c r="BUS58"/>
      <c r="BUT58"/>
      <c r="BUU58"/>
      <c r="BUV58"/>
      <c r="BUW58"/>
      <c r="BUX58"/>
      <c r="BUY58"/>
      <c r="BUZ58"/>
      <c r="BVA58"/>
      <c r="BVB58"/>
      <c r="BVC58"/>
      <c r="BVD58"/>
      <c r="BVE58"/>
      <c r="BVF58"/>
      <c r="BVG58"/>
      <c r="BVH58"/>
      <c r="BVI58"/>
      <c r="BVJ58"/>
      <c r="BVK58"/>
      <c r="BVL58"/>
      <c r="BVM58"/>
      <c r="BVN58"/>
      <c r="BVO58"/>
      <c r="BVP58"/>
      <c r="BVQ58"/>
      <c r="BVR58"/>
      <c r="BVS58"/>
      <c r="BVT58"/>
      <c r="BVU58"/>
      <c r="BVV58"/>
      <c r="BVW58"/>
      <c r="BVX58"/>
      <c r="BVY58"/>
      <c r="BVZ58"/>
      <c r="BWA58"/>
      <c r="BWB58"/>
      <c r="BWC58"/>
      <c r="BWD58"/>
      <c r="BWE58"/>
      <c r="BWF58"/>
      <c r="BWG58"/>
      <c r="BWH58"/>
      <c r="BWI58"/>
      <c r="BWJ58"/>
      <c r="BWK58"/>
      <c r="BWL58"/>
      <c r="BWM58"/>
      <c r="BWN58"/>
      <c r="BWO58"/>
      <c r="BWP58"/>
      <c r="BWQ58"/>
      <c r="BWR58"/>
      <c r="BWS58"/>
      <c r="BWT58"/>
      <c r="BWU58"/>
      <c r="BWV58"/>
      <c r="BWW58"/>
      <c r="BWX58"/>
      <c r="BWY58"/>
      <c r="BWZ58"/>
      <c r="BXA58"/>
      <c r="BXB58"/>
      <c r="BXC58"/>
      <c r="BXD58"/>
      <c r="BXE58"/>
      <c r="BXF58"/>
      <c r="BXG58"/>
      <c r="BXH58"/>
      <c r="BXI58"/>
      <c r="BXJ58"/>
      <c r="BXK58"/>
      <c r="BXL58"/>
      <c r="BXM58"/>
      <c r="BXN58"/>
      <c r="BXO58"/>
      <c r="BXP58"/>
      <c r="BXQ58"/>
      <c r="BXR58"/>
      <c r="BXS58"/>
      <c r="BXT58"/>
      <c r="BXU58"/>
      <c r="BXV58"/>
      <c r="BXW58"/>
      <c r="BXX58"/>
      <c r="BXY58"/>
      <c r="BXZ58"/>
      <c r="BYA58"/>
      <c r="BYB58"/>
      <c r="BYC58"/>
      <c r="BYD58"/>
      <c r="BYE58"/>
      <c r="BYF58"/>
      <c r="BYG58"/>
      <c r="BYH58"/>
      <c r="BYI58"/>
      <c r="BYJ58"/>
      <c r="BYK58"/>
      <c r="BYL58"/>
      <c r="BYM58"/>
      <c r="BYN58"/>
      <c r="BYO58"/>
      <c r="BYP58"/>
      <c r="BYQ58"/>
      <c r="BYR58"/>
      <c r="BYS58"/>
      <c r="BYT58"/>
      <c r="BYU58"/>
      <c r="BYV58"/>
      <c r="BYW58"/>
      <c r="BYX58"/>
      <c r="BYY58"/>
      <c r="BYZ58"/>
      <c r="BZA58"/>
      <c r="BZB58"/>
      <c r="BZC58"/>
      <c r="BZD58"/>
      <c r="BZE58"/>
      <c r="BZF58"/>
      <c r="BZG58"/>
      <c r="BZH58"/>
      <c r="BZI58"/>
      <c r="BZJ58"/>
      <c r="BZK58"/>
      <c r="BZL58"/>
      <c r="BZM58"/>
      <c r="BZN58"/>
      <c r="BZO58"/>
      <c r="BZP58"/>
      <c r="BZQ58"/>
      <c r="BZR58"/>
      <c r="BZS58"/>
      <c r="BZT58"/>
      <c r="BZU58"/>
      <c r="BZV58"/>
      <c r="BZW58"/>
      <c r="BZX58"/>
      <c r="BZY58"/>
      <c r="BZZ58"/>
      <c r="CAA58"/>
      <c r="CAB58"/>
      <c r="CAC58"/>
      <c r="CAD58"/>
      <c r="CAE58"/>
      <c r="CAF58"/>
      <c r="CAG58"/>
      <c r="CAH58"/>
      <c r="CAI58"/>
      <c r="CAJ58"/>
      <c r="CAK58"/>
      <c r="CAL58"/>
      <c r="CAM58"/>
      <c r="CAN58"/>
      <c r="CAO58"/>
      <c r="CAP58"/>
      <c r="CAQ58"/>
      <c r="CAR58"/>
      <c r="CAS58"/>
      <c r="CAT58"/>
      <c r="CAU58"/>
      <c r="CAV58"/>
      <c r="CAW58"/>
      <c r="CAX58"/>
      <c r="CAY58"/>
      <c r="CAZ58"/>
      <c r="CBA58"/>
      <c r="CBB58"/>
      <c r="CBC58"/>
      <c r="CBD58"/>
      <c r="CBE58"/>
      <c r="CBF58"/>
      <c r="CBG58"/>
      <c r="CBH58"/>
      <c r="CBI58"/>
      <c r="CBJ58"/>
      <c r="CBK58"/>
      <c r="CBL58"/>
      <c r="CBM58"/>
      <c r="CBN58"/>
      <c r="CBO58"/>
      <c r="CBP58"/>
      <c r="CBQ58"/>
      <c r="CBR58"/>
      <c r="CBS58"/>
      <c r="CBT58"/>
      <c r="CBU58"/>
      <c r="CBV58"/>
      <c r="CBW58"/>
      <c r="CBX58"/>
      <c r="CBY58"/>
      <c r="CBZ58"/>
      <c r="CCA58"/>
      <c r="CCB58"/>
      <c r="CCC58"/>
      <c r="CCD58"/>
      <c r="CCE58"/>
      <c r="CCF58"/>
      <c r="CCG58"/>
      <c r="CCH58"/>
      <c r="CCI58"/>
      <c r="CCJ58"/>
      <c r="CCK58"/>
      <c r="CCL58"/>
      <c r="CCM58"/>
      <c r="CCN58"/>
      <c r="CCO58"/>
      <c r="CCP58"/>
      <c r="CCQ58"/>
      <c r="CCR58"/>
      <c r="CCS58"/>
      <c r="CCT58"/>
      <c r="CCU58"/>
      <c r="CCV58"/>
      <c r="CCW58"/>
      <c r="CCX58"/>
      <c r="CCY58"/>
      <c r="CCZ58"/>
      <c r="CDA58"/>
      <c r="CDB58"/>
      <c r="CDC58"/>
      <c r="CDD58"/>
      <c r="CDE58"/>
      <c r="CDF58"/>
      <c r="CDG58"/>
      <c r="CDH58"/>
      <c r="CDI58"/>
      <c r="CDJ58"/>
      <c r="CDK58"/>
      <c r="CDL58"/>
      <c r="CDM58"/>
      <c r="CDN58"/>
      <c r="CDO58"/>
      <c r="CDP58"/>
      <c r="CDQ58"/>
      <c r="CDR58"/>
      <c r="CDS58"/>
      <c r="CDT58"/>
      <c r="CDU58"/>
      <c r="CDV58"/>
      <c r="CDW58"/>
      <c r="CDX58"/>
      <c r="CDY58"/>
      <c r="CDZ58"/>
      <c r="CEA58"/>
      <c r="CEB58"/>
      <c r="CEC58"/>
      <c r="CED58"/>
      <c r="CEE58"/>
      <c r="CEF58"/>
      <c r="CEG58"/>
      <c r="CEH58"/>
      <c r="CEI58"/>
      <c r="CEJ58"/>
      <c r="CEK58"/>
      <c r="CEL58"/>
      <c r="CEM58"/>
      <c r="CEN58"/>
      <c r="CEO58"/>
      <c r="CEP58"/>
      <c r="CEQ58"/>
      <c r="CER58"/>
      <c r="CES58"/>
      <c r="CET58"/>
      <c r="CEU58"/>
      <c r="CEV58"/>
      <c r="CEW58"/>
      <c r="CEX58"/>
      <c r="CEY58"/>
      <c r="CEZ58"/>
      <c r="CFA58"/>
      <c r="CFB58"/>
      <c r="CFC58"/>
      <c r="CFD58"/>
      <c r="CFE58"/>
      <c r="CFF58"/>
      <c r="CFG58"/>
      <c r="CFH58"/>
      <c r="CFI58"/>
      <c r="CFJ58"/>
      <c r="CFK58"/>
      <c r="CFL58"/>
      <c r="CFM58"/>
      <c r="CFN58"/>
      <c r="CFO58"/>
      <c r="CFP58"/>
      <c r="CFQ58"/>
      <c r="CFR58"/>
      <c r="CFS58"/>
      <c r="CFT58"/>
      <c r="CFU58"/>
      <c r="CFV58"/>
      <c r="CFW58"/>
      <c r="CFX58"/>
      <c r="CFY58"/>
      <c r="CFZ58"/>
      <c r="CGA58"/>
      <c r="CGB58"/>
      <c r="CGC58"/>
      <c r="CGD58"/>
      <c r="CGE58"/>
      <c r="CGF58"/>
      <c r="CGG58"/>
      <c r="CGH58"/>
      <c r="CGI58"/>
      <c r="CGJ58"/>
      <c r="CGK58"/>
      <c r="CGL58"/>
      <c r="CGM58"/>
      <c r="CGN58"/>
      <c r="CGO58"/>
      <c r="CGP58"/>
      <c r="CGQ58"/>
      <c r="CGR58"/>
      <c r="CGS58"/>
      <c r="CGT58"/>
      <c r="CGU58"/>
      <c r="CGV58"/>
      <c r="CGW58"/>
      <c r="CGX58"/>
      <c r="CGY58"/>
      <c r="CGZ58"/>
      <c r="CHA58"/>
      <c r="CHB58"/>
      <c r="CHC58"/>
      <c r="CHD58"/>
      <c r="CHE58"/>
      <c r="CHF58"/>
      <c r="CHG58"/>
      <c r="CHH58"/>
      <c r="CHI58"/>
      <c r="CHJ58"/>
      <c r="CHK58"/>
      <c r="CHL58"/>
      <c r="CHM58"/>
      <c r="CHN58"/>
      <c r="CHO58"/>
      <c r="CHP58"/>
      <c r="CHQ58"/>
      <c r="CHR58"/>
      <c r="CHS58"/>
      <c r="CHT58"/>
      <c r="CHU58"/>
      <c r="CHV58"/>
      <c r="CHW58"/>
      <c r="CHX58"/>
      <c r="CHY58"/>
      <c r="CHZ58"/>
      <c r="CIA58"/>
      <c r="CIB58"/>
      <c r="CIC58"/>
      <c r="CID58"/>
      <c r="CIE58"/>
      <c r="CIF58"/>
      <c r="CIG58"/>
      <c r="CIH58"/>
      <c r="CII58"/>
      <c r="CIJ58"/>
      <c r="CIK58"/>
      <c r="CIL58"/>
      <c r="CIM58"/>
      <c r="CIN58"/>
      <c r="CIO58"/>
      <c r="CIP58"/>
      <c r="CIQ58"/>
      <c r="CIR58"/>
      <c r="CIS58"/>
      <c r="CIT58"/>
      <c r="CIU58"/>
      <c r="CIV58"/>
      <c r="CIW58"/>
      <c r="CIX58"/>
      <c r="CIY58"/>
      <c r="CIZ58"/>
      <c r="CJA58"/>
      <c r="CJB58"/>
      <c r="CJC58"/>
      <c r="CJD58"/>
      <c r="CJE58"/>
      <c r="CJF58"/>
      <c r="CJG58"/>
      <c r="CJH58"/>
      <c r="CJI58"/>
      <c r="CJJ58"/>
      <c r="CJK58"/>
      <c r="CJL58"/>
      <c r="CJM58"/>
      <c r="CJN58"/>
      <c r="CJO58"/>
      <c r="CJP58"/>
      <c r="CJQ58"/>
      <c r="CJR58"/>
      <c r="CJS58"/>
      <c r="CJT58"/>
      <c r="CJU58"/>
      <c r="CJV58"/>
      <c r="CJW58"/>
      <c r="CJX58"/>
      <c r="CJY58"/>
      <c r="CJZ58"/>
      <c r="CKA58"/>
      <c r="CKB58"/>
      <c r="CKC58"/>
      <c r="CKD58"/>
      <c r="CKE58"/>
      <c r="CKF58"/>
      <c r="CKG58"/>
      <c r="CKH58"/>
      <c r="CKI58"/>
      <c r="CKJ58"/>
      <c r="CKK58"/>
      <c r="CKL58"/>
      <c r="CKM58"/>
      <c r="CKN58"/>
      <c r="CKO58"/>
      <c r="CKP58"/>
      <c r="CKQ58"/>
      <c r="CKR58"/>
      <c r="CKS58"/>
      <c r="CKT58"/>
      <c r="CKU58"/>
      <c r="CKV58"/>
      <c r="CKW58"/>
      <c r="CKX58"/>
      <c r="CKY58"/>
      <c r="CKZ58"/>
      <c r="CLA58"/>
      <c r="CLB58"/>
      <c r="CLC58"/>
      <c r="CLD58"/>
      <c r="CLE58"/>
      <c r="CLF58"/>
      <c r="CLG58"/>
      <c r="CLH58"/>
      <c r="CLI58"/>
      <c r="CLJ58"/>
      <c r="CLK58"/>
      <c r="CLL58"/>
      <c r="CLM58"/>
      <c r="CLN58"/>
      <c r="CLO58"/>
      <c r="CLP58"/>
      <c r="CLQ58"/>
      <c r="CLR58"/>
      <c r="CLS58"/>
      <c r="CLT58"/>
      <c r="CLU58"/>
      <c r="CLV58"/>
      <c r="CLW58"/>
      <c r="CLX58"/>
      <c r="CLY58"/>
      <c r="CLZ58"/>
      <c r="CMA58"/>
      <c r="CMB58"/>
      <c r="CMC58"/>
      <c r="CMD58"/>
      <c r="CME58"/>
      <c r="CMF58"/>
      <c r="CMG58"/>
      <c r="CMH58"/>
      <c r="CMI58"/>
      <c r="CMJ58"/>
      <c r="CMK58"/>
      <c r="CML58"/>
      <c r="CMM58"/>
      <c r="CMN58"/>
      <c r="CMO58"/>
      <c r="CMP58"/>
      <c r="CMQ58"/>
      <c r="CMR58"/>
      <c r="CMS58"/>
      <c r="CMT58"/>
      <c r="CMU58"/>
      <c r="CMV58"/>
      <c r="CMW58"/>
      <c r="CMX58"/>
      <c r="CMY58"/>
      <c r="CMZ58"/>
      <c r="CNA58"/>
      <c r="CNB58"/>
      <c r="CNC58"/>
      <c r="CND58"/>
      <c r="CNE58"/>
      <c r="CNF58"/>
      <c r="CNG58"/>
      <c r="CNH58"/>
      <c r="CNI58"/>
      <c r="CNJ58"/>
      <c r="CNK58"/>
      <c r="CNL58"/>
      <c r="CNM58"/>
      <c r="CNN58"/>
      <c r="CNO58"/>
      <c r="CNP58"/>
      <c r="CNQ58"/>
      <c r="CNR58"/>
      <c r="CNS58"/>
      <c r="CNT58"/>
      <c r="CNU58"/>
      <c r="CNV58"/>
      <c r="CNW58"/>
      <c r="CNX58"/>
      <c r="CNY58"/>
      <c r="CNZ58"/>
      <c r="COA58"/>
      <c r="COB58"/>
      <c r="COC58"/>
      <c r="COD58"/>
      <c r="COE58"/>
      <c r="COF58"/>
      <c r="COG58"/>
      <c r="COH58"/>
      <c r="COI58"/>
      <c r="COJ58"/>
      <c r="COK58"/>
      <c r="COL58"/>
      <c r="COM58"/>
      <c r="CON58"/>
      <c r="COO58"/>
      <c r="COP58"/>
      <c r="COQ58"/>
      <c r="COR58"/>
      <c r="COS58"/>
      <c r="COT58"/>
      <c r="COU58"/>
      <c r="COV58"/>
      <c r="COW58"/>
      <c r="COX58"/>
      <c r="COY58"/>
      <c r="COZ58"/>
      <c r="CPA58"/>
      <c r="CPB58"/>
      <c r="CPC58"/>
      <c r="CPD58"/>
      <c r="CPE58"/>
      <c r="CPF58"/>
      <c r="CPG58"/>
      <c r="CPH58"/>
      <c r="CPI58"/>
      <c r="CPJ58"/>
      <c r="CPK58"/>
      <c r="CPL58"/>
      <c r="CPM58"/>
      <c r="CPN58"/>
      <c r="CPO58"/>
      <c r="CPP58"/>
      <c r="CPQ58"/>
      <c r="CPR58"/>
      <c r="CPS58"/>
      <c r="CPT58"/>
      <c r="CPU58"/>
      <c r="CPV58"/>
      <c r="CPW58"/>
      <c r="CPX58"/>
      <c r="CPY58"/>
      <c r="CPZ58"/>
      <c r="CQA58"/>
      <c r="CQB58"/>
      <c r="CQC58"/>
      <c r="CQD58"/>
      <c r="CQE58"/>
      <c r="CQF58"/>
      <c r="CQG58"/>
      <c r="CQH58"/>
      <c r="CQI58"/>
      <c r="CQJ58"/>
      <c r="CQK58"/>
      <c r="CQL58"/>
      <c r="CQM58"/>
      <c r="CQN58"/>
      <c r="CQO58"/>
      <c r="CQP58"/>
      <c r="CQQ58"/>
      <c r="CQR58"/>
      <c r="CQS58"/>
      <c r="CQT58"/>
      <c r="CQU58"/>
      <c r="CQV58"/>
      <c r="CQW58"/>
      <c r="CQX58"/>
      <c r="CQY58"/>
      <c r="CQZ58"/>
      <c r="CRA58"/>
      <c r="CRB58"/>
      <c r="CRC58"/>
      <c r="CRD58"/>
      <c r="CRE58"/>
      <c r="CRF58"/>
      <c r="CRG58"/>
      <c r="CRH58"/>
      <c r="CRI58"/>
      <c r="CRJ58"/>
      <c r="CRK58"/>
      <c r="CRL58"/>
      <c r="CRM58"/>
      <c r="CRN58"/>
      <c r="CRO58"/>
      <c r="CRP58"/>
      <c r="CRQ58"/>
      <c r="CRR58"/>
      <c r="CRS58"/>
      <c r="CRT58"/>
      <c r="CRU58"/>
      <c r="CRV58"/>
      <c r="CRW58"/>
      <c r="CRX58"/>
      <c r="CRY58"/>
      <c r="CRZ58"/>
      <c r="CSA58"/>
      <c r="CSB58"/>
      <c r="CSC58"/>
      <c r="CSD58"/>
      <c r="CSE58"/>
      <c r="CSF58"/>
      <c r="CSG58"/>
      <c r="CSH58"/>
      <c r="CSI58"/>
      <c r="CSJ58"/>
      <c r="CSK58"/>
      <c r="CSL58"/>
      <c r="CSM58"/>
      <c r="CSN58"/>
      <c r="CSO58"/>
      <c r="CSP58"/>
      <c r="CSQ58"/>
      <c r="CSR58"/>
      <c r="CSS58"/>
      <c r="CST58"/>
      <c r="CSU58"/>
      <c r="CSV58"/>
      <c r="CSW58"/>
      <c r="CSX58"/>
      <c r="CSY58"/>
      <c r="CSZ58"/>
      <c r="CTA58"/>
      <c r="CTB58"/>
      <c r="CTC58"/>
      <c r="CTD58"/>
      <c r="CTE58"/>
      <c r="CTF58"/>
      <c r="CTG58"/>
      <c r="CTH58"/>
      <c r="CTI58"/>
      <c r="CTJ58"/>
      <c r="CTK58"/>
      <c r="CTL58"/>
      <c r="CTM58"/>
      <c r="CTN58"/>
      <c r="CTO58"/>
      <c r="CTP58"/>
      <c r="CTQ58"/>
      <c r="CTR58"/>
      <c r="CTS58"/>
      <c r="CTT58"/>
      <c r="CTU58"/>
      <c r="CTV58"/>
      <c r="CTW58"/>
      <c r="CTX58"/>
      <c r="CTY58"/>
      <c r="CTZ58"/>
      <c r="CUA58"/>
      <c r="CUB58"/>
      <c r="CUC58"/>
      <c r="CUD58"/>
      <c r="CUE58"/>
      <c r="CUF58"/>
      <c r="CUG58"/>
      <c r="CUH58"/>
      <c r="CUI58"/>
      <c r="CUJ58"/>
      <c r="CUK58"/>
      <c r="CUL58"/>
      <c r="CUM58"/>
      <c r="CUN58"/>
      <c r="CUO58"/>
      <c r="CUP58"/>
      <c r="CUQ58"/>
      <c r="CUR58"/>
      <c r="CUS58"/>
      <c r="CUT58"/>
      <c r="CUU58"/>
      <c r="CUV58"/>
      <c r="CUW58"/>
      <c r="CUX58"/>
      <c r="CUY58"/>
      <c r="CUZ58"/>
      <c r="CVA58"/>
      <c r="CVB58"/>
      <c r="CVC58"/>
      <c r="CVD58"/>
      <c r="CVE58"/>
      <c r="CVF58"/>
      <c r="CVG58"/>
      <c r="CVH58"/>
      <c r="CVI58"/>
      <c r="CVJ58"/>
      <c r="CVK58"/>
      <c r="CVL58"/>
      <c r="CVM58"/>
      <c r="CVN58"/>
      <c r="CVO58"/>
      <c r="CVP58"/>
      <c r="CVQ58"/>
      <c r="CVR58"/>
      <c r="CVS58"/>
      <c r="CVT58"/>
      <c r="CVU58"/>
      <c r="CVV58"/>
      <c r="CVW58"/>
      <c r="CVX58"/>
      <c r="CVY58"/>
      <c r="CVZ58"/>
      <c r="CWA58"/>
      <c r="CWB58"/>
      <c r="CWC58"/>
      <c r="CWD58"/>
      <c r="CWE58"/>
      <c r="CWF58"/>
      <c r="CWG58"/>
      <c r="CWH58"/>
      <c r="CWI58"/>
      <c r="CWJ58"/>
      <c r="CWK58"/>
      <c r="CWL58"/>
      <c r="CWM58"/>
      <c r="CWN58"/>
      <c r="CWO58"/>
      <c r="CWP58"/>
      <c r="CWQ58"/>
      <c r="CWR58"/>
      <c r="CWS58"/>
      <c r="CWT58"/>
      <c r="CWU58"/>
      <c r="CWV58"/>
      <c r="CWW58"/>
      <c r="CWX58"/>
      <c r="CWY58"/>
      <c r="CWZ58"/>
      <c r="CXA58"/>
      <c r="CXB58"/>
      <c r="CXC58"/>
      <c r="CXD58"/>
      <c r="CXE58"/>
      <c r="CXF58"/>
      <c r="CXG58"/>
      <c r="CXH58"/>
      <c r="CXI58"/>
      <c r="CXJ58"/>
      <c r="CXK58"/>
      <c r="CXL58"/>
      <c r="CXM58"/>
      <c r="CXN58"/>
      <c r="CXO58"/>
      <c r="CXP58"/>
      <c r="CXQ58"/>
      <c r="CXR58"/>
      <c r="CXS58"/>
      <c r="CXT58"/>
      <c r="CXU58"/>
      <c r="CXV58"/>
      <c r="CXW58"/>
      <c r="CXX58"/>
      <c r="CXY58"/>
      <c r="CXZ58"/>
      <c r="CYA58"/>
      <c r="CYB58"/>
      <c r="CYC58"/>
      <c r="CYD58"/>
      <c r="CYE58"/>
      <c r="CYF58"/>
      <c r="CYG58"/>
      <c r="CYH58"/>
      <c r="CYI58"/>
      <c r="CYJ58"/>
      <c r="CYK58"/>
      <c r="CYL58"/>
      <c r="CYM58"/>
      <c r="CYN58"/>
      <c r="CYO58"/>
      <c r="CYP58"/>
      <c r="CYQ58"/>
      <c r="CYR58"/>
      <c r="CYS58"/>
      <c r="CYT58"/>
      <c r="CYU58"/>
      <c r="CYV58"/>
      <c r="CYW58"/>
      <c r="CYX58"/>
      <c r="CYY58"/>
      <c r="CYZ58"/>
      <c r="CZA58"/>
      <c r="CZB58"/>
      <c r="CZC58"/>
      <c r="CZD58"/>
      <c r="CZE58"/>
      <c r="CZF58"/>
      <c r="CZG58"/>
      <c r="CZH58"/>
      <c r="CZI58"/>
      <c r="CZJ58"/>
      <c r="CZK58"/>
      <c r="CZL58"/>
      <c r="CZM58"/>
      <c r="CZN58"/>
      <c r="CZO58"/>
      <c r="CZP58"/>
      <c r="CZQ58"/>
      <c r="CZR58"/>
      <c r="CZS58"/>
      <c r="CZT58"/>
      <c r="CZU58"/>
      <c r="CZV58"/>
      <c r="CZW58"/>
      <c r="CZX58"/>
      <c r="CZY58"/>
      <c r="CZZ58"/>
      <c r="DAA58"/>
      <c r="DAB58"/>
      <c r="DAC58"/>
      <c r="DAD58"/>
      <c r="DAE58"/>
      <c r="DAF58"/>
      <c r="DAG58"/>
      <c r="DAH58"/>
      <c r="DAI58"/>
      <c r="DAJ58"/>
      <c r="DAK58"/>
      <c r="DAL58"/>
      <c r="DAM58"/>
      <c r="DAN58"/>
      <c r="DAO58"/>
      <c r="DAP58"/>
      <c r="DAQ58"/>
      <c r="DAR58"/>
      <c r="DAS58"/>
      <c r="DAT58"/>
      <c r="DAU58"/>
      <c r="DAV58"/>
      <c r="DAW58"/>
      <c r="DAX58"/>
      <c r="DAY58"/>
      <c r="DAZ58"/>
      <c r="DBA58"/>
      <c r="DBB58"/>
      <c r="DBC58"/>
      <c r="DBD58"/>
      <c r="DBE58"/>
      <c r="DBF58"/>
      <c r="DBG58"/>
      <c r="DBH58"/>
      <c r="DBI58"/>
      <c r="DBJ58"/>
      <c r="DBK58"/>
      <c r="DBL58"/>
      <c r="DBM58"/>
      <c r="DBN58"/>
      <c r="DBO58"/>
      <c r="DBP58"/>
      <c r="DBQ58"/>
      <c r="DBR58"/>
      <c r="DBS58"/>
      <c r="DBT58"/>
      <c r="DBU58"/>
      <c r="DBV58"/>
      <c r="DBW58"/>
      <c r="DBX58"/>
      <c r="DBY58"/>
      <c r="DBZ58"/>
      <c r="DCA58"/>
      <c r="DCB58"/>
      <c r="DCC58"/>
      <c r="DCD58"/>
      <c r="DCE58"/>
      <c r="DCF58"/>
      <c r="DCG58"/>
      <c r="DCH58"/>
      <c r="DCI58"/>
      <c r="DCJ58"/>
      <c r="DCK58"/>
      <c r="DCL58"/>
      <c r="DCM58"/>
      <c r="DCN58"/>
      <c r="DCO58"/>
      <c r="DCP58"/>
      <c r="DCQ58"/>
      <c r="DCR58"/>
      <c r="DCS58"/>
      <c r="DCT58"/>
      <c r="DCU58"/>
      <c r="DCV58"/>
      <c r="DCW58"/>
      <c r="DCX58"/>
      <c r="DCY58"/>
      <c r="DCZ58"/>
      <c r="DDA58"/>
      <c r="DDB58"/>
      <c r="DDC58"/>
      <c r="DDD58"/>
      <c r="DDE58"/>
      <c r="DDF58"/>
      <c r="DDG58"/>
      <c r="DDH58"/>
      <c r="DDI58"/>
      <c r="DDJ58"/>
      <c r="DDK58"/>
      <c r="DDL58"/>
      <c r="DDM58"/>
      <c r="DDN58"/>
      <c r="DDO58"/>
      <c r="DDP58"/>
      <c r="DDQ58"/>
      <c r="DDR58"/>
      <c r="DDS58"/>
      <c r="DDT58"/>
      <c r="DDU58"/>
      <c r="DDV58"/>
      <c r="DDW58"/>
      <c r="DDX58"/>
      <c r="DDY58"/>
      <c r="DDZ58"/>
      <c r="DEA58"/>
      <c r="DEB58"/>
      <c r="DEC58"/>
      <c r="DED58"/>
      <c r="DEE58"/>
      <c r="DEF58"/>
      <c r="DEG58"/>
      <c r="DEH58"/>
      <c r="DEI58"/>
      <c r="DEJ58"/>
      <c r="DEK58"/>
      <c r="DEL58"/>
      <c r="DEM58"/>
      <c r="DEN58"/>
      <c r="DEO58"/>
      <c r="DEP58"/>
      <c r="DEQ58"/>
      <c r="DER58"/>
      <c r="DES58"/>
      <c r="DET58"/>
      <c r="DEU58"/>
      <c r="DEV58"/>
      <c r="DEW58"/>
      <c r="DEX58"/>
      <c r="DEY58"/>
      <c r="DEZ58"/>
      <c r="DFA58"/>
      <c r="DFB58"/>
      <c r="DFC58"/>
      <c r="DFD58"/>
      <c r="DFE58"/>
      <c r="DFF58"/>
      <c r="DFG58"/>
      <c r="DFH58"/>
      <c r="DFI58"/>
      <c r="DFJ58"/>
      <c r="DFK58"/>
      <c r="DFL58"/>
      <c r="DFM58"/>
      <c r="DFN58"/>
      <c r="DFO58"/>
      <c r="DFP58"/>
      <c r="DFQ58"/>
      <c r="DFR58"/>
      <c r="DFS58"/>
      <c r="DFT58"/>
      <c r="DFU58"/>
      <c r="DFV58"/>
      <c r="DFW58"/>
      <c r="DFX58"/>
      <c r="DFY58"/>
      <c r="DFZ58"/>
      <c r="DGA58"/>
      <c r="DGB58"/>
      <c r="DGC58"/>
      <c r="DGD58"/>
      <c r="DGE58"/>
      <c r="DGF58"/>
      <c r="DGG58"/>
      <c r="DGH58"/>
      <c r="DGI58"/>
      <c r="DGJ58"/>
      <c r="DGK58"/>
      <c r="DGL58"/>
      <c r="DGM58"/>
      <c r="DGN58"/>
      <c r="DGO58"/>
      <c r="DGP58"/>
      <c r="DGQ58"/>
      <c r="DGR58"/>
      <c r="DGS58"/>
      <c r="DGT58"/>
      <c r="DGU58"/>
      <c r="DGV58"/>
      <c r="DGW58"/>
      <c r="DGX58"/>
      <c r="DGY58"/>
      <c r="DGZ58"/>
      <c r="DHA58"/>
      <c r="DHB58"/>
      <c r="DHC58"/>
      <c r="DHD58"/>
      <c r="DHE58"/>
      <c r="DHF58"/>
      <c r="DHG58"/>
      <c r="DHH58"/>
      <c r="DHI58"/>
      <c r="DHJ58"/>
      <c r="DHK58"/>
      <c r="DHL58"/>
      <c r="DHM58"/>
      <c r="DHN58"/>
      <c r="DHO58"/>
      <c r="DHP58"/>
      <c r="DHQ58"/>
      <c r="DHR58"/>
      <c r="DHS58"/>
      <c r="DHT58"/>
      <c r="DHU58"/>
      <c r="DHV58"/>
      <c r="DHW58"/>
      <c r="DHX58"/>
      <c r="DHY58"/>
      <c r="DHZ58"/>
      <c r="DIA58"/>
      <c r="DIB58"/>
      <c r="DIC58"/>
      <c r="DID58"/>
      <c r="DIE58"/>
      <c r="DIF58"/>
      <c r="DIG58"/>
      <c r="DIH58"/>
      <c r="DII58"/>
      <c r="DIJ58"/>
      <c r="DIK58"/>
      <c r="DIL58"/>
      <c r="DIM58"/>
      <c r="DIN58"/>
      <c r="DIO58"/>
      <c r="DIP58"/>
      <c r="DIQ58"/>
      <c r="DIR58"/>
      <c r="DIS58"/>
      <c r="DIT58"/>
      <c r="DIU58"/>
      <c r="DIV58"/>
      <c r="DIW58"/>
      <c r="DIX58"/>
      <c r="DIY58"/>
      <c r="DIZ58"/>
      <c r="DJA58"/>
      <c r="DJB58"/>
      <c r="DJC58"/>
      <c r="DJD58"/>
      <c r="DJE58"/>
      <c r="DJF58"/>
      <c r="DJG58"/>
      <c r="DJH58"/>
      <c r="DJI58"/>
      <c r="DJJ58"/>
      <c r="DJK58"/>
      <c r="DJL58"/>
      <c r="DJM58"/>
      <c r="DJN58"/>
      <c r="DJO58"/>
      <c r="DJP58"/>
      <c r="DJQ58"/>
      <c r="DJR58"/>
      <c r="DJS58"/>
      <c r="DJT58"/>
      <c r="DJU58"/>
      <c r="DJV58"/>
      <c r="DJW58"/>
      <c r="DJX58"/>
      <c r="DJY58"/>
      <c r="DJZ58"/>
      <c r="DKA58"/>
      <c r="DKB58"/>
      <c r="DKC58"/>
      <c r="DKD58"/>
      <c r="DKE58"/>
      <c r="DKF58"/>
      <c r="DKG58"/>
      <c r="DKH58"/>
      <c r="DKI58"/>
      <c r="DKJ58"/>
      <c r="DKK58"/>
      <c r="DKL58"/>
      <c r="DKM58"/>
      <c r="DKN58"/>
      <c r="DKO58"/>
      <c r="DKP58"/>
      <c r="DKQ58"/>
      <c r="DKR58"/>
      <c r="DKS58"/>
      <c r="DKT58"/>
      <c r="DKU58"/>
      <c r="DKV58"/>
      <c r="DKW58"/>
      <c r="DKX58"/>
      <c r="DKY58"/>
      <c r="DKZ58"/>
      <c r="DLA58"/>
      <c r="DLB58"/>
      <c r="DLC58"/>
      <c r="DLD58"/>
      <c r="DLE58"/>
      <c r="DLF58"/>
      <c r="DLG58"/>
      <c r="DLH58"/>
      <c r="DLI58"/>
      <c r="DLJ58"/>
      <c r="DLK58"/>
      <c r="DLL58"/>
      <c r="DLM58"/>
      <c r="DLN58"/>
      <c r="DLO58"/>
      <c r="DLP58"/>
      <c r="DLQ58"/>
      <c r="DLR58"/>
      <c r="DLS58"/>
      <c r="DLT58"/>
      <c r="DLU58"/>
      <c r="DLV58"/>
      <c r="DLW58"/>
      <c r="DLX58"/>
      <c r="DLY58"/>
      <c r="DLZ58"/>
      <c r="DMA58"/>
      <c r="DMB58"/>
      <c r="DMC58"/>
      <c r="DMD58"/>
      <c r="DME58"/>
      <c r="DMF58"/>
      <c r="DMG58"/>
      <c r="DMH58"/>
      <c r="DMI58"/>
      <c r="DMJ58"/>
      <c r="DMK58"/>
      <c r="DML58"/>
      <c r="DMM58"/>
      <c r="DMN58"/>
      <c r="DMO58"/>
      <c r="DMP58"/>
      <c r="DMQ58"/>
      <c r="DMR58"/>
      <c r="DMS58"/>
      <c r="DMT58"/>
      <c r="DMU58"/>
      <c r="DMV58"/>
      <c r="DMW58"/>
      <c r="DMX58"/>
      <c r="DMY58"/>
      <c r="DMZ58"/>
      <c r="DNA58"/>
      <c r="DNB58"/>
      <c r="DNC58"/>
      <c r="DND58"/>
      <c r="DNE58"/>
      <c r="DNF58"/>
      <c r="DNG58"/>
      <c r="DNH58"/>
      <c r="DNI58"/>
      <c r="DNJ58"/>
      <c r="DNK58"/>
      <c r="DNL58"/>
      <c r="DNM58"/>
      <c r="DNN58"/>
      <c r="DNO58"/>
      <c r="DNP58"/>
      <c r="DNQ58"/>
      <c r="DNR58"/>
      <c r="DNS58"/>
      <c r="DNT58"/>
      <c r="DNU58"/>
      <c r="DNV58"/>
      <c r="DNW58"/>
      <c r="DNX58"/>
      <c r="DNY58"/>
      <c r="DNZ58"/>
      <c r="DOA58"/>
      <c r="DOB58"/>
      <c r="DOC58"/>
      <c r="DOD58"/>
      <c r="DOE58"/>
      <c r="DOF58"/>
      <c r="DOG58"/>
      <c r="DOH58"/>
      <c r="DOI58"/>
      <c r="DOJ58"/>
      <c r="DOK58"/>
      <c r="DOL58"/>
      <c r="DOM58"/>
      <c r="DON58"/>
      <c r="DOO58"/>
      <c r="DOP58"/>
      <c r="DOQ58"/>
      <c r="DOR58"/>
      <c r="DOS58"/>
      <c r="DOT58"/>
      <c r="DOU58"/>
      <c r="DOV58"/>
      <c r="DOW58"/>
      <c r="DOX58"/>
      <c r="DOY58"/>
      <c r="DOZ58"/>
      <c r="DPA58"/>
      <c r="DPB58"/>
      <c r="DPC58"/>
      <c r="DPD58"/>
      <c r="DPE58"/>
      <c r="DPF58"/>
      <c r="DPG58"/>
      <c r="DPH58"/>
      <c r="DPI58"/>
      <c r="DPJ58"/>
      <c r="DPK58"/>
      <c r="DPL58"/>
      <c r="DPM58"/>
      <c r="DPN58"/>
      <c r="DPO58"/>
      <c r="DPP58"/>
      <c r="DPQ58"/>
      <c r="DPR58"/>
      <c r="DPS58"/>
      <c r="DPT58"/>
      <c r="DPU58"/>
      <c r="DPV58"/>
      <c r="DPW58"/>
      <c r="DPX58"/>
      <c r="DPY58"/>
      <c r="DPZ58"/>
      <c r="DQA58"/>
      <c r="DQB58"/>
      <c r="DQC58"/>
      <c r="DQD58"/>
      <c r="DQE58"/>
      <c r="DQF58"/>
      <c r="DQG58"/>
      <c r="DQH58"/>
      <c r="DQI58"/>
      <c r="DQJ58"/>
      <c r="DQK58"/>
      <c r="DQL58"/>
      <c r="DQM58"/>
      <c r="DQN58"/>
      <c r="DQO58"/>
      <c r="DQP58"/>
      <c r="DQQ58"/>
      <c r="DQR58"/>
      <c r="DQS58"/>
      <c r="DQT58"/>
      <c r="DQU58"/>
      <c r="DQV58"/>
      <c r="DQW58"/>
      <c r="DQX58"/>
      <c r="DQY58"/>
      <c r="DQZ58"/>
      <c r="DRA58"/>
      <c r="DRB58"/>
      <c r="DRC58"/>
      <c r="DRD58"/>
      <c r="DRE58"/>
      <c r="DRF58"/>
      <c r="DRG58"/>
      <c r="DRH58"/>
      <c r="DRI58"/>
      <c r="DRJ58"/>
      <c r="DRK58"/>
      <c r="DRL58"/>
      <c r="DRM58"/>
      <c r="DRN58"/>
      <c r="DRO58"/>
      <c r="DRP58"/>
      <c r="DRQ58"/>
      <c r="DRR58"/>
      <c r="DRS58"/>
      <c r="DRT58"/>
      <c r="DRU58"/>
      <c r="DRV58"/>
      <c r="DRW58"/>
      <c r="DRX58"/>
      <c r="DRY58"/>
      <c r="DRZ58"/>
      <c r="DSA58"/>
      <c r="DSB58"/>
      <c r="DSC58"/>
      <c r="DSD58"/>
      <c r="DSE58"/>
      <c r="DSF58"/>
      <c r="DSG58"/>
      <c r="DSH58"/>
      <c r="DSI58"/>
      <c r="DSJ58"/>
      <c r="DSK58"/>
      <c r="DSL58"/>
      <c r="DSM58"/>
      <c r="DSN58"/>
      <c r="DSO58"/>
      <c r="DSP58"/>
      <c r="DSQ58"/>
      <c r="DSR58"/>
      <c r="DSS58"/>
      <c r="DST58"/>
      <c r="DSU58"/>
      <c r="DSV58"/>
      <c r="DSW58"/>
      <c r="DSX58"/>
      <c r="DSY58"/>
      <c r="DSZ58"/>
      <c r="DTA58"/>
      <c r="DTB58"/>
      <c r="DTC58"/>
      <c r="DTD58"/>
      <c r="DTE58"/>
      <c r="DTF58"/>
      <c r="DTG58"/>
      <c r="DTH58"/>
      <c r="DTI58"/>
      <c r="DTJ58"/>
      <c r="DTK58"/>
      <c r="DTL58"/>
      <c r="DTM58"/>
      <c r="DTN58"/>
      <c r="DTO58"/>
      <c r="DTP58"/>
      <c r="DTQ58"/>
      <c r="DTR58"/>
      <c r="DTS58"/>
      <c r="DTT58"/>
      <c r="DTU58"/>
      <c r="DTV58"/>
      <c r="DTW58"/>
      <c r="DTX58"/>
      <c r="DTY58"/>
      <c r="DTZ58"/>
      <c r="DUA58"/>
      <c r="DUB58"/>
      <c r="DUC58"/>
      <c r="DUD58"/>
      <c r="DUE58"/>
      <c r="DUF58"/>
      <c r="DUG58"/>
      <c r="DUH58"/>
      <c r="DUI58"/>
      <c r="DUJ58"/>
      <c r="DUK58"/>
      <c r="DUL58"/>
      <c r="DUM58"/>
      <c r="DUN58"/>
      <c r="DUO58"/>
      <c r="DUP58"/>
      <c r="DUQ58"/>
      <c r="DUR58"/>
      <c r="DUS58"/>
      <c r="DUT58"/>
      <c r="DUU58"/>
      <c r="DUV58"/>
      <c r="DUW58"/>
      <c r="DUX58"/>
      <c r="DUY58"/>
      <c r="DUZ58"/>
      <c r="DVA58"/>
      <c r="DVB58"/>
      <c r="DVC58"/>
      <c r="DVD58"/>
      <c r="DVE58"/>
      <c r="DVF58"/>
      <c r="DVG58"/>
      <c r="DVH58"/>
      <c r="DVI58"/>
      <c r="DVJ58"/>
      <c r="DVK58"/>
      <c r="DVL58"/>
      <c r="DVM58"/>
      <c r="DVN58"/>
      <c r="DVO58"/>
      <c r="DVP58"/>
      <c r="DVQ58"/>
      <c r="DVR58"/>
      <c r="DVS58"/>
      <c r="DVT58"/>
      <c r="DVU58"/>
      <c r="DVV58"/>
      <c r="DVW58"/>
      <c r="DVX58"/>
      <c r="DVY58"/>
      <c r="DVZ58"/>
      <c r="DWA58"/>
      <c r="DWB58"/>
      <c r="DWC58"/>
      <c r="DWD58"/>
      <c r="DWE58"/>
      <c r="DWF58"/>
      <c r="DWG58"/>
      <c r="DWH58"/>
      <c r="DWI58"/>
      <c r="DWJ58"/>
      <c r="DWK58"/>
      <c r="DWL58"/>
      <c r="DWM58"/>
      <c r="DWN58"/>
      <c r="DWO58"/>
      <c r="DWP58"/>
      <c r="DWQ58"/>
      <c r="DWR58"/>
      <c r="DWS58"/>
      <c r="DWT58"/>
      <c r="DWU58"/>
      <c r="DWV58"/>
      <c r="DWW58"/>
      <c r="DWX58"/>
      <c r="DWY58"/>
      <c r="DWZ58"/>
      <c r="DXA58"/>
      <c r="DXB58"/>
      <c r="DXC58"/>
      <c r="DXD58"/>
      <c r="DXE58"/>
      <c r="DXF58"/>
      <c r="DXG58"/>
      <c r="DXH58"/>
      <c r="DXI58"/>
      <c r="DXJ58"/>
      <c r="DXK58"/>
      <c r="DXL58"/>
      <c r="DXM58"/>
      <c r="DXN58"/>
      <c r="DXO58"/>
      <c r="DXP58"/>
      <c r="DXQ58"/>
      <c r="DXR58"/>
      <c r="DXS58"/>
      <c r="DXT58"/>
      <c r="DXU58"/>
      <c r="DXV58"/>
      <c r="DXW58"/>
      <c r="DXX58"/>
      <c r="DXY58"/>
      <c r="DXZ58"/>
      <c r="DYA58"/>
      <c r="DYB58"/>
      <c r="DYC58"/>
      <c r="DYD58"/>
      <c r="DYE58"/>
      <c r="DYF58"/>
      <c r="DYG58"/>
      <c r="DYH58"/>
      <c r="DYI58"/>
      <c r="DYJ58"/>
      <c r="DYK58"/>
      <c r="DYL58"/>
      <c r="DYM58"/>
      <c r="DYN58"/>
      <c r="DYO58"/>
      <c r="DYP58"/>
      <c r="DYQ58"/>
      <c r="DYR58"/>
      <c r="DYS58"/>
      <c r="DYT58"/>
      <c r="DYU58"/>
      <c r="DYV58"/>
      <c r="DYW58"/>
      <c r="DYX58"/>
      <c r="DYY58"/>
      <c r="DYZ58"/>
      <c r="DZA58"/>
      <c r="DZB58"/>
      <c r="DZC58"/>
      <c r="DZD58"/>
      <c r="DZE58"/>
      <c r="DZF58"/>
      <c r="DZG58"/>
      <c r="DZH58"/>
      <c r="DZI58"/>
      <c r="DZJ58"/>
      <c r="DZK58"/>
      <c r="DZL58"/>
      <c r="DZM58"/>
      <c r="DZN58"/>
      <c r="DZO58"/>
      <c r="DZP58"/>
      <c r="DZQ58"/>
      <c r="DZR58"/>
      <c r="DZS58"/>
      <c r="DZT58"/>
      <c r="DZU58"/>
      <c r="DZV58"/>
      <c r="DZW58"/>
      <c r="DZX58"/>
      <c r="DZY58"/>
      <c r="DZZ58"/>
      <c r="EAA58"/>
      <c r="EAB58"/>
      <c r="EAC58"/>
      <c r="EAD58"/>
      <c r="EAE58"/>
      <c r="EAF58"/>
      <c r="EAG58"/>
      <c r="EAH58"/>
      <c r="EAI58"/>
      <c r="EAJ58"/>
      <c r="EAK58"/>
      <c r="EAL58"/>
      <c r="EAM58"/>
      <c r="EAN58"/>
      <c r="EAO58"/>
      <c r="EAP58"/>
      <c r="EAQ58"/>
      <c r="EAR58"/>
      <c r="EAS58"/>
      <c r="EAT58"/>
      <c r="EAU58"/>
      <c r="EAV58"/>
      <c r="EAW58"/>
      <c r="EAX58"/>
      <c r="EAY58"/>
      <c r="EAZ58"/>
      <c r="EBA58"/>
      <c r="EBB58"/>
      <c r="EBC58"/>
      <c r="EBD58"/>
      <c r="EBE58"/>
      <c r="EBF58"/>
      <c r="EBG58"/>
      <c r="EBH58"/>
      <c r="EBI58"/>
      <c r="EBJ58"/>
      <c r="EBK58"/>
      <c r="EBL58"/>
      <c r="EBM58"/>
      <c r="EBN58"/>
      <c r="EBO58"/>
      <c r="EBP58"/>
      <c r="EBQ58"/>
      <c r="EBR58"/>
      <c r="EBS58"/>
      <c r="EBT58"/>
      <c r="EBU58"/>
      <c r="EBV58"/>
      <c r="EBW58"/>
      <c r="EBX58"/>
      <c r="EBY58"/>
      <c r="EBZ58"/>
      <c r="ECA58"/>
      <c r="ECB58"/>
      <c r="ECC58"/>
      <c r="ECD58"/>
      <c r="ECE58"/>
      <c r="ECF58"/>
      <c r="ECG58"/>
      <c r="ECH58"/>
      <c r="ECI58"/>
      <c r="ECJ58"/>
      <c r="ECK58"/>
      <c r="ECL58"/>
      <c r="ECM58"/>
      <c r="ECN58"/>
      <c r="ECO58"/>
      <c r="ECP58"/>
      <c r="ECQ58"/>
      <c r="ECR58"/>
      <c r="ECS58"/>
      <c r="ECT58"/>
      <c r="ECU58"/>
      <c r="ECV58"/>
      <c r="ECW58"/>
      <c r="ECX58"/>
      <c r="ECY58"/>
      <c r="ECZ58"/>
      <c r="EDA58"/>
      <c r="EDB58"/>
      <c r="EDC58"/>
      <c r="EDD58"/>
      <c r="EDE58"/>
      <c r="EDF58"/>
      <c r="EDG58"/>
      <c r="EDH58"/>
      <c r="EDI58"/>
      <c r="EDJ58"/>
      <c r="EDK58"/>
      <c r="EDL58"/>
      <c r="EDM58"/>
      <c r="EDN58"/>
      <c r="EDO58"/>
      <c r="EDP58"/>
      <c r="EDQ58"/>
      <c r="EDR58"/>
      <c r="EDS58"/>
      <c r="EDT58"/>
      <c r="EDU58"/>
      <c r="EDV58"/>
      <c r="EDW58"/>
      <c r="EDX58"/>
      <c r="EDY58"/>
      <c r="EDZ58"/>
      <c r="EEA58"/>
      <c r="EEB58"/>
      <c r="EEC58"/>
      <c r="EED58"/>
      <c r="EEE58"/>
      <c r="EEF58"/>
      <c r="EEG58"/>
      <c r="EEH58"/>
      <c r="EEI58"/>
      <c r="EEJ58"/>
      <c r="EEK58"/>
      <c r="EEL58"/>
      <c r="EEM58"/>
      <c r="EEN58"/>
      <c r="EEO58"/>
      <c r="EEP58"/>
      <c r="EEQ58"/>
      <c r="EER58"/>
      <c r="EES58"/>
      <c r="EET58"/>
      <c r="EEU58"/>
      <c r="EEV58"/>
      <c r="EEW58"/>
      <c r="EEX58"/>
      <c r="EEY58"/>
      <c r="EEZ58"/>
      <c r="EFA58"/>
      <c r="EFB58"/>
      <c r="EFC58"/>
      <c r="EFD58"/>
      <c r="EFE58"/>
      <c r="EFF58"/>
      <c r="EFG58"/>
      <c r="EFH58"/>
      <c r="EFI58"/>
      <c r="EFJ58"/>
      <c r="EFK58"/>
      <c r="EFL58"/>
      <c r="EFM58"/>
      <c r="EFN58"/>
      <c r="EFO58"/>
      <c r="EFP58"/>
      <c r="EFQ58"/>
      <c r="EFR58"/>
      <c r="EFS58"/>
      <c r="EFT58"/>
      <c r="EFU58"/>
      <c r="EFV58"/>
      <c r="EFW58"/>
      <c r="EFX58"/>
      <c r="EFY58"/>
      <c r="EFZ58"/>
      <c r="EGA58"/>
      <c r="EGB58"/>
      <c r="EGC58"/>
      <c r="EGD58"/>
      <c r="EGE58"/>
      <c r="EGF58"/>
      <c r="EGG58"/>
      <c r="EGH58"/>
      <c r="EGI58"/>
      <c r="EGJ58"/>
      <c r="EGK58"/>
      <c r="EGL58"/>
      <c r="EGM58"/>
      <c r="EGN58"/>
      <c r="EGO58"/>
      <c r="EGP58"/>
      <c r="EGQ58"/>
      <c r="EGR58"/>
      <c r="EGS58"/>
      <c r="EGT58"/>
      <c r="EGU58"/>
      <c r="EGV58"/>
      <c r="EGW58"/>
      <c r="EGX58"/>
      <c r="EGY58"/>
      <c r="EGZ58"/>
      <c r="EHA58"/>
      <c r="EHB58"/>
      <c r="EHC58"/>
      <c r="EHD58"/>
      <c r="EHE58"/>
      <c r="EHF58"/>
      <c r="EHG58"/>
      <c r="EHH58"/>
      <c r="EHI58"/>
      <c r="EHJ58"/>
      <c r="EHK58"/>
      <c r="EHL58"/>
      <c r="EHM58"/>
      <c r="EHN58"/>
      <c r="EHO58"/>
      <c r="EHP58"/>
      <c r="EHQ58"/>
      <c r="EHR58"/>
      <c r="EHS58"/>
      <c r="EHT58"/>
      <c r="EHU58"/>
      <c r="EHV58"/>
      <c r="EHW58"/>
      <c r="EHX58"/>
      <c r="EHY58"/>
      <c r="EHZ58"/>
      <c r="EIA58"/>
      <c r="EIB58"/>
      <c r="EIC58"/>
      <c r="EID58"/>
      <c r="EIE58"/>
      <c r="EIF58"/>
      <c r="EIG58"/>
      <c r="EIH58"/>
      <c r="EII58"/>
      <c r="EIJ58"/>
      <c r="EIK58"/>
      <c r="EIL58"/>
      <c r="EIM58"/>
      <c r="EIN58"/>
      <c r="EIO58"/>
      <c r="EIP58"/>
      <c r="EIQ58"/>
      <c r="EIR58"/>
      <c r="EIS58"/>
      <c r="EIT58"/>
      <c r="EIU58"/>
      <c r="EIV58"/>
      <c r="EIW58"/>
      <c r="EIX58"/>
      <c r="EIY58"/>
      <c r="EIZ58"/>
      <c r="EJA58"/>
      <c r="EJB58"/>
      <c r="EJC58"/>
      <c r="EJD58"/>
      <c r="EJE58"/>
      <c r="EJF58"/>
      <c r="EJG58"/>
      <c r="EJH58"/>
      <c r="EJI58"/>
      <c r="EJJ58"/>
      <c r="EJK58"/>
      <c r="EJL58"/>
      <c r="EJM58"/>
      <c r="EJN58"/>
      <c r="EJO58"/>
      <c r="EJP58"/>
      <c r="EJQ58"/>
      <c r="EJR58"/>
      <c r="EJS58"/>
      <c r="EJT58"/>
      <c r="EJU58"/>
      <c r="EJV58"/>
      <c r="EJW58"/>
      <c r="EJX58"/>
      <c r="EJY58"/>
      <c r="EJZ58"/>
      <c r="EKA58"/>
      <c r="EKB58"/>
      <c r="EKC58"/>
      <c r="EKD58"/>
      <c r="EKE58"/>
      <c r="EKF58"/>
      <c r="EKG58"/>
      <c r="EKH58"/>
      <c r="EKI58"/>
      <c r="EKJ58"/>
      <c r="EKK58"/>
      <c r="EKL58"/>
      <c r="EKM58"/>
      <c r="EKN58"/>
      <c r="EKO58"/>
      <c r="EKP58"/>
      <c r="EKQ58"/>
      <c r="EKR58"/>
      <c r="EKS58"/>
      <c r="EKT58"/>
      <c r="EKU58"/>
      <c r="EKV58"/>
      <c r="EKW58"/>
      <c r="EKX58"/>
      <c r="EKY58"/>
      <c r="EKZ58"/>
      <c r="ELA58"/>
      <c r="ELB58"/>
      <c r="ELC58"/>
      <c r="ELD58"/>
      <c r="ELE58"/>
      <c r="ELF58"/>
      <c r="ELG58"/>
      <c r="ELH58"/>
      <c r="ELI58"/>
      <c r="ELJ58"/>
      <c r="ELK58"/>
      <c r="ELL58"/>
      <c r="ELM58"/>
      <c r="ELN58"/>
      <c r="ELO58"/>
      <c r="ELP58"/>
      <c r="ELQ58"/>
      <c r="ELR58"/>
      <c r="ELS58"/>
      <c r="ELT58"/>
      <c r="ELU58"/>
      <c r="ELV58"/>
      <c r="ELW58"/>
      <c r="ELX58"/>
      <c r="ELY58"/>
      <c r="ELZ58"/>
      <c r="EMA58"/>
      <c r="EMB58"/>
      <c r="EMC58"/>
      <c r="EMD58"/>
      <c r="EME58"/>
      <c r="EMF58"/>
      <c r="EMG58"/>
      <c r="EMH58"/>
      <c r="EMI58"/>
      <c r="EMJ58"/>
      <c r="EMK58"/>
      <c r="EML58"/>
      <c r="EMM58"/>
      <c r="EMN58"/>
      <c r="EMO58"/>
      <c r="EMP58"/>
      <c r="EMQ58"/>
      <c r="EMR58"/>
      <c r="EMS58"/>
      <c r="EMT58"/>
      <c r="EMU58"/>
      <c r="EMV58"/>
      <c r="EMW58"/>
      <c r="EMX58"/>
      <c r="EMY58"/>
      <c r="EMZ58"/>
      <c r="ENA58"/>
      <c r="ENB58"/>
      <c r="ENC58"/>
      <c r="END58"/>
      <c r="ENE58"/>
      <c r="ENF58"/>
      <c r="ENG58"/>
      <c r="ENH58"/>
      <c r="ENI58"/>
      <c r="ENJ58"/>
      <c r="ENK58"/>
      <c r="ENL58"/>
      <c r="ENM58"/>
      <c r="ENN58"/>
      <c r="ENO58"/>
      <c r="ENP58"/>
      <c r="ENQ58"/>
      <c r="ENR58"/>
      <c r="ENS58"/>
      <c r="ENT58"/>
      <c r="ENU58"/>
      <c r="ENV58"/>
      <c r="ENW58"/>
      <c r="ENX58"/>
      <c r="ENY58"/>
      <c r="ENZ58"/>
      <c r="EOA58"/>
      <c r="EOB58"/>
      <c r="EOC58"/>
      <c r="EOD58"/>
      <c r="EOE58"/>
      <c r="EOF58"/>
      <c r="EOG58"/>
      <c r="EOH58"/>
      <c r="EOI58"/>
      <c r="EOJ58"/>
      <c r="EOK58"/>
      <c r="EOL58"/>
      <c r="EOM58"/>
      <c r="EON58"/>
      <c r="EOO58"/>
      <c r="EOP58"/>
      <c r="EOQ58"/>
      <c r="EOR58"/>
      <c r="EOS58"/>
      <c r="EOT58"/>
      <c r="EOU58"/>
      <c r="EOV58"/>
      <c r="EOW58"/>
      <c r="EOX58"/>
      <c r="EOY58"/>
      <c r="EOZ58"/>
      <c r="EPA58"/>
      <c r="EPB58"/>
      <c r="EPC58"/>
      <c r="EPD58"/>
      <c r="EPE58"/>
      <c r="EPF58"/>
      <c r="EPG58"/>
      <c r="EPH58"/>
      <c r="EPI58"/>
      <c r="EPJ58"/>
      <c r="EPK58"/>
      <c r="EPL58"/>
      <c r="EPM58"/>
      <c r="EPN58"/>
      <c r="EPO58"/>
      <c r="EPP58"/>
      <c r="EPQ58"/>
      <c r="EPR58"/>
      <c r="EPS58"/>
      <c r="EPT58"/>
      <c r="EPU58"/>
      <c r="EPV58"/>
      <c r="EPW58"/>
      <c r="EPX58"/>
      <c r="EPY58"/>
      <c r="EPZ58"/>
      <c r="EQA58"/>
      <c r="EQB58"/>
      <c r="EQC58"/>
      <c r="EQD58"/>
      <c r="EQE58"/>
      <c r="EQF58"/>
      <c r="EQG58"/>
      <c r="EQH58"/>
      <c r="EQI58"/>
      <c r="EQJ58"/>
      <c r="EQK58"/>
      <c r="EQL58"/>
      <c r="EQM58"/>
      <c r="EQN58"/>
      <c r="EQO58"/>
      <c r="EQP58"/>
      <c r="EQQ58"/>
      <c r="EQR58"/>
      <c r="EQS58"/>
      <c r="EQT58"/>
      <c r="EQU58"/>
      <c r="EQV58"/>
      <c r="EQW58"/>
      <c r="EQX58"/>
      <c r="EQY58"/>
      <c r="EQZ58"/>
      <c r="ERA58"/>
      <c r="ERB58"/>
      <c r="ERC58"/>
      <c r="ERD58"/>
      <c r="ERE58"/>
      <c r="ERF58"/>
      <c r="ERG58"/>
      <c r="ERH58"/>
      <c r="ERI58"/>
      <c r="ERJ58"/>
      <c r="ERK58"/>
      <c r="ERL58"/>
      <c r="ERM58"/>
      <c r="ERN58"/>
      <c r="ERO58"/>
      <c r="ERP58"/>
      <c r="ERQ58"/>
      <c r="ERR58"/>
      <c r="ERS58"/>
      <c r="ERT58"/>
      <c r="ERU58"/>
      <c r="ERV58"/>
      <c r="ERW58"/>
      <c r="ERX58"/>
      <c r="ERY58"/>
      <c r="ERZ58"/>
      <c r="ESA58"/>
      <c r="ESB58"/>
      <c r="ESC58"/>
      <c r="ESD58"/>
      <c r="ESE58"/>
      <c r="ESF58"/>
      <c r="ESG58"/>
      <c r="ESH58"/>
      <c r="ESI58"/>
      <c r="ESJ58"/>
      <c r="ESK58"/>
      <c r="ESL58"/>
      <c r="ESM58"/>
      <c r="ESN58"/>
      <c r="ESO58"/>
      <c r="ESP58"/>
      <c r="ESQ58"/>
      <c r="ESR58"/>
      <c r="ESS58"/>
      <c r="EST58"/>
      <c r="ESU58"/>
      <c r="ESV58"/>
      <c r="ESW58"/>
      <c r="ESX58"/>
      <c r="ESY58"/>
      <c r="ESZ58"/>
      <c r="ETA58"/>
      <c r="ETB58"/>
      <c r="ETC58"/>
      <c r="ETD58"/>
      <c r="ETE58"/>
      <c r="ETF58"/>
      <c r="ETG58"/>
      <c r="ETH58"/>
      <c r="ETI58"/>
      <c r="ETJ58"/>
      <c r="ETK58"/>
      <c r="ETL58"/>
      <c r="ETM58"/>
      <c r="ETN58"/>
      <c r="ETO58"/>
      <c r="ETP58"/>
      <c r="ETQ58"/>
      <c r="ETR58"/>
      <c r="ETS58"/>
      <c r="ETT58"/>
      <c r="ETU58"/>
      <c r="ETV58"/>
      <c r="ETW58"/>
      <c r="ETX58"/>
      <c r="ETY58"/>
      <c r="ETZ58"/>
      <c r="EUA58"/>
      <c r="EUB58"/>
      <c r="EUC58"/>
      <c r="EUD58"/>
      <c r="EUE58"/>
      <c r="EUF58"/>
      <c r="EUG58"/>
      <c r="EUH58"/>
      <c r="EUI58"/>
      <c r="EUJ58"/>
      <c r="EUK58"/>
      <c r="EUL58"/>
      <c r="EUM58"/>
      <c r="EUN58"/>
      <c r="EUO58"/>
      <c r="EUP58"/>
      <c r="EUQ58"/>
      <c r="EUR58"/>
      <c r="EUS58"/>
      <c r="EUT58"/>
      <c r="EUU58"/>
      <c r="EUV58"/>
      <c r="EUW58"/>
      <c r="EUX58"/>
      <c r="EUY58"/>
      <c r="EUZ58"/>
      <c r="EVA58"/>
      <c r="EVB58"/>
      <c r="EVC58"/>
      <c r="EVD58"/>
      <c r="EVE58"/>
      <c r="EVF58"/>
      <c r="EVG58"/>
      <c r="EVH58"/>
      <c r="EVI58"/>
      <c r="EVJ58"/>
      <c r="EVK58"/>
      <c r="EVL58"/>
      <c r="EVM58"/>
      <c r="EVN58"/>
      <c r="EVO58"/>
      <c r="EVP58"/>
      <c r="EVQ58"/>
      <c r="EVR58"/>
      <c r="EVS58"/>
      <c r="EVT58"/>
      <c r="EVU58"/>
      <c r="EVV58"/>
      <c r="EVW58"/>
      <c r="EVX58"/>
      <c r="EVY58"/>
      <c r="EVZ58"/>
      <c r="EWA58"/>
      <c r="EWB58"/>
      <c r="EWC58"/>
      <c r="EWD58"/>
      <c r="EWE58"/>
      <c r="EWF58"/>
      <c r="EWG58"/>
      <c r="EWH58"/>
      <c r="EWI58"/>
      <c r="EWJ58"/>
      <c r="EWK58"/>
      <c r="EWL58"/>
      <c r="EWM58"/>
      <c r="EWN58"/>
      <c r="EWO58"/>
      <c r="EWP58"/>
      <c r="EWQ58"/>
      <c r="EWR58"/>
      <c r="EWS58"/>
      <c r="EWT58"/>
      <c r="EWU58"/>
      <c r="EWV58"/>
      <c r="EWW58"/>
      <c r="EWX58"/>
      <c r="EWY58"/>
      <c r="EWZ58"/>
      <c r="EXA58"/>
      <c r="EXB58"/>
      <c r="EXC58"/>
      <c r="EXD58"/>
      <c r="EXE58"/>
      <c r="EXF58"/>
      <c r="EXG58"/>
      <c r="EXH58"/>
      <c r="EXI58"/>
      <c r="EXJ58"/>
      <c r="EXK58"/>
      <c r="EXL58"/>
      <c r="EXM58"/>
      <c r="EXN58"/>
      <c r="EXO58"/>
      <c r="EXP58"/>
      <c r="EXQ58"/>
      <c r="EXR58"/>
      <c r="EXS58"/>
      <c r="EXT58"/>
      <c r="EXU58"/>
      <c r="EXV58"/>
      <c r="EXW58"/>
      <c r="EXX58"/>
      <c r="EXY58"/>
      <c r="EXZ58"/>
      <c r="EYA58"/>
      <c r="EYB58"/>
      <c r="EYC58"/>
      <c r="EYD58"/>
      <c r="EYE58"/>
      <c r="EYF58"/>
      <c r="EYG58"/>
      <c r="EYH58"/>
      <c r="EYI58"/>
      <c r="EYJ58"/>
      <c r="EYK58"/>
      <c r="EYL58"/>
      <c r="EYM58"/>
      <c r="EYN58"/>
      <c r="EYO58"/>
      <c r="EYP58"/>
      <c r="EYQ58"/>
      <c r="EYR58"/>
      <c r="EYS58"/>
      <c r="EYT58"/>
      <c r="EYU58"/>
      <c r="EYV58"/>
      <c r="EYW58"/>
      <c r="EYX58"/>
      <c r="EYY58"/>
      <c r="EYZ58"/>
      <c r="EZA58"/>
      <c r="EZB58"/>
      <c r="EZC58"/>
      <c r="EZD58"/>
      <c r="EZE58"/>
      <c r="EZF58"/>
      <c r="EZG58"/>
      <c r="EZH58"/>
      <c r="EZI58"/>
      <c r="EZJ58"/>
      <c r="EZK58"/>
      <c r="EZL58"/>
      <c r="EZM58"/>
      <c r="EZN58"/>
      <c r="EZO58"/>
      <c r="EZP58"/>
      <c r="EZQ58"/>
      <c r="EZR58"/>
      <c r="EZS58"/>
      <c r="EZT58"/>
      <c r="EZU58"/>
      <c r="EZV58"/>
      <c r="EZW58"/>
      <c r="EZX58"/>
      <c r="EZY58"/>
      <c r="EZZ58"/>
      <c r="FAA58"/>
      <c r="FAB58"/>
      <c r="FAC58"/>
      <c r="FAD58"/>
      <c r="FAE58"/>
      <c r="FAF58"/>
      <c r="FAG58"/>
      <c r="FAH58"/>
      <c r="FAI58"/>
      <c r="FAJ58"/>
      <c r="FAK58"/>
      <c r="FAL58"/>
      <c r="FAM58"/>
      <c r="FAN58"/>
      <c r="FAO58"/>
      <c r="FAP58"/>
      <c r="FAQ58"/>
      <c r="FAR58"/>
      <c r="FAS58"/>
      <c r="FAT58"/>
      <c r="FAU58"/>
      <c r="FAV58"/>
      <c r="FAW58"/>
      <c r="FAX58"/>
      <c r="FAY58"/>
      <c r="FAZ58"/>
      <c r="FBA58"/>
      <c r="FBB58"/>
      <c r="FBC58"/>
      <c r="FBD58"/>
      <c r="FBE58"/>
      <c r="FBF58"/>
      <c r="FBG58"/>
      <c r="FBH58"/>
      <c r="FBI58"/>
      <c r="FBJ58"/>
      <c r="FBK58"/>
      <c r="FBL58"/>
      <c r="FBM58"/>
      <c r="FBN58"/>
      <c r="FBO58"/>
      <c r="FBP58"/>
      <c r="FBQ58"/>
      <c r="FBR58"/>
      <c r="FBS58"/>
      <c r="FBT58"/>
      <c r="FBU58"/>
      <c r="FBV58"/>
      <c r="FBW58"/>
      <c r="FBX58"/>
      <c r="FBY58"/>
      <c r="FBZ58"/>
      <c r="FCA58"/>
      <c r="FCB58"/>
      <c r="FCC58"/>
      <c r="FCD58"/>
      <c r="FCE58"/>
      <c r="FCF58"/>
      <c r="FCG58"/>
      <c r="FCH58"/>
      <c r="FCI58"/>
      <c r="FCJ58"/>
      <c r="FCK58"/>
      <c r="FCL58"/>
      <c r="FCM58"/>
      <c r="FCN58"/>
      <c r="FCO58"/>
      <c r="FCP58"/>
      <c r="FCQ58"/>
      <c r="FCR58"/>
      <c r="FCS58"/>
      <c r="FCT58"/>
      <c r="FCU58"/>
      <c r="FCV58"/>
      <c r="FCW58"/>
      <c r="FCX58"/>
      <c r="FCY58"/>
      <c r="FCZ58"/>
      <c r="FDA58"/>
      <c r="FDB58"/>
      <c r="FDC58"/>
      <c r="FDD58"/>
      <c r="FDE58"/>
      <c r="FDF58"/>
      <c r="FDG58"/>
      <c r="FDH58"/>
      <c r="FDI58"/>
      <c r="FDJ58"/>
      <c r="FDK58"/>
      <c r="FDL58"/>
      <c r="FDM58"/>
      <c r="FDN58"/>
      <c r="FDO58"/>
      <c r="FDP58"/>
      <c r="FDQ58"/>
      <c r="FDR58"/>
      <c r="FDS58"/>
      <c r="FDT58"/>
      <c r="FDU58"/>
      <c r="FDV58"/>
      <c r="FDW58"/>
      <c r="FDX58"/>
      <c r="FDY58"/>
      <c r="FDZ58"/>
      <c r="FEA58"/>
      <c r="FEB58"/>
      <c r="FEC58"/>
      <c r="FED58"/>
      <c r="FEE58"/>
      <c r="FEF58"/>
      <c r="FEG58"/>
      <c r="FEH58"/>
      <c r="FEI58"/>
      <c r="FEJ58"/>
      <c r="FEK58"/>
      <c r="FEL58"/>
      <c r="FEM58"/>
      <c r="FEN58"/>
      <c r="FEO58"/>
      <c r="FEP58"/>
      <c r="FEQ58"/>
      <c r="FER58"/>
      <c r="FES58"/>
      <c r="FET58"/>
      <c r="FEU58"/>
      <c r="FEV58"/>
      <c r="FEW58"/>
      <c r="FEX58"/>
      <c r="FEY58"/>
      <c r="FEZ58"/>
      <c r="FFA58"/>
      <c r="FFB58"/>
      <c r="FFC58"/>
      <c r="FFD58"/>
      <c r="FFE58"/>
      <c r="FFF58"/>
      <c r="FFG58"/>
      <c r="FFH58"/>
      <c r="FFI58"/>
      <c r="FFJ58"/>
      <c r="FFK58"/>
      <c r="FFL58"/>
      <c r="FFM58"/>
      <c r="FFN58"/>
      <c r="FFO58"/>
      <c r="FFP58"/>
      <c r="FFQ58"/>
      <c r="FFR58"/>
      <c r="FFS58"/>
      <c r="FFT58"/>
      <c r="FFU58"/>
      <c r="FFV58"/>
      <c r="FFW58"/>
      <c r="FFX58"/>
      <c r="FFY58"/>
      <c r="FFZ58"/>
      <c r="FGA58"/>
      <c r="FGB58"/>
      <c r="FGC58"/>
      <c r="FGD58"/>
      <c r="FGE58"/>
      <c r="FGF58"/>
      <c r="FGG58"/>
      <c r="FGH58"/>
      <c r="FGI58"/>
      <c r="FGJ58"/>
      <c r="FGK58"/>
      <c r="FGL58"/>
      <c r="FGM58"/>
      <c r="FGN58"/>
      <c r="FGO58"/>
      <c r="FGP58"/>
      <c r="FGQ58"/>
      <c r="FGR58"/>
      <c r="FGS58"/>
      <c r="FGT58"/>
      <c r="FGU58"/>
      <c r="FGV58"/>
      <c r="FGW58"/>
      <c r="FGX58"/>
      <c r="FGY58"/>
      <c r="FGZ58"/>
      <c r="FHA58"/>
      <c r="FHB58"/>
      <c r="FHC58"/>
      <c r="FHD58"/>
      <c r="FHE58"/>
      <c r="FHF58"/>
      <c r="FHG58"/>
      <c r="FHH58"/>
      <c r="FHI58"/>
      <c r="FHJ58"/>
      <c r="FHK58"/>
      <c r="FHL58"/>
      <c r="FHM58"/>
      <c r="FHN58"/>
      <c r="FHO58"/>
      <c r="FHP58"/>
      <c r="FHQ58"/>
      <c r="FHR58"/>
      <c r="FHS58"/>
      <c r="FHT58"/>
      <c r="FHU58"/>
      <c r="FHV58"/>
      <c r="FHW58"/>
      <c r="FHX58"/>
      <c r="FHY58"/>
      <c r="FHZ58"/>
      <c r="FIA58"/>
      <c r="FIB58"/>
      <c r="FIC58"/>
      <c r="FID58"/>
      <c r="FIE58"/>
      <c r="FIF58"/>
      <c r="FIG58"/>
      <c r="FIH58"/>
      <c r="FII58"/>
      <c r="FIJ58"/>
      <c r="FIK58"/>
      <c r="FIL58"/>
      <c r="FIM58"/>
      <c r="FIN58"/>
      <c r="FIO58"/>
      <c r="FIP58"/>
      <c r="FIQ58"/>
      <c r="FIR58"/>
      <c r="FIS58"/>
      <c r="FIT58"/>
      <c r="FIU58"/>
      <c r="FIV58"/>
      <c r="FIW58"/>
      <c r="FIX58"/>
      <c r="FIY58"/>
      <c r="FIZ58"/>
      <c r="FJA58"/>
      <c r="FJB58"/>
      <c r="FJC58"/>
      <c r="FJD58"/>
      <c r="FJE58"/>
      <c r="FJF58"/>
      <c r="FJG58"/>
      <c r="FJH58"/>
      <c r="FJI58"/>
      <c r="FJJ58"/>
      <c r="FJK58"/>
      <c r="FJL58"/>
      <c r="FJM58"/>
      <c r="FJN58"/>
      <c r="FJO58"/>
      <c r="FJP58"/>
      <c r="FJQ58"/>
      <c r="FJR58"/>
      <c r="FJS58"/>
      <c r="FJT58"/>
      <c r="FJU58"/>
      <c r="FJV58"/>
      <c r="FJW58"/>
      <c r="FJX58"/>
      <c r="FJY58"/>
      <c r="FJZ58"/>
      <c r="FKA58"/>
      <c r="FKB58"/>
      <c r="FKC58"/>
      <c r="FKD58"/>
      <c r="FKE58"/>
      <c r="FKF58"/>
      <c r="FKG58"/>
      <c r="FKH58"/>
      <c r="FKI58"/>
      <c r="FKJ58"/>
      <c r="FKK58"/>
      <c r="FKL58"/>
      <c r="FKM58"/>
      <c r="FKN58"/>
      <c r="FKO58"/>
      <c r="FKP58"/>
      <c r="FKQ58"/>
      <c r="FKR58"/>
      <c r="FKS58"/>
      <c r="FKT58"/>
      <c r="FKU58"/>
      <c r="FKV58"/>
      <c r="FKW58"/>
      <c r="FKX58"/>
      <c r="FKY58"/>
      <c r="FKZ58"/>
      <c r="FLA58"/>
      <c r="FLB58"/>
      <c r="FLC58"/>
      <c r="FLD58"/>
      <c r="FLE58"/>
      <c r="FLF58"/>
      <c r="FLG58"/>
      <c r="FLH58"/>
      <c r="FLI58"/>
      <c r="FLJ58"/>
      <c r="FLK58"/>
      <c r="FLL58"/>
      <c r="FLM58"/>
      <c r="FLN58"/>
      <c r="FLO58"/>
      <c r="FLP58"/>
      <c r="FLQ58"/>
      <c r="FLR58"/>
      <c r="FLS58"/>
      <c r="FLT58"/>
      <c r="FLU58"/>
      <c r="FLV58"/>
      <c r="FLW58"/>
      <c r="FLX58"/>
      <c r="FLY58"/>
      <c r="FLZ58"/>
      <c r="FMA58"/>
      <c r="FMB58"/>
      <c r="FMC58"/>
      <c r="FMD58"/>
      <c r="FME58"/>
      <c r="FMF58"/>
      <c r="FMG58"/>
      <c r="FMH58"/>
      <c r="FMI58"/>
      <c r="FMJ58"/>
      <c r="FMK58"/>
      <c r="FML58"/>
      <c r="FMM58"/>
      <c r="FMN58"/>
      <c r="FMO58"/>
      <c r="FMP58"/>
      <c r="FMQ58"/>
      <c r="FMR58"/>
      <c r="FMS58"/>
      <c r="FMT58"/>
      <c r="FMU58"/>
      <c r="FMV58"/>
      <c r="FMW58"/>
      <c r="FMX58"/>
      <c r="FMY58"/>
      <c r="FMZ58"/>
      <c r="FNA58"/>
      <c r="FNB58"/>
      <c r="FNC58"/>
      <c r="FND58"/>
      <c r="FNE58"/>
      <c r="FNF58"/>
      <c r="FNG58"/>
      <c r="FNH58"/>
      <c r="FNI58"/>
      <c r="FNJ58"/>
      <c r="FNK58"/>
      <c r="FNL58"/>
      <c r="FNM58"/>
      <c r="FNN58"/>
      <c r="FNO58"/>
      <c r="FNP58"/>
      <c r="FNQ58"/>
      <c r="FNR58"/>
      <c r="FNS58"/>
      <c r="FNT58"/>
      <c r="FNU58"/>
      <c r="FNV58"/>
      <c r="FNW58"/>
      <c r="FNX58"/>
      <c r="FNY58"/>
      <c r="FNZ58"/>
      <c r="FOA58"/>
      <c r="FOB58"/>
      <c r="FOC58"/>
      <c r="FOD58"/>
      <c r="FOE58"/>
      <c r="FOF58"/>
      <c r="FOG58"/>
      <c r="FOH58"/>
      <c r="FOI58"/>
      <c r="FOJ58"/>
      <c r="FOK58"/>
      <c r="FOL58"/>
      <c r="FOM58"/>
      <c r="FON58"/>
      <c r="FOO58"/>
      <c r="FOP58"/>
      <c r="FOQ58"/>
      <c r="FOR58"/>
      <c r="FOS58"/>
      <c r="FOT58"/>
      <c r="FOU58"/>
      <c r="FOV58"/>
      <c r="FOW58"/>
      <c r="FOX58"/>
      <c r="FOY58"/>
      <c r="FOZ58"/>
      <c r="FPA58"/>
      <c r="FPB58"/>
      <c r="FPC58"/>
      <c r="FPD58"/>
      <c r="FPE58"/>
      <c r="FPF58"/>
      <c r="FPG58"/>
      <c r="FPH58"/>
      <c r="FPI58"/>
      <c r="FPJ58"/>
      <c r="FPK58"/>
      <c r="FPL58"/>
      <c r="FPM58"/>
      <c r="FPN58"/>
      <c r="FPO58"/>
      <c r="FPP58"/>
      <c r="FPQ58"/>
      <c r="FPR58"/>
      <c r="FPS58"/>
      <c r="FPT58"/>
      <c r="FPU58"/>
      <c r="FPV58"/>
      <c r="FPW58"/>
      <c r="FPX58"/>
      <c r="FPY58"/>
      <c r="FPZ58"/>
      <c r="FQA58"/>
      <c r="FQB58"/>
      <c r="FQC58"/>
      <c r="FQD58"/>
      <c r="FQE58"/>
      <c r="FQF58"/>
      <c r="FQG58"/>
      <c r="FQH58"/>
      <c r="FQI58"/>
      <c r="FQJ58"/>
      <c r="FQK58"/>
      <c r="FQL58"/>
      <c r="FQM58"/>
      <c r="FQN58"/>
      <c r="FQO58"/>
      <c r="FQP58"/>
      <c r="FQQ58"/>
      <c r="FQR58"/>
      <c r="FQS58"/>
      <c r="FQT58"/>
      <c r="FQU58"/>
      <c r="FQV58"/>
      <c r="FQW58"/>
      <c r="FQX58"/>
      <c r="FQY58"/>
      <c r="FQZ58"/>
      <c r="FRA58"/>
      <c r="FRB58"/>
      <c r="FRC58"/>
      <c r="FRD58"/>
      <c r="FRE58"/>
      <c r="FRF58"/>
      <c r="FRG58"/>
      <c r="FRH58"/>
      <c r="FRI58"/>
      <c r="FRJ58"/>
      <c r="FRK58"/>
      <c r="FRL58"/>
      <c r="FRM58"/>
      <c r="FRN58"/>
      <c r="FRO58"/>
      <c r="FRP58"/>
      <c r="FRQ58"/>
      <c r="FRR58"/>
      <c r="FRS58"/>
      <c r="FRT58"/>
      <c r="FRU58"/>
      <c r="FRV58"/>
      <c r="FRW58"/>
      <c r="FRX58"/>
      <c r="FRY58"/>
      <c r="FRZ58"/>
      <c r="FSA58"/>
      <c r="FSB58"/>
      <c r="FSC58"/>
      <c r="FSD58"/>
      <c r="FSE58"/>
      <c r="FSF58"/>
      <c r="FSG58"/>
      <c r="FSH58"/>
      <c r="FSI58"/>
      <c r="FSJ58"/>
      <c r="FSK58"/>
      <c r="FSL58"/>
      <c r="FSM58"/>
      <c r="FSN58"/>
      <c r="FSO58"/>
      <c r="FSP58"/>
      <c r="FSQ58"/>
      <c r="FSR58"/>
      <c r="FSS58"/>
      <c r="FST58"/>
      <c r="FSU58"/>
      <c r="FSV58"/>
      <c r="FSW58"/>
      <c r="FSX58"/>
      <c r="FSY58"/>
      <c r="FSZ58"/>
      <c r="FTA58"/>
      <c r="FTB58"/>
      <c r="FTC58"/>
      <c r="FTD58"/>
      <c r="FTE58"/>
      <c r="FTF58"/>
      <c r="FTG58"/>
      <c r="FTH58"/>
      <c r="FTI58"/>
      <c r="FTJ58"/>
      <c r="FTK58"/>
      <c r="FTL58"/>
      <c r="FTM58"/>
      <c r="FTN58"/>
      <c r="FTO58"/>
      <c r="FTP58"/>
      <c r="FTQ58"/>
      <c r="FTR58"/>
      <c r="FTS58"/>
      <c r="FTT58"/>
      <c r="FTU58"/>
      <c r="FTV58"/>
      <c r="FTW58"/>
      <c r="FTX58"/>
      <c r="FTY58"/>
      <c r="FTZ58"/>
      <c r="FUA58"/>
      <c r="FUB58"/>
      <c r="FUC58"/>
      <c r="FUD58"/>
      <c r="FUE58"/>
      <c r="FUF58"/>
      <c r="FUG58"/>
      <c r="FUH58"/>
      <c r="FUI58"/>
      <c r="FUJ58"/>
      <c r="FUK58"/>
      <c r="FUL58"/>
      <c r="FUM58"/>
      <c r="FUN58"/>
      <c r="FUO58"/>
      <c r="FUP58"/>
      <c r="FUQ58"/>
      <c r="FUR58"/>
      <c r="FUS58"/>
      <c r="FUT58"/>
      <c r="FUU58"/>
      <c r="FUV58"/>
      <c r="FUW58"/>
      <c r="FUX58"/>
      <c r="FUY58"/>
      <c r="FUZ58"/>
      <c r="FVA58"/>
      <c r="FVB58"/>
      <c r="FVC58"/>
      <c r="FVD58"/>
      <c r="FVE58"/>
      <c r="FVF58"/>
      <c r="FVG58"/>
      <c r="FVH58"/>
      <c r="FVI58"/>
      <c r="FVJ58"/>
      <c r="FVK58"/>
      <c r="FVL58"/>
      <c r="FVM58"/>
      <c r="FVN58"/>
      <c r="FVO58"/>
      <c r="FVP58"/>
      <c r="FVQ58"/>
      <c r="FVR58"/>
      <c r="FVS58"/>
      <c r="FVT58"/>
      <c r="FVU58"/>
      <c r="FVV58"/>
      <c r="FVW58"/>
      <c r="FVX58"/>
      <c r="FVY58"/>
      <c r="FVZ58"/>
      <c r="FWA58"/>
      <c r="FWB58"/>
      <c r="FWC58"/>
      <c r="FWD58"/>
      <c r="FWE58"/>
      <c r="FWF58"/>
      <c r="FWG58"/>
      <c r="FWH58"/>
      <c r="FWI58"/>
      <c r="FWJ58"/>
      <c r="FWK58"/>
      <c r="FWL58"/>
      <c r="FWM58"/>
      <c r="FWN58"/>
      <c r="FWO58"/>
      <c r="FWP58"/>
      <c r="FWQ58"/>
      <c r="FWR58"/>
      <c r="FWS58"/>
      <c r="FWT58"/>
      <c r="FWU58"/>
      <c r="FWV58"/>
      <c r="FWW58"/>
      <c r="FWX58"/>
      <c r="FWY58"/>
      <c r="FWZ58"/>
      <c r="FXA58"/>
      <c r="FXB58"/>
      <c r="FXC58"/>
      <c r="FXD58"/>
      <c r="FXE58"/>
      <c r="FXF58"/>
      <c r="FXG58"/>
      <c r="FXH58"/>
      <c r="FXI58"/>
      <c r="FXJ58"/>
      <c r="FXK58"/>
      <c r="FXL58"/>
      <c r="FXM58"/>
      <c r="FXN58"/>
      <c r="FXO58"/>
      <c r="FXP58"/>
      <c r="FXQ58"/>
      <c r="FXR58"/>
      <c r="FXS58"/>
      <c r="FXT58"/>
      <c r="FXU58"/>
      <c r="FXV58"/>
      <c r="FXW58"/>
      <c r="FXX58"/>
      <c r="FXY58"/>
      <c r="FXZ58"/>
      <c r="FYA58"/>
      <c r="FYB58"/>
      <c r="FYC58"/>
      <c r="FYD58"/>
      <c r="FYE58"/>
      <c r="FYF58"/>
      <c r="FYG58"/>
      <c r="FYH58"/>
      <c r="FYI58"/>
      <c r="FYJ58"/>
      <c r="FYK58"/>
      <c r="FYL58"/>
      <c r="FYM58"/>
      <c r="FYN58"/>
      <c r="FYO58"/>
      <c r="FYP58"/>
      <c r="FYQ58"/>
      <c r="FYR58"/>
      <c r="FYS58"/>
      <c r="FYT58"/>
      <c r="FYU58"/>
      <c r="FYV58"/>
      <c r="FYW58"/>
      <c r="FYX58"/>
      <c r="FYY58"/>
      <c r="FYZ58"/>
      <c r="FZA58"/>
      <c r="FZB58"/>
      <c r="FZC58"/>
      <c r="FZD58"/>
      <c r="FZE58"/>
      <c r="FZF58"/>
      <c r="FZG58"/>
      <c r="FZH58"/>
      <c r="FZI58"/>
      <c r="FZJ58"/>
      <c r="FZK58"/>
      <c r="FZL58"/>
      <c r="FZM58"/>
      <c r="FZN58"/>
      <c r="FZO58"/>
      <c r="FZP58"/>
      <c r="FZQ58"/>
      <c r="FZR58"/>
      <c r="FZS58"/>
      <c r="FZT58"/>
      <c r="FZU58"/>
      <c r="FZV58"/>
      <c r="FZW58"/>
      <c r="FZX58"/>
      <c r="FZY58"/>
      <c r="FZZ58"/>
      <c r="GAA58"/>
      <c r="GAB58"/>
      <c r="GAC58"/>
      <c r="GAD58"/>
      <c r="GAE58"/>
      <c r="GAF58"/>
      <c r="GAG58"/>
      <c r="GAH58"/>
      <c r="GAI58"/>
      <c r="GAJ58"/>
      <c r="GAK58"/>
      <c r="GAL58"/>
      <c r="GAM58"/>
      <c r="GAN58"/>
      <c r="GAO58"/>
      <c r="GAP58"/>
      <c r="GAQ58"/>
      <c r="GAR58"/>
      <c r="GAS58"/>
      <c r="GAT58"/>
      <c r="GAU58"/>
      <c r="GAV58"/>
      <c r="GAW58"/>
      <c r="GAX58"/>
      <c r="GAY58"/>
      <c r="GAZ58"/>
      <c r="GBA58"/>
      <c r="GBB58"/>
      <c r="GBC58"/>
      <c r="GBD58"/>
      <c r="GBE58"/>
      <c r="GBF58"/>
      <c r="GBG58"/>
      <c r="GBH58"/>
      <c r="GBI58"/>
      <c r="GBJ58"/>
      <c r="GBK58"/>
      <c r="GBL58"/>
      <c r="GBM58"/>
      <c r="GBN58"/>
      <c r="GBO58"/>
      <c r="GBP58"/>
      <c r="GBQ58"/>
      <c r="GBR58"/>
      <c r="GBS58"/>
      <c r="GBT58"/>
      <c r="GBU58"/>
      <c r="GBV58"/>
      <c r="GBW58"/>
      <c r="GBX58"/>
      <c r="GBY58"/>
      <c r="GBZ58"/>
      <c r="GCA58"/>
      <c r="GCB58"/>
      <c r="GCC58"/>
      <c r="GCD58"/>
      <c r="GCE58"/>
      <c r="GCF58"/>
      <c r="GCG58"/>
      <c r="GCH58"/>
      <c r="GCI58"/>
      <c r="GCJ58"/>
      <c r="GCK58"/>
      <c r="GCL58"/>
      <c r="GCM58"/>
      <c r="GCN58"/>
      <c r="GCO58"/>
      <c r="GCP58"/>
      <c r="GCQ58"/>
      <c r="GCR58"/>
      <c r="GCS58"/>
      <c r="GCT58"/>
      <c r="GCU58"/>
      <c r="GCV58"/>
      <c r="GCW58"/>
      <c r="GCX58"/>
      <c r="GCY58"/>
      <c r="GCZ58"/>
      <c r="GDA58"/>
      <c r="GDB58"/>
      <c r="GDC58"/>
      <c r="GDD58"/>
      <c r="GDE58"/>
      <c r="GDF58"/>
      <c r="GDG58"/>
      <c r="GDH58"/>
      <c r="GDI58"/>
      <c r="GDJ58"/>
      <c r="GDK58"/>
      <c r="GDL58"/>
      <c r="GDM58"/>
      <c r="GDN58"/>
      <c r="GDO58"/>
      <c r="GDP58"/>
      <c r="GDQ58"/>
      <c r="GDR58"/>
      <c r="GDS58"/>
      <c r="GDT58"/>
      <c r="GDU58"/>
      <c r="GDV58"/>
      <c r="GDW58"/>
      <c r="GDX58"/>
      <c r="GDY58"/>
      <c r="GDZ58"/>
      <c r="GEA58"/>
      <c r="GEB58"/>
      <c r="GEC58"/>
      <c r="GED58"/>
      <c r="GEE58"/>
      <c r="GEF58"/>
      <c r="GEG58"/>
      <c r="GEH58"/>
      <c r="GEI58"/>
      <c r="GEJ58"/>
      <c r="GEK58"/>
      <c r="GEL58"/>
      <c r="GEM58"/>
      <c r="GEN58"/>
      <c r="GEO58"/>
      <c r="GEP58"/>
      <c r="GEQ58"/>
      <c r="GER58"/>
      <c r="GES58"/>
      <c r="GET58"/>
      <c r="GEU58"/>
      <c r="GEV58"/>
      <c r="GEW58"/>
      <c r="GEX58"/>
      <c r="GEY58"/>
      <c r="GEZ58"/>
      <c r="GFA58"/>
      <c r="GFB58"/>
      <c r="GFC58"/>
      <c r="GFD58"/>
      <c r="GFE58"/>
      <c r="GFF58"/>
      <c r="GFG58"/>
      <c r="GFH58"/>
      <c r="GFI58"/>
      <c r="GFJ58"/>
      <c r="GFK58"/>
      <c r="GFL58"/>
      <c r="GFM58"/>
      <c r="GFN58"/>
      <c r="GFO58"/>
      <c r="GFP58"/>
      <c r="GFQ58"/>
      <c r="GFR58"/>
      <c r="GFS58"/>
      <c r="GFT58"/>
      <c r="GFU58"/>
      <c r="GFV58"/>
      <c r="GFW58"/>
      <c r="GFX58"/>
      <c r="GFY58"/>
      <c r="GFZ58"/>
      <c r="GGA58"/>
      <c r="GGB58"/>
      <c r="GGC58"/>
      <c r="GGD58"/>
      <c r="GGE58"/>
      <c r="GGF58"/>
      <c r="GGG58"/>
      <c r="GGH58"/>
      <c r="GGI58"/>
      <c r="GGJ58"/>
      <c r="GGK58"/>
      <c r="GGL58"/>
      <c r="GGM58"/>
      <c r="GGN58"/>
      <c r="GGO58"/>
      <c r="GGP58"/>
      <c r="GGQ58"/>
      <c r="GGR58"/>
      <c r="GGS58"/>
      <c r="GGT58"/>
      <c r="GGU58"/>
      <c r="GGV58"/>
      <c r="GGW58"/>
      <c r="GGX58"/>
      <c r="GGY58"/>
      <c r="GGZ58"/>
      <c r="GHA58"/>
      <c r="GHB58"/>
      <c r="GHC58"/>
      <c r="GHD58"/>
      <c r="GHE58"/>
      <c r="GHF58"/>
      <c r="GHG58"/>
      <c r="GHH58"/>
      <c r="GHI58"/>
      <c r="GHJ58"/>
      <c r="GHK58"/>
      <c r="GHL58"/>
      <c r="GHM58"/>
      <c r="GHN58"/>
      <c r="GHO58"/>
      <c r="GHP58"/>
      <c r="GHQ58"/>
      <c r="GHR58"/>
      <c r="GHS58"/>
      <c r="GHT58"/>
      <c r="GHU58"/>
      <c r="GHV58"/>
      <c r="GHW58"/>
      <c r="GHX58"/>
      <c r="GHY58"/>
      <c r="GHZ58"/>
      <c r="GIA58"/>
      <c r="GIB58"/>
      <c r="GIC58"/>
      <c r="GID58"/>
      <c r="GIE58"/>
      <c r="GIF58"/>
      <c r="GIG58"/>
      <c r="GIH58"/>
      <c r="GII58"/>
      <c r="GIJ58"/>
      <c r="GIK58"/>
      <c r="GIL58"/>
      <c r="GIM58"/>
      <c r="GIN58"/>
      <c r="GIO58"/>
      <c r="GIP58"/>
      <c r="GIQ58"/>
      <c r="GIR58"/>
      <c r="GIS58"/>
      <c r="GIT58"/>
      <c r="GIU58"/>
      <c r="GIV58"/>
      <c r="GIW58"/>
      <c r="GIX58"/>
      <c r="GIY58"/>
      <c r="GIZ58"/>
      <c r="GJA58"/>
      <c r="GJB58"/>
      <c r="GJC58"/>
      <c r="GJD58"/>
      <c r="GJE58"/>
      <c r="GJF58"/>
      <c r="GJG58"/>
      <c r="GJH58"/>
      <c r="GJI58"/>
      <c r="GJJ58"/>
      <c r="GJK58"/>
      <c r="GJL58"/>
      <c r="GJM58"/>
      <c r="GJN58"/>
      <c r="GJO58"/>
      <c r="GJP58"/>
      <c r="GJQ58"/>
      <c r="GJR58"/>
      <c r="GJS58"/>
      <c r="GJT58"/>
      <c r="GJU58"/>
      <c r="GJV58"/>
      <c r="GJW58"/>
      <c r="GJX58"/>
      <c r="GJY58"/>
      <c r="GJZ58"/>
      <c r="GKA58"/>
      <c r="GKB58"/>
      <c r="GKC58"/>
      <c r="GKD58"/>
      <c r="GKE58"/>
      <c r="GKF58"/>
      <c r="GKG58"/>
      <c r="GKH58"/>
      <c r="GKI58"/>
      <c r="GKJ58"/>
      <c r="GKK58"/>
      <c r="GKL58"/>
      <c r="GKM58"/>
      <c r="GKN58"/>
      <c r="GKO58"/>
      <c r="GKP58"/>
      <c r="GKQ58"/>
      <c r="GKR58"/>
      <c r="GKS58"/>
      <c r="GKT58"/>
      <c r="GKU58"/>
      <c r="GKV58"/>
      <c r="GKW58"/>
      <c r="GKX58"/>
      <c r="GKY58"/>
      <c r="GKZ58"/>
      <c r="GLA58"/>
      <c r="GLB58"/>
      <c r="GLC58"/>
      <c r="GLD58"/>
      <c r="GLE58"/>
      <c r="GLF58"/>
      <c r="GLG58"/>
      <c r="GLH58"/>
      <c r="GLI58"/>
      <c r="GLJ58"/>
      <c r="GLK58"/>
      <c r="GLL58"/>
      <c r="GLM58"/>
      <c r="GLN58"/>
      <c r="GLO58"/>
      <c r="GLP58"/>
      <c r="GLQ58"/>
      <c r="GLR58"/>
      <c r="GLS58"/>
      <c r="GLT58"/>
      <c r="GLU58"/>
      <c r="GLV58"/>
      <c r="GLW58"/>
      <c r="GLX58"/>
      <c r="GLY58"/>
      <c r="GLZ58"/>
      <c r="GMA58"/>
      <c r="GMB58"/>
      <c r="GMC58"/>
      <c r="GMD58"/>
      <c r="GME58"/>
      <c r="GMF58"/>
      <c r="GMG58"/>
      <c r="GMH58"/>
      <c r="GMI58"/>
      <c r="GMJ58"/>
      <c r="GMK58"/>
      <c r="GML58"/>
      <c r="GMM58"/>
      <c r="GMN58"/>
      <c r="GMO58"/>
      <c r="GMP58"/>
      <c r="GMQ58"/>
      <c r="GMR58"/>
      <c r="GMS58"/>
      <c r="GMT58"/>
      <c r="GMU58"/>
      <c r="GMV58"/>
      <c r="GMW58"/>
      <c r="GMX58"/>
      <c r="GMY58"/>
      <c r="GMZ58"/>
      <c r="GNA58"/>
      <c r="GNB58"/>
      <c r="GNC58"/>
      <c r="GND58"/>
      <c r="GNE58"/>
      <c r="GNF58"/>
      <c r="GNG58"/>
      <c r="GNH58"/>
      <c r="GNI58"/>
      <c r="GNJ58"/>
      <c r="GNK58"/>
      <c r="GNL58"/>
      <c r="GNM58"/>
      <c r="GNN58"/>
      <c r="GNO58"/>
      <c r="GNP58"/>
      <c r="GNQ58"/>
      <c r="GNR58"/>
      <c r="GNS58"/>
      <c r="GNT58"/>
      <c r="GNU58"/>
      <c r="GNV58"/>
      <c r="GNW58"/>
      <c r="GNX58"/>
      <c r="GNY58"/>
      <c r="GNZ58"/>
      <c r="GOA58"/>
      <c r="GOB58"/>
      <c r="GOC58"/>
      <c r="GOD58"/>
      <c r="GOE58"/>
      <c r="GOF58"/>
      <c r="GOG58"/>
      <c r="GOH58"/>
      <c r="GOI58"/>
      <c r="GOJ58"/>
      <c r="GOK58"/>
      <c r="GOL58"/>
      <c r="GOM58"/>
      <c r="GON58"/>
      <c r="GOO58"/>
      <c r="GOP58"/>
      <c r="GOQ58"/>
      <c r="GOR58"/>
      <c r="GOS58"/>
      <c r="GOT58"/>
      <c r="GOU58"/>
      <c r="GOV58"/>
      <c r="GOW58"/>
      <c r="GOX58"/>
      <c r="GOY58"/>
      <c r="GOZ58"/>
      <c r="GPA58"/>
      <c r="GPB58"/>
      <c r="GPC58"/>
      <c r="GPD58"/>
      <c r="GPE58"/>
      <c r="GPF58"/>
      <c r="GPG58"/>
      <c r="GPH58"/>
      <c r="GPI58"/>
      <c r="GPJ58"/>
      <c r="GPK58"/>
      <c r="GPL58"/>
      <c r="GPM58"/>
      <c r="GPN58"/>
      <c r="GPO58"/>
      <c r="GPP58"/>
      <c r="GPQ58"/>
      <c r="GPR58"/>
      <c r="GPS58"/>
      <c r="GPT58"/>
      <c r="GPU58"/>
      <c r="GPV58"/>
      <c r="GPW58"/>
      <c r="GPX58"/>
      <c r="GPY58"/>
      <c r="GPZ58"/>
      <c r="GQA58"/>
      <c r="GQB58"/>
      <c r="GQC58"/>
      <c r="GQD58"/>
      <c r="GQE58"/>
      <c r="GQF58"/>
      <c r="GQG58"/>
      <c r="GQH58"/>
      <c r="GQI58"/>
      <c r="GQJ58"/>
      <c r="GQK58"/>
      <c r="GQL58"/>
      <c r="GQM58"/>
      <c r="GQN58"/>
      <c r="GQO58"/>
      <c r="GQP58"/>
      <c r="GQQ58"/>
      <c r="GQR58"/>
      <c r="GQS58"/>
      <c r="GQT58"/>
      <c r="GQU58"/>
      <c r="GQV58"/>
      <c r="GQW58"/>
      <c r="GQX58"/>
      <c r="GQY58"/>
      <c r="GQZ58"/>
      <c r="GRA58"/>
      <c r="GRB58"/>
      <c r="GRC58"/>
      <c r="GRD58"/>
      <c r="GRE58"/>
      <c r="GRF58"/>
      <c r="GRG58"/>
      <c r="GRH58"/>
      <c r="GRI58"/>
      <c r="GRJ58"/>
      <c r="GRK58"/>
      <c r="GRL58"/>
      <c r="GRM58"/>
      <c r="GRN58"/>
      <c r="GRO58"/>
      <c r="GRP58"/>
      <c r="GRQ58"/>
      <c r="GRR58"/>
      <c r="GRS58"/>
      <c r="GRT58"/>
      <c r="GRU58"/>
      <c r="GRV58"/>
      <c r="GRW58"/>
      <c r="GRX58"/>
      <c r="GRY58"/>
      <c r="GRZ58"/>
      <c r="GSA58"/>
      <c r="GSB58"/>
      <c r="GSC58"/>
      <c r="GSD58"/>
      <c r="GSE58"/>
      <c r="GSF58"/>
      <c r="GSG58"/>
      <c r="GSH58"/>
      <c r="GSI58"/>
      <c r="GSJ58"/>
      <c r="GSK58"/>
      <c r="GSL58"/>
      <c r="GSM58"/>
      <c r="GSN58"/>
      <c r="GSO58"/>
      <c r="GSP58"/>
      <c r="GSQ58"/>
      <c r="GSR58"/>
      <c r="GSS58"/>
      <c r="GST58"/>
      <c r="GSU58"/>
      <c r="GSV58"/>
      <c r="GSW58"/>
      <c r="GSX58"/>
      <c r="GSY58"/>
      <c r="GSZ58"/>
      <c r="GTA58"/>
      <c r="GTB58"/>
      <c r="GTC58"/>
      <c r="GTD58"/>
      <c r="GTE58"/>
      <c r="GTF58"/>
      <c r="GTG58"/>
      <c r="GTH58"/>
      <c r="GTI58"/>
      <c r="GTJ58"/>
      <c r="GTK58"/>
      <c r="GTL58"/>
      <c r="GTM58"/>
      <c r="GTN58"/>
      <c r="GTO58"/>
      <c r="GTP58"/>
      <c r="GTQ58"/>
      <c r="GTR58"/>
      <c r="GTS58"/>
      <c r="GTT58"/>
      <c r="GTU58"/>
      <c r="GTV58"/>
      <c r="GTW58"/>
      <c r="GTX58"/>
      <c r="GTY58"/>
      <c r="GTZ58"/>
      <c r="GUA58"/>
      <c r="GUB58"/>
      <c r="GUC58"/>
      <c r="GUD58"/>
      <c r="GUE58"/>
      <c r="GUF58"/>
      <c r="GUG58"/>
      <c r="GUH58"/>
      <c r="GUI58"/>
      <c r="GUJ58"/>
      <c r="GUK58"/>
      <c r="GUL58"/>
      <c r="GUM58"/>
      <c r="GUN58"/>
      <c r="GUO58"/>
      <c r="GUP58"/>
      <c r="GUQ58"/>
      <c r="GUR58"/>
      <c r="GUS58"/>
      <c r="GUT58"/>
      <c r="GUU58"/>
      <c r="GUV58"/>
      <c r="GUW58"/>
      <c r="GUX58"/>
      <c r="GUY58"/>
      <c r="GUZ58"/>
      <c r="GVA58"/>
      <c r="GVB58"/>
      <c r="GVC58"/>
      <c r="GVD58"/>
      <c r="GVE58"/>
      <c r="GVF58"/>
      <c r="GVG58"/>
      <c r="GVH58"/>
      <c r="GVI58"/>
      <c r="GVJ58"/>
      <c r="GVK58"/>
      <c r="GVL58"/>
      <c r="GVM58"/>
      <c r="GVN58"/>
      <c r="GVO58"/>
      <c r="GVP58"/>
      <c r="GVQ58"/>
      <c r="GVR58"/>
      <c r="GVS58"/>
      <c r="GVT58"/>
      <c r="GVU58"/>
      <c r="GVV58"/>
      <c r="GVW58"/>
      <c r="GVX58"/>
      <c r="GVY58"/>
      <c r="GVZ58"/>
      <c r="GWA58"/>
      <c r="GWB58"/>
      <c r="GWC58"/>
      <c r="GWD58"/>
      <c r="GWE58"/>
      <c r="GWF58"/>
      <c r="GWG58"/>
      <c r="GWH58"/>
      <c r="GWI58"/>
      <c r="GWJ58"/>
      <c r="GWK58"/>
      <c r="GWL58"/>
      <c r="GWM58"/>
      <c r="GWN58"/>
      <c r="GWO58"/>
      <c r="GWP58"/>
      <c r="GWQ58"/>
      <c r="GWR58"/>
      <c r="GWS58"/>
      <c r="GWT58"/>
      <c r="GWU58"/>
      <c r="GWV58"/>
      <c r="GWW58"/>
      <c r="GWX58"/>
      <c r="GWY58"/>
      <c r="GWZ58"/>
      <c r="GXA58"/>
      <c r="GXB58"/>
      <c r="GXC58"/>
      <c r="GXD58"/>
      <c r="GXE58"/>
      <c r="GXF58"/>
      <c r="GXG58"/>
      <c r="GXH58"/>
      <c r="GXI58"/>
      <c r="GXJ58"/>
      <c r="GXK58"/>
      <c r="GXL58"/>
      <c r="GXM58"/>
      <c r="GXN58"/>
      <c r="GXO58"/>
      <c r="GXP58"/>
      <c r="GXQ58"/>
      <c r="GXR58"/>
      <c r="GXS58"/>
      <c r="GXT58"/>
      <c r="GXU58"/>
      <c r="GXV58"/>
      <c r="GXW58"/>
      <c r="GXX58"/>
      <c r="GXY58"/>
      <c r="GXZ58"/>
      <c r="GYA58"/>
      <c r="GYB58"/>
      <c r="GYC58"/>
      <c r="GYD58"/>
      <c r="GYE58"/>
      <c r="GYF58"/>
      <c r="GYG58"/>
      <c r="GYH58"/>
      <c r="GYI58"/>
      <c r="GYJ58"/>
      <c r="GYK58"/>
      <c r="GYL58"/>
      <c r="GYM58"/>
      <c r="GYN58"/>
      <c r="GYO58"/>
      <c r="GYP58"/>
      <c r="GYQ58"/>
      <c r="GYR58"/>
      <c r="GYS58"/>
      <c r="GYT58"/>
      <c r="GYU58"/>
      <c r="GYV58"/>
      <c r="GYW58"/>
      <c r="GYX58"/>
      <c r="GYY58"/>
      <c r="GYZ58"/>
      <c r="GZA58"/>
      <c r="GZB58"/>
      <c r="GZC58"/>
      <c r="GZD58"/>
      <c r="GZE58"/>
      <c r="GZF58"/>
      <c r="GZG58"/>
      <c r="GZH58"/>
      <c r="GZI58"/>
      <c r="GZJ58"/>
      <c r="GZK58"/>
      <c r="GZL58"/>
      <c r="GZM58"/>
      <c r="GZN58"/>
      <c r="GZO58"/>
      <c r="GZP58"/>
      <c r="GZQ58"/>
      <c r="GZR58"/>
      <c r="GZS58"/>
      <c r="GZT58"/>
      <c r="GZU58"/>
      <c r="GZV58"/>
      <c r="GZW58"/>
      <c r="GZX58"/>
      <c r="GZY58"/>
      <c r="GZZ58"/>
      <c r="HAA58"/>
      <c r="HAB58"/>
      <c r="HAC58"/>
      <c r="HAD58"/>
      <c r="HAE58"/>
      <c r="HAF58"/>
      <c r="HAG58"/>
      <c r="HAH58"/>
      <c r="HAI58"/>
      <c r="HAJ58"/>
      <c r="HAK58"/>
      <c r="HAL58"/>
      <c r="HAM58"/>
      <c r="HAN58"/>
      <c r="HAO58"/>
      <c r="HAP58"/>
      <c r="HAQ58"/>
      <c r="HAR58"/>
      <c r="HAS58"/>
      <c r="HAT58"/>
      <c r="HAU58"/>
      <c r="HAV58"/>
      <c r="HAW58"/>
      <c r="HAX58"/>
      <c r="HAY58"/>
      <c r="HAZ58"/>
      <c r="HBA58"/>
      <c r="HBB58"/>
      <c r="HBC58"/>
      <c r="HBD58"/>
      <c r="HBE58"/>
      <c r="HBF58"/>
      <c r="HBG58"/>
      <c r="HBH58"/>
      <c r="HBI58"/>
      <c r="HBJ58"/>
      <c r="HBK58"/>
      <c r="HBL58"/>
      <c r="HBM58"/>
      <c r="HBN58"/>
      <c r="HBO58"/>
      <c r="HBP58"/>
      <c r="HBQ58"/>
      <c r="HBR58"/>
      <c r="HBS58"/>
      <c r="HBT58"/>
      <c r="HBU58"/>
      <c r="HBV58"/>
      <c r="HBW58"/>
      <c r="HBX58"/>
      <c r="HBY58"/>
      <c r="HBZ58"/>
      <c r="HCA58"/>
      <c r="HCB58"/>
      <c r="HCC58"/>
      <c r="HCD58"/>
      <c r="HCE58"/>
      <c r="HCF58"/>
      <c r="HCG58"/>
      <c r="HCH58"/>
      <c r="HCI58"/>
      <c r="HCJ58"/>
      <c r="HCK58"/>
      <c r="HCL58"/>
      <c r="HCM58"/>
      <c r="HCN58"/>
      <c r="HCO58"/>
      <c r="HCP58"/>
      <c r="HCQ58"/>
      <c r="HCR58"/>
      <c r="HCS58"/>
      <c r="HCT58"/>
      <c r="HCU58"/>
      <c r="HCV58"/>
      <c r="HCW58"/>
      <c r="HCX58"/>
      <c r="HCY58"/>
      <c r="HCZ58"/>
      <c r="HDA58"/>
      <c r="HDB58"/>
      <c r="HDC58"/>
      <c r="HDD58"/>
      <c r="HDE58"/>
      <c r="HDF58"/>
      <c r="HDG58"/>
      <c r="HDH58"/>
      <c r="HDI58"/>
      <c r="HDJ58"/>
      <c r="HDK58"/>
      <c r="HDL58"/>
      <c r="HDM58"/>
      <c r="HDN58"/>
      <c r="HDO58"/>
      <c r="HDP58"/>
      <c r="HDQ58"/>
      <c r="HDR58"/>
      <c r="HDS58"/>
      <c r="HDT58"/>
      <c r="HDU58"/>
      <c r="HDV58"/>
      <c r="HDW58"/>
      <c r="HDX58"/>
      <c r="HDY58"/>
      <c r="HDZ58"/>
      <c r="HEA58"/>
      <c r="HEB58"/>
      <c r="HEC58"/>
      <c r="HED58"/>
      <c r="HEE58"/>
      <c r="HEF58"/>
      <c r="HEG58"/>
      <c r="HEH58"/>
      <c r="HEI58"/>
      <c r="HEJ58"/>
      <c r="HEK58"/>
      <c r="HEL58"/>
      <c r="HEM58"/>
      <c r="HEN58"/>
      <c r="HEO58"/>
      <c r="HEP58"/>
      <c r="HEQ58"/>
      <c r="HER58"/>
      <c r="HES58"/>
      <c r="HET58"/>
      <c r="HEU58"/>
      <c r="HEV58"/>
      <c r="HEW58"/>
      <c r="HEX58"/>
      <c r="HEY58"/>
      <c r="HEZ58"/>
      <c r="HFA58"/>
      <c r="HFB58"/>
      <c r="HFC58"/>
      <c r="HFD58"/>
      <c r="HFE58"/>
      <c r="HFF58"/>
      <c r="HFG58"/>
      <c r="HFH58"/>
      <c r="HFI58"/>
      <c r="HFJ58"/>
      <c r="HFK58"/>
      <c r="HFL58"/>
      <c r="HFM58"/>
      <c r="HFN58"/>
      <c r="HFO58"/>
      <c r="HFP58"/>
      <c r="HFQ58"/>
      <c r="HFR58"/>
      <c r="HFS58"/>
      <c r="HFT58"/>
      <c r="HFU58"/>
      <c r="HFV58"/>
      <c r="HFW58"/>
      <c r="HFX58"/>
      <c r="HFY58"/>
      <c r="HFZ58"/>
      <c r="HGA58"/>
      <c r="HGB58"/>
      <c r="HGC58"/>
      <c r="HGD58"/>
      <c r="HGE58"/>
      <c r="HGF58"/>
      <c r="HGG58"/>
      <c r="HGH58"/>
      <c r="HGI58"/>
      <c r="HGJ58"/>
      <c r="HGK58"/>
      <c r="HGL58"/>
      <c r="HGM58"/>
      <c r="HGN58"/>
      <c r="HGO58"/>
      <c r="HGP58"/>
      <c r="HGQ58"/>
      <c r="HGR58"/>
      <c r="HGS58"/>
      <c r="HGT58"/>
      <c r="HGU58"/>
      <c r="HGV58"/>
      <c r="HGW58"/>
      <c r="HGX58"/>
      <c r="HGY58"/>
      <c r="HGZ58"/>
      <c r="HHA58"/>
      <c r="HHB58"/>
      <c r="HHC58"/>
      <c r="HHD58"/>
      <c r="HHE58"/>
      <c r="HHF58"/>
      <c r="HHG58"/>
      <c r="HHH58"/>
      <c r="HHI58"/>
      <c r="HHJ58"/>
      <c r="HHK58"/>
      <c r="HHL58"/>
      <c r="HHM58"/>
      <c r="HHN58"/>
      <c r="HHO58"/>
      <c r="HHP58"/>
      <c r="HHQ58"/>
      <c r="HHR58"/>
      <c r="HHS58"/>
      <c r="HHT58"/>
      <c r="HHU58"/>
      <c r="HHV58"/>
      <c r="HHW58"/>
      <c r="HHX58"/>
      <c r="HHY58"/>
      <c r="HHZ58"/>
      <c r="HIA58"/>
      <c r="HIB58"/>
      <c r="HIC58"/>
      <c r="HID58"/>
      <c r="HIE58"/>
      <c r="HIF58"/>
      <c r="HIG58"/>
      <c r="HIH58"/>
      <c r="HII58"/>
      <c r="HIJ58"/>
      <c r="HIK58"/>
      <c r="HIL58"/>
      <c r="HIM58"/>
      <c r="HIN58"/>
      <c r="HIO58"/>
      <c r="HIP58"/>
      <c r="HIQ58"/>
      <c r="HIR58"/>
      <c r="HIS58"/>
      <c r="HIT58"/>
      <c r="HIU58"/>
      <c r="HIV58"/>
      <c r="HIW58"/>
      <c r="HIX58"/>
      <c r="HIY58"/>
      <c r="HIZ58"/>
      <c r="HJA58"/>
      <c r="HJB58"/>
      <c r="HJC58"/>
      <c r="HJD58"/>
      <c r="HJE58"/>
      <c r="HJF58"/>
      <c r="HJG58"/>
      <c r="HJH58"/>
      <c r="HJI58"/>
      <c r="HJJ58"/>
      <c r="HJK58"/>
      <c r="HJL58"/>
      <c r="HJM58"/>
      <c r="HJN58"/>
      <c r="HJO58"/>
      <c r="HJP58"/>
      <c r="HJQ58"/>
      <c r="HJR58"/>
      <c r="HJS58"/>
      <c r="HJT58"/>
      <c r="HJU58"/>
      <c r="HJV58"/>
      <c r="HJW58"/>
      <c r="HJX58"/>
      <c r="HJY58"/>
      <c r="HJZ58"/>
      <c r="HKA58"/>
      <c r="HKB58"/>
      <c r="HKC58"/>
      <c r="HKD58"/>
      <c r="HKE58"/>
      <c r="HKF58"/>
      <c r="HKG58"/>
      <c r="HKH58"/>
      <c r="HKI58"/>
      <c r="HKJ58"/>
      <c r="HKK58"/>
      <c r="HKL58"/>
      <c r="HKM58"/>
      <c r="HKN58"/>
      <c r="HKO58"/>
      <c r="HKP58"/>
      <c r="HKQ58"/>
      <c r="HKR58"/>
      <c r="HKS58"/>
      <c r="HKT58"/>
      <c r="HKU58"/>
      <c r="HKV58"/>
      <c r="HKW58"/>
      <c r="HKX58"/>
      <c r="HKY58"/>
      <c r="HKZ58"/>
      <c r="HLA58"/>
      <c r="HLB58"/>
      <c r="HLC58"/>
      <c r="HLD58"/>
      <c r="HLE58"/>
      <c r="HLF58"/>
      <c r="HLG58"/>
      <c r="HLH58"/>
      <c r="HLI58"/>
      <c r="HLJ58"/>
      <c r="HLK58"/>
      <c r="HLL58"/>
      <c r="HLM58"/>
      <c r="HLN58"/>
      <c r="HLO58"/>
      <c r="HLP58"/>
      <c r="HLQ58"/>
      <c r="HLR58"/>
      <c r="HLS58"/>
      <c r="HLT58"/>
      <c r="HLU58"/>
      <c r="HLV58"/>
      <c r="HLW58"/>
      <c r="HLX58"/>
      <c r="HLY58"/>
      <c r="HLZ58"/>
      <c r="HMA58"/>
      <c r="HMB58"/>
      <c r="HMC58"/>
      <c r="HMD58"/>
      <c r="HME58"/>
      <c r="HMF58"/>
      <c r="HMG58"/>
      <c r="HMH58"/>
      <c r="HMI58"/>
      <c r="HMJ58"/>
      <c r="HMK58"/>
      <c r="HML58"/>
      <c r="HMM58"/>
      <c r="HMN58"/>
      <c r="HMO58"/>
      <c r="HMP58"/>
      <c r="HMQ58"/>
      <c r="HMR58"/>
      <c r="HMS58"/>
      <c r="HMT58"/>
      <c r="HMU58"/>
      <c r="HMV58"/>
      <c r="HMW58"/>
      <c r="HMX58"/>
      <c r="HMY58"/>
      <c r="HMZ58"/>
      <c r="HNA58"/>
      <c r="HNB58"/>
      <c r="HNC58"/>
      <c r="HND58"/>
      <c r="HNE58"/>
      <c r="HNF58"/>
      <c r="HNG58"/>
      <c r="HNH58"/>
      <c r="HNI58"/>
      <c r="HNJ58"/>
      <c r="HNK58"/>
      <c r="HNL58"/>
      <c r="HNM58"/>
      <c r="HNN58"/>
      <c r="HNO58"/>
      <c r="HNP58"/>
      <c r="HNQ58"/>
      <c r="HNR58"/>
      <c r="HNS58"/>
      <c r="HNT58"/>
      <c r="HNU58"/>
      <c r="HNV58"/>
      <c r="HNW58"/>
      <c r="HNX58"/>
      <c r="HNY58"/>
      <c r="HNZ58"/>
      <c r="HOA58"/>
      <c r="HOB58"/>
      <c r="HOC58"/>
      <c r="HOD58"/>
      <c r="HOE58"/>
      <c r="HOF58"/>
      <c r="HOG58"/>
      <c r="HOH58"/>
      <c r="HOI58"/>
      <c r="HOJ58"/>
      <c r="HOK58"/>
      <c r="HOL58"/>
      <c r="HOM58"/>
      <c r="HON58"/>
      <c r="HOO58"/>
      <c r="HOP58"/>
      <c r="HOQ58"/>
      <c r="HOR58"/>
      <c r="HOS58"/>
      <c r="HOT58"/>
      <c r="HOU58"/>
      <c r="HOV58"/>
      <c r="HOW58"/>
      <c r="HOX58"/>
      <c r="HOY58"/>
      <c r="HOZ58"/>
      <c r="HPA58"/>
      <c r="HPB58"/>
      <c r="HPC58"/>
      <c r="HPD58"/>
      <c r="HPE58"/>
      <c r="HPF58"/>
      <c r="HPG58"/>
      <c r="HPH58"/>
      <c r="HPI58"/>
      <c r="HPJ58"/>
      <c r="HPK58"/>
      <c r="HPL58"/>
      <c r="HPM58"/>
      <c r="HPN58"/>
      <c r="HPO58"/>
      <c r="HPP58"/>
      <c r="HPQ58"/>
      <c r="HPR58"/>
      <c r="HPS58"/>
      <c r="HPT58"/>
      <c r="HPU58"/>
      <c r="HPV58"/>
      <c r="HPW58"/>
      <c r="HPX58"/>
      <c r="HPY58"/>
      <c r="HPZ58"/>
      <c r="HQA58"/>
      <c r="HQB58"/>
      <c r="HQC58"/>
      <c r="HQD58"/>
      <c r="HQE58"/>
      <c r="HQF58"/>
      <c r="HQG58"/>
      <c r="HQH58"/>
      <c r="HQI58"/>
      <c r="HQJ58"/>
      <c r="HQK58"/>
      <c r="HQL58"/>
      <c r="HQM58"/>
      <c r="HQN58"/>
      <c r="HQO58"/>
      <c r="HQP58"/>
      <c r="HQQ58"/>
      <c r="HQR58"/>
      <c r="HQS58"/>
      <c r="HQT58"/>
      <c r="HQU58"/>
      <c r="HQV58"/>
      <c r="HQW58"/>
      <c r="HQX58"/>
      <c r="HQY58"/>
      <c r="HQZ58"/>
      <c r="HRA58"/>
      <c r="HRB58"/>
      <c r="HRC58"/>
      <c r="HRD58"/>
      <c r="HRE58"/>
      <c r="HRF58"/>
      <c r="HRG58"/>
      <c r="HRH58"/>
      <c r="HRI58"/>
      <c r="HRJ58"/>
      <c r="HRK58"/>
      <c r="HRL58"/>
      <c r="HRM58"/>
      <c r="HRN58"/>
      <c r="HRO58"/>
      <c r="HRP58"/>
      <c r="HRQ58"/>
      <c r="HRR58"/>
      <c r="HRS58"/>
      <c r="HRT58"/>
      <c r="HRU58"/>
      <c r="HRV58"/>
      <c r="HRW58"/>
      <c r="HRX58"/>
      <c r="HRY58"/>
      <c r="HRZ58"/>
      <c r="HSA58"/>
      <c r="HSB58"/>
      <c r="HSC58"/>
      <c r="HSD58"/>
      <c r="HSE58"/>
      <c r="HSF58"/>
      <c r="HSG58"/>
      <c r="HSH58"/>
      <c r="HSI58"/>
      <c r="HSJ58"/>
      <c r="HSK58"/>
      <c r="HSL58"/>
      <c r="HSM58"/>
      <c r="HSN58"/>
      <c r="HSO58"/>
      <c r="HSP58"/>
      <c r="HSQ58"/>
      <c r="HSR58"/>
      <c r="HSS58"/>
      <c r="HST58"/>
      <c r="HSU58"/>
      <c r="HSV58"/>
      <c r="HSW58"/>
      <c r="HSX58"/>
      <c r="HSY58"/>
      <c r="HSZ58"/>
      <c r="HTA58"/>
      <c r="HTB58"/>
      <c r="HTC58"/>
      <c r="HTD58"/>
      <c r="HTE58"/>
      <c r="HTF58"/>
      <c r="HTG58"/>
      <c r="HTH58"/>
      <c r="HTI58"/>
      <c r="HTJ58"/>
      <c r="HTK58"/>
      <c r="HTL58"/>
      <c r="HTM58"/>
      <c r="HTN58"/>
      <c r="HTO58"/>
      <c r="HTP58"/>
      <c r="HTQ58"/>
      <c r="HTR58"/>
      <c r="HTS58"/>
      <c r="HTT58"/>
      <c r="HTU58"/>
      <c r="HTV58"/>
      <c r="HTW58"/>
      <c r="HTX58"/>
      <c r="HTY58"/>
      <c r="HTZ58"/>
      <c r="HUA58"/>
      <c r="HUB58"/>
      <c r="HUC58"/>
      <c r="HUD58"/>
      <c r="HUE58"/>
      <c r="HUF58"/>
      <c r="HUG58"/>
      <c r="HUH58"/>
      <c r="HUI58"/>
      <c r="HUJ58"/>
      <c r="HUK58"/>
      <c r="HUL58"/>
      <c r="HUM58"/>
      <c r="HUN58"/>
      <c r="HUO58"/>
      <c r="HUP58"/>
      <c r="HUQ58"/>
      <c r="HUR58"/>
      <c r="HUS58"/>
      <c r="HUT58"/>
      <c r="HUU58"/>
      <c r="HUV58"/>
      <c r="HUW58"/>
      <c r="HUX58"/>
      <c r="HUY58"/>
      <c r="HUZ58"/>
      <c r="HVA58"/>
      <c r="HVB58"/>
      <c r="HVC58"/>
      <c r="HVD58"/>
      <c r="HVE58"/>
      <c r="HVF58"/>
      <c r="HVG58"/>
      <c r="HVH58"/>
      <c r="HVI58"/>
      <c r="HVJ58"/>
      <c r="HVK58"/>
      <c r="HVL58"/>
      <c r="HVM58"/>
      <c r="HVN58"/>
      <c r="HVO58"/>
      <c r="HVP58"/>
      <c r="HVQ58"/>
      <c r="HVR58"/>
      <c r="HVS58"/>
      <c r="HVT58"/>
      <c r="HVU58"/>
      <c r="HVV58"/>
      <c r="HVW58"/>
      <c r="HVX58"/>
      <c r="HVY58"/>
      <c r="HVZ58"/>
      <c r="HWA58"/>
      <c r="HWB58"/>
      <c r="HWC58"/>
      <c r="HWD58"/>
      <c r="HWE58"/>
      <c r="HWF58"/>
      <c r="HWG58"/>
      <c r="HWH58"/>
      <c r="HWI58"/>
      <c r="HWJ58"/>
      <c r="HWK58"/>
      <c r="HWL58"/>
      <c r="HWM58"/>
      <c r="HWN58"/>
      <c r="HWO58"/>
      <c r="HWP58"/>
      <c r="HWQ58"/>
      <c r="HWR58"/>
      <c r="HWS58"/>
      <c r="HWT58"/>
      <c r="HWU58"/>
      <c r="HWV58"/>
      <c r="HWW58"/>
      <c r="HWX58"/>
      <c r="HWY58"/>
      <c r="HWZ58"/>
      <c r="HXA58"/>
      <c r="HXB58"/>
      <c r="HXC58"/>
      <c r="HXD58"/>
      <c r="HXE58"/>
      <c r="HXF58"/>
      <c r="HXG58"/>
      <c r="HXH58"/>
      <c r="HXI58"/>
      <c r="HXJ58"/>
      <c r="HXK58"/>
      <c r="HXL58"/>
      <c r="HXM58"/>
      <c r="HXN58"/>
      <c r="HXO58"/>
      <c r="HXP58"/>
      <c r="HXQ58"/>
      <c r="HXR58"/>
      <c r="HXS58"/>
      <c r="HXT58"/>
      <c r="HXU58"/>
      <c r="HXV58"/>
      <c r="HXW58"/>
      <c r="HXX58"/>
      <c r="HXY58"/>
      <c r="HXZ58"/>
      <c r="HYA58"/>
      <c r="HYB58"/>
      <c r="HYC58"/>
      <c r="HYD58"/>
      <c r="HYE58"/>
      <c r="HYF58"/>
      <c r="HYG58"/>
      <c r="HYH58"/>
      <c r="HYI58"/>
      <c r="HYJ58"/>
      <c r="HYK58"/>
      <c r="HYL58"/>
      <c r="HYM58"/>
      <c r="HYN58"/>
      <c r="HYO58"/>
      <c r="HYP58"/>
      <c r="HYQ58"/>
      <c r="HYR58"/>
      <c r="HYS58"/>
      <c r="HYT58"/>
      <c r="HYU58"/>
      <c r="HYV58"/>
      <c r="HYW58"/>
      <c r="HYX58"/>
      <c r="HYY58"/>
      <c r="HYZ58"/>
      <c r="HZA58"/>
      <c r="HZB58"/>
      <c r="HZC58"/>
      <c r="HZD58"/>
      <c r="HZE58"/>
      <c r="HZF58"/>
      <c r="HZG58"/>
      <c r="HZH58"/>
      <c r="HZI58"/>
      <c r="HZJ58"/>
      <c r="HZK58"/>
      <c r="HZL58"/>
      <c r="HZM58"/>
      <c r="HZN58"/>
      <c r="HZO58"/>
      <c r="HZP58"/>
      <c r="HZQ58"/>
      <c r="HZR58"/>
      <c r="HZS58"/>
      <c r="HZT58"/>
      <c r="HZU58"/>
      <c r="HZV58"/>
      <c r="HZW58"/>
      <c r="HZX58"/>
      <c r="HZY58"/>
      <c r="HZZ58"/>
      <c r="IAA58"/>
      <c r="IAB58"/>
      <c r="IAC58"/>
      <c r="IAD58"/>
      <c r="IAE58"/>
      <c r="IAF58"/>
      <c r="IAG58"/>
      <c r="IAH58"/>
      <c r="IAI58"/>
      <c r="IAJ58"/>
      <c r="IAK58"/>
      <c r="IAL58"/>
      <c r="IAM58"/>
      <c r="IAN58"/>
      <c r="IAO58"/>
      <c r="IAP58"/>
      <c r="IAQ58"/>
      <c r="IAR58"/>
      <c r="IAS58"/>
      <c r="IAT58"/>
      <c r="IAU58"/>
      <c r="IAV58"/>
      <c r="IAW58"/>
      <c r="IAX58"/>
      <c r="IAY58"/>
      <c r="IAZ58"/>
      <c r="IBA58"/>
      <c r="IBB58"/>
      <c r="IBC58"/>
      <c r="IBD58"/>
      <c r="IBE58"/>
      <c r="IBF58"/>
      <c r="IBG58"/>
      <c r="IBH58"/>
      <c r="IBI58"/>
      <c r="IBJ58"/>
      <c r="IBK58"/>
      <c r="IBL58"/>
      <c r="IBM58"/>
      <c r="IBN58"/>
      <c r="IBO58"/>
      <c r="IBP58"/>
      <c r="IBQ58"/>
      <c r="IBR58"/>
      <c r="IBS58"/>
      <c r="IBT58"/>
      <c r="IBU58"/>
      <c r="IBV58"/>
      <c r="IBW58"/>
      <c r="IBX58"/>
      <c r="IBY58"/>
      <c r="IBZ58"/>
      <c r="ICA58"/>
      <c r="ICB58"/>
      <c r="ICC58"/>
      <c r="ICD58"/>
      <c r="ICE58"/>
      <c r="ICF58"/>
      <c r="ICG58"/>
      <c r="ICH58"/>
      <c r="ICI58"/>
      <c r="ICJ58"/>
      <c r="ICK58"/>
      <c r="ICL58"/>
      <c r="ICM58"/>
      <c r="ICN58"/>
      <c r="ICO58"/>
      <c r="ICP58"/>
      <c r="ICQ58"/>
      <c r="ICR58"/>
      <c r="ICS58"/>
      <c r="ICT58"/>
      <c r="ICU58"/>
      <c r="ICV58"/>
      <c r="ICW58"/>
      <c r="ICX58"/>
      <c r="ICY58"/>
      <c r="ICZ58"/>
      <c r="IDA58"/>
      <c r="IDB58"/>
      <c r="IDC58"/>
      <c r="IDD58"/>
      <c r="IDE58"/>
      <c r="IDF58"/>
      <c r="IDG58"/>
      <c r="IDH58"/>
      <c r="IDI58"/>
      <c r="IDJ58"/>
      <c r="IDK58"/>
      <c r="IDL58"/>
      <c r="IDM58"/>
      <c r="IDN58"/>
      <c r="IDO58"/>
      <c r="IDP58"/>
      <c r="IDQ58"/>
      <c r="IDR58"/>
      <c r="IDS58"/>
      <c r="IDT58"/>
      <c r="IDU58"/>
      <c r="IDV58"/>
      <c r="IDW58"/>
      <c r="IDX58"/>
      <c r="IDY58"/>
      <c r="IDZ58"/>
      <c r="IEA58"/>
      <c r="IEB58"/>
      <c r="IEC58"/>
      <c r="IED58"/>
      <c r="IEE58"/>
      <c r="IEF58"/>
      <c r="IEG58"/>
      <c r="IEH58"/>
      <c r="IEI58"/>
      <c r="IEJ58"/>
      <c r="IEK58"/>
      <c r="IEL58"/>
      <c r="IEM58"/>
      <c r="IEN58"/>
      <c r="IEO58"/>
      <c r="IEP58"/>
      <c r="IEQ58"/>
      <c r="IER58"/>
      <c r="IES58"/>
      <c r="IET58"/>
      <c r="IEU58"/>
      <c r="IEV58"/>
      <c r="IEW58"/>
      <c r="IEX58"/>
      <c r="IEY58"/>
      <c r="IEZ58"/>
      <c r="IFA58"/>
      <c r="IFB58"/>
      <c r="IFC58"/>
      <c r="IFD58"/>
      <c r="IFE58"/>
      <c r="IFF58"/>
      <c r="IFG58"/>
      <c r="IFH58"/>
      <c r="IFI58"/>
      <c r="IFJ58"/>
      <c r="IFK58"/>
      <c r="IFL58"/>
      <c r="IFM58"/>
      <c r="IFN58"/>
      <c r="IFO58"/>
      <c r="IFP58"/>
      <c r="IFQ58"/>
      <c r="IFR58"/>
      <c r="IFS58"/>
      <c r="IFT58"/>
      <c r="IFU58"/>
      <c r="IFV58"/>
      <c r="IFW58"/>
      <c r="IFX58"/>
      <c r="IFY58"/>
      <c r="IFZ58"/>
      <c r="IGA58"/>
      <c r="IGB58"/>
      <c r="IGC58"/>
      <c r="IGD58"/>
      <c r="IGE58"/>
      <c r="IGF58"/>
      <c r="IGG58"/>
      <c r="IGH58"/>
      <c r="IGI58"/>
      <c r="IGJ58"/>
      <c r="IGK58"/>
      <c r="IGL58"/>
      <c r="IGM58"/>
      <c r="IGN58"/>
      <c r="IGO58"/>
      <c r="IGP58"/>
      <c r="IGQ58"/>
      <c r="IGR58"/>
      <c r="IGS58"/>
      <c r="IGT58"/>
      <c r="IGU58"/>
      <c r="IGV58"/>
      <c r="IGW58"/>
      <c r="IGX58"/>
      <c r="IGY58"/>
      <c r="IGZ58"/>
      <c r="IHA58"/>
      <c r="IHB58"/>
      <c r="IHC58"/>
      <c r="IHD58"/>
      <c r="IHE58"/>
      <c r="IHF58"/>
      <c r="IHG58"/>
      <c r="IHH58"/>
      <c r="IHI58"/>
      <c r="IHJ58"/>
      <c r="IHK58"/>
      <c r="IHL58"/>
      <c r="IHM58"/>
      <c r="IHN58"/>
      <c r="IHO58"/>
      <c r="IHP58"/>
      <c r="IHQ58"/>
      <c r="IHR58"/>
      <c r="IHS58"/>
      <c r="IHT58"/>
      <c r="IHU58"/>
      <c r="IHV58"/>
      <c r="IHW58"/>
      <c r="IHX58"/>
      <c r="IHY58"/>
      <c r="IHZ58"/>
      <c r="IIA58"/>
      <c r="IIB58"/>
      <c r="IIC58"/>
      <c r="IID58"/>
      <c r="IIE58"/>
      <c r="IIF58"/>
      <c r="IIG58"/>
      <c r="IIH58"/>
      <c r="III58"/>
      <c r="IIJ58"/>
      <c r="IIK58"/>
      <c r="IIL58"/>
      <c r="IIM58"/>
      <c r="IIN58"/>
      <c r="IIO58"/>
      <c r="IIP58"/>
      <c r="IIQ58"/>
      <c r="IIR58"/>
      <c r="IIS58"/>
      <c r="IIT58"/>
      <c r="IIU58"/>
      <c r="IIV58"/>
      <c r="IIW58"/>
      <c r="IIX58"/>
      <c r="IIY58"/>
      <c r="IIZ58"/>
      <c r="IJA58"/>
      <c r="IJB58"/>
      <c r="IJC58"/>
      <c r="IJD58"/>
      <c r="IJE58"/>
      <c r="IJF58"/>
      <c r="IJG58"/>
      <c r="IJH58"/>
      <c r="IJI58"/>
      <c r="IJJ58"/>
      <c r="IJK58"/>
      <c r="IJL58"/>
      <c r="IJM58"/>
      <c r="IJN58"/>
      <c r="IJO58"/>
      <c r="IJP58"/>
      <c r="IJQ58"/>
      <c r="IJR58"/>
      <c r="IJS58"/>
      <c r="IJT58"/>
      <c r="IJU58"/>
      <c r="IJV58"/>
      <c r="IJW58"/>
      <c r="IJX58"/>
      <c r="IJY58"/>
      <c r="IJZ58"/>
      <c r="IKA58"/>
      <c r="IKB58"/>
      <c r="IKC58"/>
      <c r="IKD58"/>
      <c r="IKE58"/>
      <c r="IKF58"/>
      <c r="IKG58"/>
      <c r="IKH58"/>
      <c r="IKI58"/>
      <c r="IKJ58"/>
      <c r="IKK58"/>
      <c r="IKL58"/>
      <c r="IKM58"/>
      <c r="IKN58"/>
      <c r="IKO58"/>
      <c r="IKP58"/>
      <c r="IKQ58"/>
      <c r="IKR58"/>
      <c r="IKS58"/>
      <c r="IKT58"/>
      <c r="IKU58"/>
      <c r="IKV58"/>
      <c r="IKW58"/>
      <c r="IKX58"/>
      <c r="IKY58"/>
      <c r="IKZ58"/>
      <c r="ILA58"/>
      <c r="ILB58"/>
      <c r="ILC58"/>
      <c r="ILD58"/>
      <c r="ILE58"/>
      <c r="ILF58"/>
      <c r="ILG58"/>
      <c r="ILH58"/>
      <c r="ILI58"/>
      <c r="ILJ58"/>
      <c r="ILK58"/>
      <c r="ILL58"/>
      <c r="ILM58"/>
      <c r="ILN58"/>
      <c r="ILO58"/>
      <c r="ILP58"/>
      <c r="ILQ58"/>
      <c r="ILR58"/>
      <c r="ILS58"/>
      <c r="ILT58"/>
      <c r="ILU58"/>
      <c r="ILV58"/>
      <c r="ILW58"/>
      <c r="ILX58"/>
      <c r="ILY58"/>
      <c r="ILZ58"/>
      <c r="IMA58"/>
      <c r="IMB58"/>
      <c r="IMC58"/>
      <c r="IMD58"/>
      <c r="IME58"/>
      <c r="IMF58"/>
      <c r="IMG58"/>
      <c r="IMH58"/>
      <c r="IMI58"/>
      <c r="IMJ58"/>
      <c r="IMK58"/>
      <c r="IML58"/>
      <c r="IMM58"/>
      <c r="IMN58"/>
      <c r="IMO58"/>
      <c r="IMP58"/>
      <c r="IMQ58"/>
      <c r="IMR58"/>
      <c r="IMS58"/>
      <c r="IMT58"/>
      <c r="IMU58"/>
      <c r="IMV58"/>
      <c r="IMW58"/>
      <c r="IMX58"/>
      <c r="IMY58"/>
      <c r="IMZ58"/>
      <c r="INA58"/>
      <c r="INB58"/>
      <c r="INC58"/>
      <c r="IND58"/>
      <c r="INE58"/>
      <c r="INF58"/>
      <c r="ING58"/>
      <c r="INH58"/>
      <c r="INI58"/>
      <c r="INJ58"/>
      <c r="INK58"/>
      <c r="INL58"/>
      <c r="INM58"/>
      <c r="INN58"/>
      <c r="INO58"/>
      <c r="INP58"/>
      <c r="INQ58"/>
      <c r="INR58"/>
      <c r="INS58"/>
      <c r="INT58"/>
      <c r="INU58"/>
      <c r="INV58"/>
      <c r="INW58"/>
      <c r="INX58"/>
      <c r="INY58"/>
      <c r="INZ58"/>
      <c r="IOA58"/>
      <c r="IOB58"/>
      <c r="IOC58"/>
      <c r="IOD58"/>
      <c r="IOE58"/>
      <c r="IOF58"/>
      <c r="IOG58"/>
      <c r="IOH58"/>
      <c r="IOI58"/>
      <c r="IOJ58"/>
      <c r="IOK58"/>
      <c r="IOL58"/>
      <c r="IOM58"/>
      <c r="ION58"/>
      <c r="IOO58"/>
      <c r="IOP58"/>
      <c r="IOQ58"/>
      <c r="IOR58"/>
      <c r="IOS58"/>
      <c r="IOT58"/>
      <c r="IOU58"/>
      <c r="IOV58"/>
      <c r="IOW58"/>
      <c r="IOX58"/>
      <c r="IOY58"/>
      <c r="IOZ58"/>
      <c r="IPA58"/>
      <c r="IPB58"/>
      <c r="IPC58"/>
      <c r="IPD58"/>
      <c r="IPE58"/>
      <c r="IPF58"/>
      <c r="IPG58"/>
      <c r="IPH58"/>
      <c r="IPI58"/>
      <c r="IPJ58"/>
      <c r="IPK58"/>
      <c r="IPL58"/>
      <c r="IPM58"/>
      <c r="IPN58"/>
      <c r="IPO58"/>
      <c r="IPP58"/>
      <c r="IPQ58"/>
      <c r="IPR58"/>
      <c r="IPS58"/>
      <c r="IPT58"/>
      <c r="IPU58"/>
      <c r="IPV58"/>
      <c r="IPW58"/>
      <c r="IPX58"/>
      <c r="IPY58"/>
      <c r="IPZ58"/>
      <c r="IQA58"/>
      <c r="IQB58"/>
      <c r="IQC58"/>
      <c r="IQD58"/>
      <c r="IQE58"/>
      <c r="IQF58"/>
      <c r="IQG58"/>
      <c r="IQH58"/>
      <c r="IQI58"/>
      <c r="IQJ58"/>
      <c r="IQK58"/>
      <c r="IQL58"/>
      <c r="IQM58"/>
      <c r="IQN58"/>
      <c r="IQO58"/>
      <c r="IQP58"/>
      <c r="IQQ58"/>
      <c r="IQR58"/>
      <c r="IQS58"/>
      <c r="IQT58"/>
      <c r="IQU58"/>
      <c r="IQV58"/>
      <c r="IQW58"/>
      <c r="IQX58"/>
      <c r="IQY58"/>
      <c r="IQZ58"/>
      <c r="IRA58"/>
      <c r="IRB58"/>
      <c r="IRC58"/>
      <c r="IRD58"/>
      <c r="IRE58"/>
      <c r="IRF58"/>
      <c r="IRG58"/>
      <c r="IRH58"/>
      <c r="IRI58"/>
      <c r="IRJ58"/>
      <c r="IRK58"/>
      <c r="IRL58"/>
      <c r="IRM58"/>
      <c r="IRN58"/>
      <c r="IRO58"/>
      <c r="IRP58"/>
      <c r="IRQ58"/>
      <c r="IRR58"/>
      <c r="IRS58"/>
      <c r="IRT58"/>
      <c r="IRU58"/>
      <c r="IRV58"/>
      <c r="IRW58"/>
      <c r="IRX58"/>
      <c r="IRY58"/>
      <c r="IRZ58"/>
      <c r="ISA58"/>
      <c r="ISB58"/>
      <c r="ISC58"/>
      <c r="ISD58"/>
      <c r="ISE58"/>
      <c r="ISF58"/>
      <c r="ISG58"/>
      <c r="ISH58"/>
      <c r="ISI58"/>
      <c r="ISJ58"/>
      <c r="ISK58"/>
      <c r="ISL58"/>
      <c r="ISM58"/>
      <c r="ISN58"/>
      <c r="ISO58"/>
      <c r="ISP58"/>
      <c r="ISQ58"/>
      <c r="ISR58"/>
      <c r="ISS58"/>
      <c r="IST58"/>
      <c r="ISU58"/>
      <c r="ISV58"/>
      <c r="ISW58"/>
      <c r="ISX58"/>
      <c r="ISY58"/>
      <c r="ISZ58"/>
      <c r="ITA58"/>
      <c r="ITB58"/>
      <c r="ITC58"/>
      <c r="ITD58"/>
      <c r="ITE58"/>
      <c r="ITF58"/>
      <c r="ITG58"/>
      <c r="ITH58"/>
      <c r="ITI58"/>
      <c r="ITJ58"/>
      <c r="ITK58"/>
      <c r="ITL58"/>
      <c r="ITM58"/>
      <c r="ITN58"/>
      <c r="ITO58"/>
      <c r="ITP58"/>
      <c r="ITQ58"/>
      <c r="ITR58"/>
      <c r="ITS58"/>
      <c r="ITT58"/>
      <c r="ITU58"/>
      <c r="ITV58"/>
      <c r="ITW58"/>
      <c r="ITX58"/>
      <c r="ITY58"/>
      <c r="ITZ58"/>
      <c r="IUA58"/>
      <c r="IUB58"/>
      <c r="IUC58"/>
      <c r="IUD58"/>
      <c r="IUE58"/>
      <c r="IUF58"/>
      <c r="IUG58"/>
      <c r="IUH58"/>
      <c r="IUI58"/>
      <c r="IUJ58"/>
      <c r="IUK58"/>
      <c r="IUL58"/>
      <c r="IUM58"/>
      <c r="IUN58"/>
      <c r="IUO58"/>
      <c r="IUP58"/>
      <c r="IUQ58"/>
      <c r="IUR58"/>
      <c r="IUS58"/>
      <c r="IUT58"/>
      <c r="IUU58"/>
      <c r="IUV58"/>
      <c r="IUW58"/>
      <c r="IUX58"/>
      <c r="IUY58"/>
      <c r="IUZ58"/>
      <c r="IVA58"/>
      <c r="IVB58"/>
      <c r="IVC58"/>
      <c r="IVD58"/>
      <c r="IVE58"/>
      <c r="IVF58"/>
      <c r="IVG58"/>
      <c r="IVH58"/>
      <c r="IVI58"/>
      <c r="IVJ58"/>
      <c r="IVK58"/>
      <c r="IVL58"/>
      <c r="IVM58"/>
      <c r="IVN58"/>
      <c r="IVO58"/>
      <c r="IVP58"/>
      <c r="IVQ58"/>
      <c r="IVR58"/>
      <c r="IVS58"/>
      <c r="IVT58"/>
      <c r="IVU58"/>
      <c r="IVV58"/>
      <c r="IVW58"/>
      <c r="IVX58"/>
      <c r="IVY58"/>
      <c r="IVZ58"/>
      <c r="IWA58"/>
      <c r="IWB58"/>
      <c r="IWC58"/>
      <c r="IWD58"/>
      <c r="IWE58"/>
      <c r="IWF58"/>
      <c r="IWG58"/>
      <c r="IWH58"/>
      <c r="IWI58"/>
      <c r="IWJ58"/>
      <c r="IWK58"/>
      <c r="IWL58"/>
      <c r="IWM58"/>
      <c r="IWN58"/>
      <c r="IWO58"/>
      <c r="IWP58"/>
      <c r="IWQ58"/>
      <c r="IWR58"/>
      <c r="IWS58"/>
      <c r="IWT58"/>
      <c r="IWU58"/>
      <c r="IWV58"/>
      <c r="IWW58"/>
      <c r="IWX58"/>
      <c r="IWY58"/>
      <c r="IWZ58"/>
      <c r="IXA58"/>
      <c r="IXB58"/>
      <c r="IXC58"/>
      <c r="IXD58"/>
      <c r="IXE58"/>
      <c r="IXF58"/>
      <c r="IXG58"/>
      <c r="IXH58"/>
      <c r="IXI58"/>
      <c r="IXJ58"/>
      <c r="IXK58"/>
      <c r="IXL58"/>
      <c r="IXM58"/>
      <c r="IXN58"/>
      <c r="IXO58"/>
      <c r="IXP58"/>
      <c r="IXQ58"/>
      <c r="IXR58"/>
      <c r="IXS58"/>
      <c r="IXT58"/>
      <c r="IXU58"/>
      <c r="IXV58"/>
      <c r="IXW58"/>
      <c r="IXX58"/>
      <c r="IXY58"/>
      <c r="IXZ58"/>
      <c r="IYA58"/>
      <c r="IYB58"/>
      <c r="IYC58"/>
      <c r="IYD58"/>
      <c r="IYE58"/>
      <c r="IYF58"/>
      <c r="IYG58"/>
      <c r="IYH58"/>
      <c r="IYI58"/>
      <c r="IYJ58"/>
      <c r="IYK58"/>
      <c r="IYL58"/>
      <c r="IYM58"/>
      <c r="IYN58"/>
      <c r="IYO58"/>
      <c r="IYP58"/>
      <c r="IYQ58"/>
      <c r="IYR58"/>
      <c r="IYS58"/>
      <c r="IYT58"/>
      <c r="IYU58"/>
      <c r="IYV58"/>
      <c r="IYW58"/>
      <c r="IYX58"/>
      <c r="IYY58"/>
      <c r="IYZ58"/>
      <c r="IZA58"/>
      <c r="IZB58"/>
      <c r="IZC58"/>
      <c r="IZD58"/>
      <c r="IZE58"/>
      <c r="IZF58"/>
      <c r="IZG58"/>
      <c r="IZH58"/>
      <c r="IZI58"/>
      <c r="IZJ58"/>
      <c r="IZK58"/>
      <c r="IZL58"/>
      <c r="IZM58"/>
      <c r="IZN58"/>
      <c r="IZO58"/>
      <c r="IZP58"/>
      <c r="IZQ58"/>
      <c r="IZR58"/>
      <c r="IZS58"/>
      <c r="IZT58"/>
      <c r="IZU58"/>
      <c r="IZV58"/>
      <c r="IZW58"/>
      <c r="IZX58"/>
      <c r="IZY58"/>
      <c r="IZZ58"/>
      <c r="JAA58"/>
      <c r="JAB58"/>
      <c r="JAC58"/>
      <c r="JAD58"/>
      <c r="JAE58"/>
      <c r="JAF58"/>
      <c r="JAG58"/>
      <c r="JAH58"/>
      <c r="JAI58"/>
      <c r="JAJ58"/>
      <c r="JAK58"/>
      <c r="JAL58"/>
      <c r="JAM58"/>
      <c r="JAN58"/>
      <c r="JAO58"/>
      <c r="JAP58"/>
      <c r="JAQ58"/>
      <c r="JAR58"/>
      <c r="JAS58"/>
      <c r="JAT58"/>
      <c r="JAU58"/>
      <c r="JAV58"/>
      <c r="JAW58"/>
      <c r="JAX58"/>
      <c r="JAY58"/>
      <c r="JAZ58"/>
      <c r="JBA58"/>
      <c r="JBB58"/>
      <c r="JBC58"/>
      <c r="JBD58"/>
      <c r="JBE58"/>
      <c r="JBF58"/>
      <c r="JBG58"/>
      <c r="JBH58"/>
      <c r="JBI58"/>
      <c r="JBJ58"/>
      <c r="JBK58"/>
      <c r="JBL58"/>
      <c r="JBM58"/>
      <c r="JBN58"/>
      <c r="JBO58"/>
      <c r="JBP58"/>
      <c r="JBQ58"/>
      <c r="JBR58"/>
      <c r="JBS58"/>
      <c r="JBT58"/>
      <c r="JBU58"/>
      <c r="JBV58"/>
      <c r="JBW58"/>
      <c r="JBX58"/>
      <c r="JBY58"/>
      <c r="JBZ58"/>
      <c r="JCA58"/>
      <c r="JCB58"/>
      <c r="JCC58"/>
      <c r="JCD58"/>
      <c r="JCE58"/>
      <c r="JCF58"/>
      <c r="JCG58"/>
      <c r="JCH58"/>
      <c r="JCI58"/>
      <c r="JCJ58"/>
      <c r="JCK58"/>
      <c r="JCL58"/>
      <c r="JCM58"/>
      <c r="JCN58"/>
      <c r="JCO58"/>
      <c r="JCP58"/>
      <c r="JCQ58"/>
      <c r="JCR58"/>
      <c r="JCS58"/>
      <c r="JCT58"/>
      <c r="JCU58"/>
      <c r="JCV58"/>
      <c r="JCW58"/>
      <c r="JCX58"/>
      <c r="JCY58"/>
      <c r="JCZ58"/>
      <c r="JDA58"/>
      <c r="JDB58"/>
      <c r="JDC58"/>
      <c r="JDD58"/>
      <c r="JDE58"/>
      <c r="JDF58"/>
      <c r="JDG58"/>
      <c r="JDH58"/>
      <c r="JDI58"/>
      <c r="JDJ58"/>
      <c r="JDK58"/>
      <c r="JDL58"/>
      <c r="JDM58"/>
      <c r="JDN58"/>
      <c r="JDO58"/>
      <c r="JDP58"/>
      <c r="JDQ58"/>
      <c r="JDR58"/>
      <c r="JDS58"/>
      <c r="JDT58"/>
      <c r="JDU58"/>
      <c r="JDV58"/>
      <c r="JDW58"/>
      <c r="JDX58"/>
      <c r="JDY58"/>
      <c r="JDZ58"/>
      <c r="JEA58"/>
      <c r="JEB58"/>
      <c r="JEC58"/>
      <c r="JED58"/>
      <c r="JEE58"/>
      <c r="JEF58"/>
      <c r="JEG58"/>
      <c r="JEH58"/>
      <c r="JEI58"/>
      <c r="JEJ58"/>
      <c r="JEK58"/>
      <c r="JEL58"/>
      <c r="JEM58"/>
      <c r="JEN58"/>
      <c r="JEO58"/>
      <c r="JEP58"/>
      <c r="JEQ58"/>
      <c r="JER58"/>
      <c r="JES58"/>
      <c r="JET58"/>
      <c r="JEU58"/>
      <c r="JEV58"/>
      <c r="JEW58"/>
      <c r="JEX58"/>
      <c r="JEY58"/>
      <c r="JEZ58"/>
      <c r="JFA58"/>
      <c r="JFB58"/>
      <c r="JFC58"/>
      <c r="JFD58"/>
      <c r="JFE58"/>
      <c r="JFF58"/>
      <c r="JFG58"/>
      <c r="JFH58"/>
      <c r="JFI58"/>
      <c r="JFJ58"/>
      <c r="JFK58"/>
      <c r="JFL58"/>
      <c r="JFM58"/>
      <c r="JFN58"/>
      <c r="JFO58"/>
      <c r="JFP58"/>
      <c r="JFQ58"/>
      <c r="JFR58"/>
      <c r="JFS58"/>
      <c r="JFT58"/>
      <c r="JFU58"/>
      <c r="JFV58"/>
      <c r="JFW58"/>
      <c r="JFX58"/>
      <c r="JFY58"/>
      <c r="JFZ58"/>
      <c r="JGA58"/>
      <c r="JGB58"/>
      <c r="JGC58"/>
      <c r="JGD58"/>
      <c r="JGE58"/>
      <c r="JGF58"/>
      <c r="JGG58"/>
      <c r="JGH58"/>
      <c r="JGI58"/>
      <c r="JGJ58"/>
      <c r="JGK58"/>
      <c r="JGL58"/>
      <c r="JGM58"/>
      <c r="JGN58"/>
      <c r="JGO58"/>
      <c r="JGP58"/>
      <c r="JGQ58"/>
      <c r="JGR58"/>
      <c r="JGS58"/>
      <c r="JGT58"/>
      <c r="JGU58"/>
      <c r="JGV58"/>
      <c r="JGW58"/>
      <c r="JGX58"/>
      <c r="JGY58"/>
      <c r="JGZ58"/>
      <c r="JHA58"/>
      <c r="JHB58"/>
      <c r="JHC58"/>
      <c r="JHD58"/>
      <c r="JHE58"/>
      <c r="JHF58"/>
      <c r="JHG58"/>
      <c r="JHH58"/>
      <c r="JHI58"/>
      <c r="JHJ58"/>
      <c r="JHK58"/>
      <c r="JHL58"/>
      <c r="JHM58"/>
      <c r="JHN58"/>
      <c r="JHO58"/>
      <c r="JHP58"/>
      <c r="JHQ58"/>
      <c r="JHR58"/>
      <c r="JHS58"/>
      <c r="JHT58"/>
      <c r="JHU58"/>
      <c r="JHV58"/>
      <c r="JHW58"/>
      <c r="JHX58"/>
      <c r="JHY58"/>
      <c r="JHZ58"/>
      <c r="JIA58"/>
      <c r="JIB58"/>
      <c r="JIC58"/>
      <c r="JID58"/>
      <c r="JIE58"/>
      <c r="JIF58"/>
      <c r="JIG58"/>
      <c r="JIH58"/>
      <c r="JII58"/>
      <c r="JIJ58"/>
      <c r="JIK58"/>
      <c r="JIL58"/>
      <c r="JIM58"/>
      <c r="JIN58"/>
      <c r="JIO58"/>
      <c r="JIP58"/>
      <c r="JIQ58"/>
      <c r="JIR58"/>
      <c r="JIS58"/>
      <c r="JIT58"/>
      <c r="JIU58"/>
      <c r="JIV58"/>
      <c r="JIW58"/>
      <c r="JIX58"/>
      <c r="JIY58"/>
      <c r="JIZ58"/>
      <c r="JJA58"/>
      <c r="JJB58"/>
      <c r="JJC58"/>
      <c r="JJD58"/>
      <c r="JJE58"/>
      <c r="JJF58"/>
      <c r="JJG58"/>
      <c r="JJH58"/>
      <c r="JJI58"/>
      <c r="JJJ58"/>
      <c r="JJK58"/>
      <c r="JJL58"/>
      <c r="JJM58"/>
      <c r="JJN58"/>
      <c r="JJO58"/>
      <c r="JJP58"/>
      <c r="JJQ58"/>
      <c r="JJR58"/>
      <c r="JJS58"/>
      <c r="JJT58"/>
      <c r="JJU58"/>
      <c r="JJV58"/>
      <c r="JJW58"/>
      <c r="JJX58"/>
      <c r="JJY58"/>
      <c r="JJZ58"/>
      <c r="JKA58"/>
      <c r="JKB58"/>
      <c r="JKC58"/>
      <c r="JKD58"/>
      <c r="JKE58"/>
      <c r="JKF58"/>
      <c r="JKG58"/>
      <c r="JKH58"/>
      <c r="JKI58"/>
      <c r="JKJ58"/>
      <c r="JKK58"/>
      <c r="JKL58"/>
      <c r="JKM58"/>
      <c r="JKN58"/>
      <c r="JKO58"/>
      <c r="JKP58"/>
      <c r="JKQ58"/>
      <c r="JKR58"/>
      <c r="JKS58"/>
      <c r="JKT58"/>
      <c r="JKU58"/>
      <c r="JKV58"/>
      <c r="JKW58"/>
      <c r="JKX58"/>
      <c r="JKY58"/>
      <c r="JKZ58"/>
      <c r="JLA58"/>
      <c r="JLB58"/>
      <c r="JLC58"/>
      <c r="JLD58"/>
      <c r="JLE58"/>
      <c r="JLF58"/>
      <c r="JLG58"/>
      <c r="JLH58"/>
      <c r="JLI58"/>
      <c r="JLJ58"/>
      <c r="JLK58"/>
      <c r="JLL58"/>
      <c r="JLM58"/>
      <c r="JLN58"/>
      <c r="JLO58"/>
      <c r="JLP58"/>
      <c r="JLQ58"/>
      <c r="JLR58"/>
      <c r="JLS58"/>
      <c r="JLT58"/>
      <c r="JLU58"/>
      <c r="JLV58"/>
      <c r="JLW58"/>
      <c r="JLX58"/>
      <c r="JLY58"/>
      <c r="JLZ58"/>
      <c r="JMA58"/>
      <c r="JMB58"/>
      <c r="JMC58"/>
      <c r="JMD58"/>
      <c r="JME58"/>
      <c r="JMF58"/>
      <c r="JMG58"/>
      <c r="JMH58"/>
      <c r="JMI58"/>
      <c r="JMJ58"/>
      <c r="JMK58"/>
      <c r="JML58"/>
      <c r="JMM58"/>
      <c r="JMN58"/>
      <c r="JMO58"/>
      <c r="JMP58"/>
      <c r="JMQ58"/>
      <c r="JMR58"/>
      <c r="JMS58"/>
      <c r="JMT58"/>
      <c r="JMU58"/>
      <c r="JMV58"/>
      <c r="JMW58"/>
      <c r="JMX58"/>
      <c r="JMY58"/>
      <c r="JMZ58"/>
      <c r="JNA58"/>
      <c r="JNB58"/>
      <c r="JNC58"/>
      <c r="JND58"/>
      <c r="JNE58"/>
      <c r="JNF58"/>
      <c r="JNG58"/>
      <c r="JNH58"/>
      <c r="JNI58"/>
      <c r="JNJ58"/>
      <c r="JNK58"/>
      <c r="JNL58"/>
      <c r="JNM58"/>
      <c r="JNN58"/>
      <c r="JNO58"/>
      <c r="JNP58"/>
      <c r="JNQ58"/>
      <c r="JNR58"/>
      <c r="JNS58"/>
      <c r="JNT58"/>
      <c r="JNU58"/>
      <c r="JNV58"/>
      <c r="JNW58"/>
      <c r="JNX58"/>
      <c r="JNY58"/>
      <c r="JNZ58"/>
      <c r="JOA58"/>
      <c r="JOB58"/>
      <c r="JOC58"/>
      <c r="JOD58"/>
      <c r="JOE58"/>
      <c r="JOF58"/>
      <c r="JOG58"/>
      <c r="JOH58"/>
      <c r="JOI58"/>
      <c r="JOJ58"/>
      <c r="JOK58"/>
      <c r="JOL58"/>
      <c r="JOM58"/>
      <c r="JON58"/>
      <c r="JOO58"/>
      <c r="JOP58"/>
      <c r="JOQ58"/>
      <c r="JOR58"/>
      <c r="JOS58"/>
      <c r="JOT58"/>
      <c r="JOU58"/>
      <c r="JOV58"/>
      <c r="JOW58"/>
      <c r="JOX58"/>
      <c r="JOY58"/>
      <c r="JOZ58"/>
      <c r="JPA58"/>
      <c r="JPB58"/>
      <c r="JPC58"/>
      <c r="JPD58"/>
      <c r="JPE58"/>
      <c r="JPF58"/>
      <c r="JPG58"/>
      <c r="JPH58"/>
      <c r="JPI58"/>
      <c r="JPJ58"/>
      <c r="JPK58"/>
      <c r="JPL58"/>
      <c r="JPM58"/>
      <c r="JPN58"/>
      <c r="JPO58"/>
      <c r="JPP58"/>
      <c r="JPQ58"/>
      <c r="JPR58"/>
      <c r="JPS58"/>
      <c r="JPT58"/>
      <c r="JPU58"/>
      <c r="JPV58"/>
      <c r="JPW58"/>
      <c r="JPX58"/>
      <c r="JPY58"/>
      <c r="JPZ58"/>
      <c r="JQA58"/>
      <c r="JQB58"/>
      <c r="JQC58"/>
      <c r="JQD58"/>
      <c r="JQE58"/>
      <c r="JQF58"/>
      <c r="JQG58"/>
      <c r="JQH58"/>
      <c r="JQI58"/>
      <c r="JQJ58"/>
      <c r="JQK58"/>
      <c r="JQL58"/>
      <c r="JQM58"/>
      <c r="JQN58"/>
      <c r="JQO58"/>
      <c r="JQP58"/>
      <c r="JQQ58"/>
      <c r="JQR58"/>
      <c r="JQS58"/>
      <c r="JQT58"/>
      <c r="JQU58"/>
      <c r="JQV58"/>
      <c r="JQW58"/>
      <c r="JQX58"/>
      <c r="JQY58"/>
      <c r="JQZ58"/>
      <c r="JRA58"/>
      <c r="JRB58"/>
      <c r="JRC58"/>
      <c r="JRD58"/>
      <c r="JRE58"/>
      <c r="JRF58"/>
      <c r="JRG58"/>
      <c r="JRH58"/>
      <c r="JRI58"/>
      <c r="JRJ58"/>
      <c r="JRK58"/>
      <c r="JRL58"/>
      <c r="JRM58"/>
      <c r="JRN58"/>
      <c r="JRO58"/>
      <c r="JRP58"/>
      <c r="JRQ58"/>
      <c r="JRR58"/>
      <c r="JRS58"/>
      <c r="JRT58"/>
      <c r="JRU58"/>
      <c r="JRV58"/>
      <c r="JRW58"/>
      <c r="JRX58"/>
      <c r="JRY58"/>
      <c r="JRZ58"/>
      <c r="JSA58"/>
      <c r="JSB58"/>
      <c r="JSC58"/>
      <c r="JSD58"/>
      <c r="JSE58"/>
      <c r="JSF58"/>
      <c r="JSG58"/>
      <c r="JSH58"/>
      <c r="JSI58"/>
      <c r="JSJ58"/>
      <c r="JSK58"/>
      <c r="JSL58"/>
      <c r="JSM58"/>
      <c r="JSN58"/>
      <c r="JSO58"/>
      <c r="JSP58"/>
      <c r="JSQ58"/>
      <c r="JSR58"/>
      <c r="JSS58"/>
      <c r="JST58"/>
      <c r="JSU58"/>
      <c r="JSV58"/>
      <c r="JSW58"/>
      <c r="JSX58"/>
      <c r="JSY58"/>
      <c r="JSZ58"/>
      <c r="JTA58"/>
      <c r="JTB58"/>
      <c r="JTC58"/>
      <c r="JTD58"/>
      <c r="JTE58"/>
      <c r="JTF58"/>
      <c r="JTG58"/>
      <c r="JTH58"/>
      <c r="JTI58"/>
      <c r="JTJ58"/>
      <c r="JTK58"/>
      <c r="JTL58"/>
      <c r="JTM58"/>
      <c r="JTN58"/>
      <c r="JTO58"/>
      <c r="JTP58"/>
      <c r="JTQ58"/>
      <c r="JTR58"/>
      <c r="JTS58"/>
      <c r="JTT58"/>
      <c r="JTU58"/>
      <c r="JTV58"/>
      <c r="JTW58"/>
      <c r="JTX58"/>
      <c r="JTY58"/>
      <c r="JTZ58"/>
      <c r="JUA58"/>
      <c r="JUB58"/>
      <c r="JUC58"/>
      <c r="JUD58"/>
      <c r="JUE58"/>
      <c r="JUF58"/>
      <c r="JUG58"/>
      <c r="JUH58"/>
      <c r="JUI58"/>
      <c r="JUJ58"/>
      <c r="JUK58"/>
      <c r="JUL58"/>
      <c r="JUM58"/>
      <c r="JUN58"/>
      <c r="JUO58"/>
      <c r="JUP58"/>
      <c r="JUQ58"/>
      <c r="JUR58"/>
      <c r="JUS58"/>
      <c r="JUT58"/>
      <c r="JUU58"/>
      <c r="JUV58"/>
      <c r="JUW58"/>
      <c r="JUX58"/>
      <c r="JUY58"/>
      <c r="JUZ58"/>
      <c r="JVA58"/>
      <c r="JVB58"/>
      <c r="JVC58"/>
      <c r="JVD58"/>
      <c r="JVE58"/>
      <c r="JVF58"/>
      <c r="JVG58"/>
      <c r="JVH58"/>
      <c r="JVI58"/>
      <c r="JVJ58"/>
      <c r="JVK58"/>
      <c r="JVL58"/>
      <c r="JVM58"/>
      <c r="JVN58"/>
      <c r="JVO58"/>
      <c r="JVP58"/>
      <c r="JVQ58"/>
      <c r="JVR58"/>
      <c r="JVS58"/>
      <c r="JVT58"/>
      <c r="JVU58"/>
      <c r="JVV58"/>
      <c r="JVW58"/>
      <c r="JVX58"/>
      <c r="JVY58"/>
      <c r="JVZ58"/>
      <c r="JWA58"/>
      <c r="JWB58"/>
      <c r="JWC58"/>
      <c r="JWD58"/>
      <c r="JWE58"/>
      <c r="JWF58"/>
      <c r="JWG58"/>
      <c r="JWH58"/>
      <c r="JWI58"/>
      <c r="JWJ58"/>
      <c r="JWK58"/>
      <c r="JWL58"/>
      <c r="JWM58"/>
      <c r="JWN58"/>
      <c r="JWO58"/>
      <c r="JWP58"/>
      <c r="JWQ58"/>
      <c r="JWR58"/>
      <c r="JWS58"/>
      <c r="JWT58"/>
      <c r="JWU58"/>
      <c r="JWV58"/>
      <c r="JWW58"/>
      <c r="JWX58"/>
      <c r="JWY58"/>
      <c r="JWZ58"/>
      <c r="JXA58"/>
      <c r="JXB58"/>
      <c r="JXC58"/>
      <c r="JXD58"/>
      <c r="JXE58"/>
      <c r="JXF58"/>
      <c r="JXG58"/>
      <c r="JXH58"/>
      <c r="JXI58"/>
      <c r="JXJ58"/>
      <c r="JXK58"/>
      <c r="JXL58"/>
      <c r="JXM58"/>
      <c r="JXN58"/>
      <c r="JXO58"/>
      <c r="JXP58"/>
      <c r="JXQ58"/>
      <c r="JXR58"/>
      <c r="JXS58"/>
      <c r="JXT58"/>
      <c r="JXU58"/>
      <c r="JXV58"/>
      <c r="JXW58"/>
      <c r="JXX58"/>
      <c r="JXY58"/>
      <c r="JXZ58"/>
      <c r="JYA58"/>
      <c r="JYB58"/>
      <c r="JYC58"/>
      <c r="JYD58"/>
      <c r="JYE58"/>
      <c r="JYF58"/>
      <c r="JYG58"/>
      <c r="JYH58"/>
      <c r="JYI58"/>
      <c r="JYJ58"/>
      <c r="JYK58"/>
      <c r="JYL58"/>
      <c r="JYM58"/>
      <c r="JYN58"/>
      <c r="JYO58"/>
      <c r="JYP58"/>
      <c r="JYQ58"/>
      <c r="JYR58"/>
      <c r="JYS58"/>
      <c r="JYT58"/>
      <c r="JYU58"/>
      <c r="JYV58"/>
      <c r="JYW58"/>
      <c r="JYX58"/>
      <c r="JYY58"/>
      <c r="JYZ58"/>
      <c r="JZA58"/>
      <c r="JZB58"/>
      <c r="JZC58"/>
      <c r="JZD58"/>
      <c r="JZE58"/>
      <c r="JZF58"/>
      <c r="JZG58"/>
      <c r="JZH58"/>
      <c r="JZI58"/>
      <c r="JZJ58"/>
      <c r="JZK58"/>
      <c r="JZL58"/>
      <c r="JZM58"/>
      <c r="JZN58"/>
      <c r="JZO58"/>
      <c r="JZP58"/>
      <c r="JZQ58"/>
      <c r="JZR58"/>
      <c r="JZS58"/>
      <c r="JZT58"/>
      <c r="JZU58"/>
      <c r="JZV58"/>
      <c r="JZW58"/>
      <c r="JZX58"/>
      <c r="JZY58"/>
      <c r="JZZ58"/>
      <c r="KAA58"/>
      <c r="KAB58"/>
      <c r="KAC58"/>
      <c r="KAD58"/>
      <c r="KAE58"/>
      <c r="KAF58"/>
      <c r="KAG58"/>
      <c r="KAH58"/>
      <c r="KAI58"/>
      <c r="KAJ58"/>
      <c r="KAK58"/>
      <c r="KAL58"/>
      <c r="KAM58"/>
      <c r="KAN58"/>
      <c r="KAO58"/>
      <c r="KAP58"/>
      <c r="KAQ58"/>
      <c r="KAR58"/>
      <c r="KAS58"/>
      <c r="KAT58"/>
      <c r="KAU58"/>
      <c r="KAV58"/>
      <c r="KAW58"/>
      <c r="KAX58"/>
      <c r="KAY58"/>
      <c r="KAZ58"/>
      <c r="KBA58"/>
      <c r="KBB58"/>
      <c r="KBC58"/>
      <c r="KBD58"/>
      <c r="KBE58"/>
      <c r="KBF58"/>
      <c r="KBG58"/>
      <c r="KBH58"/>
      <c r="KBI58"/>
      <c r="KBJ58"/>
      <c r="KBK58"/>
      <c r="KBL58"/>
      <c r="KBM58"/>
      <c r="KBN58"/>
      <c r="KBO58"/>
      <c r="KBP58"/>
      <c r="KBQ58"/>
      <c r="KBR58"/>
      <c r="KBS58"/>
      <c r="KBT58"/>
      <c r="KBU58"/>
      <c r="KBV58"/>
      <c r="KBW58"/>
      <c r="KBX58"/>
      <c r="KBY58"/>
      <c r="KBZ58"/>
      <c r="KCA58"/>
      <c r="KCB58"/>
      <c r="KCC58"/>
      <c r="KCD58"/>
      <c r="KCE58"/>
      <c r="KCF58"/>
      <c r="KCG58"/>
      <c r="KCH58"/>
      <c r="KCI58"/>
      <c r="KCJ58"/>
      <c r="KCK58"/>
      <c r="KCL58"/>
      <c r="KCM58"/>
      <c r="KCN58"/>
      <c r="KCO58"/>
      <c r="KCP58"/>
      <c r="KCQ58"/>
      <c r="KCR58"/>
      <c r="KCS58"/>
      <c r="KCT58"/>
      <c r="KCU58"/>
      <c r="KCV58"/>
      <c r="KCW58"/>
      <c r="KCX58"/>
      <c r="KCY58"/>
      <c r="KCZ58"/>
      <c r="KDA58"/>
      <c r="KDB58"/>
      <c r="KDC58"/>
      <c r="KDD58"/>
      <c r="KDE58"/>
      <c r="KDF58"/>
      <c r="KDG58"/>
      <c r="KDH58"/>
      <c r="KDI58"/>
      <c r="KDJ58"/>
      <c r="KDK58"/>
      <c r="KDL58"/>
      <c r="KDM58"/>
      <c r="KDN58"/>
      <c r="KDO58"/>
      <c r="KDP58"/>
      <c r="KDQ58"/>
      <c r="KDR58"/>
      <c r="KDS58"/>
      <c r="KDT58"/>
      <c r="KDU58"/>
      <c r="KDV58"/>
      <c r="KDW58"/>
      <c r="KDX58"/>
      <c r="KDY58"/>
      <c r="KDZ58"/>
      <c r="KEA58"/>
      <c r="KEB58"/>
      <c r="KEC58"/>
      <c r="KED58"/>
      <c r="KEE58"/>
      <c r="KEF58"/>
      <c r="KEG58"/>
      <c r="KEH58"/>
      <c r="KEI58"/>
      <c r="KEJ58"/>
      <c r="KEK58"/>
      <c r="KEL58"/>
      <c r="KEM58"/>
      <c r="KEN58"/>
      <c r="KEO58"/>
      <c r="KEP58"/>
      <c r="KEQ58"/>
      <c r="KER58"/>
      <c r="KES58"/>
      <c r="KET58"/>
      <c r="KEU58"/>
      <c r="KEV58"/>
      <c r="KEW58"/>
      <c r="KEX58"/>
      <c r="KEY58"/>
      <c r="KEZ58"/>
      <c r="KFA58"/>
      <c r="KFB58"/>
      <c r="KFC58"/>
      <c r="KFD58"/>
      <c r="KFE58"/>
      <c r="KFF58"/>
      <c r="KFG58"/>
      <c r="KFH58"/>
      <c r="KFI58"/>
      <c r="KFJ58"/>
      <c r="KFK58"/>
      <c r="KFL58"/>
      <c r="KFM58"/>
      <c r="KFN58"/>
      <c r="KFO58"/>
      <c r="KFP58"/>
      <c r="KFQ58"/>
      <c r="KFR58"/>
      <c r="KFS58"/>
      <c r="KFT58"/>
      <c r="KFU58"/>
      <c r="KFV58"/>
      <c r="KFW58"/>
      <c r="KFX58"/>
      <c r="KFY58"/>
      <c r="KFZ58"/>
      <c r="KGA58"/>
      <c r="KGB58"/>
      <c r="KGC58"/>
      <c r="KGD58"/>
      <c r="KGE58"/>
      <c r="KGF58"/>
      <c r="KGG58"/>
      <c r="KGH58"/>
      <c r="KGI58"/>
      <c r="KGJ58"/>
      <c r="KGK58"/>
      <c r="KGL58"/>
      <c r="KGM58"/>
      <c r="KGN58"/>
      <c r="KGO58"/>
      <c r="KGP58"/>
      <c r="KGQ58"/>
      <c r="KGR58"/>
      <c r="KGS58"/>
      <c r="KGT58"/>
      <c r="KGU58"/>
      <c r="KGV58"/>
      <c r="KGW58"/>
      <c r="KGX58"/>
      <c r="KGY58"/>
      <c r="KGZ58"/>
      <c r="KHA58"/>
      <c r="KHB58"/>
      <c r="KHC58"/>
      <c r="KHD58"/>
      <c r="KHE58"/>
      <c r="KHF58"/>
      <c r="KHG58"/>
      <c r="KHH58"/>
      <c r="KHI58"/>
      <c r="KHJ58"/>
      <c r="KHK58"/>
      <c r="KHL58"/>
      <c r="KHM58"/>
      <c r="KHN58"/>
      <c r="KHO58"/>
      <c r="KHP58"/>
      <c r="KHQ58"/>
      <c r="KHR58"/>
      <c r="KHS58"/>
      <c r="KHT58"/>
      <c r="KHU58"/>
      <c r="KHV58"/>
      <c r="KHW58"/>
      <c r="KHX58"/>
      <c r="KHY58"/>
      <c r="KHZ58"/>
      <c r="KIA58"/>
      <c r="KIB58"/>
      <c r="KIC58"/>
      <c r="KID58"/>
      <c r="KIE58"/>
      <c r="KIF58"/>
      <c r="KIG58"/>
      <c r="KIH58"/>
      <c r="KII58"/>
      <c r="KIJ58"/>
      <c r="KIK58"/>
      <c r="KIL58"/>
      <c r="KIM58"/>
      <c r="KIN58"/>
      <c r="KIO58"/>
      <c r="KIP58"/>
      <c r="KIQ58"/>
      <c r="KIR58"/>
      <c r="KIS58"/>
      <c r="KIT58"/>
      <c r="KIU58"/>
      <c r="KIV58"/>
      <c r="KIW58"/>
      <c r="KIX58"/>
      <c r="KIY58"/>
      <c r="KIZ58"/>
      <c r="KJA58"/>
      <c r="KJB58"/>
      <c r="KJC58"/>
      <c r="KJD58"/>
      <c r="KJE58"/>
      <c r="KJF58"/>
      <c r="KJG58"/>
      <c r="KJH58"/>
      <c r="KJI58"/>
      <c r="KJJ58"/>
      <c r="KJK58"/>
      <c r="KJL58"/>
      <c r="KJM58"/>
      <c r="KJN58"/>
      <c r="KJO58"/>
      <c r="KJP58"/>
      <c r="KJQ58"/>
      <c r="KJR58"/>
      <c r="KJS58"/>
      <c r="KJT58"/>
      <c r="KJU58"/>
      <c r="KJV58"/>
      <c r="KJW58"/>
      <c r="KJX58"/>
      <c r="KJY58"/>
      <c r="KJZ58"/>
      <c r="KKA58"/>
      <c r="KKB58"/>
      <c r="KKC58"/>
      <c r="KKD58"/>
      <c r="KKE58"/>
      <c r="KKF58"/>
      <c r="KKG58"/>
      <c r="KKH58"/>
      <c r="KKI58"/>
      <c r="KKJ58"/>
      <c r="KKK58"/>
      <c r="KKL58"/>
      <c r="KKM58"/>
      <c r="KKN58"/>
      <c r="KKO58"/>
      <c r="KKP58"/>
      <c r="KKQ58"/>
      <c r="KKR58"/>
      <c r="KKS58"/>
      <c r="KKT58"/>
      <c r="KKU58"/>
      <c r="KKV58"/>
      <c r="KKW58"/>
      <c r="KKX58"/>
      <c r="KKY58"/>
      <c r="KKZ58"/>
      <c r="KLA58"/>
      <c r="KLB58"/>
      <c r="KLC58"/>
      <c r="KLD58"/>
      <c r="KLE58"/>
      <c r="KLF58"/>
      <c r="KLG58"/>
      <c r="KLH58"/>
      <c r="KLI58"/>
      <c r="KLJ58"/>
      <c r="KLK58"/>
      <c r="KLL58"/>
      <c r="KLM58"/>
      <c r="KLN58"/>
      <c r="KLO58"/>
      <c r="KLP58"/>
      <c r="KLQ58"/>
      <c r="KLR58"/>
      <c r="KLS58"/>
      <c r="KLT58"/>
      <c r="KLU58"/>
      <c r="KLV58"/>
      <c r="KLW58"/>
      <c r="KLX58"/>
      <c r="KLY58"/>
      <c r="KLZ58"/>
      <c r="KMA58"/>
      <c r="KMB58"/>
      <c r="KMC58"/>
      <c r="KMD58"/>
      <c r="KME58"/>
      <c r="KMF58"/>
      <c r="KMG58"/>
      <c r="KMH58"/>
      <c r="KMI58"/>
      <c r="KMJ58"/>
      <c r="KMK58"/>
      <c r="KML58"/>
      <c r="KMM58"/>
      <c r="KMN58"/>
      <c r="KMO58"/>
      <c r="KMP58"/>
      <c r="KMQ58"/>
      <c r="KMR58"/>
      <c r="KMS58"/>
      <c r="KMT58"/>
      <c r="KMU58"/>
      <c r="KMV58"/>
      <c r="KMW58"/>
      <c r="KMX58"/>
      <c r="KMY58"/>
      <c r="KMZ58"/>
      <c r="KNA58"/>
      <c r="KNB58"/>
      <c r="KNC58"/>
      <c r="KND58"/>
      <c r="KNE58"/>
      <c r="KNF58"/>
      <c r="KNG58"/>
      <c r="KNH58"/>
      <c r="KNI58"/>
      <c r="KNJ58"/>
      <c r="KNK58"/>
      <c r="KNL58"/>
      <c r="KNM58"/>
      <c r="KNN58"/>
      <c r="KNO58"/>
      <c r="KNP58"/>
      <c r="KNQ58"/>
      <c r="KNR58"/>
      <c r="KNS58"/>
      <c r="KNT58"/>
      <c r="KNU58"/>
      <c r="KNV58"/>
      <c r="KNW58"/>
      <c r="KNX58"/>
      <c r="KNY58"/>
      <c r="KNZ58"/>
      <c r="KOA58"/>
      <c r="KOB58"/>
      <c r="KOC58"/>
      <c r="KOD58"/>
      <c r="KOE58"/>
      <c r="KOF58"/>
      <c r="KOG58"/>
      <c r="KOH58"/>
      <c r="KOI58"/>
      <c r="KOJ58"/>
      <c r="KOK58"/>
      <c r="KOL58"/>
      <c r="KOM58"/>
      <c r="KON58"/>
      <c r="KOO58"/>
      <c r="KOP58"/>
      <c r="KOQ58"/>
      <c r="KOR58"/>
      <c r="KOS58"/>
      <c r="KOT58"/>
      <c r="KOU58"/>
      <c r="KOV58"/>
      <c r="KOW58"/>
      <c r="KOX58"/>
      <c r="KOY58"/>
      <c r="KOZ58"/>
      <c r="KPA58"/>
      <c r="KPB58"/>
      <c r="KPC58"/>
      <c r="KPD58"/>
      <c r="KPE58"/>
      <c r="KPF58"/>
      <c r="KPG58"/>
      <c r="KPH58"/>
      <c r="KPI58"/>
      <c r="KPJ58"/>
      <c r="KPK58"/>
      <c r="KPL58"/>
      <c r="KPM58"/>
      <c r="KPN58"/>
      <c r="KPO58"/>
      <c r="KPP58"/>
      <c r="KPQ58"/>
      <c r="KPR58"/>
      <c r="KPS58"/>
      <c r="KPT58"/>
      <c r="KPU58"/>
      <c r="KPV58"/>
      <c r="KPW58"/>
      <c r="KPX58"/>
      <c r="KPY58"/>
      <c r="KPZ58"/>
      <c r="KQA58"/>
      <c r="KQB58"/>
      <c r="KQC58"/>
      <c r="KQD58"/>
      <c r="KQE58"/>
      <c r="KQF58"/>
      <c r="KQG58"/>
      <c r="KQH58"/>
      <c r="KQI58"/>
      <c r="KQJ58"/>
      <c r="KQK58"/>
      <c r="KQL58"/>
      <c r="KQM58"/>
      <c r="KQN58"/>
      <c r="KQO58"/>
      <c r="KQP58"/>
      <c r="KQQ58"/>
      <c r="KQR58"/>
      <c r="KQS58"/>
      <c r="KQT58"/>
      <c r="KQU58"/>
      <c r="KQV58"/>
      <c r="KQW58"/>
      <c r="KQX58"/>
      <c r="KQY58"/>
      <c r="KQZ58"/>
      <c r="KRA58"/>
      <c r="KRB58"/>
      <c r="KRC58"/>
      <c r="KRD58"/>
      <c r="KRE58"/>
      <c r="KRF58"/>
      <c r="KRG58"/>
      <c r="KRH58"/>
      <c r="KRI58"/>
      <c r="KRJ58"/>
      <c r="KRK58"/>
      <c r="KRL58"/>
      <c r="KRM58"/>
      <c r="KRN58"/>
      <c r="KRO58"/>
      <c r="KRP58"/>
      <c r="KRQ58"/>
      <c r="KRR58"/>
      <c r="KRS58"/>
      <c r="KRT58"/>
      <c r="KRU58"/>
      <c r="KRV58"/>
      <c r="KRW58"/>
      <c r="KRX58"/>
      <c r="KRY58"/>
      <c r="KRZ58"/>
      <c r="KSA58"/>
      <c r="KSB58"/>
      <c r="KSC58"/>
      <c r="KSD58"/>
      <c r="KSE58"/>
      <c r="KSF58"/>
      <c r="KSG58"/>
      <c r="KSH58"/>
      <c r="KSI58"/>
      <c r="KSJ58"/>
      <c r="KSK58"/>
      <c r="KSL58"/>
      <c r="KSM58"/>
      <c r="KSN58"/>
      <c r="KSO58"/>
      <c r="KSP58"/>
      <c r="KSQ58"/>
      <c r="KSR58"/>
      <c r="KSS58"/>
      <c r="KST58"/>
      <c r="KSU58"/>
      <c r="KSV58"/>
      <c r="KSW58"/>
      <c r="KSX58"/>
      <c r="KSY58"/>
      <c r="KSZ58"/>
      <c r="KTA58"/>
      <c r="KTB58"/>
      <c r="KTC58"/>
      <c r="KTD58"/>
      <c r="KTE58"/>
      <c r="KTF58"/>
      <c r="KTG58"/>
      <c r="KTH58"/>
      <c r="KTI58"/>
      <c r="KTJ58"/>
      <c r="KTK58"/>
      <c r="KTL58"/>
      <c r="KTM58"/>
      <c r="KTN58"/>
      <c r="KTO58"/>
      <c r="KTP58"/>
      <c r="KTQ58"/>
      <c r="KTR58"/>
      <c r="KTS58"/>
      <c r="KTT58"/>
      <c r="KTU58"/>
      <c r="KTV58"/>
      <c r="KTW58"/>
      <c r="KTX58"/>
      <c r="KTY58"/>
      <c r="KTZ58"/>
      <c r="KUA58"/>
      <c r="KUB58"/>
      <c r="KUC58"/>
      <c r="KUD58"/>
      <c r="KUE58"/>
      <c r="KUF58"/>
      <c r="KUG58"/>
      <c r="KUH58"/>
      <c r="KUI58"/>
      <c r="KUJ58"/>
      <c r="KUK58"/>
      <c r="KUL58"/>
      <c r="KUM58"/>
      <c r="KUN58"/>
      <c r="KUO58"/>
      <c r="KUP58"/>
      <c r="KUQ58"/>
      <c r="KUR58"/>
      <c r="KUS58"/>
      <c r="KUT58"/>
      <c r="KUU58"/>
      <c r="KUV58"/>
      <c r="KUW58"/>
      <c r="KUX58"/>
      <c r="KUY58"/>
      <c r="KUZ58"/>
      <c r="KVA58"/>
      <c r="KVB58"/>
      <c r="KVC58"/>
      <c r="KVD58"/>
      <c r="KVE58"/>
      <c r="KVF58"/>
      <c r="KVG58"/>
      <c r="KVH58"/>
      <c r="KVI58"/>
      <c r="KVJ58"/>
      <c r="KVK58"/>
      <c r="KVL58"/>
      <c r="KVM58"/>
      <c r="KVN58"/>
      <c r="KVO58"/>
      <c r="KVP58"/>
      <c r="KVQ58"/>
      <c r="KVR58"/>
      <c r="KVS58"/>
      <c r="KVT58"/>
      <c r="KVU58"/>
      <c r="KVV58"/>
      <c r="KVW58"/>
      <c r="KVX58"/>
      <c r="KVY58"/>
      <c r="KVZ58"/>
      <c r="KWA58"/>
      <c r="KWB58"/>
      <c r="KWC58"/>
      <c r="KWD58"/>
      <c r="KWE58"/>
      <c r="KWF58"/>
      <c r="KWG58"/>
      <c r="KWH58"/>
      <c r="KWI58"/>
      <c r="KWJ58"/>
      <c r="KWK58"/>
      <c r="KWL58"/>
      <c r="KWM58"/>
      <c r="KWN58"/>
      <c r="KWO58"/>
      <c r="KWP58"/>
      <c r="KWQ58"/>
      <c r="KWR58"/>
      <c r="KWS58"/>
      <c r="KWT58"/>
      <c r="KWU58"/>
      <c r="KWV58"/>
      <c r="KWW58"/>
      <c r="KWX58"/>
      <c r="KWY58"/>
      <c r="KWZ58"/>
      <c r="KXA58"/>
      <c r="KXB58"/>
      <c r="KXC58"/>
      <c r="KXD58"/>
      <c r="KXE58"/>
      <c r="KXF58"/>
      <c r="KXG58"/>
      <c r="KXH58"/>
      <c r="KXI58"/>
      <c r="KXJ58"/>
      <c r="KXK58"/>
      <c r="KXL58"/>
      <c r="KXM58"/>
      <c r="KXN58"/>
      <c r="KXO58"/>
      <c r="KXP58"/>
      <c r="KXQ58"/>
      <c r="KXR58"/>
      <c r="KXS58"/>
      <c r="KXT58"/>
      <c r="KXU58"/>
      <c r="KXV58"/>
      <c r="KXW58"/>
      <c r="KXX58"/>
      <c r="KXY58"/>
      <c r="KXZ58"/>
      <c r="KYA58"/>
      <c r="KYB58"/>
      <c r="KYC58"/>
      <c r="KYD58"/>
      <c r="KYE58"/>
      <c r="KYF58"/>
      <c r="KYG58"/>
      <c r="KYH58"/>
      <c r="KYI58"/>
      <c r="KYJ58"/>
      <c r="KYK58"/>
      <c r="KYL58"/>
      <c r="KYM58"/>
      <c r="KYN58"/>
      <c r="KYO58"/>
      <c r="KYP58"/>
      <c r="KYQ58"/>
      <c r="KYR58"/>
      <c r="KYS58"/>
      <c r="KYT58"/>
      <c r="KYU58"/>
      <c r="KYV58"/>
      <c r="KYW58"/>
      <c r="KYX58"/>
      <c r="KYY58"/>
      <c r="KYZ58"/>
      <c r="KZA58"/>
      <c r="KZB58"/>
      <c r="KZC58"/>
      <c r="KZD58"/>
      <c r="KZE58"/>
      <c r="KZF58"/>
      <c r="KZG58"/>
      <c r="KZH58"/>
      <c r="KZI58"/>
      <c r="KZJ58"/>
      <c r="KZK58"/>
      <c r="KZL58"/>
      <c r="KZM58"/>
      <c r="KZN58"/>
      <c r="KZO58"/>
      <c r="KZP58"/>
      <c r="KZQ58"/>
      <c r="KZR58"/>
      <c r="KZS58"/>
      <c r="KZT58"/>
      <c r="KZU58"/>
      <c r="KZV58"/>
      <c r="KZW58"/>
      <c r="KZX58"/>
      <c r="KZY58"/>
      <c r="KZZ58"/>
      <c r="LAA58"/>
      <c r="LAB58"/>
      <c r="LAC58"/>
      <c r="LAD58"/>
      <c r="LAE58"/>
      <c r="LAF58"/>
      <c r="LAG58"/>
      <c r="LAH58"/>
      <c r="LAI58"/>
      <c r="LAJ58"/>
      <c r="LAK58"/>
      <c r="LAL58"/>
      <c r="LAM58"/>
      <c r="LAN58"/>
      <c r="LAO58"/>
      <c r="LAP58"/>
      <c r="LAQ58"/>
      <c r="LAR58"/>
      <c r="LAS58"/>
      <c r="LAT58"/>
      <c r="LAU58"/>
      <c r="LAV58"/>
      <c r="LAW58"/>
      <c r="LAX58"/>
      <c r="LAY58"/>
      <c r="LAZ58"/>
      <c r="LBA58"/>
      <c r="LBB58"/>
      <c r="LBC58"/>
      <c r="LBD58"/>
      <c r="LBE58"/>
      <c r="LBF58"/>
      <c r="LBG58"/>
      <c r="LBH58"/>
      <c r="LBI58"/>
      <c r="LBJ58"/>
      <c r="LBK58"/>
      <c r="LBL58"/>
      <c r="LBM58"/>
      <c r="LBN58"/>
      <c r="LBO58"/>
      <c r="LBP58"/>
      <c r="LBQ58"/>
      <c r="LBR58"/>
      <c r="LBS58"/>
      <c r="LBT58"/>
      <c r="LBU58"/>
      <c r="LBV58"/>
      <c r="LBW58"/>
      <c r="LBX58"/>
      <c r="LBY58"/>
      <c r="LBZ58"/>
      <c r="LCA58"/>
      <c r="LCB58"/>
      <c r="LCC58"/>
      <c r="LCD58"/>
      <c r="LCE58"/>
      <c r="LCF58"/>
      <c r="LCG58"/>
      <c r="LCH58"/>
      <c r="LCI58"/>
      <c r="LCJ58"/>
      <c r="LCK58"/>
      <c r="LCL58"/>
      <c r="LCM58"/>
      <c r="LCN58"/>
      <c r="LCO58"/>
      <c r="LCP58"/>
      <c r="LCQ58"/>
      <c r="LCR58"/>
      <c r="LCS58"/>
      <c r="LCT58"/>
      <c r="LCU58"/>
      <c r="LCV58"/>
      <c r="LCW58"/>
      <c r="LCX58"/>
      <c r="LCY58"/>
      <c r="LCZ58"/>
      <c r="LDA58"/>
      <c r="LDB58"/>
      <c r="LDC58"/>
      <c r="LDD58"/>
      <c r="LDE58"/>
      <c r="LDF58"/>
      <c r="LDG58"/>
      <c r="LDH58"/>
      <c r="LDI58"/>
      <c r="LDJ58"/>
      <c r="LDK58"/>
      <c r="LDL58"/>
      <c r="LDM58"/>
      <c r="LDN58"/>
      <c r="LDO58"/>
      <c r="LDP58"/>
      <c r="LDQ58"/>
      <c r="LDR58"/>
      <c r="LDS58"/>
      <c r="LDT58"/>
      <c r="LDU58"/>
      <c r="LDV58"/>
      <c r="LDW58"/>
      <c r="LDX58"/>
      <c r="LDY58"/>
      <c r="LDZ58"/>
      <c r="LEA58"/>
      <c r="LEB58"/>
      <c r="LEC58"/>
      <c r="LED58"/>
      <c r="LEE58"/>
      <c r="LEF58"/>
      <c r="LEG58"/>
      <c r="LEH58"/>
      <c r="LEI58"/>
      <c r="LEJ58"/>
      <c r="LEK58"/>
      <c r="LEL58"/>
      <c r="LEM58"/>
      <c r="LEN58"/>
      <c r="LEO58"/>
      <c r="LEP58"/>
      <c r="LEQ58"/>
      <c r="LER58"/>
      <c r="LES58"/>
      <c r="LET58"/>
      <c r="LEU58"/>
      <c r="LEV58"/>
      <c r="LEW58"/>
      <c r="LEX58"/>
      <c r="LEY58"/>
      <c r="LEZ58"/>
      <c r="LFA58"/>
      <c r="LFB58"/>
      <c r="LFC58"/>
      <c r="LFD58"/>
      <c r="LFE58"/>
      <c r="LFF58"/>
      <c r="LFG58"/>
      <c r="LFH58"/>
      <c r="LFI58"/>
      <c r="LFJ58"/>
      <c r="LFK58"/>
      <c r="LFL58"/>
      <c r="LFM58"/>
      <c r="LFN58"/>
      <c r="LFO58"/>
      <c r="LFP58"/>
      <c r="LFQ58"/>
      <c r="LFR58"/>
      <c r="LFS58"/>
      <c r="LFT58"/>
      <c r="LFU58"/>
      <c r="LFV58"/>
      <c r="LFW58"/>
      <c r="LFX58"/>
      <c r="LFY58"/>
      <c r="LFZ58"/>
      <c r="LGA58"/>
      <c r="LGB58"/>
      <c r="LGC58"/>
      <c r="LGD58"/>
      <c r="LGE58"/>
      <c r="LGF58"/>
      <c r="LGG58"/>
      <c r="LGH58"/>
      <c r="LGI58"/>
      <c r="LGJ58"/>
      <c r="LGK58"/>
      <c r="LGL58"/>
      <c r="LGM58"/>
      <c r="LGN58"/>
      <c r="LGO58"/>
      <c r="LGP58"/>
      <c r="LGQ58"/>
      <c r="LGR58"/>
      <c r="LGS58"/>
      <c r="LGT58"/>
      <c r="LGU58"/>
      <c r="LGV58"/>
      <c r="LGW58"/>
      <c r="LGX58"/>
      <c r="LGY58"/>
      <c r="LGZ58"/>
      <c r="LHA58"/>
      <c r="LHB58"/>
      <c r="LHC58"/>
      <c r="LHD58"/>
      <c r="LHE58"/>
      <c r="LHF58"/>
      <c r="LHG58"/>
      <c r="LHH58"/>
      <c r="LHI58"/>
      <c r="LHJ58"/>
      <c r="LHK58"/>
      <c r="LHL58"/>
      <c r="LHM58"/>
      <c r="LHN58"/>
      <c r="LHO58"/>
      <c r="LHP58"/>
      <c r="LHQ58"/>
      <c r="LHR58"/>
      <c r="LHS58"/>
      <c r="LHT58"/>
      <c r="LHU58"/>
      <c r="LHV58"/>
      <c r="LHW58"/>
      <c r="LHX58"/>
      <c r="LHY58"/>
      <c r="LHZ58"/>
      <c r="LIA58"/>
      <c r="LIB58"/>
      <c r="LIC58"/>
      <c r="LID58"/>
      <c r="LIE58"/>
      <c r="LIF58"/>
      <c r="LIG58"/>
      <c r="LIH58"/>
      <c r="LII58"/>
      <c r="LIJ58"/>
      <c r="LIK58"/>
      <c r="LIL58"/>
      <c r="LIM58"/>
      <c r="LIN58"/>
      <c r="LIO58"/>
      <c r="LIP58"/>
      <c r="LIQ58"/>
      <c r="LIR58"/>
      <c r="LIS58"/>
      <c r="LIT58"/>
      <c r="LIU58"/>
      <c r="LIV58"/>
      <c r="LIW58"/>
      <c r="LIX58"/>
      <c r="LIY58"/>
      <c r="LIZ58"/>
      <c r="LJA58"/>
      <c r="LJB58"/>
      <c r="LJC58"/>
      <c r="LJD58"/>
      <c r="LJE58"/>
      <c r="LJF58"/>
      <c r="LJG58"/>
      <c r="LJH58"/>
      <c r="LJI58"/>
      <c r="LJJ58"/>
      <c r="LJK58"/>
      <c r="LJL58"/>
      <c r="LJM58"/>
      <c r="LJN58"/>
      <c r="LJO58"/>
      <c r="LJP58"/>
      <c r="LJQ58"/>
      <c r="LJR58"/>
      <c r="LJS58"/>
      <c r="LJT58"/>
      <c r="LJU58"/>
      <c r="LJV58"/>
      <c r="LJW58"/>
      <c r="LJX58"/>
      <c r="LJY58"/>
      <c r="LJZ58"/>
      <c r="LKA58"/>
      <c r="LKB58"/>
      <c r="LKC58"/>
      <c r="LKD58"/>
      <c r="LKE58"/>
      <c r="LKF58"/>
      <c r="LKG58"/>
      <c r="LKH58"/>
      <c r="LKI58"/>
      <c r="LKJ58"/>
      <c r="LKK58"/>
      <c r="LKL58"/>
      <c r="LKM58"/>
      <c r="LKN58"/>
      <c r="LKO58"/>
      <c r="LKP58"/>
      <c r="LKQ58"/>
      <c r="LKR58"/>
      <c r="LKS58"/>
      <c r="LKT58"/>
      <c r="LKU58"/>
      <c r="LKV58"/>
      <c r="LKW58"/>
      <c r="LKX58"/>
      <c r="LKY58"/>
      <c r="LKZ58"/>
      <c r="LLA58"/>
      <c r="LLB58"/>
      <c r="LLC58"/>
      <c r="LLD58"/>
      <c r="LLE58"/>
      <c r="LLF58"/>
      <c r="LLG58"/>
      <c r="LLH58"/>
      <c r="LLI58"/>
      <c r="LLJ58"/>
      <c r="LLK58"/>
      <c r="LLL58"/>
      <c r="LLM58"/>
      <c r="LLN58"/>
      <c r="LLO58"/>
      <c r="LLP58"/>
      <c r="LLQ58"/>
      <c r="LLR58"/>
      <c r="LLS58"/>
      <c r="LLT58"/>
      <c r="LLU58"/>
      <c r="LLV58"/>
      <c r="LLW58"/>
      <c r="LLX58"/>
      <c r="LLY58"/>
      <c r="LLZ58"/>
      <c r="LMA58"/>
      <c r="LMB58"/>
      <c r="LMC58"/>
      <c r="LMD58"/>
      <c r="LME58"/>
      <c r="LMF58"/>
      <c r="LMG58"/>
      <c r="LMH58"/>
      <c r="LMI58"/>
      <c r="LMJ58"/>
      <c r="LMK58"/>
      <c r="LML58"/>
      <c r="LMM58"/>
      <c r="LMN58"/>
      <c r="LMO58"/>
      <c r="LMP58"/>
      <c r="LMQ58"/>
      <c r="LMR58"/>
      <c r="LMS58"/>
      <c r="LMT58"/>
      <c r="LMU58"/>
      <c r="LMV58"/>
      <c r="LMW58"/>
      <c r="LMX58"/>
      <c r="LMY58"/>
      <c r="LMZ58"/>
      <c r="LNA58"/>
      <c r="LNB58"/>
      <c r="LNC58"/>
      <c r="LND58"/>
      <c r="LNE58"/>
      <c r="LNF58"/>
      <c r="LNG58"/>
      <c r="LNH58"/>
      <c r="LNI58"/>
      <c r="LNJ58"/>
      <c r="LNK58"/>
      <c r="LNL58"/>
      <c r="LNM58"/>
      <c r="LNN58"/>
      <c r="LNO58"/>
      <c r="LNP58"/>
      <c r="LNQ58"/>
      <c r="LNR58"/>
      <c r="LNS58"/>
      <c r="LNT58"/>
      <c r="LNU58"/>
      <c r="LNV58"/>
      <c r="LNW58"/>
      <c r="LNX58"/>
      <c r="LNY58"/>
      <c r="LNZ58"/>
      <c r="LOA58"/>
      <c r="LOB58"/>
      <c r="LOC58"/>
      <c r="LOD58"/>
      <c r="LOE58"/>
      <c r="LOF58"/>
      <c r="LOG58"/>
      <c r="LOH58"/>
      <c r="LOI58"/>
      <c r="LOJ58"/>
      <c r="LOK58"/>
      <c r="LOL58"/>
      <c r="LOM58"/>
      <c r="LON58"/>
      <c r="LOO58"/>
      <c r="LOP58"/>
      <c r="LOQ58"/>
      <c r="LOR58"/>
      <c r="LOS58"/>
      <c r="LOT58"/>
      <c r="LOU58"/>
      <c r="LOV58"/>
      <c r="LOW58"/>
      <c r="LOX58"/>
      <c r="LOY58"/>
      <c r="LOZ58"/>
      <c r="LPA58"/>
      <c r="LPB58"/>
      <c r="LPC58"/>
      <c r="LPD58"/>
      <c r="LPE58"/>
      <c r="LPF58"/>
      <c r="LPG58"/>
      <c r="LPH58"/>
      <c r="LPI58"/>
      <c r="LPJ58"/>
      <c r="LPK58"/>
      <c r="LPL58"/>
      <c r="LPM58"/>
      <c r="LPN58"/>
      <c r="LPO58"/>
      <c r="LPP58"/>
      <c r="LPQ58"/>
      <c r="LPR58"/>
      <c r="LPS58"/>
      <c r="LPT58"/>
      <c r="LPU58"/>
      <c r="LPV58"/>
      <c r="LPW58"/>
      <c r="LPX58"/>
      <c r="LPY58"/>
      <c r="LPZ58"/>
      <c r="LQA58"/>
      <c r="LQB58"/>
      <c r="LQC58"/>
      <c r="LQD58"/>
      <c r="LQE58"/>
      <c r="LQF58"/>
      <c r="LQG58"/>
      <c r="LQH58"/>
      <c r="LQI58"/>
      <c r="LQJ58"/>
      <c r="LQK58"/>
      <c r="LQL58"/>
      <c r="LQM58"/>
      <c r="LQN58"/>
      <c r="LQO58"/>
      <c r="LQP58"/>
      <c r="LQQ58"/>
      <c r="LQR58"/>
      <c r="LQS58"/>
      <c r="LQT58"/>
      <c r="LQU58"/>
      <c r="LQV58"/>
      <c r="LQW58"/>
      <c r="LQX58"/>
      <c r="LQY58"/>
      <c r="LQZ58"/>
      <c r="LRA58"/>
      <c r="LRB58"/>
      <c r="LRC58"/>
      <c r="LRD58"/>
      <c r="LRE58"/>
      <c r="LRF58"/>
      <c r="LRG58"/>
      <c r="LRH58"/>
      <c r="LRI58"/>
      <c r="LRJ58"/>
      <c r="LRK58"/>
      <c r="LRL58"/>
      <c r="LRM58"/>
      <c r="LRN58"/>
      <c r="LRO58"/>
      <c r="LRP58"/>
      <c r="LRQ58"/>
      <c r="LRR58"/>
      <c r="LRS58"/>
      <c r="LRT58"/>
      <c r="LRU58"/>
      <c r="LRV58"/>
      <c r="LRW58"/>
      <c r="LRX58"/>
      <c r="LRY58"/>
      <c r="LRZ58"/>
      <c r="LSA58"/>
      <c r="LSB58"/>
      <c r="LSC58"/>
      <c r="LSD58"/>
      <c r="LSE58"/>
      <c r="LSF58"/>
      <c r="LSG58"/>
      <c r="LSH58"/>
      <c r="LSI58"/>
      <c r="LSJ58"/>
      <c r="LSK58"/>
      <c r="LSL58"/>
      <c r="LSM58"/>
      <c r="LSN58"/>
      <c r="LSO58"/>
      <c r="LSP58"/>
      <c r="LSQ58"/>
      <c r="LSR58"/>
      <c r="LSS58"/>
      <c r="LST58"/>
      <c r="LSU58"/>
      <c r="LSV58"/>
      <c r="LSW58"/>
      <c r="LSX58"/>
      <c r="LSY58"/>
      <c r="LSZ58"/>
      <c r="LTA58"/>
      <c r="LTB58"/>
      <c r="LTC58"/>
      <c r="LTD58"/>
      <c r="LTE58"/>
      <c r="LTF58"/>
      <c r="LTG58"/>
      <c r="LTH58"/>
      <c r="LTI58"/>
      <c r="LTJ58"/>
      <c r="LTK58"/>
      <c r="LTL58"/>
      <c r="LTM58"/>
      <c r="LTN58"/>
      <c r="LTO58"/>
      <c r="LTP58"/>
      <c r="LTQ58"/>
      <c r="LTR58"/>
      <c r="LTS58"/>
      <c r="LTT58"/>
      <c r="LTU58"/>
      <c r="LTV58"/>
      <c r="LTW58"/>
      <c r="LTX58"/>
      <c r="LTY58"/>
      <c r="LTZ58"/>
      <c r="LUA58"/>
      <c r="LUB58"/>
      <c r="LUC58"/>
      <c r="LUD58"/>
      <c r="LUE58"/>
      <c r="LUF58"/>
      <c r="LUG58"/>
      <c r="LUH58"/>
      <c r="LUI58"/>
      <c r="LUJ58"/>
      <c r="LUK58"/>
      <c r="LUL58"/>
      <c r="LUM58"/>
      <c r="LUN58"/>
      <c r="LUO58"/>
      <c r="LUP58"/>
      <c r="LUQ58"/>
      <c r="LUR58"/>
      <c r="LUS58"/>
      <c r="LUT58"/>
      <c r="LUU58"/>
      <c r="LUV58"/>
      <c r="LUW58"/>
      <c r="LUX58"/>
      <c r="LUY58"/>
      <c r="LUZ58"/>
      <c r="LVA58"/>
      <c r="LVB58"/>
      <c r="LVC58"/>
      <c r="LVD58"/>
      <c r="LVE58"/>
      <c r="LVF58"/>
      <c r="LVG58"/>
      <c r="LVH58"/>
      <c r="LVI58"/>
      <c r="LVJ58"/>
      <c r="LVK58"/>
      <c r="LVL58"/>
      <c r="LVM58"/>
      <c r="LVN58"/>
      <c r="LVO58"/>
      <c r="LVP58"/>
      <c r="LVQ58"/>
      <c r="LVR58"/>
      <c r="LVS58"/>
      <c r="LVT58"/>
      <c r="LVU58"/>
      <c r="LVV58"/>
      <c r="LVW58"/>
      <c r="LVX58"/>
      <c r="LVY58"/>
      <c r="LVZ58"/>
      <c r="LWA58"/>
      <c r="LWB58"/>
      <c r="LWC58"/>
      <c r="LWD58"/>
      <c r="LWE58"/>
      <c r="LWF58"/>
      <c r="LWG58"/>
      <c r="LWH58"/>
      <c r="LWI58"/>
      <c r="LWJ58"/>
      <c r="LWK58"/>
      <c r="LWL58"/>
      <c r="LWM58"/>
      <c r="LWN58"/>
      <c r="LWO58"/>
      <c r="LWP58"/>
      <c r="LWQ58"/>
      <c r="LWR58"/>
      <c r="LWS58"/>
      <c r="LWT58"/>
      <c r="LWU58"/>
      <c r="LWV58"/>
      <c r="LWW58"/>
      <c r="LWX58"/>
      <c r="LWY58"/>
      <c r="LWZ58"/>
      <c r="LXA58"/>
      <c r="LXB58"/>
      <c r="LXC58"/>
      <c r="LXD58"/>
      <c r="LXE58"/>
      <c r="LXF58"/>
      <c r="LXG58"/>
      <c r="LXH58"/>
      <c r="LXI58"/>
      <c r="LXJ58"/>
      <c r="LXK58"/>
      <c r="LXL58"/>
      <c r="LXM58"/>
      <c r="LXN58"/>
      <c r="LXO58"/>
      <c r="LXP58"/>
      <c r="LXQ58"/>
      <c r="LXR58"/>
      <c r="LXS58"/>
      <c r="LXT58"/>
      <c r="LXU58"/>
      <c r="LXV58"/>
      <c r="LXW58"/>
      <c r="LXX58"/>
      <c r="LXY58"/>
      <c r="LXZ58"/>
      <c r="LYA58"/>
      <c r="LYB58"/>
      <c r="LYC58"/>
      <c r="LYD58"/>
      <c r="LYE58"/>
      <c r="LYF58"/>
      <c r="LYG58"/>
      <c r="LYH58"/>
      <c r="LYI58"/>
      <c r="LYJ58"/>
      <c r="LYK58"/>
      <c r="LYL58"/>
      <c r="LYM58"/>
      <c r="LYN58"/>
      <c r="LYO58"/>
      <c r="LYP58"/>
      <c r="LYQ58"/>
      <c r="LYR58"/>
      <c r="LYS58"/>
      <c r="LYT58"/>
      <c r="LYU58"/>
      <c r="LYV58"/>
      <c r="LYW58"/>
      <c r="LYX58"/>
      <c r="LYY58"/>
      <c r="LYZ58"/>
      <c r="LZA58"/>
      <c r="LZB58"/>
      <c r="LZC58"/>
      <c r="LZD58"/>
      <c r="LZE58"/>
      <c r="LZF58"/>
      <c r="LZG58"/>
      <c r="LZH58"/>
      <c r="LZI58"/>
      <c r="LZJ58"/>
      <c r="LZK58"/>
      <c r="LZL58"/>
      <c r="LZM58"/>
      <c r="LZN58"/>
      <c r="LZO58"/>
      <c r="LZP58"/>
      <c r="LZQ58"/>
      <c r="LZR58"/>
      <c r="LZS58"/>
      <c r="LZT58"/>
      <c r="LZU58"/>
      <c r="LZV58"/>
      <c r="LZW58"/>
      <c r="LZX58"/>
      <c r="LZY58"/>
      <c r="LZZ58"/>
      <c r="MAA58"/>
      <c r="MAB58"/>
      <c r="MAC58"/>
      <c r="MAD58"/>
      <c r="MAE58"/>
      <c r="MAF58"/>
      <c r="MAG58"/>
      <c r="MAH58"/>
      <c r="MAI58"/>
      <c r="MAJ58"/>
      <c r="MAK58"/>
      <c r="MAL58"/>
      <c r="MAM58"/>
      <c r="MAN58"/>
      <c r="MAO58"/>
      <c r="MAP58"/>
      <c r="MAQ58"/>
      <c r="MAR58"/>
      <c r="MAS58"/>
      <c r="MAT58"/>
      <c r="MAU58"/>
      <c r="MAV58"/>
      <c r="MAW58"/>
      <c r="MAX58"/>
      <c r="MAY58"/>
      <c r="MAZ58"/>
      <c r="MBA58"/>
      <c r="MBB58"/>
      <c r="MBC58"/>
      <c r="MBD58"/>
      <c r="MBE58"/>
      <c r="MBF58"/>
      <c r="MBG58"/>
      <c r="MBH58"/>
      <c r="MBI58"/>
      <c r="MBJ58"/>
      <c r="MBK58"/>
      <c r="MBL58"/>
      <c r="MBM58"/>
      <c r="MBN58"/>
      <c r="MBO58"/>
      <c r="MBP58"/>
      <c r="MBQ58"/>
      <c r="MBR58"/>
      <c r="MBS58"/>
      <c r="MBT58"/>
      <c r="MBU58"/>
      <c r="MBV58"/>
      <c r="MBW58"/>
      <c r="MBX58"/>
      <c r="MBY58"/>
      <c r="MBZ58"/>
      <c r="MCA58"/>
      <c r="MCB58"/>
      <c r="MCC58"/>
      <c r="MCD58"/>
      <c r="MCE58"/>
      <c r="MCF58"/>
      <c r="MCG58"/>
      <c r="MCH58"/>
      <c r="MCI58"/>
      <c r="MCJ58"/>
      <c r="MCK58"/>
      <c r="MCL58"/>
      <c r="MCM58"/>
      <c r="MCN58"/>
      <c r="MCO58"/>
      <c r="MCP58"/>
      <c r="MCQ58"/>
      <c r="MCR58"/>
      <c r="MCS58"/>
      <c r="MCT58"/>
      <c r="MCU58"/>
      <c r="MCV58"/>
      <c r="MCW58"/>
      <c r="MCX58"/>
      <c r="MCY58"/>
      <c r="MCZ58"/>
      <c r="MDA58"/>
      <c r="MDB58"/>
      <c r="MDC58"/>
      <c r="MDD58"/>
      <c r="MDE58"/>
      <c r="MDF58"/>
      <c r="MDG58"/>
      <c r="MDH58"/>
      <c r="MDI58"/>
      <c r="MDJ58"/>
      <c r="MDK58"/>
      <c r="MDL58"/>
      <c r="MDM58"/>
      <c r="MDN58"/>
      <c r="MDO58"/>
      <c r="MDP58"/>
      <c r="MDQ58"/>
      <c r="MDR58"/>
      <c r="MDS58"/>
      <c r="MDT58"/>
      <c r="MDU58"/>
      <c r="MDV58"/>
      <c r="MDW58"/>
      <c r="MDX58"/>
      <c r="MDY58"/>
      <c r="MDZ58"/>
      <c r="MEA58"/>
      <c r="MEB58"/>
      <c r="MEC58"/>
      <c r="MED58"/>
      <c r="MEE58"/>
      <c r="MEF58"/>
      <c r="MEG58"/>
      <c r="MEH58"/>
      <c r="MEI58"/>
      <c r="MEJ58"/>
      <c r="MEK58"/>
      <c r="MEL58"/>
      <c r="MEM58"/>
      <c r="MEN58"/>
      <c r="MEO58"/>
      <c r="MEP58"/>
      <c r="MEQ58"/>
      <c r="MER58"/>
      <c r="MES58"/>
      <c r="MET58"/>
      <c r="MEU58"/>
      <c r="MEV58"/>
      <c r="MEW58"/>
      <c r="MEX58"/>
      <c r="MEY58"/>
      <c r="MEZ58"/>
      <c r="MFA58"/>
      <c r="MFB58"/>
      <c r="MFC58"/>
      <c r="MFD58"/>
      <c r="MFE58"/>
      <c r="MFF58"/>
      <c r="MFG58"/>
      <c r="MFH58"/>
      <c r="MFI58"/>
      <c r="MFJ58"/>
      <c r="MFK58"/>
      <c r="MFL58"/>
      <c r="MFM58"/>
      <c r="MFN58"/>
      <c r="MFO58"/>
      <c r="MFP58"/>
      <c r="MFQ58"/>
      <c r="MFR58"/>
      <c r="MFS58"/>
      <c r="MFT58"/>
      <c r="MFU58"/>
      <c r="MFV58"/>
      <c r="MFW58"/>
      <c r="MFX58"/>
      <c r="MFY58"/>
      <c r="MFZ58"/>
      <c r="MGA58"/>
      <c r="MGB58"/>
      <c r="MGC58"/>
      <c r="MGD58"/>
      <c r="MGE58"/>
      <c r="MGF58"/>
      <c r="MGG58"/>
      <c r="MGH58"/>
      <c r="MGI58"/>
      <c r="MGJ58"/>
      <c r="MGK58"/>
      <c r="MGL58"/>
      <c r="MGM58"/>
      <c r="MGN58"/>
      <c r="MGO58"/>
      <c r="MGP58"/>
      <c r="MGQ58"/>
      <c r="MGR58"/>
      <c r="MGS58"/>
      <c r="MGT58"/>
      <c r="MGU58"/>
      <c r="MGV58"/>
      <c r="MGW58"/>
      <c r="MGX58"/>
      <c r="MGY58"/>
      <c r="MGZ58"/>
      <c r="MHA58"/>
      <c r="MHB58"/>
      <c r="MHC58"/>
      <c r="MHD58"/>
      <c r="MHE58"/>
      <c r="MHF58"/>
      <c r="MHG58"/>
      <c r="MHH58"/>
      <c r="MHI58"/>
      <c r="MHJ58"/>
      <c r="MHK58"/>
      <c r="MHL58"/>
      <c r="MHM58"/>
      <c r="MHN58"/>
      <c r="MHO58"/>
      <c r="MHP58"/>
      <c r="MHQ58"/>
      <c r="MHR58"/>
      <c r="MHS58"/>
      <c r="MHT58"/>
      <c r="MHU58"/>
      <c r="MHV58"/>
      <c r="MHW58"/>
      <c r="MHX58"/>
      <c r="MHY58"/>
      <c r="MHZ58"/>
      <c r="MIA58"/>
      <c r="MIB58"/>
      <c r="MIC58"/>
      <c r="MID58"/>
      <c r="MIE58"/>
      <c r="MIF58"/>
      <c r="MIG58"/>
      <c r="MIH58"/>
      <c r="MII58"/>
      <c r="MIJ58"/>
      <c r="MIK58"/>
      <c r="MIL58"/>
      <c r="MIM58"/>
      <c r="MIN58"/>
      <c r="MIO58"/>
      <c r="MIP58"/>
      <c r="MIQ58"/>
      <c r="MIR58"/>
      <c r="MIS58"/>
      <c r="MIT58"/>
      <c r="MIU58"/>
      <c r="MIV58"/>
      <c r="MIW58"/>
      <c r="MIX58"/>
      <c r="MIY58"/>
      <c r="MIZ58"/>
      <c r="MJA58"/>
      <c r="MJB58"/>
      <c r="MJC58"/>
      <c r="MJD58"/>
      <c r="MJE58"/>
      <c r="MJF58"/>
      <c r="MJG58"/>
      <c r="MJH58"/>
      <c r="MJI58"/>
      <c r="MJJ58"/>
      <c r="MJK58"/>
      <c r="MJL58"/>
      <c r="MJM58"/>
      <c r="MJN58"/>
      <c r="MJO58"/>
      <c r="MJP58"/>
      <c r="MJQ58"/>
      <c r="MJR58"/>
      <c r="MJS58"/>
      <c r="MJT58"/>
      <c r="MJU58"/>
      <c r="MJV58"/>
      <c r="MJW58"/>
      <c r="MJX58"/>
      <c r="MJY58"/>
      <c r="MJZ58"/>
      <c r="MKA58"/>
      <c r="MKB58"/>
      <c r="MKC58"/>
      <c r="MKD58"/>
      <c r="MKE58"/>
      <c r="MKF58"/>
      <c r="MKG58"/>
      <c r="MKH58"/>
      <c r="MKI58"/>
      <c r="MKJ58"/>
      <c r="MKK58"/>
      <c r="MKL58"/>
      <c r="MKM58"/>
      <c r="MKN58"/>
      <c r="MKO58"/>
      <c r="MKP58"/>
      <c r="MKQ58"/>
      <c r="MKR58"/>
      <c r="MKS58"/>
      <c r="MKT58"/>
      <c r="MKU58"/>
      <c r="MKV58"/>
      <c r="MKW58"/>
      <c r="MKX58"/>
      <c r="MKY58"/>
      <c r="MKZ58"/>
      <c r="MLA58"/>
      <c r="MLB58"/>
      <c r="MLC58"/>
      <c r="MLD58"/>
      <c r="MLE58"/>
      <c r="MLF58"/>
      <c r="MLG58"/>
      <c r="MLH58"/>
      <c r="MLI58"/>
      <c r="MLJ58"/>
      <c r="MLK58"/>
      <c r="MLL58"/>
      <c r="MLM58"/>
      <c r="MLN58"/>
      <c r="MLO58"/>
      <c r="MLP58"/>
      <c r="MLQ58"/>
      <c r="MLR58"/>
      <c r="MLS58"/>
      <c r="MLT58"/>
      <c r="MLU58"/>
      <c r="MLV58"/>
      <c r="MLW58"/>
      <c r="MLX58"/>
      <c r="MLY58"/>
      <c r="MLZ58"/>
      <c r="MMA58"/>
      <c r="MMB58"/>
      <c r="MMC58"/>
      <c r="MMD58"/>
      <c r="MME58"/>
      <c r="MMF58"/>
      <c r="MMG58"/>
      <c r="MMH58"/>
      <c r="MMI58"/>
      <c r="MMJ58"/>
      <c r="MMK58"/>
      <c r="MML58"/>
      <c r="MMM58"/>
      <c r="MMN58"/>
      <c r="MMO58"/>
      <c r="MMP58"/>
      <c r="MMQ58"/>
      <c r="MMR58"/>
      <c r="MMS58"/>
      <c r="MMT58"/>
      <c r="MMU58"/>
      <c r="MMV58"/>
      <c r="MMW58"/>
      <c r="MMX58"/>
      <c r="MMY58"/>
      <c r="MMZ58"/>
      <c r="MNA58"/>
      <c r="MNB58"/>
      <c r="MNC58"/>
      <c r="MND58"/>
      <c r="MNE58"/>
      <c r="MNF58"/>
      <c r="MNG58"/>
      <c r="MNH58"/>
      <c r="MNI58"/>
      <c r="MNJ58"/>
      <c r="MNK58"/>
      <c r="MNL58"/>
      <c r="MNM58"/>
      <c r="MNN58"/>
      <c r="MNO58"/>
      <c r="MNP58"/>
      <c r="MNQ58"/>
      <c r="MNR58"/>
      <c r="MNS58"/>
      <c r="MNT58"/>
      <c r="MNU58"/>
      <c r="MNV58"/>
      <c r="MNW58"/>
      <c r="MNX58"/>
      <c r="MNY58"/>
      <c r="MNZ58"/>
      <c r="MOA58"/>
      <c r="MOB58"/>
      <c r="MOC58"/>
      <c r="MOD58"/>
      <c r="MOE58"/>
      <c r="MOF58"/>
      <c r="MOG58"/>
      <c r="MOH58"/>
      <c r="MOI58"/>
      <c r="MOJ58"/>
      <c r="MOK58"/>
      <c r="MOL58"/>
      <c r="MOM58"/>
      <c r="MON58"/>
      <c r="MOO58"/>
      <c r="MOP58"/>
      <c r="MOQ58"/>
      <c r="MOR58"/>
      <c r="MOS58"/>
      <c r="MOT58"/>
      <c r="MOU58"/>
      <c r="MOV58"/>
      <c r="MOW58"/>
      <c r="MOX58"/>
      <c r="MOY58"/>
      <c r="MOZ58"/>
      <c r="MPA58"/>
      <c r="MPB58"/>
      <c r="MPC58"/>
      <c r="MPD58"/>
      <c r="MPE58"/>
      <c r="MPF58"/>
      <c r="MPG58"/>
      <c r="MPH58"/>
      <c r="MPI58"/>
      <c r="MPJ58"/>
      <c r="MPK58"/>
      <c r="MPL58"/>
      <c r="MPM58"/>
      <c r="MPN58"/>
      <c r="MPO58"/>
      <c r="MPP58"/>
      <c r="MPQ58"/>
      <c r="MPR58"/>
      <c r="MPS58"/>
      <c r="MPT58"/>
      <c r="MPU58"/>
      <c r="MPV58"/>
      <c r="MPW58"/>
      <c r="MPX58"/>
      <c r="MPY58"/>
      <c r="MPZ58"/>
      <c r="MQA58"/>
      <c r="MQB58"/>
      <c r="MQC58"/>
      <c r="MQD58"/>
      <c r="MQE58"/>
      <c r="MQF58"/>
      <c r="MQG58"/>
      <c r="MQH58"/>
      <c r="MQI58"/>
      <c r="MQJ58"/>
      <c r="MQK58"/>
      <c r="MQL58"/>
      <c r="MQM58"/>
      <c r="MQN58"/>
      <c r="MQO58"/>
      <c r="MQP58"/>
      <c r="MQQ58"/>
      <c r="MQR58"/>
      <c r="MQS58"/>
      <c r="MQT58"/>
      <c r="MQU58"/>
      <c r="MQV58"/>
      <c r="MQW58"/>
      <c r="MQX58"/>
      <c r="MQY58"/>
      <c r="MQZ58"/>
      <c r="MRA58"/>
      <c r="MRB58"/>
      <c r="MRC58"/>
      <c r="MRD58"/>
      <c r="MRE58"/>
      <c r="MRF58"/>
      <c r="MRG58"/>
      <c r="MRH58"/>
      <c r="MRI58"/>
      <c r="MRJ58"/>
      <c r="MRK58"/>
      <c r="MRL58"/>
      <c r="MRM58"/>
      <c r="MRN58"/>
      <c r="MRO58"/>
      <c r="MRP58"/>
      <c r="MRQ58"/>
      <c r="MRR58"/>
      <c r="MRS58"/>
      <c r="MRT58"/>
      <c r="MRU58"/>
      <c r="MRV58"/>
      <c r="MRW58"/>
      <c r="MRX58"/>
      <c r="MRY58"/>
      <c r="MRZ58"/>
      <c r="MSA58"/>
      <c r="MSB58"/>
      <c r="MSC58"/>
      <c r="MSD58"/>
      <c r="MSE58"/>
      <c r="MSF58"/>
      <c r="MSG58"/>
      <c r="MSH58"/>
      <c r="MSI58"/>
      <c r="MSJ58"/>
      <c r="MSK58"/>
      <c r="MSL58"/>
      <c r="MSM58"/>
      <c r="MSN58"/>
      <c r="MSO58"/>
      <c r="MSP58"/>
      <c r="MSQ58"/>
      <c r="MSR58"/>
      <c r="MSS58"/>
      <c r="MST58"/>
      <c r="MSU58"/>
      <c r="MSV58"/>
      <c r="MSW58"/>
      <c r="MSX58"/>
      <c r="MSY58"/>
      <c r="MSZ58"/>
      <c r="MTA58"/>
      <c r="MTB58"/>
      <c r="MTC58"/>
      <c r="MTD58"/>
      <c r="MTE58"/>
      <c r="MTF58"/>
      <c r="MTG58"/>
      <c r="MTH58"/>
      <c r="MTI58"/>
      <c r="MTJ58"/>
      <c r="MTK58"/>
      <c r="MTL58"/>
      <c r="MTM58"/>
      <c r="MTN58"/>
      <c r="MTO58"/>
      <c r="MTP58"/>
      <c r="MTQ58"/>
      <c r="MTR58"/>
      <c r="MTS58"/>
      <c r="MTT58"/>
      <c r="MTU58"/>
      <c r="MTV58"/>
      <c r="MTW58"/>
      <c r="MTX58"/>
      <c r="MTY58"/>
      <c r="MTZ58"/>
      <c r="MUA58"/>
      <c r="MUB58"/>
      <c r="MUC58"/>
      <c r="MUD58"/>
      <c r="MUE58"/>
      <c r="MUF58"/>
      <c r="MUG58"/>
      <c r="MUH58"/>
      <c r="MUI58"/>
      <c r="MUJ58"/>
      <c r="MUK58"/>
      <c r="MUL58"/>
      <c r="MUM58"/>
      <c r="MUN58"/>
      <c r="MUO58"/>
      <c r="MUP58"/>
      <c r="MUQ58"/>
      <c r="MUR58"/>
      <c r="MUS58"/>
      <c r="MUT58"/>
      <c r="MUU58"/>
      <c r="MUV58"/>
      <c r="MUW58"/>
      <c r="MUX58"/>
      <c r="MUY58"/>
      <c r="MUZ58"/>
      <c r="MVA58"/>
      <c r="MVB58"/>
      <c r="MVC58"/>
      <c r="MVD58"/>
      <c r="MVE58"/>
      <c r="MVF58"/>
      <c r="MVG58"/>
      <c r="MVH58"/>
      <c r="MVI58"/>
      <c r="MVJ58"/>
      <c r="MVK58"/>
      <c r="MVL58"/>
      <c r="MVM58"/>
      <c r="MVN58"/>
      <c r="MVO58"/>
      <c r="MVP58"/>
      <c r="MVQ58"/>
      <c r="MVR58"/>
      <c r="MVS58"/>
      <c r="MVT58"/>
      <c r="MVU58"/>
      <c r="MVV58"/>
      <c r="MVW58"/>
      <c r="MVX58"/>
      <c r="MVY58"/>
      <c r="MVZ58"/>
      <c r="MWA58"/>
      <c r="MWB58"/>
      <c r="MWC58"/>
      <c r="MWD58"/>
      <c r="MWE58"/>
      <c r="MWF58"/>
      <c r="MWG58"/>
      <c r="MWH58"/>
      <c r="MWI58"/>
      <c r="MWJ58"/>
      <c r="MWK58"/>
      <c r="MWL58"/>
      <c r="MWM58"/>
      <c r="MWN58"/>
      <c r="MWO58"/>
      <c r="MWP58"/>
      <c r="MWQ58"/>
      <c r="MWR58"/>
      <c r="MWS58"/>
      <c r="MWT58"/>
      <c r="MWU58"/>
      <c r="MWV58"/>
      <c r="MWW58"/>
      <c r="MWX58"/>
      <c r="MWY58"/>
      <c r="MWZ58"/>
      <c r="MXA58"/>
      <c r="MXB58"/>
      <c r="MXC58"/>
      <c r="MXD58"/>
      <c r="MXE58"/>
      <c r="MXF58"/>
      <c r="MXG58"/>
      <c r="MXH58"/>
      <c r="MXI58"/>
      <c r="MXJ58"/>
      <c r="MXK58"/>
      <c r="MXL58"/>
      <c r="MXM58"/>
      <c r="MXN58"/>
      <c r="MXO58"/>
      <c r="MXP58"/>
      <c r="MXQ58"/>
      <c r="MXR58"/>
      <c r="MXS58"/>
      <c r="MXT58"/>
      <c r="MXU58"/>
      <c r="MXV58"/>
      <c r="MXW58"/>
      <c r="MXX58"/>
      <c r="MXY58"/>
      <c r="MXZ58"/>
      <c r="MYA58"/>
      <c r="MYB58"/>
      <c r="MYC58"/>
      <c r="MYD58"/>
      <c r="MYE58"/>
      <c r="MYF58"/>
      <c r="MYG58"/>
      <c r="MYH58"/>
      <c r="MYI58"/>
      <c r="MYJ58"/>
      <c r="MYK58"/>
      <c r="MYL58"/>
      <c r="MYM58"/>
      <c r="MYN58"/>
      <c r="MYO58"/>
      <c r="MYP58"/>
      <c r="MYQ58"/>
      <c r="MYR58"/>
      <c r="MYS58"/>
      <c r="MYT58"/>
      <c r="MYU58"/>
      <c r="MYV58"/>
      <c r="MYW58"/>
      <c r="MYX58"/>
      <c r="MYY58"/>
      <c r="MYZ58"/>
      <c r="MZA58"/>
      <c r="MZB58"/>
      <c r="MZC58"/>
      <c r="MZD58"/>
      <c r="MZE58"/>
      <c r="MZF58"/>
      <c r="MZG58"/>
      <c r="MZH58"/>
      <c r="MZI58"/>
      <c r="MZJ58"/>
      <c r="MZK58"/>
      <c r="MZL58"/>
      <c r="MZM58"/>
      <c r="MZN58"/>
      <c r="MZO58"/>
      <c r="MZP58"/>
      <c r="MZQ58"/>
      <c r="MZR58"/>
      <c r="MZS58"/>
      <c r="MZT58"/>
      <c r="MZU58"/>
      <c r="MZV58"/>
      <c r="MZW58"/>
      <c r="MZX58"/>
      <c r="MZY58"/>
      <c r="MZZ58"/>
      <c r="NAA58"/>
      <c r="NAB58"/>
      <c r="NAC58"/>
      <c r="NAD58"/>
      <c r="NAE58"/>
      <c r="NAF58"/>
      <c r="NAG58"/>
      <c r="NAH58"/>
      <c r="NAI58"/>
      <c r="NAJ58"/>
      <c r="NAK58"/>
      <c r="NAL58"/>
      <c r="NAM58"/>
      <c r="NAN58"/>
      <c r="NAO58"/>
      <c r="NAP58"/>
      <c r="NAQ58"/>
      <c r="NAR58"/>
      <c r="NAS58"/>
      <c r="NAT58"/>
      <c r="NAU58"/>
      <c r="NAV58"/>
      <c r="NAW58"/>
      <c r="NAX58"/>
      <c r="NAY58"/>
      <c r="NAZ58"/>
      <c r="NBA58"/>
      <c r="NBB58"/>
      <c r="NBC58"/>
      <c r="NBD58"/>
      <c r="NBE58"/>
      <c r="NBF58"/>
      <c r="NBG58"/>
      <c r="NBH58"/>
      <c r="NBI58"/>
      <c r="NBJ58"/>
      <c r="NBK58"/>
      <c r="NBL58"/>
      <c r="NBM58"/>
      <c r="NBN58"/>
      <c r="NBO58"/>
      <c r="NBP58"/>
      <c r="NBQ58"/>
      <c r="NBR58"/>
      <c r="NBS58"/>
      <c r="NBT58"/>
      <c r="NBU58"/>
      <c r="NBV58"/>
      <c r="NBW58"/>
      <c r="NBX58"/>
      <c r="NBY58"/>
      <c r="NBZ58"/>
      <c r="NCA58"/>
      <c r="NCB58"/>
      <c r="NCC58"/>
      <c r="NCD58"/>
      <c r="NCE58"/>
      <c r="NCF58"/>
      <c r="NCG58"/>
      <c r="NCH58"/>
      <c r="NCI58"/>
      <c r="NCJ58"/>
      <c r="NCK58"/>
      <c r="NCL58"/>
      <c r="NCM58"/>
      <c r="NCN58"/>
      <c r="NCO58"/>
      <c r="NCP58"/>
      <c r="NCQ58"/>
      <c r="NCR58"/>
      <c r="NCS58"/>
      <c r="NCT58"/>
      <c r="NCU58"/>
      <c r="NCV58"/>
      <c r="NCW58"/>
      <c r="NCX58"/>
      <c r="NCY58"/>
      <c r="NCZ58"/>
      <c r="NDA58"/>
      <c r="NDB58"/>
      <c r="NDC58"/>
      <c r="NDD58"/>
      <c r="NDE58"/>
      <c r="NDF58"/>
      <c r="NDG58"/>
      <c r="NDH58"/>
      <c r="NDI58"/>
      <c r="NDJ58"/>
      <c r="NDK58"/>
      <c r="NDL58"/>
      <c r="NDM58"/>
      <c r="NDN58"/>
      <c r="NDO58"/>
      <c r="NDP58"/>
      <c r="NDQ58"/>
      <c r="NDR58"/>
      <c r="NDS58"/>
      <c r="NDT58"/>
      <c r="NDU58"/>
      <c r="NDV58"/>
      <c r="NDW58"/>
      <c r="NDX58"/>
      <c r="NDY58"/>
      <c r="NDZ58"/>
      <c r="NEA58"/>
      <c r="NEB58"/>
      <c r="NEC58"/>
      <c r="NED58"/>
      <c r="NEE58"/>
      <c r="NEF58"/>
      <c r="NEG58"/>
      <c r="NEH58"/>
      <c r="NEI58"/>
      <c r="NEJ58"/>
      <c r="NEK58"/>
      <c r="NEL58"/>
      <c r="NEM58"/>
      <c r="NEN58"/>
      <c r="NEO58"/>
      <c r="NEP58"/>
      <c r="NEQ58"/>
      <c r="NER58"/>
      <c r="NES58"/>
      <c r="NET58"/>
      <c r="NEU58"/>
      <c r="NEV58"/>
      <c r="NEW58"/>
      <c r="NEX58"/>
      <c r="NEY58"/>
      <c r="NEZ58"/>
      <c r="NFA58"/>
      <c r="NFB58"/>
      <c r="NFC58"/>
      <c r="NFD58"/>
      <c r="NFE58"/>
      <c r="NFF58"/>
      <c r="NFG58"/>
      <c r="NFH58"/>
      <c r="NFI58"/>
      <c r="NFJ58"/>
      <c r="NFK58"/>
      <c r="NFL58"/>
      <c r="NFM58"/>
      <c r="NFN58"/>
      <c r="NFO58"/>
      <c r="NFP58"/>
      <c r="NFQ58"/>
      <c r="NFR58"/>
      <c r="NFS58"/>
      <c r="NFT58"/>
      <c r="NFU58"/>
      <c r="NFV58"/>
      <c r="NFW58"/>
      <c r="NFX58"/>
      <c r="NFY58"/>
      <c r="NFZ58"/>
      <c r="NGA58"/>
      <c r="NGB58"/>
      <c r="NGC58"/>
      <c r="NGD58"/>
      <c r="NGE58"/>
      <c r="NGF58"/>
      <c r="NGG58"/>
      <c r="NGH58"/>
      <c r="NGI58"/>
      <c r="NGJ58"/>
      <c r="NGK58"/>
      <c r="NGL58"/>
      <c r="NGM58"/>
      <c r="NGN58"/>
      <c r="NGO58"/>
      <c r="NGP58"/>
      <c r="NGQ58"/>
      <c r="NGR58"/>
      <c r="NGS58"/>
      <c r="NGT58"/>
      <c r="NGU58"/>
      <c r="NGV58"/>
      <c r="NGW58"/>
      <c r="NGX58"/>
      <c r="NGY58"/>
      <c r="NGZ58"/>
      <c r="NHA58"/>
      <c r="NHB58"/>
      <c r="NHC58"/>
      <c r="NHD58"/>
      <c r="NHE58"/>
      <c r="NHF58"/>
      <c r="NHG58"/>
      <c r="NHH58"/>
      <c r="NHI58"/>
      <c r="NHJ58"/>
      <c r="NHK58"/>
      <c r="NHL58"/>
      <c r="NHM58"/>
      <c r="NHN58"/>
      <c r="NHO58"/>
      <c r="NHP58"/>
      <c r="NHQ58"/>
      <c r="NHR58"/>
      <c r="NHS58"/>
      <c r="NHT58"/>
      <c r="NHU58"/>
      <c r="NHV58"/>
      <c r="NHW58"/>
      <c r="NHX58"/>
      <c r="NHY58"/>
      <c r="NHZ58"/>
      <c r="NIA58"/>
      <c r="NIB58"/>
      <c r="NIC58"/>
      <c r="NID58"/>
      <c r="NIE58"/>
      <c r="NIF58"/>
      <c r="NIG58"/>
      <c r="NIH58"/>
      <c r="NII58"/>
      <c r="NIJ58"/>
      <c r="NIK58"/>
      <c r="NIL58"/>
      <c r="NIM58"/>
      <c r="NIN58"/>
      <c r="NIO58"/>
      <c r="NIP58"/>
      <c r="NIQ58"/>
      <c r="NIR58"/>
      <c r="NIS58"/>
      <c r="NIT58"/>
      <c r="NIU58"/>
      <c r="NIV58"/>
      <c r="NIW58"/>
      <c r="NIX58"/>
      <c r="NIY58"/>
      <c r="NIZ58"/>
      <c r="NJA58"/>
      <c r="NJB58"/>
      <c r="NJC58"/>
      <c r="NJD58"/>
      <c r="NJE58"/>
      <c r="NJF58"/>
      <c r="NJG58"/>
      <c r="NJH58"/>
      <c r="NJI58"/>
      <c r="NJJ58"/>
      <c r="NJK58"/>
      <c r="NJL58"/>
      <c r="NJM58"/>
      <c r="NJN58"/>
      <c r="NJO58"/>
      <c r="NJP58"/>
      <c r="NJQ58"/>
      <c r="NJR58"/>
      <c r="NJS58"/>
      <c r="NJT58"/>
      <c r="NJU58"/>
      <c r="NJV58"/>
      <c r="NJW58"/>
      <c r="NJX58"/>
      <c r="NJY58"/>
      <c r="NJZ58"/>
      <c r="NKA58"/>
      <c r="NKB58"/>
      <c r="NKC58"/>
      <c r="NKD58"/>
      <c r="NKE58"/>
      <c r="NKF58"/>
      <c r="NKG58"/>
      <c r="NKH58"/>
      <c r="NKI58"/>
      <c r="NKJ58"/>
      <c r="NKK58"/>
      <c r="NKL58"/>
      <c r="NKM58"/>
      <c r="NKN58"/>
      <c r="NKO58"/>
      <c r="NKP58"/>
      <c r="NKQ58"/>
      <c r="NKR58"/>
      <c r="NKS58"/>
      <c r="NKT58"/>
      <c r="NKU58"/>
      <c r="NKV58"/>
      <c r="NKW58"/>
      <c r="NKX58"/>
      <c r="NKY58"/>
      <c r="NKZ58"/>
      <c r="NLA58"/>
      <c r="NLB58"/>
      <c r="NLC58"/>
      <c r="NLD58"/>
      <c r="NLE58"/>
      <c r="NLF58"/>
      <c r="NLG58"/>
      <c r="NLH58"/>
      <c r="NLI58"/>
      <c r="NLJ58"/>
      <c r="NLK58"/>
      <c r="NLL58"/>
      <c r="NLM58"/>
      <c r="NLN58"/>
      <c r="NLO58"/>
      <c r="NLP58"/>
      <c r="NLQ58"/>
      <c r="NLR58"/>
      <c r="NLS58"/>
      <c r="NLT58"/>
      <c r="NLU58"/>
      <c r="NLV58"/>
      <c r="NLW58"/>
      <c r="NLX58"/>
      <c r="NLY58"/>
      <c r="NLZ58"/>
      <c r="NMA58"/>
      <c r="NMB58"/>
      <c r="NMC58"/>
      <c r="NMD58"/>
      <c r="NME58"/>
      <c r="NMF58"/>
      <c r="NMG58"/>
      <c r="NMH58"/>
      <c r="NMI58"/>
      <c r="NMJ58"/>
      <c r="NMK58"/>
      <c r="NML58"/>
      <c r="NMM58"/>
      <c r="NMN58"/>
      <c r="NMO58"/>
      <c r="NMP58"/>
      <c r="NMQ58"/>
      <c r="NMR58"/>
      <c r="NMS58"/>
      <c r="NMT58"/>
      <c r="NMU58"/>
      <c r="NMV58"/>
      <c r="NMW58"/>
      <c r="NMX58"/>
      <c r="NMY58"/>
      <c r="NMZ58"/>
      <c r="NNA58"/>
      <c r="NNB58"/>
      <c r="NNC58"/>
      <c r="NND58"/>
      <c r="NNE58"/>
      <c r="NNF58"/>
      <c r="NNG58"/>
      <c r="NNH58"/>
      <c r="NNI58"/>
      <c r="NNJ58"/>
      <c r="NNK58"/>
      <c r="NNL58"/>
      <c r="NNM58"/>
      <c r="NNN58"/>
      <c r="NNO58"/>
      <c r="NNP58"/>
      <c r="NNQ58"/>
      <c r="NNR58"/>
      <c r="NNS58"/>
      <c r="NNT58"/>
      <c r="NNU58"/>
      <c r="NNV58"/>
      <c r="NNW58"/>
      <c r="NNX58"/>
      <c r="NNY58"/>
      <c r="NNZ58"/>
      <c r="NOA58"/>
      <c r="NOB58"/>
      <c r="NOC58"/>
      <c r="NOD58"/>
      <c r="NOE58"/>
      <c r="NOF58"/>
      <c r="NOG58"/>
      <c r="NOH58"/>
      <c r="NOI58"/>
      <c r="NOJ58"/>
      <c r="NOK58"/>
      <c r="NOL58"/>
      <c r="NOM58"/>
      <c r="NON58"/>
      <c r="NOO58"/>
      <c r="NOP58"/>
      <c r="NOQ58"/>
      <c r="NOR58"/>
      <c r="NOS58"/>
      <c r="NOT58"/>
      <c r="NOU58"/>
      <c r="NOV58"/>
      <c r="NOW58"/>
      <c r="NOX58"/>
      <c r="NOY58"/>
      <c r="NOZ58"/>
      <c r="NPA58"/>
      <c r="NPB58"/>
      <c r="NPC58"/>
      <c r="NPD58"/>
      <c r="NPE58"/>
      <c r="NPF58"/>
      <c r="NPG58"/>
      <c r="NPH58"/>
      <c r="NPI58"/>
      <c r="NPJ58"/>
      <c r="NPK58"/>
      <c r="NPL58"/>
      <c r="NPM58"/>
      <c r="NPN58"/>
      <c r="NPO58"/>
      <c r="NPP58"/>
      <c r="NPQ58"/>
      <c r="NPR58"/>
      <c r="NPS58"/>
      <c r="NPT58"/>
      <c r="NPU58"/>
      <c r="NPV58"/>
      <c r="NPW58"/>
      <c r="NPX58"/>
      <c r="NPY58"/>
      <c r="NPZ58"/>
      <c r="NQA58"/>
      <c r="NQB58"/>
      <c r="NQC58"/>
      <c r="NQD58"/>
      <c r="NQE58"/>
      <c r="NQF58"/>
      <c r="NQG58"/>
      <c r="NQH58"/>
      <c r="NQI58"/>
      <c r="NQJ58"/>
      <c r="NQK58"/>
      <c r="NQL58"/>
      <c r="NQM58"/>
      <c r="NQN58"/>
      <c r="NQO58"/>
      <c r="NQP58"/>
      <c r="NQQ58"/>
      <c r="NQR58"/>
      <c r="NQS58"/>
      <c r="NQT58"/>
      <c r="NQU58"/>
      <c r="NQV58"/>
      <c r="NQW58"/>
      <c r="NQX58"/>
      <c r="NQY58"/>
      <c r="NQZ58"/>
      <c r="NRA58"/>
      <c r="NRB58"/>
      <c r="NRC58"/>
      <c r="NRD58"/>
      <c r="NRE58"/>
      <c r="NRF58"/>
      <c r="NRG58"/>
      <c r="NRH58"/>
      <c r="NRI58"/>
      <c r="NRJ58"/>
      <c r="NRK58"/>
      <c r="NRL58"/>
      <c r="NRM58"/>
      <c r="NRN58"/>
      <c r="NRO58"/>
      <c r="NRP58"/>
      <c r="NRQ58"/>
      <c r="NRR58"/>
      <c r="NRS58"/>
      <c r="NRT58"/>
      <c r="NRU58"/>
      <c r="NRV58"/>
      <c r="NRW58"/>
      <c r="NRX58"/>
      <c r="NRY58"/>
      <c r="NRZ58"/>
      <c r="NSA58"/>
      <c r="NSB58"/>
      <c r="NSC58"/>
      <c r="NSD58"/>
      <c r="NSE58"/>
      <c r="NSF58"/>
      <c r="NSG58"/>
      <c r="NSH58"/>
      <c r="NSI58"/>
      <c r="NSJ58"/>
      <c r="NSK58"/>
      <c r="NSL58"/>
      <c r="NSM58"/>
      <c r="NSN58"/>
      <c r="NSO58"/>
      <c r="NSP58"/>
      <c r="NSQ58"/>
      <c r="NSR58"/>
      <c r="NSS58"/>
      <c r="NST58"/>
      <c r="NSU58"/>
      <c r="NSV58"/>
      <c r="NSW58"/>
      <c r="NSX58"/>
      <c r="NSY58"/>
      <c r="NSZ58"/>
      <c r="NTA58"/>
      <c r="NTB58"/>
      <c r="NTC58"/>
      <c r="NTD58"/>
      <c r="NTE58"/>
      <c r="NTF58"/>
      <c r="NTG58"/>
      <c r="NTH58"/>
      <c r="NTI58"/>
      <c r="NTJ58"/>
      <c r="NTK58"/>
      <c r="NTL58"/>
      <c r="NTM58"/>
      <c r="NTN58"/>
      <c r="NTO58"/>
      <c r="NTP58"/>
      <c r="NTQ58"/>
      <c r="NTR58"/>
      <c r="NTS58"/>
      <c r="NTT58"/>
      <c r="NTU58"/>
      <c r="NTV58"/>
      <c r="NTW58"/>
      <c r="NTX58"/>
      <c r="NTY58"/>
      <c r="NTZ58"/>
      <c r="NUA58"/>
      <c r="NUB58"/>
      <c r="NUC58"/>
      <c r="NUD58"/>
      <c r="NUE58"/>
      <c r="NUF58"/>
      <c r="NUG58"/>
      <c r="NUH58"/>
      <c r="NUI58"/>
      <c r="NUJ58"/>
      <c r="NUK58"/>
      <c r="NUL58"/>
      <c r="NUM58"/>
      <c r="NUN58"/>
      <c r="NUO58"/>
      <c r="NUP58"/>
      <c r="NUQ58"/>
      <c r="NUR58"/>
      <c r="NUS58"/>
      <c r="NUT58"/>
      <c r="NUU58"/>
      <c r="NUV58"/>
      <c r="NUW58"/>
      <c r="NUX58"/>
      <c r="NUY58"/>
      <c r="NUZ58"/>
      <c r="NVA58"/>
      <c r="NVB58"/>
      <c r="NVC58"/>
      <c r="NVD58"/>
      <c r="NVE58"/>
      <c r="NVF58"/>
      <c r="NVG58"/>
      <c r="NVH58"/>
      <c r="NVI58"/>
      <c r="NVJ58"/>
      <c r="NVK58"/>
      <c r="NVL58"/>
      <c r="NVM58"/>
      <c r="NVN58"/>
      <c r="NVO58"/>
      <c r="NVP58"/>
      <c r="NVQ58"/>
      <c r="NVR58"/>
      <c r="NVS58"/>
      <c r="NVT58"/>
      <c r="NVU58"/>
      <c r="NVV58"/>
      <c r="NVW58"/>
      <c r="NVX58"/>
      <c r="NVY58"/>
      <c r="NVZ58"/>
      <c r="NWA58"/>
      <c r="NWB58"/>
      <c r="NWC58"/>
      <c r="NWD58"/>
      <c r="NWE58"/>
      <c r="NWF58"/>
      <c r="NWG58"/>
      <c r="NWH58"/>
      <c r="NWI58"/>
      <c r="NWJ58"/>
      <c r="NWK58"/>
      <c r="NWL58"/>
      <c r="NWM58"/>
      <c r="NWN58"/>
      <c r="NWO58"/>
      <c r="NWP58"/>
      <c r="NWQ58"/>
      <c r="NWR58"/>
      <c r="NWS58"/>
      <c r="NWT58"/>
      <c r="NWU58"/>
      <c r="NWV58"/>
      <c r="NWW58"/>
      <c r="NWX58"/>
      <c r="NWY58"/>
      <c r="NWZ58"/>
      <c r="NXA58"/>
      <c r="NXB58"/>
      <c r="NXC58"/>
      <c r="NXD58"/>
      <c r="NXE58"/>
      <c r="NXF58"/>
      <c r="NXG58"/>
      <c r="NXH58"/>
      <c r="NXI58"/>
      <c r="NXJ58"/>
      <c r="NXK58"/>
      <c r="NXL58"/>
      <c r="NXM58"/>
      <c r="NXN58"/>
      <c r="NXO58"/>
      <c r="NXP58"/>
      <c r="NXQ58"/>
      <c r="NXR58"/>
      <c r="NXS58"/>
      <c r="NXT58"/>
      <c r="NXU58"/>
      <c r="NXV58"/>
      <c r="NXW58"/>
      <c r="NXX58"/>
      <c r="NXY58"/>
      <c r="NXZ58"/>
      <c r="NYA58"/>
      <c r="NYB58"/>
      <c r="NYC58"/>
      <c r="NYD58"/>
      <c r="NYE58"/>
      <c r="NYF58"/>
      <c r="NYG58"/>
      <c r="NYH58"/>
      <c r="NYI58"/>
      <c r="NYJ58"/>
      <c r="NYK58"/>
      <c r="NYL58"/>
      <c r="NYM58"/>
      <c r="NYN58"/>
      <c r="NYO58"/>
      <c r="NYP58"/>
      <c r="NYQ58"/>
      <c r="NYR58"/>
      <c r="NYS58"/>
      <c r="NYT58"/>
      <c r="NYU58"/>
      <c r="NYV58"/>
      <c r="NYW58"/>
      <c r="NYX58"/>
      <c r="NYY58"/>
      <c r="NYZ58"/>
      <c r="NZA58"/>
      <c r="NZB58"/>
      <c r="NZC58"/>
      <c r="NZD58"/>
      <c r="NZE58"/>
      <c r="NZF58"/>
      <c r="NZG58"/>
      <c r="NZH58"/>
      <c r="NZI58"/>
      <c r="NZJ58"/>
      <c r="NZK58"/>
      <c r="NZL58"/>
      <c r="NZM58"/>
      <c r="NZN58"/>
      <c r="NZO58"/>
      <c r="NZP58"/>
      <c r="NZQ58"/>
      <c r="NZR58"/>
      <c r="NZS58"/>
      <c r="NZT58"/>
      <c r="NZU58"/>
      <c r="NZV58"/>
      <c r="NZW58"/>
      <c r="NZX58"/>
      <c r="NZY58"/>
      <c r="NZZ58"/>
      <c r="OAA58"/>
      <c r="OAB58"/>
      <c r="OAC58"/>
      <c r="OAD58"/>
      <c r="OAE58"/>
      <c r="OAF58"/>
      <c r="OAG58"/>
      <c r="OAH58"/>
      <c r="OAI58"/>
      <c r="OAJ58"/>
      <c r="OAK58"/>
      <c r="OAL58"/>
      <c r="OAM58"/>
      <c r="OAN58"/>
      <c r="OAO58"/>
      <c r="OAP58"/>
      <c r="OAQ58"/>
      <c r="OAR58"/>
      <c r="OAS58"/>
      <c r="OAT58"/>
      <c r="OAU58"/>
      <c r="OAV58"/>
      <c r="OAW58"/>
      <c r="OAX58"/>
      <c r="OAY58"/>
      <c r="OAZ58"/>
      <c r="OBA58"/>
      <c r="OBB58"/>
      <c r="OBC58"/>
      <c r="OBD58"/>
      <c r="OBE58"/>
      <c r="OBF58"/>
      <c r="OBG58"/>
      <c r="OBH58"/>
      <c r="OBI58"/>
      <c r="OBJ58"/>
      <c r="OBK58"/>
      <c r="OBL58"/>
      <c r="OBM58"/>
      <c r="OBN58"/>
      <c r="OBO58"/>
      <c r="OBP58"/>
      <c r="OBQ58"/>
      <c r="OBR58"/>
      <c r="OBS58"/>
      <c r="OBT58"/>
      <c r="OBU58"/>
      <c r="OBV58"/>
      <c r="OBW58"/>
      <c r="OBX58"/>
      <c r="OBY58"/>
      <c r="OBZ58"/>
      <c r="OCA58"/>
      <c r="OCB58"/>
      <c r="OCC58"/>
      <c r="OCD58"/>
      <c r="OCE58"/>
      <c r="OCF58"/>
      <c r="OCG58"/>
      <c r="OCH58"/>
      <c r="OCI58"/>
      <c r="OCJ58"/>
      <c r="OCK58"/>
      <c r="OCL58"/>
      <c r="OCM58"/>
      <c r="OCN58"/>
      <c r="OCO58"/>
      <c r="OCP58"/>
      <c r="OCQ58"/>
      <c r="OCR58"/>
      <c r="OCS58"/>
      <c r="OCT58"/>
      <c r="OCU58"/>
      <c r="OCV58"/>
      <c r="OCW58"/>
      <c r="OCX58"/>
      <c r="OCY58"/>
      <c r="OCZ58"/>
      <c r="ODA58"/>
      <c r="ODB58"/>
      <c r="ODC58"/>
      <c r="ODD58"/>
      <c r="ODE58"/>
      <c r="ODF58"/>
      <c r="ODG58"/>
      <c r="ODH58"/>
      <c r="ODI58"/>
      <c r="ODJ58"/>
      <c r="ODK58"/>
      <c r="ODL58"/>
      <c r="ODM58"/>
      <c r="ODN58"/>
      <c r="ODO58"/>
      <c r="ODP58"/>
      <c r="ODQ58"/>
      <c r="ODR58"/>
      <c r="ODS58"/>
      <c r="ODT58"/>
      <c r="ODU58"/>
      <c r="ODV58"/>
      <c r="ODW58"/>
      <c r="ODX58"/>
      <c r="ODY58"/>
      <c r="ODZ58"/>
      <c r="OEA58"/>
      <c r="OEB58"/>
      <c r="OEC58"/>
      <c r="OED58"/>
      <c r="OEE58"/>
      <c r="OEF58"/>
      <c r="OEG58"/>
      <c r="OEH58"/>
      <c r="OEI58"/>
      <c r="OEJ58"/>
      <c r="OEK58"/>
      <c r="OEL58"/>
      <c r="OEM58"/>
      <c r="OEN58"/>
      <c r="OEO58"/>
      <c r="OEP58"/>
      <c r="OEQ58"/>
      <c r="OER58"/>
      <c r="OES58"/>
      <c r="OET58"/>
      <c r="OEU58"/>
      <c r="OEV58"/>
      <c r="OEW58"/>
      <c r="OEX58"/>
      <c r="OEY58"/>
      <c r="OEZ58"/>
      <c r="OFA58"/>
      <c r="OFB58"/>
      <c r="OFC58"/>
      <c r="OFD58"/>
      <c r="OFE58"/>
      <c r="OFF58"/>
      <c r="OFG58"/>
      <c r="OFH58"/>
      <c r="OFI58"/>
      <c r="OFJ58"/>
      <c r="OFK58"/>
      <c r="OFL58"/>
      <c r="OFM58"/>
      <c r="OFN58"/>
      <c r="OFO58"/>
      <c r="OFP58"/>
      <c r="OFQ58"/>
      <c r="OFR58"/>
      <c r="OFS58"/>
      <c r="OFT58"/>
      <c r="OFU58"/>
      <c r="OFV58"/>
      <c r="OFW58"/>
      <c r="OFX58"/>
      <c r="OFY58"/>
      <c r="OFZ58"/>
      <c r="OGA58"/>
      <c r="OGB58"/>
      <c r="OGC58"/>
      <c r="OGD58"/>
      <c r="OGE58"/>
      <c r="OGF58"/>
      <c r="OGG58"/>
      <c r="OGH58"/>
      <c r="OGI58"/>
      <c r="OGJ58"/>
      <c r="OGK58"/>
      <c r="OGL58"/>
      <c r="OGM58"/>
      <c r="OGN58"/>
      <c r="OGO58"/>
      <c r="OGP58"/>
      <c r="OGQ58"/>
      <c r="OGR58"/>
      <c r="OGS58"/>
      <c r="OGT58"/>
      <c r="OGU58"/>
      <c r="OGV58"/>
      <c r="OGW58"/>
      <c r="OGX58"/>
      <c r="OGY58"/>
      <c r="OGZ58"/>
      <c r="OHA58"/>
      <c r="OHB58"/>
      <c r="OHC58"/>
      <c r="OHD58"/>
      <c r="OHE58"/>
      <c r="OHF58"/>
      <c r="OHG58"/>
      <c r="OHH58"/>
      <c r="OHI58"/>
      <c r="OHJ58"/>
      <c r="OHK58"/>
      <c r="OHL58"/>
      <c r="OHM58"/>
      <c r="OHN58"/>
      <c r="OHO58"/>
      <c r="OHP58"/>
      <c r="OHQ58"/>
      <c r="OHR58"/>
      <c r="OHS58"/>
      <c r="OHT58"/>
      <c r="OHU58"/>
      <c r="OHV58"/>
      <c r="OHW58"/>
      <c r="OHX58"/>
      <c r="OHY58"/>
      <c r="OHZ58"/>
      <c r="OIA58"/>
      <c r="OIB58"/>
      <c r="OIC58"/>
      <c r="OID58"/>
      <c r="OIE58"/>
      <c r="OIF58"/>
      <c r="OIG58"/>
      <c r="OIH58"/>
      <c r="OII58"/>
      <c r="OIJ58"/>
      <c r="OIK58"/>
      <c r="OIL58"/>
      <c r="OIM58"/>
      <c r="OIN58"/>
      <c r="OIO58"/>
      <c r="OIP58"/>
      <c r="OIQ58"/>
      <c r="OIR58"/>
      <c r="OIS58"/>
      <c r="OIT58"/>
      <c r="OIU58"/>
      <c r="OIV58"/>
      <c r="OIW58"/>
      <c r="OIX58"/>
      <c r="OIY58"/>
      <c r="OIZ58"/>
      <c r="OJA58"/>
      <c r="OJB58"/>
      <c r="OJC58"/>
      <c r="OJD58"/>
      <c r="OJE58"/>
      <c r="OJF58"/>
      <c r="OJG58"/>
      <c r="OJH58"/>
      <c r="OJI58"/>
      <c r="OJJ58"/>
      <c r="OJK58"/>
      <c r="OJL58"/>
      <c r="OJM58"/>
      <c r="OJN58"/>
      <c r="OJO58"/>
      <c r="OJP58"/>
      <c r="OJQ58"/>
      <c r="OJR58"/>
      <c r="OJS58"/>
      <c r="OJT58"/>
      <c r="OJU58"/>
      <c r="OJV58"/>
      <c r="OJW58"/>
      <c r="OJX58"/>
      <c r="OJY58"/>
      <c r="OJZ58"/>
      <c r="OKA58"/>
      <c r="OKB58"/>
      <c r="OKC58"/>
      <c r="OKD58"/>
      <c r="OKE58"/>
      <c r="OKF58"/>
      <c r="OKG58"/>
      <c r="OKH58"/>
      <c r="OKI58"/>
      <c r="OKJ58"/>
      <c r="OKK58"/>
      <c r="OKL58"/>
      <c r="OKM58"/>
      <c r="OKN58"/>
      <c r="OKO58"/>
      <c r="OKP58"/>
      <c r="OKQ58"/>
      <c r="OKR58"/>
      <c r="OKS58"/>
      <c r="OKT58"/>
      <c r="OKU58"/>
      <c r="OKV58"/>
      <c r="OKW58"/>
      <c r="OKX58"/>
      <c r="OKY58"/>
      <c r="OKZ58"/>
      <c r="OLA58"/>
      <c r="OLB58"/>
      <c r="OLC58"/>
      <c r="OLD58"/>
      <c r="OLE58"/>
      <c r="OLF58"/>
      <c r="OLG58"/>
      <c r="OLH58"/>
      <c r="OLI58"/>
      <c r="OLJ58"/>
      <c r="OLK58"/>
      <c r="OLL58"/>
      <c r="OLM58"/>
      <c r="OLN58"/>
      <c r="OLO58"/>
      <c r="OLP58"/>
      <c r="OLQ58"/>
      <c r="OLR58"/>
      <c r="OLS58"/>
      <c r="OLT58"/>
      <c r="OLU58"/>
      <c r="OLV58"/>
      <c r="OLW58"/>
      <c r="OLX58"/>
      <c r="OLY58"/>
      <c r="OLZ58"/>
      <c r="OMA58"/>
      <c r="OMB58"/>
      <c r="OMC58"/>
      <c r="OMD58"/>
      <c r="OME58"/>
      <c r="OMF58"/>
      <c r="OMG58"/>
      <c r="OMH58"/>
      <c r="OMI58"/>
      <c r="OMJ58"/>
      <c r="OMK58"/>
      <c r="OML58"/>
      <c r="OMM58"/>
      <c r="OMN58"/>
      <c r="OMO58"/>
      <c r="OMP58"/>
      <c r="OMQ58"/>
      <c r="OMR58"/>
      <c r="OMS58"/>
      <c r="OMT58"/>
      <c r="OMU58"/>
      <c r="OMV58"/>
      <c r="OMW58"/>
      <c r="OMX58"/>
      <c r="OMY58"/>
      <c r="OMZ58"/>
      <c r="ONA58"/>
      <c r="ONB58"/>
      <c r="ONC58"/>
      <c r="OND58"/>
      <c r="ONE58"/>
      <c r="ONF58"/>
      <c r="ONG58"/>
      <c r="ONH58"/>
      <c r="ONI58"/>
      <c r="ONJ58"/>
      <c r="ONK58"/>
      <c r="ONL58"/>
      <c r="ONM58"/>
      <c r="ONN58"/>
      <c r="ONO58"/>
      <c r="ONP58"/>
      <c r="ONQ58"/>
      <c r="ONR58"/>
      <c r="ONS58"/>
      <c r="ONT58"/>
      <c r="ONU58"/>
      <c r="ONV58"/>
      <c r="ONW58"/>
      <c r="ONX58"/>
      <c r="ONY58"/>
      <c r="ONZ58"/>
      <c r="OOA58"/>
      <c r="OOB58"/>
      <c r="OOC58"/>
      <c r="OOD58"/>
      <c r="OOE58"/>
      <c r="OOF58"/>
      <c r="OOG58"/>
      <c r="OOH58"/>
      <c r="OOI58"/>
      <c r="OOJ58"/>
      <c r="OOK58"/>
      <c r="OOL58"/>
      <c r="OOM58"/>
      <c r="OON58"/>
      <c r="OOO58"/>
      <c r="OOP58"/>
      <c r="OOQ58"/>
      <c r="OOR58"/>
      <c r="OOS58"/>
      <c r="OOT58"/>
      <c r="OOU58"/>
      <c r="OOV58"/>
      <c r="OOW58"/>
      <c r="OOX58"/>
      <c r="OOY58"/>
      <c r="OOZ58"/>
      <c r="OPA58"/>
      <c r="OPB58"/>
      <c r="OPC58"/>
      <c r="OPD58"/>
      <c r="OPE58"/>
      <c r="OPF58"/>
      <c r="OPG58"/>
      <c r="OPH58"/>
      <c r="OPI58"/>
      <c r="OPJ58"/>
      <c r="OPK58"/>
      <c r="OPL58"/>
      <c r="OPM58"/>
      <c r="OPN58"/>
      <c r="OPO58"/>
      <c r="OPP58"/>
      <c r="OPQ58"/>
      <c r="OPR58"/>
      <c r="OPS58"/>
      <c r="OPT58"/>
      <c r="OPU58"/>
      <c r="OPV58"/>
      <c r="OPW58"/>
      <c r="OPX58"/>
      <c r="OPY58"/>
      <c r="OPZ58"/>
      <c r="OQA58"/>
      <c r="OQB58"/>
      <c r="OQC58"/>
      <c r="OQD58"/>
      <c r="OQE58"/>
      <c r="OQF58"/>
      <c r="OQG58"/>
      <c r="OQH58"/>
      <c r="OQI58"/>
      <c r="OQJ58"/>
      <c r="OQK58"/>
      <c r="OQL58"/>
      <c r="OQM58"/>
      <c r="OQN58"/>
      <c r="OQO58"/>
      <c r="OQP58"/>
      <c r="OQQ58"/>
      <c r="OQR58"/>
      <c r="OQS58"/>
      <c r="OQT58"/>
      <c r="OQU58"/>
      <c r="OQV58"/>
      <c r="OQW58"/>
      <c r="OQX58"/>
      <c r="OQY58"/>
      <c r="OQZ58"/>
      <c r="ORA58"/>
      <c r="ORB58"/>
      <c r="ORC58"/>
      <c r="ORD58"/>
      <c r="ORE58"/>
      <c r="ORF58"/>
      <c r="ORG58"/>
      <c r="ORH58"/>
      <c r="ORI58"/>
      <c r="ORJ58"/>
      <c r="ORK58"/>
      <c r="ORL58"/>
      <c r="ORM58"/>
      <c r="ORN58"/>
      <c r="ORO58"/>
      <c r="ORP58"/>
      <c r="ORQ58"/>
      <c r="ORR58"/>
      <c r="ORS58"/>
      <c r="ORT58"/>
      <c r="ORU58"/>
      <c r="ORV58"/>
      <c r="ORW58"/>
      <c r="ORX58"/>
      <c r="ORY58"/>
      <c r="ORZ58"/>
      <c r="OSA58"/>
      <c r="OSB58"/>
      <c r="OSC58"/>
      <c r="OSD58"/>
      <c r="OSE58"/>
      <c r="OSF58"/>
      <c r="OSG58"/>
      <c r="OSH58"/>
      <c r="OSI58"/>
      <c r="OSJ58"/>
      <c r="OSK58"/>
      <c r="OSL58"/>
      <c r="OSM58"/>
      <c r="OSN58"/>
      <c r="OSO58"/>
      <c r="OSP58"/>
      <c r="OSQ58"/>
      <c r="OSR58"/>
      <c r="OSS58"/>
      <c r="OST58"/>
      <c r="OSU58"/>
      <c r="OSV58"/>
      <c r="OSW58"/>
      <c r="OSX58"/>
      <c r="OSY58"/>
      <c r="OSZ58"/>
      <c r="OTA58"/>
      <c r="OTB58"/>
      <c r="OTC58"/>
      <c r="OTD58"/>
      <c r="OTE58"/>
      <c r="OTF58"/>
      <c r="OTG58"/>
      <c r="OTH58"/>
      <c r="OTI58"/>
      <c r="OTJ58"/>
      <c r="OTK58"/>
      <c r="OTL58"/>
      <c r="OTM58"/>
      <c r="OTN58"/>
      <c r="OTO58"/>
      <c r="OTP58"/>
      <c r="OTQ58"/>
      <c r="OTR58"/>
      <c r="OTS58"/>
      <c r="OTT58"/>
      <c r="OTU58"/>
      <c r="OTV58"/>
      <c r="OTW58"/>
      <c r="OTX58"/>
      <c r="OTY58"/>
      <c r="OTZ58"/>
      <c r="OUA58"/>
      <c r="OUB58"/>
      <c r="OUC58"/>
      <c r="OUD58"/>
      <c r="OUE58"/>
      <c r="OUF58"/>
      <c r="OUG58"/>
      <c r="OUH58"/>
      <c r="OUI58"/>
      <c r="OUJ58"/>
      <c r="OUK58"/>
      <c r="OUL58"/>
      <c r="OUM58"/>
      <c r="OUN58"/>
      <c r="OUO58"/>
      <c r="OUP58"/>
      <c r="OUQ58"/>
      <c r="OUR58"/>
      <c r="OUS58"/>
      <c r="OUT58"/>
      <c r="OUU58"/>
      <c r="OUV58"/>
      <c r="OUW58"/>
      <c r="OUX58"/>
      <c r="OUY58"/>
      <c r="OUZ58"/>
      <c r="OVA58"/>
      <c r="OVB58"/>
      <c r="OVC58"/>
      <c r="OVD58"/>
      <c r="OVE58"/>
      <c r="OVF58"/>
      <c r="OVG58"/>
      <c r="OVH58"/>
      <c r="OVI58"/>
      <c r="OVJ58"/>
      <c r="OVK58"/>
      <c r="OVL58"/>
      <c r="OVM58"/>
      <c r="OVN58"/>
      <c r="OVO58"/>
      <c r="OVP58"/>
      <c r="OVQ58"/>
      <c r="OVR58"/>
      <c r="OVS58"/>
      <c r="OVT58"/>
      <c r="OVU58"/>
      <c r="OVV58"/>
      <c r="OVW58"/>
      <c r="OVX58"/>
      <c r="OVY58"/>
      <c r="OVZ58"/>
      <c r="OWA58"/>
      <c r="OWB58"/>
      <c r="OWC58"/>
      <c r="OWD58"/>
      <c r="OWE58"/>
      <c r="OWF58"/>
      <c r="OWG58"/>
      <c r="OWH58"/>
      <c r="OWI58"/>
      <c r="OWJ58"/>
      <c r="OWK58"/>
      <c r="OWL58"/>
      <c r="OWM58"/>
      <c r="OWN58"/>
      <c r="OWO58"/>
      <c r="OWP58"/>
      <c r="OWQ58"/>
      <c r="OWR58"/>
      <c r="OWS58"/>
      <c r="OWT58"/>
      <c r="OWU58"/>
      <c r="OWV58"/>
      <c r="OWW58"/>
      <c r="OWX58"/>
      <c r="OWY58"/>
      <c r="OWZ58"/>
      <c r="OXA58"/>
      <c r="OXB58"/>
      <c r="OXC58"/>
      <c r="OXD58"/>
      <c r="OXE58"/>
      <c r="OXF58"/>
      <c r="OXG58"/>
      <c r="OXH58"/>
      <c r="OXI58"/>
      <c r="OXJ58"/>
      <c r="OXK58"/>
      <c r="OXL58"/>
      <c r="OXM58"/>
      <c r="OXN58"/>
      <c r="OXO58"/>
      <c r="OXP58"/>
      <c r="OXQ58"/>
      <c r="OXR58"/>
      <c r="OXS58"/>
      <c r="OXT58"/>
      <c r="OXU58"/>
      <c r="OXV58"/>
      <c r="OXW58"/>
      <c r="OXX58"/>
      <c r="OXY58"/>
      <c r="OXZ58"/>
      <c r="OYA58"/>
      <c r="OYB58"/>
      <c r="OYC58"/>
      <c r="OYD58"/>
      <c r="OYE58"/>
      <c r="OYF58"/>
      <c r="OYG58"/>
      <c r="OYH58"/>
      <c r="OYI58"/>
      <c r="OYJ58"/>
      <c r="OYK58"/>
      <c r="OYL58"/>
      <c r="OYM58"/>
      <c r="OYN58"/>
      <c r="OYO58"/>
      <c r="OYP58"/>
      <c r="OYQ58"/>
      <c r="OYR58"/>
      <c r="OYS58"/>
      <c r="OYT58"/>
      <c r="OYU58"/>
      <c r="OYV58"/>
      <c r="OYW58"/>
      <c r="OYX58"/>
      <c r="OYY58"/>
      <c r="OYZ58"/>
      <c r="OZA58"/>
      <c r="OZB58"/>
      <c r="OZC58"/>
      <c r="OZD58"/>
      <c r="OZE58"/>
      <c r="OZF58"/>
      <c r="OZG58"/>
      <c r="OZH58"/>
      <c r="OZI58"/>
      <c r="OZJ58"/>
      <c r="OZK58"/>
      <c r="OZL58"/>
      <c r="OZM58"/>
      <c r="OZN58"/>
      <c r="OZO58"/>
      <c r="OZP58"/>
      <c r="OZQ58"/>
      <c r="OZR58"/>
      <c r="OZS58"/>
      <c r="OZT58"/>
      <c r="OZU58"/>
      <c r="OZV58"/>
      <c r="OZW58"/>
      <c r="OZX58"/>
      <c r="OZY58"/>
      <c r="OZZ58"/>
      <c r="PAA58"/>
      <c r="PAB58"/>
      <c r="PAC58"/>
      <c r="PAD58"/>
      <c r="PAE58"/>
      <c r="PAF58"/>
      <c r="PAG58"/>
      <c r="PAH58"/>
      <c r="PAI58"/>
      <c r="PAJ58"/>
      <c r="PAK58"/>
      <c r="PAL58"/>
      <c r="PAM58"/>
      <c r="PAN58"/>
      <c r="PAO58"/>
      <c r="PAP58"/>
      <c r="PAQ58"/>
      <c r="PAR58"/>
      <c r="PAS58"/>
      <c r="PAT58"/>
      <c r="PAU58"/>
      <c r="PAV58"/>
      <c r="PAW58"/>
      <c r="PAX58"/>
      <c r="PAY58"/>
      <c r="PAZ58"/>
      <c r="PBA58"/>
      <c r="PBB58"/>
      <c r="PBC58"/>
      <c r="PBD58"/>
      <c r="PBE58"/>
      <c r="PBF58"/>
      <c r="PBG58"/>
      <c r="PBH58"/>
      <c r="PBI58"/>
      <c r="PBJ58"/>
      <c r="PBK58"/>
      <c r="PBL58"/>
      <c r="PBM58"/>
      <c r="PBN58"/>
      <c r="PBO58"/>
      <c r="PBP58"/>
      <c r="PBQ58"/>
      <c r="PBR58"/>
      <c r="PBS58"/>
      <c r="PBT58"/>
      <c r="PBU58"/>
      <c r="PBV58"/>
      <c r="PBW58"/>
      <c r="PBX58"/>
      <c r="PBY58"/>
      <c r="PBZ58"/>
      <c r="PCA58"/>
      <c r="PCB58"/>
      <c r="PCC58"/>
      <c r="PCD58"/>
      <c r="PCE58"/>
      <c r="PCF58"/>
      <c r="PCG58"/>
      <c r="PCH58"/>
      <c r="PCI58"/>
      <c r="PCJ58"/>
      <c r="PCK58"/>
      <c r="PCL58"/>
      <c r="PCM58"/>
      <c r="PCN58"/>
      <c r="PCO58"/>
      <c r="PCP58"/>
      <c r="PCQ58"/>
      <c r="PCR58"/>
      <c r="PCS58"/>
      <c r="PCT58"/>
      <c r="PCU58"/>
      <c r="PCV58"/>
      <c r="PCW58"/>
      <c r="PCX58"/>
      <c r="PCY58"/>
      <c r="PCZ58"/>
      <c r="PDA58"/>
      <c r="PDB58"/>
      <c r="PDC58"/>
      <c r="PDD58"/>
      <c r="PDE58"/>
      <c r="PDF58"/>
      <c r="PDG58"/>
      <c r="PDH58"/>
      <c r="PDI58"/>
      <c r="PDJ58"/>
      <c r="PDK58"/>
      <c r="PDL58"/>
      <c r="PDM58"/>
      <c r="PDN58"/>
      <c r="PDO58"/>
      <c r="PDP58"/>
      <c r="PDQ58"/>
      <c r="PDR58"/>
      <c r="PDS58"/>
      <c r="PDT58"/>
      <c r="PDU58"/>
      <c r="PDV58"/>
      <c r="PDW58"/>
      <c r="PDX58"/>
      <c r="PDY58"/>
      <c r="PDZ58"/>
      <c r="PEA58"/>
      <c r="PEB58"/>
      <c r="PEC58"/>
      <c r="PED58"/>
      <c r="PEE58"/>
      <c r="PEF58"/>
      <c r="PEG58"/>
      <c r="PEH58"/>
      <c r="PEI58"/>
      <c r="PEJ58"/>
      <c r="PEK58"/>
      <c r="PEL58"/>
      <c r="PEM58"/>
      <c r="PEN58"/>
      <c r="PEO58"/>
      <c r="PEP58"/>
      <c r="PEQ58"/>
      <c r="PER58"/>
      <c r="PES58"/>
      <c r="PET58"/>
      <c r="PEU58"/>
      <c r="PEV58"/>
      <c r="PEW58"/>
      <c r="PEX58"/>
      <c r="PEY58"/>
      <c r="PEZ58"/>
      <c r="PFA58"/>
      <c r="PFB58"/>
      <c r="PFC58"/>
      <c r="PFD58"/>
      <c r="PFE58"/>
      <c r="PFF58"/>
      <c r="PFG58"/>
      <c r="PFH58"/>
      <c r="PFI58"/>
      <c r="PFJ58"/>
      <c r="PFK58"/>
      <c r="PFL58"/>
      <c r="PFM58"/>
      <c r="PFN58"/>
      <c r="PFO58"/>
      <c r="PFP58"/>
      <c r="PFQ58"/>
      <c r="PFR58"/>
      <c r="PFS58"/>
      <c r="PFT58"/>
      <c r="PFU58"/>
      <c r="PFV58"/>
      <c r="PFW58"/>
      <c r="PFX58"/>
      <c r="PFY58"/>
      <c r="PFZ58"/>
      <c r="PGA58"/>
      <c r="PGB58"/>
      <c r="PGC58"/>
      <c r="PGD58"/>
      <c r="PGE58"/>
      <c r="PGF58"/>
      <c r="PGG58"/>
      <c r="PGH58"/>
      <c r="PGI58"/>
      <c r="PGJ58"/>
      <c r="PGK58"/>
      <c r="PGL58"/>
      <c r="PGM58"/>
      <c r="PGN58"/>
      <c r="PGO58"/>
      <c r="PGP58"/>
      <c r="PGQ58"/>
      <c r="PGR58"/>
      <c r="PGS58"/>
      <c r="PGT58"/>
      <c r="PGU58"/>
      <c r="PGV58"/>
      <c r="PGW58"/>
      <c r="PGX58"/>
      <c r="PGY58"/>
      <c r="PGZ58"/>
      <c r="PHA58"/>
      <c r="PHB58"/>
      <c r="PHC58"/>
      <c r="PHD58"/>
      <c r="PHE58"/>
      <c r="PHF58"/>
      <c r="PHG58"/>
      <c r="PHH58"/>
      <c r="PHI58"/>
      <c r="PHJ58"/>
      <c r="PHK58"/>
      <c r="PHL58"/>
      <c r="PHM58"/>
      <c r="PHN58"/>
      <c r="PHO58"/>
      <c r="PHP58"/>
      <c r="PHQ58"/>
      <c r="PHR58"/>
      <c r="PHS58"/>
      <c r="PHT58"/>
      <c r="PHU58"/>
      <c r="PHV58"/>
      <c r="PHW58"/>
      <c r="PHX58"/>
      <c r="PHY58"/>
      <c r="PHZ58"/>
      <c r="PIA58"/>
      <c r="PIB58"/>
      <c r="PIC58"/>
      <c r="PID58"/>
      <c r="PIE58"/>
      <c r="PIF58"/>
      <c r="PIG58"/>
      <c r="PIH58"/>
      <c r="PII58"/>
      <c r="PIJ58"/>
      <c r="PIK58"/>
      <c r="PIL58"/>
      <c r="PIM58"/>
      <c r="PIN58"/>
      <c r="PIO58"/>
      <c r="PIP58"/>
      <c r="PIQ58"/>
      <c r="PIR58"/>
      <c r="PIS58"/>
      <c r="PIT58"/>
      <c r="PIU58"/>
      <c r="PIV58"/>
      <c r="PIW58"/>
      <c r="PIX58"/>
      <c r="PIY58"/>
      <c r="PIZ58"/>
      <c r="PJA58"/>
      <c r="PJB58"/>
      <c r="PJC58"/>
      <c r="PJD58"/>
      <c r="PJE58"/>
      <c r="PJF58"/>
      <c r="PJG58"/>
      <c r="PJH58"/>
      <c r="PJI58"/>
      <c r="PJJ58"/>
      <c r="PJK58"/>
      <c r="PJL58"/>
      <c r="PJM58"/>
      <c r="PJN58"/>
      <c r="PJO58"/>
      <c r="PJP58"/>
      <c r="PJQ58"/>
      <c r="PJR58"/>
      <c r="PJS58"/>
      <c r="PJT58"/>
      <c r="PJU58"/>
      <c r="PJV58"/>
      <c r="PJW58"/>
      <c r="PJX58"/>
      <c r="PJY58"/>
      <c r="PJZ58"/>
      <c r="PKA58"/>
      <c r="PKB58"/>
      <c r="PKC58"/>
      <c r="PKD58"/>
      <c r="PKE58"/>
      <c r="PKF58"/>
      <c r="PKG58"/>
      <c r="PKH58"/>
      <c r="PKI58"/>
      <c r="PKJ58"/>
      <c r="PKK58"/>
      <c r="PKL58"/>
      <c r="PKM58"/>
      <c r="PKN58"/>
      <c r="PKO58"/>
      <c r="PKP58"/>
      <c r="PKQ58"/>
      <c r="PKR58"/>
      <c r="PKS58"/>
      <c r="PKT58"/>
      <c r="PKU58"/>
      <c r="PKV58"/>
      <c r="PKW58"/>
      <c r="PKX58"/>
      <c r="PKY58"/>
      <c r="PKZ58"/>
      <c r="PLA58"/>
      <c r="PLB58"/>
      <c r="PLC58"/>
      <c r="PLD58"/>
      <c r="PLE58"/>
      <c r="PLF58"/>
      <c r="PLG58"/>
      <c r="PLH58"/>
      <c r="PLI58"/>
      <c r="PLJ58"/>
      <c r="PLK58"/>
      <c r="PLL58"/>
      <c r="PLM58"/>
      <c r="PLN58"/>
      <c r="PLO58"/>
      <c r="PLP58"/>
      <c r="PLQ58"/>
      <c r="PLR58"/>
      <c r="PLS58"/>
      <c r="PLT58"/>
      <c r="PLU58"/>
      <c r="PLV58"/>
      <c r="PLW58"/>
      <c r="PLX58"/>
      <c r="PLY58"/>
      <c r="PLZ58"/>
      <c r="PMA58"/>
      <c r="PMB58"/>
      <c r="PMC58"/>
      <c r="PMD58"/>
      <c r="PME58"/>
      <c r="PMF58"/>
      <c r="PMG58"/>
      <c r="PMH58"/>
      <c r="PMI58"/>
      <c r="PMJ58"/>
      <c r="PMK58"/>
      <c r="PML58"/>
      <c r="PMM58"/>
      <c r="PMN58"/>
      <c r="PMO58"/>
      <c r="PMP58"/>
      <c r="PMQ58"/>
      <c r="PMR58"/>
      <c r="PMS58"/>
      <c r="PMT58"/>
      <c r="PMU58"/>
      <c r="PMV58"/>
      <c r="PMW58"/>
      <c r="PMX58"/>
      <c r="PMY58"/>
      <c r="PMZ58"/>
      <c r="PNA58"/>
      <c r="PNB58"/>
      <c r="PNC58"/>
      <c r="PND58"/>
      <c r="PNE58"/>
      <c r="PNF58"/>
      <c r="PNG58"/>
      <c r="PNH58"/>
      <c r="PNI58"/>
      <c r="PNJ58"/>
      <c r="PNK58"/>
      <c r="PNL58"/>
      <c r="PNM58"/>
      <c r="PNN58"/>
      <c r="PNO58"/>
      <c r="PNP58"/>
      <c r="PNQ58"/>
      <c r="PNR58"/>
      <c r="PNS58"/>
      <c r="PNT58"/>
      <c r="PNU58"/>
      <c r="PNV58"/>
      <c r="PNW58"/>
      <c r="PNX58"/>
      <c r="PNY58"/>
      <c r="PNZ58"/>
      <c r="POA58"/>
      <c r="POB58"/>
      <c r="POC58"/>
      <c r="POD58"/>
      <c r="POE58"/>
      <c r="POF58"/>
      <c r="POG58"/>
      <c r="POH58"/>
      <c r="POI58"/>
      <c r="POJ58"/>
      <c r="POK58"/>
      <c r="POL58"/>
      <c r="POM58"/>
      <c r="PON58"/>
      <c r="POO58"/>
      <c r="POP58"/>
      <c r="POQ58"/>
      <c r="POR58"/>
      <c r="POS58"/>
      <c r="POT58"/>
      <c r="POU58"/>
      <c r="POV58"/>
      <c r="POW58"/>
      <c r="POX58"/>
      <c r="POY58"/>
      <c r="POZ58"/>
      <c r="PPA58"/>
      <c r="PPB58"/>
      <c r="PPC58"/>
      <c r="PPD58"/>
      <c r="PPE58"/>
      <c r="PPF58"/>
      <c r="PPG58"/>
      <c r="PPH58"/>
      <c r="PPI58"/>
      <c r="PPJ58"/>
      <c r="PPK58"/>
      <c r="PPL58"/>
      <c r="PPM58"/>
      <c r="PPN58"/>
      <c r="PPO58"/>
      <c r="PPP58"/>
      <c r="PPQ58"/>
      <c r="PPR58"/>
      <c r="PPS58"/>
      <c r="PPT58"/>
      <c r="PPU58"/>
      <c r="PPV58"/>
      <c r="PPW58"/>
      <c r="PPX58"/>
      <c r="PPY58"/>
      <c r="PPZ58"/>
      <c r="PQA58"/>
      <c r="PQB58"/>
      <c r="PQC58"/>
      <c r="PQD58"/>
      <c r="PQE58"/>
      <c r="PQF58"/>
      <c r="PQG58"/>
      <c r="PQH58"/>
      <c r="PQI58"/>
      <c r="PQJ58"/>
      <c r="PQK58"/>
      <c r="PQL58"/>
      <c r="PQM58"/>
      <c r="PQN58"/>
      <c r="PQO58"/>
      <c r="PQP58"/>
      <c r="PQQ58"/>
      <c r="PQR58"/>
      <c r="PQS58"/>
      <c r="PQT58"/>
      <c r="PQU58"/>
      <c r="PQV58"/>
      <c r="PQW58"/>
      <c r="PQX58"/>
      <c r="PQY58"/>
      <c r="PQZ58"/>
      <c r="PRA58"/>
      <c r="PRB58"/>
      <c r="PRC58"/>
      <c r="PRD58"/>
      <c r="PRE58"/>
      <c r="PRF58"/>
      <c r="PRG58"/>
      <c r="PRH58"/>
      <c r="PRI58"/>
      <c r="PRJ58"/>
      <c r="PRK58"/>
      <c r="PRL58"/>
      <c r="PRM58"/>
      <c r="PRN58"/>
      <c r="PRO58"/>
      <c r="PRP58"/>
      <c r="PRQ58"/>
      <c r="PRR58"/>
      <c r="PRS58"/>
      <c r="PRT58"/>
      <c r="PRU58"/>
      <c r="PRV58"/>
      <c r="PRW58"/>
      <c r="PRX58"/>
      <c r="PRY58"/>
      <c r="PRZ58"/>
      <c r="PSA58"/>
      <c r="PSB58"/>
      <c r="PSC58"/>
      <c r="PSD58"/>
      <c r="PSE58"/>
      <c r="PSF58"/>
      <c r="PSG58"/>
      <c r="PSH58"/>
      <c r="PSI58"/>
      <c r="PSJ58"/>
      <c r="PSK58"/>
      <c r="PSL58"/>
      <c r="PSM58"/>
      <c r="PSN58"/>
      <c r="PSO58"/>
      <c r="PSP58"/>
      <c r="PSQ58"/>
      <c r="PSR58"/>
      <c r="PSS58"/>
      <c r="PST58"/>
      <c r="PSU58"/>
      <c r="PSV58"/>
      <c r="PSW58"/>
      <c r="PSX58"/>
      <c r="PSY58"/>
      <c r="PSZ58"/>
      <c r="PTA58"/>
      <c r="PTB58"/>
      <c r="PTC58"/>
      <c r="PTD58"/>
      <c r="PTE58"/>
      <c r="PTF58"/>
      <c r="PTG58"/>
      <c r="PTH58"/>
      <c r="PTI58"/>
      <c r="PTJ58"/>
      <c r="PTK58"/>
      <c r="PTL58"/>
      <c r="PTM58"/>
      <c r="PTN58"/>
      <c r="PTO58"/>
      <c r="PTP58"/>
      <c r="PTQ58"/>
      <c r="PTR58"/>
      <c r="PTS58"/>
      <c r="PTT58"/>
      <c r="PTU58"/>
      <c r="PTV58"/>
      <c r="PTW58"/>
      <c r="PTX58"/>
      <c r="PTY58"/>
      <c r="PTZ58"/>
      <c r="PUA58"/>
      <c r="PUB58"/>
      <c r="PUC58"/>
      <c r="PUD58"/>
      <c r="PUE58"/>
      <c r="PUF58"/>
      <c r="PUG58"/>
      <c r="PUH58"/>
      <c r="PUI58"/>
      <c r="PUJ58"/>
      <c r="PUK58"/>
      <c r="PUL58"/>
      <c r="PUM58"/>
      <c r="PUN58"/>
      <c r="PUO58"/>
      <c r="PUP58"/>
      <c r="PUQ58"/>
      <c r="PUR58"/>
      <c r="PUS58"/>
      <c r="PUT58"/>
      <c r="PUU58"/>
      <c r="PUV58"/>
      <c r="PUW58"/>
      <c r="PUX58"/>
      <c r="PUY58"/>
      <c r="PUZ58"/>
      <c r="PVA58"/>
      <c r="PVB58"/>
      <c r="PVC58"/>
      <c r="PVD58"/>
      <c r="PVE58"/>
      <c r="PVF58"/>
      <c r="PVG58"/>
      <c r="PVH58"/>
      <c r="PVI58"/>
      <c r="PVJ58"/>
      <c r="PVK58"/>
      <c r="PVL58"/>
      <c r="PVM58"/>
      <c r="PVN58"/>
      <c r="PVO58"/>
      <c r="PVP58"/>
      <c r="PVQ58"/>
      <c r="PVR58"/>
      <c r="PVS58"/>
      <c r="PVT58"/>
      <c r="PVU58"/>
      <c r="PVV58"/>
      <c r="PVW58"/>
      <c r="PVX58"/>
      <c r="PVY58"/>
      <c r="PVZ58"/>
      <c r="PWA58"/>
      <c r="PWB58"/>
      <c r="PWC58"/>
      <c r="PWD58"/>
      <c r="PWE58"/>
      <c r="PWF58"/>
      <c r="PWG58"/>
      <c r="PWH58"/>
      <c r="PWI58"/>
      <c r="PWJ58"/>
      <c r="PWK58"/>
      <c r="PWL58"/>
      <c r="PWM58"/>
      <c r="PWN58"/>
      <c r="PWO58"/>
      <c r="PWP58"/>
      <c r="PWQ58"/>
      <c r="PWR58"/>
      <c r="PWS58"/>
      <c r="PWT58"/>
      <c r="PWU58"/>
      <c r="PWV58"/>
      <c r="PWW58"/>
      <c r="PWX58"/>
      <c r="PWY58"/>
      <c r="PWZ58"/>
      <c r="PXA58"/>
      <c r="PXB58"/>
      <c r="PXC58"/>
      <c r="PXD58"/>
      <c r="PXE58"/>
      <c r="PXF58"/>
      <c r="PXG58"/>
      <c r="PXH58"/>
      <c r="PXI58"/>
      <c r="PXJ58"/>
      <c r="PXK58"/>
      <c r="PXL58"/>
      <c r="PXM58"/>
      <c r="PXN58"/>
      <c r="PXO58"/>
      <c r="PXP58"/>
      <c r="PXQ58"/>
      <c r="PXR58"/>
      <c r="PXS58"/>
      <c r="PXT58"/>
      <c r="PXU58"/>
      <c r="PXV58"/>
      <c r="PXW58"/>
      <c r="PXX58"/>
      <c r="PXY58"/>
      <c r="PXZ58"/>
      <c r="PYA58"/>
      <c r="PYB58"/>
      <c r="PYC58"/>
      <c r="PYD58"/>
      <c r="PYE58"/>
      <c r="PYF58"/>
      <c r="PYG58"/>
      <c r="PYH58"/>
      <c r="PYI58"/>
      <c r="PYJ58"/>
      <c r="PYK58"/>
      <c r="PYL58"/>
      <c r="PYM58"/>
      <c r="PYN58"/>
      <c r="PYO58"/>
      <c r="PYP58"/>
      <c r="PYQ58"/>
      <c r="PYR58"/>
      <c r="PYS58"/>
      <c r="PYT58"/>
      <c r="PYU58"/>
      <c r="PYV58"/>
      <c r="PYW58"/>
      <c r="PYX58"/>
      <c r="PYY58"/>
      <c r="PYZ58"/>
      <c r="PZA58"/>
      <c r="PZB58"/>
      <c r="PZC58"/>
      <c r="PZD58"/>
      <c r="PZE58"/>
      <c r="PZF58"/>
      <c r="PZG58"/>
      <c r="PZH58"/>
      <c r="PZI58"/>
      <c r="PZJ58"/>
      <c r="PZK58"/>
      <c r="PZL58"/>
      <c r="PZM58"/>
      <c r="PZN58"/>
      <c r="PZO58"/>
      <c r="PZP58"/>
      <c r="PZQ58"/>
      <c r="PZR58"/>
      <c r="PZS58"/>
      <c r="PZT58"/>
      <c r="PZU58"/>
      <c r="PZV58"/>
      <c r="PZW58"/>
      <c r="PZX58"/>
      <c r="PZY58"/>
      <c r="PZZ58"/>
      <c r="QAA58"/>
      <c r="QAB58"/>
      <c r="QAC58"/>
      <c r="QAD58"/>
      <c r="QAE58"/>
      <c r="QAF58"/>
      <c r="QAG58"/>
      <c r="QAH58"/>
      <c r="QAI58"/>
      <c r="QAJ58"/>
      <c r="QAK58"/>
      <c r="QAL58"/>
      <c r="QAM58"/>
      <c r="QAN58"/>
      <c r="QAO58"/>
      <c r="QAP58"/>
      <c r="QAQ58"/>
      <c r="QAR58"/>
      <c r="QAS58"/>
      <c r="QAT58"/>
      <c r="QAU58"/>
      <c r="QAV58"/>
      <c r="QAW58"/>
      <c r="QAX58"/>
      <c r="QAY58"/>
      <c r="QAZ58"/>
      <c r="QBA58"/>
      <c r="QBB58"/>
      <c r="QBC58"/>
      <c r="QBD58"/>
      <c r="QBE58"/>
      <c r="QBF58"/>
      <c r="QBG58"/>
      <c r="QBH58"/>
      <c r="QBI58"/>
      <c r="QBJ58"/>
      <c r="QBK58"/>
      <c r="QBL58"/>
      <c r="QBM58"/>
      <c r="QBN58"/>
      <c r="QBO58"/>
      <c r="QBP58"/>
      <c r="QBQ58"/>
      <c r="QBR58"/>
      <c r="QBS58"/>
      <c r="QBT58"/>
      <c r="QBU58"/>
      <c r="QBV58"/>
      <c r="QBW58"/>
      <c r="QBX58"/>
      <c r="QBY58"/>
      <c r="QBZ58"/>
      <c r="QCA58"/>
      <c r="QCB58"/>
      <c r="QCC58"/>
      <c r="QCD58"/>
      <c r="QCE58"/>
      <c r="QCF58"/>
      <c r="QCG58"/>
      <c r="QCH58"/>
      <c r="QCI58"/>
      <c r="QCJ58"/>
      <c r="QCK58"/>
      <c r="QCL58"/>
      <c r="QCM58"/>
      <c r="QCN58"/>
      <c r="QCO58"/>
      <c r="QCP58"/>
      <c r="QCQ58"/>
      <c r="QCR58"/>
      <c r="QCS58"/>
      <c r="QCT58"/>
      <c r="QCU58"/>
      <c r="QCV58"/>
      <c r="QCW58"/>
      <c r="QCX58"/>
      <c r="QCY58"/>
      <c r="QCZ58"/>
      <c r="QDA58"/>
      <c r="QDB58"/>
      <c r="QDC58"/>
      <c r="QDD58"/>
      <c r="QDE58"/>
      <c r="QDF58"/>
      <c r="QDG58"/>
      <c r="QDH58"/>
      <c r="QDI58"/>
      <c r="QDJ58"/>
      <c r="QDK58"/>
      <c r="QDL58"/>
      <c r="QDM58"/>
      <c r="QDN58"/>
      <c r="QDO58"/>
      <c r="QDP58"/>
      <c r="QDQ58"/>
      <c r="QDR58"/>
      <c r="QDS58"/>
      <c r="QDT58"/>
      <c r="QDU58"/>
      <c r="QDV58"/>
      <c r="QDW58"/>
      <c r="QDX58"/>
      <c r="QDY58"/>
      <c r="QDZ58"/>
      <c r="QEA58"/>
      <c r="QEB58"/>
      <c r="QEC58"/>
      <c r="QED58"/>
      <c r="QEE58"/>
      <c r="QEF58"/>
      <c r="QEG58"/>
      <c r="QEH58"/>
      <c r="QEI58"/>
      <c r="QEJ58"/>
      <c r="QEK58"/>
      <c r="QEL58"/>
      <c r="QEM58"/>
      <c r="QEN58"/>
      <c r="QEO58"/>
      <c r="QEP58"/>
      <c r="QEQ58"/>
      <c r="QER58"/>
      <c r="QES58"/>
      <c r="QET58"/>
      <c r="QEU58"/>
      <c r="QEV58"/>
      <c r="QEW58"/>
      <c r="QEX58"/>
      <c r="QEY58"/>
      <c r="QEZ58"/>
      <c r="QFA58"/>
      <c r="QFB58"/>
      <c r="QFC58"/>
      <c r="QFD58"/>
      <c r="QFE58"/>
      <c r="QFF58"/>
      <c r="QFG58"/>
      <c r="QFH58"/>
      <c r="QFI58"/>
      <c r="QFJ58"/>
      <c r="QFK58"/>
      <c r="QFL58"/>
      <c r="QFM58"/>
      <c r="QFN58"/>
      <c r="QFO58"/>
      <c r="QFP58"/>
      <c r="QFQ58"/>
      <c r="QFR58"/>
      <c r="QFS58"/>
      <c r="QFT58"/>
      <c r="QFU58"/>
      <c r="QFV58"/>
      <c r="QFW58"/>
      <c r="QFX58"/>
      <c r="QFY58"/>
      <c r="QFZ58"/>
      <c r="QGA58"/>
      <c r="QGB58"/>
      <c r="QGC58"/>
      <c r="QGD58"/>
      <c r="QGE58"/>
      <c r="QGF58"/>
      <c r="QGG58"/>
      <c r="QGH58"/>
      <c r="QGI58"/>
      <c r="QGJ58"/>
      <c r="QGK58"/>
      <c r="QGL58"/>
      <c r="QGM58"/>
      <c r="QGN58"/>
      <c r="QGO58"/>
      <c r="QGP58"/>
      <c r="QGQ58"/>
      <c r="QGR58"/>
      <c r="QGS58"/>
      <c r="QGT58"/>
      <c r="QGU58"/>
      <c r="QGV58"/>
      <c r="QGW58"/>
      <c r="QGX58"/>
      <c r="QGY58"/>
      <c r="QGZ58"/>
      <c r="QHA58"/>
      <c r="QHB58"/>
      <c r="QHC58"/>
      <c r="QHD58"/>
      <c r="QHE58"/>
      <c r="QHF58"/>
      <c r="QHG58"/>
      <c r="QHH58"/>
      <c r="QHI58"/>
      <c r="QHJ58"/>
      <c r="QHK58"/>
      <c r="QHL58"/>
      <c r="QHM58"/>
      <c r="QHN58"/>
      <c r="QHO58"/>
      <c r="QHP58"/>
      <c r="QHQ58"/>
      <c r="QHR58"/>
      <c r="QHS58"/>
      <c r="QHT58"/>
      <c r="QHU58"/>
      <c r="QHV58"/>
      <c r="QHW58"/>
      <c r="QHX58"/>
      <c r="QHY58"/>
      <c r="QHZ58"/>
      <c r="QIA58"/>
      <c r="QIB58"/>
      <c r="QIC58"/>
      <c r="QID58"/>
      <c r="QIE58"/>
      <c r="QIF58"/>
      <c r="QIG58"/>
      <c r="QIH58"/>
      <c r="QII58"/>
      <c r="QIJ58"/>
      <c r="QIK58"/>
      <c r="QIL58"/>
      <c r="QIM58"/>
      <c r="QIN58"/>
      <c r="QIO58"/>
      <c r="QIP58"/>
      <c r="QIQ58"/>
      <c r="QIR58"/>
      <c r="QIS58"/>
      <c r="QIT58"/>
      <c r="QIU58"/>
      <c r="QIV58"/>
      <c r="QIW58"/>
      <c r="QIX58"/>
      <c r="QIY58"/>
      <c r="QIZ58"/>
      <c r="QJA58"/>
      <c r="QJB58"/>
      <c r="QJC58"/>
      <c r="QJD58"/>
      <c r="QJE58"/>
      <c r="QJF58"/>
      <c r="QJG58"/>
      <c r="QJH58"/>
      <c r="QJI58"/>
      <c r="QJJ58"/>
      <c r="QJK58"/>
      <c r="QJL58"/>
      <c r="QJM58"/>
      <c r="QJN58"/>
      <c r="QJO58"/>
      <c r="QJP58"/>
      <c r="QJQ58"/>
      <c r="QJR58"/>
      <c r="QJS58"/>
      <c r="QJT58"/>
      <c r="QJU58"/>
      <c r="QJV58"/>
      <c r="QJW58"/>
      <c r="QJX58"/>
      <c r="QJY58"/>
      <c r="QJZ58"/>
      <c r="QKA58"/>
      <c r="QKB58"/>
      <c r="QKC58"/>
      <c r="QKD58"/>
      <c r="QKE58"/>
      <c r="QKF58"/>
      <c r="QKG58"/>
      <c r="QKH58"/>
      <c r="QKI58"/>
      <c r="QKJ58"/>
      <c r="QKK58"/>
      <c r="QKL58"/>
      <c r="QKM58"/>
      <c r="QKN58"/>
      <c r="QKO58"/>
      <c r="QKP58"/>
      <c r="QKQ58"/>
      <c r="QKR58"/>
      <c r="QKS58"/>
      <c r="QKT58"/>
      <c r="QKU58"/>
      <c r="QKV58"/>
      <c r="QKW58"/>
      <c r="QKX58"/>
      <c r="QKY58"/>
      <c r="QKZ58"/>
      <c r="QLA58"/>
      <c r="QLB58"/>
      <c r="QLC58"/>
      <c r="QLD58"/>
      <c r="QLE58"/>
      <c r="QLF58"/>
      <c r="QLG58"/>
      <c r="QLH58"/>
      <c r="QLI58"/>
      <c r="QLJ58"/>
      <c r="QLK58"/>
      <c r="QLL58"/>
      <c r="QLM58"/>
      <c r="QLN58"/>
      <c r="QLO58"/>
      <c r="QLP58"/>
      <c r="QLQ58"/>
      <c r="QLR58"/>
      <c r="QLS58"/>
      <c r="QLT58"/>
      <c r="QLU58"/>
      <c r="QLV58"/>
      <c r="QLW58"/>
      <c r="QLX58"/>
      <c r="QLY58"/>
      <c r="QLZ58"/>
      <c r="QMA58"/>
      <c r="QMB58"/>
      <c r="QMC58"/>
      <c r="QMD58"/>
      <c r="QME58"/>
      <c r="QMF58"/>
      <c r="QMG58"/>
      <c r="QMH58"/>
      <c r="QMI58"/>
      <c r="QMJ58"/>
      <c r="QMK58"/>
      <c r="QML58"/>
      <c r="QMM58"/>
      <c r="QMN58"/>
      <c r="QMO58"/>
      <c r="QMP58"/>
      <c r="QMQ58"/>
      <c r="QMR58"/>
      <c r="QMS58"/>
      <c r="QMT58"/>
      <c r="QMU58"/>
      <c r="QMV58"/>
      <c r="QMW58"/>
      <c r="QMX58"/>
      <c r="QMY58"/>
      <c r="QMZ58"/>
      <c r="QNA58"/>
      <c r="QNB58"/>
      <c r="QNC58"/>
      <c r="QND58"/>
      <c r="QNE58"/>
      <c r="QNF58"/>
      <c r="QNG58"/>
      <c r="QNH58"/>
      <c r="QNI58"/>
      <c r="QNJ58"/>
      <c r="QNK58"/>
      <c r="QNL58"/>
      <c r="QNM58"/>
      <c r="QNN58"/>
      <c r="QNO58"/>
      <c r="QNP58"/>
      <c r="QNQ58"/>
      <c r="QNR58"/>
      <c r="QNS58"/>
      <c r="QNT58"/>
      <c r="QNU58"/>
      <c r="QNV58"/>
      <c r="QNW58"/>
      <c r="QNX58"/>
      <c r="QNY58"/>
      <c r="QNZ58"/>
      <c r="QOA58"/>
      <c r="QOB58"/>
      <c r="QOC58"/>
      <c r="QOD58"/>
      <c r="QOE58"/>
      <c r="QOF58"/>
      <c r="QOG58"/>
      <c r="QOH58"/>
      <c r="QOI58"/>
      <c r="QOJ58"/>
      <c r="QOK58"/>
      <c r="QOL58"/>
      <c r="QOM58"/>
      <c r="QON58"/>
      <c r="QOO58"/>
      <c r="QOP58"/>
      <c r="QOQ58"/>
      <c r="QOR58"/>
      <c r="QOS58"/>
      <c r="QOT58"/>
      <c r="QOU58"/>
      <c r="QOV58"/>
      <c r="QOW58"/>
      <c r="QOX58"/>
      <c r="QOY58"/>
      <c r="QOZ58"/>
      <c r="QPA58"/>
      <c r="QPB58"/>
      <c r="QPC58"/>
      <c r="QPD58"/>
      <c r="QPE58"/>
      <c r="QPF58"/>
      <c r="QPG58"/>
      <c r="QPH58"/>
      <c r="QPI58"/>
      <c r="QPJ58"/>
      <c r="QPK58"/>
      <c r="QPL58"/>
      <c r="QPM58"/>
      <c r="QPN58"/>
      <c r="QPO58"/>
      <c r="QPP58"/>
      <c r="QPQ58"/>
      <c r="QPR58"/>
      <c r="QPS58"/>
      <c r="QPT58"/>
      <c r="QPU58"/>
      <c r="QPV58"/>
      <c r="QPW58"/>
      <c r="QPX58"/>
      <c r="QPY58"/>
      <c r="QPZ58"/>
      <c r="QQA58"/>
      <c r="QQB58"/>
      <c r="QQC58"/>
      <c r="QQD58"/>
      <c r="QQE58"/>
      <c r="QQF58"/>
      <c r="QQG58"/>
      <c r="QQH58"/>
      <c r="QQI58"/>
      <c r="QQJ58"/>
      <c r="QQK58"/>
      <c r="QQL58"/>
      <c r="QQM58"/>
      <c r="QQN58"/>
      <c r="QQO58"/>
      <c r="QQP58"/>
      <c r="QQQ58"/>
      <c r="QQR58"/>
      <c r="QQS58"/>
      <c r="QQT58"/>
      <c r="QQU58"/>
      <c r="QQV58"/>
      <c r="QQW58"/>
      <c r="QQX58"/>
      <c r="QQY58"/>
      <c r="QQZ58"/>
      <c r="QRA58"/>
      <c r="QRB58"/>
      <c r="QRC58"/>
      <c r="QRD58"/>
      <c r="QRE58"/>
      <c r="QRF58"/>
      <c r="QRG58"/>
      <c r="QRH58"/>
      <c r="QRI58"/>
      <c r="QRJ58"/>
      <c r="QRK58"/>
      <c r="QRL58"/>
      <c r="QRM58"/>
      <c r="QRN58"/>
      <c r="QRO58"/>
      <c r="QRP58"/>
      <c r="QRQ58"/>
      <c r="QRR58"/>
      <c r="QRS58"/>
      <c r="QRT58"/>
      <c r="QRU58"/>
      <c r="QRV58"/>
      <c r="QRW58"/>
      <c r="QRX58"/>
      <c r="QRY58"/>
      <c r="QRZ58"/>
      <c r="QSA58"/>
      <c r="QSB58"/>
      <c r="QSC58"/>
      <c r="QSD58"/>
      <c r="QSE58"/>
      <c r="QSF58"/>
      <c r="QSG58"/>
      <c r="QSH58"/>
      <c r="QSI58"/>
      <c r="QSJ58"/>
      <c r="QSK58"/>
      <c r="QSL58"/>
      <c r="QSM58"/>
      <c r="QSN58"/>
      <c r="QSO58"/>
      <c r="QSP58"/>
      <c r="QSQ58"/>
      <c r="QSR58"/>
      <c r="QSS58"/>
      <c r="QST58"/>
      <c r="QSU58"/>
      <c r="QSV58"/>
      <c r="QSW58"/>
      <c r="QSX58"/>
      <c r="QSY58"/>
      <c r="QSZ58"/>
      <c r="QTA58"/>
      <c r="QTB58"/>
      <c r="QTC58"/>
      <c r="QTD58"/>
      <c r="QTE58"/>
      <c r="QTF58"/>
      <c r="QTG58"/>
      <c r="QTH58"/>
      <c r="QTI58"/>
      <c r="QTJ58"/>
      <c r="QTK58"/>
      <c r="QTL58"/>
      <c r="QTM58"/>
      <c r="QTN58"/>
      <c r="QTO58"/>
      <c r="QTP58"/>
      <c r="QTQ58"/>
      <c r="QTR58"/>
      <c r="QTS58"/>
      <c r="QTT58"/>
      <c r="QTU58"/>
      <c r="QTV58"/>
      <c r="QTW58"/>
      <c r="QTX58"/>
      <c r="QTY58"/>
      <c r="QTZ58"/>
      <c r="QUA58"/>
      <c r="QUB58"/>
      <c r="QUC58"/>
      <c r="QUD58"/>
      <c r="QUE58"/>
      <c r="QUF58"/>
      <c r="QUG58"/>
      <c r="QUH58"/>
      <c r="QUI58"/>
      <c r="QUJ58"/>
      <c r="QUK58"/>
      <c r="QUL58"/>
      <c r="QUM58"/>
      <c r="QUN58"/>
      <c r="QUO58"/>
      <c r="QUP58"/>
      <c r="QUQ58"/>
      <c r="QUR58"/>
      <c r="QUS58"/>
      <c r="QUT58"/>
      <c r="QUU58"/>
      <c r="QUV58"/>
      <c r="QUW58"/>
      <c r="QUX58"/>
      <c r="QUY58"/>
      <c r="QUZ58"/>
      <c r="QVA58"/>
      <c r="QVB58"/>
      <c r="QVC58"/>
      <c r="QVD58"/>
      <c r="QVE58"/>
      <c r="QVF58"/>
      <c r="QVG58"/>
      <c r="QVH58"/>
      <c r="QVI58"/>
      <c r="QVJ58"/>
      <c r="QVK58"/>
      <c r="QVL58"/>
      <c r="QVM58"/>
      <c r="QVN58"/>
      <c r="QVO58"/>
      <c r="QVP58"/>
      <c r="QVQ58"/>
      <c r="QVR58"/>
      <c r="QVS58"/>
      <c r="QVT58"/>
      <c r="QVU58"/>
      <c r="QVV58"/>
      <c r="QVW58"/>
      <c r="QVX58"/>
      <c r="QVY58"/>
      <c r="QVZ58"/>
      <c r="QWA58"/>
      <c r="QWB58"/>
      <c r="QWC58"/>
      <c r="QWD58"/>
      <c r="QWE58"/>
      <c r="QWF58"/>
      <c r="QWG58"/>
      <c r="QWH58"/>
      <c r="QWI58"/>
      <c r="QWJ58"/>
      <c r="QWK58"/>
      <c r="QWL58"/>
      <c r="QWM58"/>
      <c r="QWN58"/>
      <c r="QWO58"/>
      <c r="QWP58"/>
      <c r="QWQ58"/>
      <c r="QWR58"/>
      <c r="QWS58"/>
      <c r="QWT58"/>
      <c r="QWU58"/>
      <c r="QWV58"/>
      <c r="QWW58"/>
      <c r="QWX58"/>
      <c r="QWY58"/>
      <c r="QWZ58"/>
      <c r="QXA58"/>
      <c r="QXB58"/>
      <c r="QXC58"/>
      <c r="QXD58"/>
      <c r="QXE58"/>
      <c r="QXF58"/>
      <c r="QXG58"/>
      <c r="QXH58"/>
      <c r="QXI58"/>
      <c r="QXJ58"/>
      <c r="QXK58"/>
      <c r="QXL58"/>
      <c r="QXM58"/>
      <c r="QXN58"/>
      <c r="QXO58"/>
      <c r="QXP58"/>
      <c r="QXQ58"/>
      <c r="QXR58"/>
      <c r="QXS58"/>
      <c r="QXT58"/>
      <c r="QXU58"/>
      <c r="QXV58"/>
      <c r="QXW58"/>
      <c r="QXX58"/>
      <c r="QXY58"/>
      <c r="QXZ58"/>
      <c r="QYA58"/>
      <c r="QYB58"/>
      <c r="QYC58"/>
      <c r="QYD58"/>
      <c r="QYE58"/>
      <c r="QYF58"/>
      <c r="QYG58"/>
      <c r="QYH58"/>
      <c r="QYI58"/>
      <c r="QYJ58"/>
      <c r="QYK58"/>
      <c r="QYL58"/>
      <c r="QYM58"/>
      <c r="QYN58"/>
      <c r="QYO58"/>
      <c r="QYP58"/>
      <c r="QYQ58"/>
      <c r="QYR58"/>
      <c r="QYS58"/>
      <c r="QYT58"/>
      <c r="QYU58"/>
      <c r="QYV58"/>
      <c r="QYW58"/>
      <c r="QYX58"/>
      <c r="QYY58"/>
      <c r="QYZ58"/>
      <c r="QZA58"/>
      <c r="QZB58"/>
      <c r="QZC58"/>
      <c r="QZD58"/>
      <c r="QZE58"/>
      <c r="QZF58"/>
      <c r="QZG58"/>
      <c r="QZH58"/>
      <c r="QZI58"/>
      <c r="QZJ58"/>
      <c r="QZK58"/>
      <c r="QZL58"/>
      <c r="QZM58"/>
      <c r="QZN58"/>
      <c r="QZO58"/>
      <c r="QZP58"/>
      <c r="QZQ58"/>
      <c r="QZR58"/>
      <c r="QZS58"/>
      <c r="QZT58"/>
      <c r="QZU58"/>
      <c r="QZV58"/>
      <c r="QZW58"/>
      <c r="QZX58"/>
      <c r="QZY58"/>
      <c r="QZZ58"/>
      <c r="RAA58"/>
      <c r="RAB58"/>
      <c r="RAC58"/>
      <c r="RAD58"/>
      <c r="RAE58"/>
      <c r="RAF58"/>
      <c r="RAG58"/>
      <c r="RAH58"/>
      <c r="RAI58"/>
      <c r="RAJ58"/>
      <c r="RAK58"/>
      <c r="RAL58"/>
      <c r="RAM58"/>
      <c r="RAN58"/>
      <c r="RAO58"/>
      <c r="RAP58"/>
      <c r="RAQ58"/>
      <c r="RAR58"/>
      <c r="RAS58"/>
      <c r="RAT58"/>
      <c r="RAU58"/>
      <c r="RAV58"/>
      <c r="RAW58"/>
      <c r="RAX58"/>
      <c r="RAY58"/>
      <c r="RAZ58"/>
      <c r="RBA58"/>
      <c r="RBB58"/>
      <c r="RBC58"/>
      <c r="RBD58"/>
      <c r="RBE58"/>
      <c r="RBF58"/>
      <c r="RBG58"/>
      <c r="RBH58"/>
      <c r="RBI58"/>
      <c r="RBJ58"/>
      <c r="RBK58"/>
      <c r="RBL58"/>
      <c r="RBM58"/>
      <c r="RBN58"/>
      <c r="RBO58"/>
      <c r="RBP58"/>
      <c r="RBQ58"/>
      <c r="RBR58"/>
      <c r="RBS58"/>
      <c r="RBT58"/>
      <c r="RBU58"/>
      <c r="RBV58"/>
      <c r="RBW58"/>
      <c r="RBX58"/>
      <c r="RBY58"/>
      <c r="RBZ58"/>
      <c r="RCA58"/>
      <c r="RCB58"/>
      <c r="RCC58"/>
      <c r="RCD58"/>
      <c r="RCE58"/>
      <c r="RCF58"/>
      <c r="RCG58"/>
      <c r="RCH58"/>
      <c r="RCI58"/>
      <c r="RCJ58"/>
      <c r="RCK58"/>
      <c r="RCL58"/>
      <c r="RCM58"/>
      <c r="RCN58"/>
      <c r="RCO58"/>
      <c r="RCP58"/>
      <c r="RCQ58"/>
      <c r="RCR58"/>
      <c r="RCS58"/>
      <c r="RCT58"/>
      <c r="RCU58"/>
      <c r="RCV58"/>
      <c r="RCW58"/>
      <c r="RCX58"/>
      <c r="RCY58"/>
      <c r="RCZ58"/>
      <c r="RDA58"/>
      <c r="RDB58"/>
      <c r="RDC58"/>
      <c r="RDD58"/>
      <c r="RDE58"/>
      <c r="RDF58"/>
      <c r="RDG58"/>
      <c r="RDH58"/>
      <c r="RDI58"/>
      <c r="RDJ58"/>
      <c r="RDK58"/>
      <c r="RDL58"/>
      <c r="RDM58"/>
      <c r="RDN58"/>
      <c r="RDO58"/>
      <c r="RDP58"/>
      <c r="RDQ58"/>
      <c r="RDR58"/>
      <c r="RDS58"/>
      <c r="RDT58"/>
      <c r="RDU58"/>
      <c r="RDV58"/>
      <c r="RDW58"/>
      <c r="RDX58"/>
      <c r="RDY58"/>
      <c r="RDZ58"/>
      <c r="REA58"/>
      <c r="REB58"/>
      <c r="REC58"/>
      <c r="RED58"/>
      <c r="REE58"/>
      <c r="REF58"/>
      <c r="REG58"/>
      <c r="REH58"/>
      <c r="REI58"/>
      <c r="REJ58"/>
      <c r="REK58"/>
      <c r="REL58"/>
      <c r="REM58"/>
      <c r="REN58"/>
      <c r="REO58"/>
      <c r="REP58"/>
      <c r="REQ58"/>
      <c r="RER58"/>
      <c r="RES58"/>
      <c r="RET58"/>
      <c r="REU58"/>
      <c r="REV58"/>
      <c r="REW58"/>
      <c r="REX58"/>
      <c r="REY58"/>
      <c r="REZ58"/>
      <c r="RFA58"/>
      <c r="RFB58"/>
      <c r="RFC58"/>
      <c r="RFD58"/>
      <c r="RFE58"/>
      <c r="RFF58"/>
      <c r="RFG58"/>
      <c r="RFH58"/>
      <c r="RFI58"/>
      <c r="RFJ58"/>
      <c r="RFK58"/>
      <c r="RFL58"/>
      <c r="RFM58"/>
      <c r="RFN58"/>
      <c r="RFO58"/>
      <c r="RFP58"/>
      <c r="RFQ58"/>
      <c r="RFR58"/>
      <c r="RFS58"/>
      <c r="RFT58"/>
      <c r="RFU58"/>
      <c r="RFV58"/>
      <c r="RFW58"/>
      <c r="RFX58"/>
      <c r="RFY58"/>
      <c r="RFZ58"/>
      <c r="RGA58"/>
      <c r="RGB58"/>
      <c r="RGC58"/>
      <c r="RGD58"/>
      <c r="RGE58"/>
      <c r="RGF58"/>
      <c r="RGG58"/>
      <c r="RGH58"/>
      <c r="RGI58"/>
      <c r="RGJ58"/>
      <c r="RGK58"/>
      <c r="RGL58"/>
      <c r="RGM58"/>
      <c r="RGN58"/>
      <c r="RGO58"/>
      <c r="RGP58"/>
      <c r="RGQ58"/>
      <c r="RGR58"/>
      <c r="RGS58"/>
      <c r="RGT58"/>
      <c r="RGU58"/>
      <c r="RGV58"/>
      <c r="RGW58"/>
      <c r="RGX58"/>
      <c r="RGY58"/>
      <c r="RGZ58"/>
      <c r="RHA58"/>
      <c r="RHB58"/>
      <c r="RHC58"/>
      <c r="RHD58"/>
      <c r="RHE58"/>
      <c r="RHF58"/>
      <c r="RHG58"/>
      <c r="RHH58"/>
      <c r="RHI58"/>
      <c r="RHJ58"/>
      <c r="RHK58"/>
      <c r="RHL58"/>
      <c r="RHM58"/>
      <c r="RHN58"/>
      <c r="RHO58"/>
      <c r="RHP58"/>
      <c r="RHQ58"/>
      <c r="RHR58"/>
      <c r="RHS58"/>
      <c r="RHT58"/>
      <c r="RHU58"/>
      <c r="RHV58"/>
      <c r="RHW58"/>
      <c r="RHX58"/>
      <c r="RHY58"/>
      <c r="RHZ58"/>
      <c r="RIA58"/>
      <c r="RIB58"/>
      <c r="RIC58"/>
      <c r="RID58"/>
      <c r="RIE58"/>
      <c r="RIF58"/>
      <c r="RIG58"/>
      <c r="RIH58"/>
      <c r="RII58"/>
      <c r="RIJ58"/>
      <c r="RIK58"/>
      <c r="RIL58"/>
      <c r="RIM58"/>
      <c r="RIN58"/>
      <c r="RIO58"/>
      <c r="RIP58"/>
      <c r="RIQ58"/>
      <c r="RIR58"/>
      <c r="RIS58"/>
      <c r="RIT58"/>
      <c r="RIU58"/>
      <c r="RIV58"/>
      <c r="RIW58"/>
      <c r="RIX58"/>
      <c r="RIY58"/>
      <c r="RIZ58"/>
      <c r="RJA58"/>
      <c r="RJB58"/>
      <c r="RJC58"/>
      <c r="RJD58"/>
      <c r="RJE58"/>
      <c r="RJF58"/>
      <c r="RJG58"/>
      <c r="RJH58"/>
      <c r="RJI58"/>
      <c r="RJJ58"/>
      <c r="RJK58"/>
      <c r="RJL58"/>
      <c r="RJM58"/>
      <c r="RJN58"/>
      <c r="RJO58"/>
      <c r="RJP58"/>
      <c r="RJQ58"/>
      <c r="RJR58"/>
      <c r="RJS58"/>
      <c r="RJT58"/>
      <c r="RJU58"/>
      <c r="RJV58"/>
      <c r="RJW58"/>
      <c r="RJX58"/>
      <c r="RJY58"/>
      <c r="RJZ58"/>
      <c r="RKA58"/>
      <c r="RKB58"/>
      <c r="RKC58"/>
      <c r="RKD58"/>
      <c r="RKE58"/>
      <c r="RKF58"/>
      <c r="RKG58"/>
      <c r="RKH58"/>
      <c r="RKI58"/>
      <c r="RKJ58"/>
      <c r="RKK58"/>
      <c r="RKL58"/>
      <c r="RKM58"/>
      <c r="RKN58"/>
      <c r="RKO58"/>
      <c r="RKP58"/>
      <c r="RKQ58"/>
      <c r="RKR58"/>
      <c r="RKS58"/>
      <c r="RKT58"/>
      <c r="RKU58"/>
      <c r="RKV58"/>
      <c r="RKW58"/>
      <c r="RKX58"/>
      <c r="RKY58"/>
      <c r="RKZ58"/>
      <c r="RLA58"/>
      <c r="RLB58"/>
      <c r="RLC58"/>
      <c r="RLD58"/>
      <c r="RLE58"/>
      <c r="RLF58"/>
      <c r="RLG58"/>
      <c r="RLH58"/>
      <c r="RLI58"/>
      <c r="RLJ58"/>
      <c r="RLK58"/>
      <c r="RLL58"/>
      <c r="RLM58"/>
      <c r="RLN58"/>
      <c r="RLO58"/>
      <c r="RLP58"/>
      <c r="RLQ58"/>
      <c r="RLR58"/>
      <c r="RLS58"/>
      <c r="RLT58"/>
      <c r="RLU58"/>
      <c r="RLV58"/>
      <c r="RLW58"/>
      <c r="RLX58"/>
      <c r="RLY58"/>
      <c r="RLZ58"/>
      <c r="RMA58"/>
      <c r="RMB58"/>
      <c r="RMC58"/>
      <c r="RMD58"/>
      <c r="RME58"/>
      <c r="RMF58"/>
      <c r="RMG58"/>
      <c r="RMH58"/>
      <c r="RMI58"/>
      <c r="RMJ58"/>
      <c r="RMK58"/>
      <c r="RML58"/>
      <c r="RMM58"/>
      <c r="RMN58"/>
      <c r="RMO58"/>
      <c r="RMP58"/>
      <c r="RMQ58"/>
      <c r="RMR58"/>
      <c r="RMS58"/>
      <c r="RMT58"/>
      <c r="RMU58"/>
      <c r="RMV58"/>
      <c r="RMW58"/>
      <c r="RMX58"/>
      <c r="RMY58"/>
      <c r="RMZ58"/>
      <c r="RNA58"/>
      <c r="RNB58"/>
      <c r="RNC58"/>
      <c r="RND58"/>
      <c r="RNE58"/>
      <c r="RNF58"/>
      <c r="RNG58"/>
      <c r="RNH58"/>
      <c r="RNI58"/>
      <c r="RNJ58"/>
      <c r="RNK58"/>
      <c r="RNL58"/>
      <c r="RNM58"/>
      <c r="RNN58"/>
      <c r="RNO58"/>
      <c r="RNP58"/>
      <c r="RNQ58"/>
      <c r="RNR58"/>
      <c r="RNS58"/>
      <c r="RNT58"/>
      <c r="RNU58"/>
      <c r="RNV58"/>
      <c r="RNW58"/>
      <c r="RNX58"/>
      <c r="RNY58"/>
      <c r="RNZ58"/>
      <c r="ROA58"/>
      <c r="ROB58"/>
      <c r="ROC58"/>
      <c r="ROD58"/>
      <c r="ROE58"/>
      <c r="ROF58"/>
      <c r="ROG58"/>
      <c r="ROH58"/>
      <c r="ROI58"/>
      <c r="ROJ58"/>
      <c r="ROK58"/>
      <c r="ROL58"/>
      <c r="ROM58"/>
      <c r="RON58"/>
      <c r="ROO58"/>
      <c r="ROP58"/>
      <c r="ROQ58"/>
      <c r="ROR58"/>
      <c r="ROS58"/>
      <c r="ROT58"/>
      <c r="ROU58"/>
      <c r="ROV58"/>
      <c r="ROW58"/>
      <c r="ROX58"/>
      <c r="ROY58"/>
      <c r="ROZ58"/>
      <c r="RPA58"/>
      <c r="RPB58"/>
      <c r="RPC58"/>
      <c r="RPD58"/>
      <c r="RPE58"/>
      <c r="RPF58"/>
      <c r="RPG58"/>
      <c r="RPH58"/>
      <c r="RPI58"/>
      <c r="RPJ58"/>
      <c r="RPK58"/>
      <c r="RPL58"/>
      <c r="RPM58"/>
      <c r="RPN58"/>
      <c r="RPO58"/>
      <c r="RPP58"/>
      <c r="RPQ58"/>
      <c r="RPR58"/>
      <c r="RPS58"/>
      <c r="RPT58"/>
      <c r="RPU58"/>
      <c r="RPV58"/>
      <c r="RPW58"/>
      <c r="RPX58"/>
      <c r="RPY58"/>
      <c r="RPZ58"/>
      <c r="RQA58"/>
      <c r="RQB58"/>
      <c r="RQC58"/>
      <c r="RQD58"/>
      <c r="RQE58"/>
      <c r="RQF58"/>
      <c r="RQG58"/>
      <c r="RQH58"/>
      <c r="RQI58"/>
      <c r="RQJ58"/>
      <c r="RQK58"/>
      <c r="RQL58"/>
      <c r="RQM58"/>
      <c r="RQN58"/>
      <c r="RQO58"/>
      <c r="RQP58"/>
      <c r="RQQ58"/>
      <c r="RQR58"/>
      <c r="RQS58"/>
      <c r="RQT58"/>
      <c r="RQU58"/>
      <c r="RQV58"/>
      <c r="RQW58"/>
      <c r="RQX58"/>
      <c r="RQY58"/>
      <c r="RQZ58"/>
      <c r="RRA58"/>
      <c r="RRB58"/>
      <c r="RRC58"/>
      <c r="RRD58"/>
      <c r="RRE58"/>
      <c r="RRF58"/>
      <c r="RRG58"/>
      <c r="RRH58"/>
      <c r="RRI58"/>
      <c r="RRJ58"/>
      <c r="RRK58"/>
      <c r="RRL58"/>
      <c r="RRM58"/>
      <c r="RRN58"/>
      <c r="RRO58"/>
      <c r="RRP58"/>
      <c r="RRQ58"/>
      <c r="RRR58"/>
      <c r="RRS58"/>
      <c r="RRT58"/>
      <c r="RRU58"/>
      <c r="RRV58"/>
      <c r="RRW58"/>
      <c r="RRX58"/>
      <c r="RRY58"/>
      <c r="RRZ58"/>
      <c r="RSA58"/>
      <c r="RSB58"/>
      <c r="RSC58"/>
      <c r="RSD58"/>
      <c r="RSE58"/>
      <c r="RSF58"/>
      <c r="RSG58"/>
      <c r="RSH58"/>
      <c r="RSI58"/>
      <c r="RSJ58"/>
      <c r="RSK58"/>
      <c r="RSL58"/>
      <c r="RSM58"/>
      <c r="RSN58"/>
      <c r="RSO58"/>
      <c r="RSP58"/>
      <c r="RSQ58"/>
      <c r="RSR58"/>
      <c r="RSS58"/>
      <c r="RST58"/>
      <c r="RSU58"/>
      <c r="RSV58"/>
      <c r="RSW58"/>
      <c r="RSX58"/>
      <c r="RSY58"/>
      <c r="RSZ58"/>
      <c r="RTA58"/>
      <c r="RTB58"/>
      <c r="RTC58"/>
      <c r="RTD58"/>
      <c r="RTE58"/>
      <c r="RTF58"/>
      <c r="RTG58"/>
      <c r="RTH58"/>
      <c r="RTI58"/>
      <c r="RTJ58"/>
      <c r="RTK58"/>
      <c r="RTL58"/>
      <c r="RTM58"/>
      <c r="RTN58"/>
      <c r="RTO58"/>
      <c r="RTP58"/>
      <c r="RTQ58"/>
      <c r="RTR58"/>
      <c r="RTS58"/>
      <c r="RTT58"/>
      <c r="RTU58"/>
      <c r="RTV58"/>
      <c r="RTW58"/>
      <c r="RTX58"/>
      <c r="RTY58"/>
      <c r="RTZ58"/>
      <c r="RUA58"/>
      <c r="RUB58"/>
      <c r="RUC58"/>
      <c r="RUD58"/>
      <c r="RUE58"/>
      <c r="RUF58"/>
      <c r="RUG58"/>
      <c r="RUH58"/>
      <c r="RUI58"/>
      <c r="RUJ58"/>
      <c r="RUK58"/>
      <c r="RUL58"/>
      <c r="RUM58"/>
      <c r="RUN58"/>
      <c r="RUO58"/>
      <c r="RUP58"/>
      <c r="RUQ58"/>
      <c r="RUR58"/>
      <c r="RUS58"/>
      <c r="RUT58"/>
      <c r="RUU58"/>
      <c r="RUV58"/>
      <c r="RUW58"/>
      <c r="RUX58"/>
      <c r="RUY58"/>
      <c r="RUZ58"/>
      <c r="RVA58"/>
      <c r="RVB58"/>
      <c r="RVC58"/>
      <c r="RVD58"/>
      <c r="RVE58"/>
      <c r="RVF58"/>
      <c r="RVG58"/>
      <c r="RVH58"/>
      <c r="RVI58"/>
      <c r="RVJ58"/>
      <c r="RVK58"/>
      <c r="RVL58"/>
      <c r="RVM58"/>
      <c r="RVN58"/>
      <c r="RVO58"/>
      <c r="RVP58"/>
      <c r="RVQ58"/>
      <c r="RVR58"/>
      <c r="RVS58"/>
      <c r="RVT58"/>
      <c r="RVU58"/>
      <c r="RVV58"/>
      <c r="RVW58"/>
      <c r="RVX58"/>
      <c r="RVY58"/>
      <c r="RVZ58"/>
      <c r="RWA58"/>
      <c r="RWB58"/>
      <c r="RWC58"/>
      <c r="RWD58"/>
      <c r="RWE58"/>
      <c r="RWF58"/>
      <c r="RWG58"/>
      <c r="RWH58"/>
      <c r="RWI58"/>
      <c r="RWJ58"/>
      <c r="RWK58"/>
      <c r="RWL58"/>
      <c r="RWM58"/>
      <c r="RWN58"/>
      <c r="RWO58"/>
      <c r="RWP58"/>
      <c r="RWQ58"/>
      <c r="RWR58"/>
      <c r="RWS58"/>
      <c r="RWT58"/>
      <c r="RWU58"/>
      <c r="RWV58"/>
      <c r="RWW58"/>
      <c r="RWX58"/>
      <c r="RWY58"/>
      <c r="RWZ58"/>
      <c r="RXA58"/>
      <c r="RXB58"/>
      <c r="RXC58"/>
      <c r="RXD58"/>
      <c r="RXE58"/>
      <c r="RXF58"/>
      <c r="RXG58"/>
      <c r="RXH58"/>
      <c r="RXI58"/>
      <c r="RXJ58"/>
      <c r="RXK58"/>
      <c r="RXL58"/>
      <c r="RXM58"/>
      <c r="RXN58"/>
      <c r="RXO58"/>
      <c r="RXP58"/>
      <c r="RXQ58"/>
      <c r="RXR58"/>
      <c r="RXS58"/>
      <c r="RXT58"/>
      <c r="RXU58"/>
      <c r="RXV58"/>
      <c r="RXW58"/>
      <c r="RXX58"/>
      <c r="RXY58"/>
      <c r="RXZ58"/>
      <c r="RYA58"/>
      <c r="RYB58"/>
      <c r="RYC58"/>
      <c r="RYD58"/>
      <c r="RYE58"/>
      <c r="RYF58"/>
      <c r="RYG58"/>
      <c r="RYH58"/>
      <c r="RYI58"/>
      <c r="RYJ58"/>
      <c r="RYK58"/>
      <c r="RYL58"/>
      <c r="RYM58"/>
      <c r="RYN58"/>
      <c r="RYO58"/>
      <c r="RYP58"/>
      <c r="RYQ58"/>
      <c r="RYR58"/>
      <c r="RYS58"/>
      <c r="RYT58"/>
      <c r="RYU58"/>
      <c r="RYV58"/>
      <c r="RYW58"/>
      <c r="RYX58"/>
      <c r="RYY58"/>
      <c r="RYZ58"/>
      <c r="RZA58"/>
      <c r="RZB58"/>
      <c r="RZC58"/>
      <c r="RZD58"/>
      <c r="RZE58"/>
      <c r="RZF58"/>
      <c r="RZG58"/>
      <c r="RZH58"/>
      <c r="RZI58"/>
      <c r="RZJ58"/>
      <c r="RZK58"/>
      <c r="RZL58"/>
      <c r="RZM58"/>
      <c r="RZN58"/>
      <c r="RZO58"/>
      <c r="RZP58"/>
      <c r="RZQ58"/>
      <c r="RZR58"/>
      <c r="RZS58"/>
      <c r="RZT58"/>
      <c r="RZU58"/>
      <c r="RZV58"/>
      <c r="RZW58"/>
      <c r="RZX58"/>
      <c r="RZY58"/>
      <c r="RZZ58"/>
      <c r="SAA58"/>
      <c r="SAB58"/>
      <c r="SAC58"/>
      <c r="SAD58"/>
      <c r="SAE58"/>
      <c r="SAF58"/>
      <c r="SAG58"/>
      <c r="SAH58"/>
      <c r="SAI58"/>
      <c r="SAJ58"/>
      <c r="SAK58"/>
      <c r="SAL58"/>
      <c r="SAM58"/>
      <c r="SAN58"/>
      <c r="SAO58"/>
      <c r="SAP58"/>
      <c r="SAQ58"/>
      <c r="SAR58"/>
      <c r="SAS58"/>
      <c r="SAT58"/>
      <c r="SAU58"/>
      <c r="SAV58"/>
      <c r="SAW58"/>
      <c r="SAX58"/>
      <c r="SAY58"/>
      <c r="SAZ58"/>
      <c r="SBA58"/>
      <c r="SBB58"/>
      <c r="SBC58"/>
      <c r="SBD58"/>
      <c r="SBE58"/>
      <c r="SBF58"/>
      <c r="SBG58"/>
      <c r="SBH58"/>
      <c r="SBI58"/>
      <c r="SBJ58"/>
      <c r="SBK58"/>
      <c r="SBL58"/>
      <c r="SBM58"/>
      <c r="SBN58"/>
      <c r="SBO58"/>
      <c r="SBP58"/>
      <c r="SBQ58"/>
      <c r="SBR58"/>
      <c r="SBS58"/>
      <c r="SBT58"/>
      <c r="SBU58"/>
      <c r="SBV58"/>
      <c r="SBW58"/>
      <c r="SBX58"/>
      <c r="SBY58"/>
      <c r="SBZ58"/>
      <c r="SCA58"/>
      <c r="SCB58"/>
      <c r="SCC58"/>
      <c r="SCD58"/>
      <c r="SCE58"/>
      <c r="SCF58"/>
      <c r="SCG58"/>
      <c r="SCH58"/>
      <c r="SCI58"/>
      <c r="SCJ58"/>
      <c r="SCK58"/>
      <c r="SCL58"/>
      <c r="SCM58"/>
      <c r="SCN58"/>
      <c r="SCO58"/>
      <c r="SCP58"/>
      <c r="SCQ58"/>
      <c r="SCR58"/>
      <c r="SCS58"/>
      <c r="SCT58"/>
      <c r="SCU58"/>
      <c r="SCV58"/>
      <c r="SCW58"/>
      <c r="SCX58"/>
      <c r="SCY58"/>
      <c r="SCZ58"/>
      <c r="SDA58"/>
      <c r="SDB58"/>
      <c r="SDC58"/>
      <c r="SDD58"/>
      <c r="SDE58"/>
      <c r="SDF58"/>
      <c r="SDG58"/>
      <c r="SDH58"/>
      <c r="SDI58"/>
      <c r="SDJ58"/>
      <c r="SDK58"/>
      <c r="SDL58"/>
      <c r="SDM58"/>
      <c r="SDN58"/>
      <c r="SDO58"/>
      <c r="SDP58"/>
      <c r="SDQ58"/>
      <c r="SDR58"/>
      <c r="SDS58"/>
      <c r="SDT58"/>
      <c r="SDU58"/>
      <c r="SDV58"/>
      <c r="SDW58"/>
      <c r="SDX58"/>
      <c r="SDY58"/>
      <c r="SDZ58"/>
      <c r="SEA58"/>
      <c r="SEB58"/>
      <c r="SEC58"/>
      <c r="SED58"/>
      <c r="SEE58"/>
      <c r="SEF58"/>
      <c r="SEG58"/>
      <c r="SEH58"/>
      <c r="SEI58"/>
      <c r="SEJ58"/>
      <c r="SEK58"/>
      <c r="SEL58"/>
      <c r="SEM58"/>
      <c r="SEN58"/>
      <c r="SEO58"/>
      <c r="SEP58"/>
      <c r="SEQ58"/>
      <c r="SER58"/>
      <c r="SES58"/>
      <c r="SET58"/>
      <c r="SEU58"/>
      <c r="SEV58"/>
      <c r="SEW58"/>
      <c r="SEX58"/>
      <c r="SEY58"/>
      <c r="SEZ58"/>
      <c r="SFA58"/>
      <c r="SFB58"/>
      <c r="SFC58"/>
      <c r="SFD58"/>
      <c r="SFE58"/>
      <c r="SFF58"/>
      <c r="SFG58"/>
      <c r="SFH58"/>
      <c r="SFI58"/>
      <c r="SFJ58"/>
      <c r="SFK58"/>
      <c r="SFL58"/>
      <c r="SFM58"/>
      <c r="SFN58"/>
      <c r="SFO58"/>
      <c r="SFP58"/>
      <c r="SFQ58"/>
      <c r="SFR58"/>
      <c r="SFS58"/>
      <c r="SFT58"/>
      <c r="SFU58"/>
      <c r="SFV58"/>
      <c r="SFW58"/>
      <c r="SFX58"/>
      <c r="SFY58"/>
      <c r="SFZ58"/>
      <c r="SGA58"/>
      <c r="SGB58"/>
      <c r="SGC58"/>
      <c r="SGD58"/>
      <c r="SGE58"/>
      <c r="SGF58"/>
      <c r="SGG58"/>
      <c r="SGH58"/>
      <c r="SGI58"/>
      <c r="SGJ58"/>
      <c r="SGK58"/>
      <c r="SGL58"/>
      <c r="SGM58"/>
      <c r="SGN58"/>
      <c r="SGO58"/>
      <c r="SGP58"/>
      <c r="SGQ58"/>
      <c r="SGR58"/>
      <c r="SGS58"/>
      <c r="SGT58"/>
      <c r="SGU58"/>
      <c r="SGV58"/>
      <c r="SGW58"/>
      <c r="SGX58"/>
      <c r="SGY58"/>
      <c r="SGZ58"/>
      <c r="SHA58"/>
      <c r="SHB58"/>
      <c r="SHC58"/>
      <c r="SHD58"/>
      <c r="SHE58"/>
      <c r="SHF58"/>
      <c r="SHG58"/>
      <c r="SHH58"/>
      <c r="SHI58"/>
      <c r="SHJ58"/>
      <c r="SHK58"/>
      <c r="SHL58"/>
      <c r="SHM58"/>
      <c r="SHN58"/>
      <c r="SHO58"/>
      <c r="SHP58"/>
      <c r="SHQ58"/>
      <c r="SHR58"/>
      <c r="SHS58"/>
      <c r="SHT58"/>
      <c r="SHU58"/>
      <c r="SHV58"/>
      <c r="SHW58"/>
      <c r="SHX58"/>
      <c r="SHY58"/>
      <c r="SHZ58"/>
      <c r="SIA58"/>
      <c r="SIB58"/>
      <c r="SIC58"/>
      <c r="SID58"/>
      <c r="SIE58"/>
      <c r="SIF58"/>
      <c r="SIG58"/>
      <c r="SIH58"/>
      <c r="SII58"/>
      <c r="SIJ58"/>
      <c r="SIK58"/>
      <c r="SIL58"/>
      <c r="SIM58"/>
      <c r="SIN58"/>
      <c r="SIO58"/>
      <c r="SIP58"/>
      <c r="SIQ58"/>
      <c r="SIR58"/>
      <c r="SIS58"/>
      <c r="SIT58"/>
      <c r="SIU58"/>
      <c r="SIV58"/>
      <c r="SIW58"/>
      <c r="SIX58"/>
      <c r="SIY58"/>
      <c r="SIZ58"/>
      <c r="SJA58"/>
      <c r="SJB58"/>
      <c r="SJC58"/>
      <c r="SJD58"/>
      <c r="SJE58"/>
      <c r="SJF58"/>
      <c r="SJG58"/>
      <c r="SJH58"/>
      <c r="SJI58"/>
      <c r="SJJ58"/>
      <c r="SJK58"/>
      <c r="SJL58"/>
      <c r="SJM58"/>
      <c r="SJN58"/>
      <c r="SJO58"/>
      <c r="SJP58"/>
      <c r="SJQ58"/>
      <c r="SJR58"/>
      <c r="SJS58"/>
      <c r="SJT58"/>
      <c r="SJU58"/>
      <c r="SJV58"/>
      <c r="SJW58"/>
      <c r="SJX58"/>
      <c r="SJY58"/>
      <c r="SJZ58"/>
      <c r="SKA58"/>
      <c r="SKB58"/>
      <c r="SKC58"/>
      <c r="SKD58"/>
      <c r="SKE58"/>
      <c r="SKF58"/>
      <c r="SKG58"/>
      <c r="SKH58"/>
      <c r="SKI58"/>
      <c r="SKJ58"/>
      <c r="SKK58"/>
      <c r="SKL58"/>
      <c r="SKM58"/>
      <c r="SKN58"/>
      <c r="SKO58"/>
      <c r="SKP58"/>
      <c r="SKQ58"/>
      <c r="SKR58"/>
      <c r="SKS58"/>
      <c r="SKT58"/>
      <c r="SKU58"/>
      <c r="SKV58"/>
      <c r="SKW58"/>
      <c r="SKX58"/>
      <c r="SKY58"/>
      <c r="SKZ58"/>
      <c r="SLA58"/>
      <c r="SLB58"/>
      <c r="SLC58"/>
      <c r="SLD58"/>
      <c r="SLE58"/>
      <c r="SLF58"/>
      <c r="SLG58"/>
      <c r="SLH58"/>
      <c r="SLI58"/>
      <c r="SLJ58"/>
      <c r="SLK58"/>
      <c r="SLL58"/>
      <c r="SLM58"/>
      <c r="SLN58"/>
      <c r="SLO58"/>
      <c r="SLP58"/>
      <c r="SLQ58"/>
      <c r="SLR58"/>
      <c r="SLS58"/>
      <c r="SLT58"/>
      <c r="SLU58"/>
      <c r="SLV58"/>
      <c r="SLW58"/>
      <c r="SLX58"/>
      <c r="SLY58"/>
      <c r="SLZ58"/>
      <c r="SMA58"/>
      <c r="SMB58"/>
      <c r="SMC58"/>
      <c r="SMD58"/>
      <c r="SME58"/>
      <c r="SMF58"/>
      <c r="SMG58"/>
      <c r="SMH58"/>
      <c r="SMI58"/>
      <c r="SMJ58"/>
      <c r="SMK58"/>
      <c r="SML58"/>
      <c r="SMM58"/>
      <c r="SMN58"/>
      <c r="SMO58"/>
      <c r="SMP58"/>
      <c r="SMQ58"/>
      <c r="SMR58"/>
      <c r="SMS58"/>
      <c r="SMT58"/>
      <c r="SMU58"/>
      <c r="SMV58"/>
      <c r="SMW58"/>
      <c r="SMX58"/>
      <c r="SMY58"/>
      <c r="SMZ58"/>
      <c r="SNA58"/>
      <c r="SNB58"/>
      <c r="SNC58"/>
      <c r="SND58"/>
      <c r="SNE58"/>
      <c r="SNF58"/>
      <c r="SNG58"/>
      <c r="SNH58"/>
      <c r="SNI58"/>
      <c r="SNJ58"/>
      <c r="SNK58"/>
      <c r="SNL58"/>
      <c r="SNM58"/>
      <c r="SNN58"/>
      <c r="SNO58"/>
      <c r="SNP58"/>
      <c r="SNQ58"/>
      <c r="SNR58"/>
      <c r="SNS58"/>
      <c r="SNT58"/>
      <c r="SNU58"/>
      <c r="SNV58"/>
      <c r="SNW58"/>
      <c r="SNX58"/>
      <c r="SNY58"/>
      <c r="SNZ58"/>
      <c r="SOA58"/>
      <c r="SOB58"/>
      <c r="SOC58"/>
      <c r="SOD58"/>
      <c r="SOE58"/>
      <c r="SOF58"/>
      <c r="SOG58"/>
      <c r="SOH58"/>
      <c r="SOI58"/>
      <c r="SOJ58"/>
      <c r="SOK58"/>
      <c r="SOL58"/>
      <c r="SOM58"/>
      <c r="SON58"/>
      <c r="SOO58"/>
      <c r="SOP58"/>
      <c r="SOQ58"/>
      <c r="SOR58"/>
      <c r="SOS58"/>
      <c r="SOT58"/>
      <c r="SOU58"/>
      <c r="SOV58"/>
      <c r="SOW58"/>
      <c r="SOX58"/>
      <c r="SOY58"/>
      <c r="SOZ58"/>
      <c r="SPA58"/>
      <c r="SPB58"/>
      <c r="SPC58"/>
      <c r="SPD58"/>
      <c r="SPE58"/>
      <c r="SPF58"/>
      <c r="SPG58"/>
      <c r="SPH58"/>
      <c r="SPI58"/>
      <c r="SPJ58"/>
      <c r="SPK58"/>
      <c r="SPL58"/>
      <c r="SPM58"/>
      <c r="SPN58"/>
      <c r="SPO58"/>
      <c r="SPP58"/>
      <c r="SPQ58"/>
      <c r="SPR58"/>
      <c r="SPS58"/>
      <c r="SPT58"/>
      <c r="SPU58"/>
      <c r="SPV58"/>
      <c r="SPW58"/>
      <c r="SPX58"/>
      <c r="SPY58"/>
      <c r="SPZ58"/>
      <c r="SQA58"/>
      <c r="SQB58"/>
      <c r="SQC58"/>
      <c r="SQD58"/>
      <c r="SQE58"/>
      <c r="SQF58"/>
      <c r="SQG58"/>
      <c r="SQH58"/>
      <c r="SQI58"/>
      <c r="SQJ58"/>
      <c r="SQK58"/>
      <c r="SQL58"/>
      <c r="SQM58"/>
      <c r="SQN58"/>
      <c r="SQO58"/>
      <c r="SQP58"/>
      <c r="SQQ58"/>
      <c r="SQR58"/>
      <c r="SQS58"/>
      <c r="SQT58"/>
      <c r="SQU58"/>
      <c r="SQV58"/>
      <c r="SQW58"/>
      <c r="SQX58"/>
      <c r="SQY58"/>
      <c r="SQZ58"/>
      <c r="SRA58"/>
      <c r="SRB58"/>
      <c r="SRC58"/>
      <c r="SRD58"/>
      <c r="SRE58"/>
      <c r="SRF58"/>
      <c r="SRG58"/>
      <c r="SRH58"/>
      <c r="SRI58"/>
      <c r="SRJ58"/>
      <c r="SRK58"/>
      <c r="SRL58"/>
      <c r="SRM58"/>
      <c r="SRN58"/>
      <c r="SRO58"/>
      <c r="SRP58"/>
      <c r="SRQ58"/>
      <c r="SRR58"/>
      <c r="SRS58"/>
      <c r="SRT58"/>
      <c r="SRU58"/>
      <c r="SRV58"/>
      <c r="SRW58"/>
      <c r="SRX58"/>
      <c r="SRY58"/>
      <c r="SRZ58"/>
      <c r="SSA58"/>
      <c r="SSB58"/>
      <c r="SSC58"/>
      <c r="SSD58"/>
      <c r="SSE58"/>
      <c r="SSF58"/>
      <c r="SSG58"/>
      <c r="SSH58"/>
      <c r="SSI58"/>
      <c r="SSJ58"/>
      <c r="SSK58"/>
      <c r="SSL58"/>
      <c r="SSM58"/>
      <c r="SSN58"/>
      <c r="SSO58"/>
      <c r="SSP58"/>
      <c r="SSQ58"/>
      <c r="SSR58"/>
      <c r="SSS58"/>
      <c r="SST58"/>
      <c r="SSU58"/>
      <c r="SSV58"/>
      <c r="SSW58"/>
      <c r="SSX58"/>
      <c r="SSY58"/>
      <c r="SSZ58"/>
      <c r="STA58"/>
      <c r="STB58"/>
      <c r="STC58"/>
      <c r="STD58"/>
      <c r="STE58"/>
      <c r="STF58"/>
      <c r="STG58"/>
      <c r="STH58"/>
      <c r="STI58"/>
      <c r="STJ58"/>
      <c r="STK58"/>
      <c r="STL58"/>
      <c r="STM58"/>
      <c r="STN58"/>
      <c r="STO58"/>
      <c r="STP58"/>
      <c r="STQ58"/>
      <c r="STR58"/>
      <c r="STS58"/>
      <c r="STT58"/>
      <c r="STU58"/>
      <c r="STV58"/>
      <c r="STW58"/>
      <c r="STX58"/>
      <c r="STY58"/>
      <c r="STZ58"/>
      <c r="SUA58"/>
      <c r="SUB58"/>
      <c r="SUC58"/>
      <c r="SUD58"/>
      <c r="SUE58"/>
      <c r="SUF58"/>
      <c r="SUG58"/>
      <c r="SUH58"/>
      <c r="SUI58"/>
      <c r="SUJ58"/>
      <c r="SUK58"/>
      <c r="SUL58"/>
      <c r="SUM58"/>
      <c r="SUN58"/>
      <c r="SUO58"/>
      <c r="SUP58"/>
      <c r="SUQ58"/>
      <c r="SUR58"/>
      <c r="SUS58"/>
      <c r="SUT58"/>
      <c r="SUU58"/>
      <c r="SUV58"/>
      <c r="SUW58"/>
      <c r="SUX58"/>
      <c r="SUY58"/>
      <c r="SUZ58"/>
      <c r="SVA58"/>
      <c r="SVB58"/>
      <c r="SVC58"/>
      <c r="SVD58"/>
      <c r="SVE58"/>
      <c r="SVF58"/>
      <c r="SVG58"/>
      <c r="SVH58"/>
      <c r="SVI58"/>
      <c r="SVJ58"/>
      <c r="SVK58"/>
      <c r="SVL58"/>
      <c r="SVM58"/>
      <c r="SVN58"/>
      <c r="SVO58"/>
      <c r="SVP58"/>
      <c r="SVQ58"/>
      <c r="SVR58"/>
      <c r="SVS58"/>
      <c r="SVT58"/>
      <c r="SVU58"/>
      <c r="SVV58"/>
      <c r="SVW58"/>
      <c r="SVX58"/>
      <c r="SVY58"/>
      <c r="SVZ58"/>
      <c r="SWA58"/>
      <c r="SWB58"/>
      <c r="SWC58"/>
      <c r="SWD58"/>
      <c r="SWE58"/>
      <c r="SWF58"/>
      <c r="SWG58"/>
      <c r="SWH58"/>
      <c r="SWI58"/>
      <c r="SWJ58"/>
      <c r="SWK58"/>
      <c r="SWL58"/>
      <c r="SWM58"/>
      <c r="SWN58"/>
      <c r="SWO58"/>
      <c r="SWP58"/>
      <c r="SWQ58"/>
      <c r="SWR58"/>
      <c r="SWS58"/>
      <c r="SWT58"/>
      <c r="SWU58"/>
      <c r="SWV58"/>
      <c r="SWW58"/>
      <c r="SWX58"/>
      <c r="SWY58"/>
      <c r="SWZ58"/>
      <c r="SXA58"/>
      <c r="SXB58"/>
      <c r="SXC58"/>
      <c r="SXD58"/>
      <c r="SXE58"/>
      <c r="SXF58"/>
      <c r="SXG58"/>
      <c r="SXH58"/>
      <c r="SXI58"/>
      <c r="SXJ58"/>
      <c r="SXK58"/>
      <c r="SXL58"/>
      <c r="SXM58"/>
      <c r="SXN58"/>
      <c r="SXO58"/>
      <c r="SXP58"/>
      <c r="SXQ58"/>
      <c r="SXR58"/>
      <c r="SXS58"/>
      <c r="SXT58"/>
      <c r="SXU58"/>
      <c r="SXV58"/>
      <c r="SXW58"/>
      <c r="SXX58"/>
      <c r="SXY58"/>
      <c r="SXZ58"/>
      <c r="SYA58"/>
      <c r="SYB58"/>
      <c r="SYC58"/>
      <c r="SYD58"/>
      <c r="SYE58"/>
      <c r="SYF58"/>
      <c r="SYG58"/>
      <c r="SYH58"/>
      <c r="SYI58"/>
      <c r="SYJ58"/>
      <c r="SYK58"/>
      <c r="SYL58"/>
      <c r="SYM58"/>
      <c r="SYN58"/>
      <c r="SYO58"/>
      <c r="SYP58"/>
      <c r="SYQ58"/>
      <c r="SYR58"/>
      <c r="SYS58"/>
      <c r="SYT58"/>
      <c r="SYU58"/>
      <c r="SYV58"/>
      <c r="SYW58"/>
      <c r="SYX58"/>
      <c r="SYY58"/>
      <c r="SYZ58"/>
      <c r="SZA58"/>
      <c r="SZB58"/>
      <c r="SZC58"/>
      <c r="SZD58"/>
      <c r="SZE58"/>
      <c r="SZF58"/>
      <c r="SZG58"/>
      <c r="SZH58"/>
      <c r="SZI58"/>
      <c r="SZJ58"/>
      <c r="SZK58"/>
      <c r="SZL58"/>
      <c r="SZM58"/>
      <c r="SZN58"/>
      <c r="SZO58"/>
      <c r="SZP58"/>
      <c r="SZQ58"/>
      <c r="SZR58"/>
      <c r="SZS58"/>
      <c r="SZT58"/>
      <c r="SZU58"/>
      <c r="SZV58"/>
      <c r="SZW58"/>
      <c r="SZX58"/>
      <c r="SZY58"/>
      <c r="SZZ58"/>
      <c r="TAA58"/>
      <c r="TAB58"/>
      <c r="TAC58"/>
      <c r="TAD58"/>
      <c r="TAE58"/>
      <c r="TAF58"/>
      <c r="TAG58"/>
      <c r="TAH58"/>
      <c r="TAI58"/>
      <c r="TAJ58"/>
      <c r="TAK58"/>
      <c r="TAL58"/>
      <c r="TAM58"/>
      <c r="TAN58"/>
      <c r="TAO58"/>
      <c r="TAP58"/>
      <c r="TAQ58"/>
      <c r="TAR58"/>
      <c r="TAS58"/>
      <c r="TAT58"/>
      <c r="TAU58"/>
      <c r="TAV58"/>
      <c r="TAW58"/>
      <c r="TAX58"/>
      <c r="TAY58"/>
      <c r="TAZ58"/>
      <c r="TBA58"/>
      <c r="TBB58"/>
      <c r="TBC58"/>
      <c r="TBD58"/>
      <c r="TBE58"/>
      <c r="TBF58"/>
      <c r="TBG58"/>
      <c r="TBH58"/>
      <c r="TBI58"/>
      <c r="TBJ58"/>
      <c r="TBK58"/>
      <c r="TBL58"/>
      <c r="TBM58"/>
      <c r="TBN58"/>
      <c r="TBO58"/>
      <c r="TBP58"/>
      <c r="TBQ58"/>
      <c r="TBR58"/>
      <c r="TBS58"/>
      <c r="TBT58"/>
      <c r="TBU58"/>
      <c r="TBV58"/>
      <c r="TBW58"/>
      <c r="TBX58"/>
      <c r="TBY58"/>
      <c r="TBZ58"/>
      <c r="TCA58"/>
      <c r="TCB58"/>
      <c r="TCC58"/>
      <c r="TCD58"/>
      <c r="TCE58"/>
      <c r="TCF58"/>
      <c r="TCG58"/>
      <c r="TCH58"/>
      <c r="TCI58"/>
      <c r="TCJ58"/>
      <c r="TCK58"/>
      <c r="TCL58"/>
      <c r="TCM58"/>
      <c r="TCN58"/>
      <c r="TCO58"/>
      <c r="TCP58"/>
      <c r="TCQ58"/>
      <c r="TCR58"/>
      <c r="TCS58"/>
      <c r="TCT58"/>
      <c r="TCU58"/>
      <c r="TCV58"/>
      <c r="TCW58"/>
      <c r="TCX58"/>
      <c r="TCY58"/>
      <c r="TCZ58"/>
      <c r="TDA58"/>
      <c r="TDB58"/>
      <c r="TDC58"/>
      <c r="TDD58"/>
      <c r="TDE58"/>
      <c r="TDF58"/>
      <c r="TDG58"/>
      <c r="TDH58"/>
      <c r="TDI58"/>
      <c r="TDJ58"/>
      <c r="TDK58"/>
      <c r="TDL58"/>
      <c r="TDM58"/>
      <c r="TDN58"/>
      <c r="TDO58"/>
      <c r="TDP58"/>
      <c r="TDQ58"/>
      <c r="TDR58"/>
      <c r="TDS58"/>
      <c r="TDT58"/>
      <c r="TDU58"/>
      <c r="TDV58"/>
      <c r="TDW58"/>
      <c r="TDX58"/>
      <c r="TDY58"/>
      <c r="TDZ58"/>
      <c r="TEA58"/>
      <c r="TEB58"/>
      <c r="TEC58"/>
      <c r="TED58"/>
      <c r="TEE58"/>
      <c r="TEF58"/>
      <c r="TEG58"/>
      <c r="TEH58"/>
      <c r="TEI58"/>
      <c r="TEJ58"/>
      <c r="TEK58"/>
      <c r="TEL58"/>
      <c r="TEM58"/>
      <c r="TEN58"/>
      <c r="TEO58"/>
      <c r="TEP58"/>
      <c r="TEQ58"/>
      <c r="TER58"/>
      <c r="TES58"/>
      <c r="TET58"/>
      <c r="TEU58"/>
      <c r="TEV58"/>
      <c r="TEW58"/>
      <c r="TEX58"/>
      <c r="TEY58"/>
      <c r="TEZ58"/>
      <c r="TFA58"/>
      <c r="TFB58"/>
      <c r="TFC58"/>
      <c r="TFD58"/>
      <c r="TFE58"/>
      <c r="TFF58"/>
      <c r="TFG58"/>
      <c r="TFH58"/>
      <c r="TFI58"/>
      <c r="TFJ58"/>
      <c r="TFK58"/>
      <c r="TFL58"/>
      <c r="TFM58"/>
      <c r="TFN58"/>
      <c r="TFO58"/>
      <c r="TFP58"/>
      <c r="TFQ58"/>
      <c r="TFR58"/>
      <c r="TFS58"/>
      <c r="TFT58"/>
      <c r="TFU58"/>
      <c r="TFV58"/>
      <c r="TFW58"/>
      <c r="TFX58"/>
      <c r="TFY58"/>
      <c r="TFZ58"/>
      <c r="TGA58"/>
      <c r="TGB58"/>
      <c r="TGC58"/>
      <c r="TGD58"/>
      <c r="TGE58"/>
      <c r="TGF58"/>
      <c r="TGG58"/>
      <c r="TGH58"/>
      <c r="TGI58"/>
      <c r="TGJ58"/>
      <c r="TGK58"/>
      <c r="TGL58"/>
      <c r="TGM58"/>
      <c r="TGN58"/>
      <c r="TGO58"/>
      <c r="TGP58"/>
      <c r="TGQ58"/>
      <c r="TGR58"/>
      <c r="TGS58"/>
      <c r="TGT58"/>
      <c r="TGU58"/>
      <c r="TGV58"/>
      <c r="TGW58"/>
      <c r="TGX58"/>
      <c r="TGY58"/>
      <c r="TGZ58"/>
      <c r="THA58"/>
      <c r="THB58"/>
      <c r="THC58"/>
      <c r="THD58"/>
      <c r="THE58"/>
      <c r="THF58"/>
      <c r="THG58"/>
      <c r="THH58"/>
      <c r="THI58"/>
      <c r="THJ58"/>
      <c r="THK58"/>
      <c r="THL58"/>
      <c r="THM58"/>
      <c r="THN58"/>
      <c r="THO58"/>
      <c r="THP58"/>
      <c r="THQ58"/>
      <c r="THR58"/>
      <c r="THS58"/>
      <c r="THT58"/>
      <c r="THU58"/>
      <c r="THV58"/>
      <c r="THW58"/>
      <c r="THX58"/>
      <c r="THY58"/>
      <c r="THZ58"/>
      <c r="TIA58"/>
      <c r="TIB58"/>
      <c r="TIC58"/>
      <c r="TID58"/>
      <c r="TIE58"/>
      <c r="TIF58"/>
      <c r="TIG58"/>
      <c r="TIH58"/>
      <c r="TII58"/>
      <c r="TIJ58"/>
      <c r="TIK58"/>
      <c r="TIL58"/>
      <c r="TIM58"/>
      <c r="TIN58"/>
      <c r="TIO58"/>
      <c r="TIP58"/>
      <c r="TIQ58"/>
      <c r="TIR58"/>
      <c r="TIS58"/>
      <c r="TIT58"/>
      <c r="TIU58"/>
      <c r="TIV58"/>
      <c r="TIW58"/>
      <c r="TIX58"/>
      <c r="TIY58"/>
      <c r="TIZ58"/>
      <c r="TJA58"/>
      <c r="TJB58"/>
      <c r="TJC58"/>
      <c r="TJD58"/>
      <c r="TJE58"/>
      <c r="TJF58"/>
      <c r="TJG58"/>
      <c r="TJH58"/>
      <c r="TJI58"/>
      <c r="TJJ58"/>
      <c r="TJK58"/>
      <c r="TJL58"/>
      <c r="TJM58"/>
      <c r="TJN58"/>
      <c r="TJO58"/>
      <c r="TJP58"/>
      <c r="TJQ58"/>
      <c r="TJR58"/>
      <c r="TJS58"/>
      <c r="TJT58"/>
      <c r="TJU58"/>
      <c r="TJV58"/>
      <c r="TJW58"/>
      <c r="TJX58"/>
      <c r="TJY58"/>
      <c r="TJZ58"/>
      <c r="TKA58"/>
      <c r="TKB58"/>
      <c r="TKC58"/>
      <c r="TKD58"/>
      <c r="TKE58"/>
      <c r="TKF58"/>
      <c r="TKG58"/>
      <c r="TKH58"/>
      <c r="TKI58"/>
      <c r="TKJ58"/>
      <c r="TKK58"/>
      <c r="TKL58"/>
      <c r="TKM58"/>
      <c r="TKN58"/>
      <c r="TKO58"/>
      <c r="TKP58"/>
      <c r="TKQ58"/>
      <c r="TKR58"/>
      <c r="TKS58"/>
      <c r="TKT58"/>
      <c r="TKU58"/>
      <c r="TKV58"/>
      <c r="TKW58"/>
      <c r="TKX58"/>
      <c r="TKY58"/>
      <c r="TKZ58"/>
      <c r="TLA58"/>
      <c r="TLB58"/>
      <c r="TLC58"/>
      <c r="TLD58"/>
      <c r="TLE58"/>
      <c r="TLF58"/>
      <c r="TLG58"/>
      <c r="TLH58"/>
      <c r="TLI58"/>
      <c r="TLJ58"/>
      <c r="TLK58"/>
      <c r="TLL58"/>
      <c r="TLM58"/>
      <c r="TLN58"/>
      <c r="TLO58"/>
      <c r="TLP58"/>
      <c r="TLQ58"/>
      <c r="TLR58"/>
      <c r="TLS58"/>
      <c r="TLT58"/>
      <c r="TLU58"/>
      <c r="TLV58"/>
      <c r="TLW58"/>
      <c r="TLX58"/>
      <c r="TLY58"/>
      <c r="TLZ58"/>
      <c r="TMA58"/>
      <c r="TMB58"/>
      <c r="TMC58"/>
      <c r="TMD58"/>
      <c r="TME58"/>
      <c r="TMF58"/>
      <c r="TMG58"/>
      <c r="TMH58"/>
      <c r="TMI58"/>
      <c r="TMJ58"/>
      <c r="TMK58"/>
      <c r="TML58"/>
      <c r="TMM58"/>
      <c r="TMN58"/>
      <c r="TMO58"/>
      <c r="TMP58"/>
      <c r="TMQ58"/>
      <c r="TMR58"/>
      <c r="TMS58"/>
      <c r="TMT58"/>
      <c r="TMU58"/>
      <c r="TMV58"/>
      <c r="TMW58"/>
      <c r="TMX58"/>
      <c r="TMY58"/>
      <c r="TMZ58"/>
      <c r="TNA58"/>
      <c r="TNB58"/>
      <c r="TNC58"/>
      <c r="TND58"/>
      <c r="TNE58"/>
      <c r="TNF58"/>
      <c r="TNG58"/>
      <c r="TNH58"/>
      <c r="TNI58"/>
      <c r="TNJ58"/>
      <c r="TNK58"/>
      <c r="TNL58"/>
      <c r="TNM58"/>
      <c r="TNN58"/>
      <c r="TNO58"/>
      <c r="TNP58"/>
      <c r="TNQ58"/>
      <c r="TNR58"/>
      <c r="TNS58"/>
      <c r="TNT58"/>
      <c r="TNU58"/>
      <c r="TNV58"/>
      <c r="TNW58"/>
      <c r="TNX58"/>
      <c r="TNY58"/>
      <c r="TNZ58"/>
      <c r="TOA58"/>
      <c r="TOB58"/>
      <c r="TOC58"/>
      <c r="TOD58"/>
      <c r="TOE58"/>
      <c r="TOF58"/>
      <c r="TOG58"/>
      <c r="TOH58"/>
      <c r="TOI58"/>
      <c r="TOJ58"/>
      <c r="TOK58"/>
      <c r="TOL58"/>
      <c r="TOM58"/>
      <c r="TON58"/>
      <c r="TOO58"/>
      <c r="TOP58"/>
      <c r="TOQ58"/>
      <c r="TOR58"/>
      <c r="TOS58"/>
      <c r="TOT58"/>
      <c r="TOU58"/>
      <c r="TOV58"/>
      <c r="TOW58"/>
      <c r="TOX58"/>
      <c r="TOY58"/>
      <c r="TOZ58"/>
      <c r="TPA58"/>
      <c r="TPB58"/>
      <c r="TPC58"/>
      <c r="TPD58"/>
      <c r="TPE58"/>
      <c r="TPF58"/>
      <c r="TPG58"/>
      <c r="TPH58"/>
      <c r="TPI58"/>
      <c r="TPJ58"/>
      <c r="TPK58"/>
      <c r="TPL58"/>
      <c r="TPM58"/>
      <c r="TPN58"/>
      <c r="TPO58"/>
      <c r="TPP58"/>
      <c r="TPQ58"/>
      <c r="TPR58"/>
      <c r="TPS58"/>
      <c r="TPT58"/>
      <c r="TPU58"/>
      <c r="TPV58"/>
      <c r="TPW58"/>
      <c r="TPX58"/>
      <c r="TPY58"/>
      <c r="TPZ58"/>
      <c r="TQA58"/>
      <c r="TQB58"/>
      <c r="TQC58"/>
      <c r="TQD58"/>
      <c r="TQE58"/>
      <c r="TQF58"/>
      <c r="TQG58"/>
      <c r="TQH58"/>
      <c r="TQI58"/>
      <c r="TQJ58"/>
      <c r="TQK58"/>
      <c r="TQL58"/>
      <c r="TQM58"/>
      <c r="TQN58"/>
      <c r="TQO58"/>
      <c r="TQP58"/>
      <c r="TQQ58"/>
      <c r="TQR58"/>
      <c r="TQS58"/>
      <c r="TQT58"/>
      <c r="TQU58"/>
      <c r="TQV58"/>
      <c r="TQW58"/>
      <c r="TQX58"/>
      <c r="TQY58"/>
      <c r="TQZ58"/>
      <c r="TRA58"/>
      <c r="TRB58"/>
      <c r="TRC58"/>
      <c r="TRD58"/>
      <c r="TRE58"/>
      <c r="TRF58"/>
      <c r="TRG58"/>
      <c r="TRH58"/>
      <c r="TRI58"/>
      <c r="TRJ58"/>
      <c r="TRK58"/>
      <c r="TRL58"/>
      <c r="TRM58"/>
      <c r="TRN58"/>
      <c r="TRO58"/>
      <c r="TRP58"/>
      <c r="TRQ58"/>
      <c r="TRR58"/>
      <c r="TRS58"/>
      <c r="TRT58"/>
      <c r="TRU58"/>
      <c r="TRV58"/>
      <c r="TRW58"/>
      <c r="TRX58"/>
      <c r="TRY58"/>
      <c r="TRZ58"/>
      <c r="TSA58"/>
      <c r="TSB58"/>
      <c r="TSC58"/>
      <c r="TSD58"/>
      <c r="TSE58"/>
      <c r="TSF58"/>
      <c r="TSG58"/>
      <c r="TSH58"/>
      <c r="TSI58"/>
      <c r="TSJ58"/>
      <c r="TSK58"/>
      <c r="TSL58"/>
      <c r="TSM58"/>
      <c r="TSN58"/>
      <c r="TSO58"/>
      <c r="TSP58"/>
      <c r="TSQ58"/>
      <c r="TSR58"/>
      <c r="TSS58"/>
      <c r="TST58"/>
      <c r="TSU58"/>
      <c r="TSV58"/>
      <c r="TSW58"/>
      <c r="TSX58"/>
      <c r="TSY58"/>
      <c r="TSZ58"/>
      <c r="TTA58"/>
      <c r="TTB58"/>
      <c r="TTC58"/>
      <c r="TTD58"/>
      <c r="TTE58"/>
      <c r="TTF58"/>
      <c r="TTG58"/>
      <c r="TTH58"/>
      <c r="TTI58"/>
      <c r="TTJ58"/>
      <c r="TTK58"/>
      <c r="TTL58"/>
      <c r="TTM58"/>
      <c r="TTN58"/>
      <c r="TTO58"/>
      <c r="TTP58"/>
      <c r="TTQ58"/>
      <c r="TTR58"/>
      <c r="TTS58"/>
      <c r="TTT58"/>
      <c r="TTU58"/>
      <c r="TTV58"/>
      <c r="TTW58"/>
      <c r="TTX58"/>
      <c r="TTY58"/>
      <c r="TTZ58"/>
      <c r="TUA58"/>
      <c r="TUB58"/>
      <c r="TUC58"/>
      <c r="TUD58"/>
      <c r="TUE58"/>
      <c r="TUF58"/>
      <c r="TUG58"/>
      <c r="TUH58"/>
      <c r="TUI58"/>
      <c r="TUJ58"/>
      <c r="TUK58"/>
      <c r="TUL58"/>
      <c r="TUM58"/>
      <c r="TUN58"/>
      <c r="TUO58"/>
      <c r="TUP58"/>
      <c r="TUQ58"/>
      <c r="TUR58"/>
      <c r="TUS58"/>
      <c r="TUT58"/>
      <c r="TUU58"/>
      <c r="TUV58"/>
      <c r="TUW58"/>
      <c r="TUX58"/>
      <c r="TUY58"/>
      <c r="TUZ58"/>
      <c r="TVA58"/>
      <c r="TVB58"/>
      <c r="TVC58"/>
      <c r="TVD58"/>
      <c r="TVE58"/>
      <c r="TVF58"/>
      <c r="TVG58"/>
      <c r="TVH58"/>
      <c r="TVI58"/>
      <c r="TVJ58"/>
      <c r="TVK58"/>
      <c r="TVL58"/>
      <c r="TVM58"/>
      <c r="TVN58"/>
      <c r="TVO58"/>
      <c r="TVP58"/>
      <c r="TVQ58"/>
      <c r="TVR58"/>
      <c r="TVS58"/>
      <c r="TVT58"/>
      <c r="TVU58"/>
      <c r="TVV58"/>
      <c r="TVW58"/>
      <c r="TVX58"/>
      <c r="TVY58"/>
      <c r="TVZ58"/>
      <c r="TWA58"/>
      <c r="TWB58"/>
      <c r="TWC58"/>
      <c r="TWD58"/>
      <c r="TWE58"/>
      <c r="TWF58"/>
      <c r="TWG58"/>
      <c r="TWH58"/>
      <c r="TWI58"/>
      <c r="TWJ58"/>
      <c r="TWK58"/>
      <c r="TWL58"/>
      <c r="TWM58"/>
      <c r="TWN58"/>
      <c r="TWO58"/>
      <c r="TWP58"/>
      <c r="TWQ58"/>
      <c r="TWR58"/>
      <c r="TWS58"/>
      <c r="TWT58"/>
      <c r="TWU58"/>
      <c r="TWV58"/>
      <c r="TWW58"/>
      <c r="TWX58"/>
      <c r="TWY58"/>
      <c r="TWZ58"/>
      <c r="TXA58"/>
      <c r="TXB58"/>
      <c r="TXC58"/>
      <c r="TXD58"/>
      <c r="TXE58"/>
      <c r="TXF58"/>
      <c r="TXG58"/>
      <c r="TXH58"/>
      <c r="TXI58"/>
      <c r="TXJ58"/>
      <c r="TXK58"/>
      <c r="TXL58"/>
      <c r="TXM58"/>
      <c r="TXN58"/>
      <c r="TXO58"/>
      <c r="TXP58"/>
      <c r="TXQ58"/>
      <c r="TXR58"/>
      <c r="TXS58"/>
      <c r="TXT58"/>
      <c r="TXU58"/>
      <c r="TXV58"/>
      <c r="TXW58"/>
      <c r="TXX58"/>
      <c r="TXY58"/>
      <c r="TXZ58"/>
      <c r="TYA58"/>
      <c r="TYB58"/>
      <c r="TYC58"/>
      <c r="TYD58"/>
      <c r="TYE58"/>
      <c r="TYF58"/>
      <c r="TYG58"/>
      <c r="TYH58"/>
      <c r="TYI58"/>
      <c r="TYJ58"/>
      <c r="TYK58"/>
      <c r="TYL58"/>
      <c r="TYM58"/>
      <c r="TYN58"/>
      <c r="TYO58"/>
      <c r="TYP58"/>
      <c r="TYQ58"/>
      <c r="TYR58"/>
      <c r="TYS58"/>
      <c r="TYT58"/>
      <c r="TYU58"/>
      <c r="TYV58"/>
      <c r="TYW58"/>
      <c r="TYX58"/>
      <c r="TYY58"/>
      <c r="TYZ58"/>
      <c r="TZA58"/>
      <c r="TZB58"/>
      <c r="TZC58"/>
      <c r="TZD58"/>
      <c r="TZE58"/>
      <c r="TZF58"/>
      <c r="TZG58"/>
      <c r="TZH58"/>
      <c r="TZI58"/>
      <c r="TZJ58"/>
      <c r="TZK58"/>
      <c r="TZL58"/>
      <c r="TZM58"/>
      <c r="TZN58"/>
      <c r="TZO58"/>
      <c r="TZP58"/>
      <c r="TZQ58"/>
      <c r="TZR58"/>
      <c r="TZS58"/>
      <c r="TZT58"/>
      <c r="TZU58"/>
      <c r="TZV58"/>
      <c r="TZW58"/>
      <c r="TZX58"/>
      <c r="TZY58"/>
      <c r="TZZ58"/>
      <c r="UAA58"/>
      <c r="UAB58"/>
      <c r="UAC58"/>
      <c r="UAD58"/>
      <c r="UAE58"/>
      <c r="UAF58"/>
      <c r="UAG58"/>
      <c r="UAH58"/>
      <c r="UAI58"/>
      <c r="UAJ58"/>
      <c r="UAK58"/>
      <c r="UAL58"/>
      <c r="UAM58"/>
      <c r="UAN58"/>
      <c r="UAO58"/>
      <c r="UAP58"/>
      <c r="UAQ58"/>
      <c r="UAR58"/>
      <c r="UAS58"/>
      <c r="UAT58"/>
      <c r="UAU58"/>
      <c r="UAV58"/>
      <c r="UAW58"/>
      <c r="UAX58"/>
      <c r="UAY58"/>
      <c r="UAZ58"/>
      <c r="UBA58"/>
      <c r="UBB58"/>
      <c r="UBC58"/>
      <c r="UBD58"/>
      <c r="UBE58"/>
      <c r="UBF58"/>
      <c r="UBG58"/>
      <c r="UBH58"/>
      <c r="UBI58"/>
      <c r="UBJ58"/>
      <c r="UBK58"/>
      <c r="UBL58"/>
      <c r="UBM58"/>
      <c r="UBN58"/>
      <c r="UBO58"/>
      <c r="UBP58"/>
      <c r="UBQ58"/>
      <c r="UBR58"/>
      <c r="UBS58"/>
      <c r="UBT58"/>
      <c r="UBU58"/>
      <c r="UBV58"/>
      <c r="UBW58"/>
      <c r="UBX58"/>
      <c r="UBY58"/>
      <c r="UBZ58"/>
      <c r="UCA58"/>
      <c r="UCB58"/>
      <c r="UCC58"/>
      <c r="UCD58"/>
      <c r="UCE58"/>
      <c r="UCF58"/>
      <c r="UCG58"/>
      <c r="UCH58"/>
      <c r="UCI58"/>
      <c r="UCJ58"/>
      <c r="UCK58"/>
      <c r="UCL58"/>
      <c r="UCM58"/>
      <c r="UCN58"/>
      <c r="UCO58"/>
      <c r="UCP58"/>
      <c r="UCQ58"/>
      <c r="UCR58"/>
      <c r="UCS58"/>
      <c r="UCT58"/>
      <c r="UCU58"/>
      <c r="UCV58"/>
      <c r="UCW58"/>
      <c r="UCX58"/>
      <c r="UCY58"/>
      <c r="UCZ58"/>
      <c r="UDA58"/>
      <c r="UDB58"/>
      <c r="UDC58"/>
      <c r="UDD58"/>
      <c r="UDE58"/>
      <c r="UDF58"/>
      <c r="UDG58"/>
      <c r="UDH58"/>
      <c r="UDI58"/>
      <c r="UDJ58"/>
      <c r="UDK58"/>
      <c r="UDL58"/>
      <c r="UDM58"/>
      <c r="UDN58"/>
      <c r="UDO58"/>
      <c r="UDP58"/>
      <c r="UDQ58"/>
      <c r="UDR58"/>
      <c r="UDS58"/>
      <c r="UDT58"/>
      <c r="UDU58"/>
      <c r="UDV58"/>
      <c r="UDW58"/>
      <c r="UDX58"/>
      <c r="UDY58"/>
      <c r="UDZ58"/>
      <c r="UEA58"/>
      <c r="UEB58"/>
      <c r="UEC58"/>
      <c r="UED58"/>
      <c r="UEE58"/>
      <c r="UEF58"/>
      <c r="UEG58"/>
      <c r="UEH58"/>
      <c r="UEI58"/>
      <c r="UEJ58"/>
      <c r="UEK58"/>
      <c r="UEL58"/>
      <c r="UEM58"/>
      <c r="UEN58"/>
      <c r="UEO58"/>
      <c r="UEP58"/>
      <c r="UEQ58"/>
      <c r="UER58"/>
      <c r="UES58"/>
      <c r="UET58"/>
      <c r="UEU58"/>
      <c r="UEV58"/>
      <c r="UEW58"/>
      <c r="UEX58"/>
      <c r="UEY58"/>
      <c r="UEZ58"/>
      <c r="UFA58"/>
      <c r="UFB58"/>
      <c r="UFC58"/>
      <c r="UFD58"/>
      <c r="UFE58"/>
      <c r="UFF58"/>
      <c r="UFG58"/>
      <c r="UFH58"/>
      <c r="UFI58"/>
      <c r="UFJ58"/>
      <c r="UFK58"/>
      <c r="UFL58"/>
      <c r="UFM58"/>
      <c r="UFN58"/>
      <c r="UFO58"/>
      <c r="UFP58"/>
      <c r="UFQ58"/>
      <c r="UFR58"/>
      <c r="UFS58"/>
      <c r="UFT58"/>
      <c r="UFU58"/>
      <c r="UFV58"/>
      <c r="UFW58"/>
      <c r="UFX58"/>
      <c r="UFY58"/>
      <c r="UFZ58"/>
      <c r="UGA58"/>
      <c r="UGB58"/>
      <c r="UGC58"/>
      <c r="UGD58"/>
      <c r="UGE58"/>
      <c r="UGF58"/>
      <c r="UGG58"/>
      <c r="UGH58"/>
      <c r="UGI58"/>
      <c r="UGJ58"/>
      <c r="UGK58"/>
      <c r="UGL58"/>
      <c r="UGM58"/>
      <c r="UGN58"/>
      <c r="UGO58"/>
      <c r="UGP58"/>
      <c r="UGQ58"/>
      <c r="UGR58"/>
      <c r="UGS58"/>
      <c r="UGT58"/>
      <c r="UGU58"/>
      <c r="UGV58"/>
      <c r="UGW58"/>
      <c r="UGX58"/>
      <c r="UGY58"/>
      <c r="UGZ58"/>
      <c r="UHA58"/>
      <c r="UHB58"/>
      <c r="UHC58"/>
      <c r="UHD58"/>
      <c r="UHE58"/>
      <c r="UHF58"/>
      <c r="UHG58"/>
      <c r="UHH58"/>
      <c r="UHI58"/>
      <c r="UHJ58"/>
      <c r="UHK58"/>
      <c r="UHL58"/>
      <c r="UHM58"/>
      <c r="UHN58"/>
      <c r="UHO58"/>
      <c r="UHP58"/>
      <c r="UHQ58"/>
      <c r="UHR58"/>
      <c r="UHS58"/>
      <c r="UHT58"/>
      <c r="UHU58"/>
      <c r="UHV58"/>
      <c r="UHW58"/>
      <c r="UHX58"/>
      <c r="UHY58"/>
      <c r="UHZ58"/>
      <c r="UIA58"/>
      <c r="UIB58"/>
      <c r="UIC58"/>
      <c r="UID58"/>
      <c r="UIE58"/>
      <c r="UIF58"/>
      <c r="UIG58"/>
      <c r="UIH58"/>
      <c r="UII58"/>
      <c r="UIJ58"/>
      <c r="UIK58"/>
      <c r="UIL58"/>
      <c r="UIM58"/>
      <c r="UIN58"/>
      <c r="UIO58"/>
      <c r="UIP58"/>
      <c r="UIQ58"/>
      <c r="UIR58"/>
      <c r="UIS58"/>
      <c r="UIT58"/>
      <c r="UIU58"/>
      <c r="UIV58"/>
      <c r="UIW58"/>
      <c r="UIX58"/>
      <c r="UIY58"/>
      <c r="UIZ58"/>
      <c r="UJA58"/>
      <c r="UJB58"/>
      <c r="UJC58"/>
      <c r="UJD58"/>
      <c r="UJE58"/>
      <c r="UJF58"/>
      <c r="UJG58"/>
      <c r="UJH58"/>
      <c r="UJI58"/>
      <c r="UJJ58"/>
      <c r="UJK58"/>
      <c r="UJL58"/>
      <c r="UJM58"/>
      <c r="UJN58"/>
      <c r="UJO58"/>
      <c r="UJP58"/>
      <c r="UJQ58"/>
      <c r="UJR58"/>
      <c r="UJS58"/>
      <c r="UJT58"/>
      <c r="UJU58"/>
      <c r="UJV58"/>
      <c r="UJW58"/>
      <c r="UJX58"/>
      <c r="UJY58"/>
      <c r="UJZ58"/>
      <c r="UKA58"/>
      <c r="UKB58"/>
      <c r="UKC58"/>
      <c r="UKD58"/>
      <c r="UKE58"/>
      <c r="UKF58"/>
      <c r="UKG58"/>
      <c r="UKH58"/>
      <c r="UKI58"/>
      <c r="UKJ58"/>
      <c r="UKK58"/>
      <c r="UKL58"/>
      <c r="UKM58"/>
      <c r="UKN58"/>
      <c r="UKO58"/>
      <c r="UKP58"/>
      <c r="UKQ58"/>
      <c r="UKR58"/>
      <c r="UKS58"/>
      <c r="UKT58"/>
      <c r="UKU58"/>
      <c r="UKV58"/>
      <c r="UKW58"/>
      <c r="UKX58"/>
      <c r="UKY58"/>
      <c r="UKZ58"/>
      <c r="ULA58"/>
      <c r="ULB58"/>
      <c r="ULC58"/>
      <c r="ULD58"/>
      <c r="ULE58"/>
      <c r="ULF58"/>
      <c r="ULG58"/>
      <c r="ULH58"/>
      <c r="ULI58"/>
      <c r="ULJ58"/>
      <c r="ULK58"/>
      <c r="ULL58"/>
      <c r="ULM58"/>
      <c r="ULN58"/>
      <c r="ULO58"/>
      <c r="ULP58"/>
      <c r="ULQ58"/>
      <c r="ULR58"/>
      <c r="ULS58"/>
      <c r="ULT58"/>
      <c r="ULU58"/>
      <c r="ULV58"/>
      <c r="ULW58"/>
      <c r="ULX58"/>
      <c r="ULY58"/>
      <c r="ULZ58"/>
      <c r="UMA58"/>
      <c r="UMB58"/>
      <c r="UMC58"/>
      <c r="UMD58"/>
      <c r="UME58"/>
      <c r="UMF58"/>
      <c r="UMG58"/>
      <c r="UMH58"/>
      <c r="UMI58"/>
      <c r="UMJ58"/>
      <c r="UMK58"/>
      <c r="UML58"/>
      <c r="UMM58"/>
      <c r="UMN58"/>
      <c r="UMO58"/>
      <c r="UMP58"/>
      <c r="UMQ58"/>
      <c r="UMR58"/>
      <c r="UMS58"/>
      <c r="UMT58"/>
      <c r="UMU58"/>
      <c r="UMV58"/>
      <c r="UMW58"/>
      <c r="UMX58"/>
      <c r="UMY58"/>
      <c r="UMZ58"/>
      <c r="UNA58"/>
      <c r="UNB58"/>
      <c r="UNC58"/>
      <c r="UND58"/>
      <c r="UNE58"/>
      <c r="UNF58"/>
      <c r="UNG58"/>
      <c r="UNH58"/>
      <c r="UNI58"/>
      <c r="UNJ58"/>
      <c r="UNK58"/>
      <c r="UNL58"/>
      <c r="UNM58"/>
      <c r="UNN58"/>
      <c r="UNO58"/>
      <c r="UNP58"/>
      <c r="UNQ58"/>
      <c r="UNR58"/>
      <c r="UNS58"/>
      <c r="UNT58"/>
      <c r="UNU58"/>
      <c r="UNV58"/>
      <c r="UNW58"/>
      <c r="UNX58"/>
      <c r="UNY58"/>
      <c r="UNZ58"/>
      <c r="UOA58"/>
      <c r="UOB58"/>
      <c r="UOC58"/>
      <c r="UOD58"/>
      <c r="UOE58"/>
      <c r="UOF58"/>
      <c r="UOG58"/>
      <c r="UOH58"/>
      <c r="UOI58"/>
      <c r="UOJ58"/>
      <c r="UOK58"/>
      <c r="UOL58"/>
      <c r="UOM58"/>
      <c r="UON58"/>
      <c r="UOO58"/>
      <c r="UOP58"/>
      <c r="UOQ58"/>
      <c r="UOR58"/>
      <c r="UOS58"/>
      <c r="UOT58"/>
      <c r="UOU58"/>
      <c r="UOV58"/>
      <c r="UOW58"/>
      <c r="UOX58"/>
      <c r="UOY58"/>
      <c r="UOZ58"/>
      <c r="UPA58"/>
      <c r="UPB58"/>
      <c r="UPC58"/>
      <c r="UPD58"/>
      <c r="UPE58"/>
      <c r="UPF58"/>
      <c r="UPG58"/>
      <c r="UPH58"/>
      <c r="UPI58"/>
      <c r="UPJ58"/>
      <c r="UPK58"/>
      <c r="UPL58"/>
      <c r="UPM58"/>
      <c r="UPN58"/>
      <c r="UPO58"/>
      <c r="UPP58"/>
      <c r="UPQ58"/>
      <c r="UPR58"/>
      <c r="UPS58"/>
      <c r="UPT58"/>
      <c r="UPU58"/>
      <c r="UPV58"/>
      <c r="UPW58"/>
      <c r="UPX58"/>
      <c r="UPY58"/>
      <c r="UPZ58"/>
      <c r="UQA58"/>
      <c r="UQB58"/>
      <c r="UQC58"/>
      <c r="UQD58"/>
      <c r="UQE58"/>
      <c r="UQF58"/>
      <c r="UQG58"/>
      <c r="UQH58"/>
      <c r="UQI58"/>
      <c r="UQJ58"/>
      <c r="UQK58"/>
      <c r="UQL58"/>
      <c r="UQM58"/>
      <c r="UQN58"/>
      <c r="UQO58"/>
      <c r="UQP58"/>
      <c r="UQQ58"/>
      <c r="UQR58"/>
      <c r="UQS58"/>
      <c r="UQT58"/>
      <c r="UQU58"/>
      <c r="UQV58"/>
      <c r="UQW58"/>
      <c r="UQX58"/>
      <c r="UQY58"/>
      <c r="UQZ58"/>
      <c r="URA58"/>
      <c r="URB58"/>
      <c r="URC58"/>
      <c r="URD58"/>
      <c r="URE58"/>
      <c r="URF58"/>
      <c r="URG58"/>
      <c r="URH58"/>
      <c r="URI58"/>
      <c r="URJ58"/>
      <c r="URK58"/>
      <c r="URL58"/>
      <c r="URM58"/>
      <c r="URN58"/>
      <c r="URO58"/>
      <c r="URP58"/>
      <c r="URQ58"/>
      <c r="URR58"/>
      <c r="URS58"/>
      <c r="URT58"/>
      <c r="URU58"/>
      <c r="URV58"/>
      <c r="URW58"/>
      <c r="URX58"/>
      <c r="URY58"/>
      <c r="URZ58"/>
      <c r="USA58"/>
      <c r="USB58"/>
      <c r="USC58"/>
      <c r="USD58"/>
      <c r="USE58"/>
      <c r="USF58"/>
      <c r="USG58"/>
      <c r="USH58"/>
      <c r="USI58"/>
      <c r="USJ58"/>
      <c r="USK58"/>
      <c r="USL58"/>
      <c r="USM58"/>
      <c r="USN58"/>
      <c r="USO58"/>
      <c r="USP58"/>
      <c r="USQ58"/>
      <c r="USR58"/>
      <c r="USS58"/>
      <c r="UST58"/>
      <c r="USU58"/>
      <c r="USV58"/>
      <c r="USW58"/>
      <c r="USX58"/>
      <c r="USY58"/>
      <c r="USZ58"/>
      <c r="UTA58"/>
      <c r="UTB58"/>
      <c r="UTC58"/>
      <c r="UTD58"/>
      <c r="UTE58"/>
      <c r="UTF58"/>
      <c r="UTG58"/>
      <c r="UTH58"/>
      <c r="UTI58"/>
      <c r="UTJ58"/>
      <c r="UTK58"/>
      <c r="UTL58"/>
      <c r="UTM58"/>
      <c r="UTN58"/>
      <c r="UTO58"/>
      <c r="UTP58"/>
      <c r="UTQ58"/>
      <c r="UTR58"/>
      <c r="UTS58"/>
      <c r="UTT58"/>
      <c r="UTU58"/>
      <c r="UTV58"/>
      <c r="UTW58"/>
      <c r="UTX58"/>
      <c r="UTY58"/>
      <c r="UTZ58"/>
      <c r="UUA58"/>
      <c r="UUB58"/>
      <c r="UUC58"/>
      <c r="UUD58"/>
      <c r="UUE58"/>
      <c r="UUF58"/>
      <c r="UUG58"/>
      <c r="UUH58"/>
      <c r="UUI58"/>
      <c r="UUJ58"/>
      <c r="UUK58"/>
      <c r="UUL58"/>
      <c r="UUM58"/>
      <c r="UUN58"/>
      <c r="UUO58"/>
      <c r="UUP58"/>
      <c r="UUQ58"/>
      <c r="UUR58"/>
      <c r="UUS58"/>
      <c r="UUT58"/>
      <c r="UUU58"/>
      <c r="UUV58"/>
      <c r="UUW58"/>
      <c r="UUX58"/>
      <c r="UUY58"/>
      <c r="UUZ58"/>
      <c r="UVA58"/>
      <c r="UVB58"/>
      <c r="UVC58"/>
      <c r="UVD58"/>
      <c r="UVE58"/>
      <c r="UVF58"/>
      <c r="UVG58"/>
      <c r="UVH58"/>
      <c r="UVI58"/>
      <c r="UVJ58"/>
      <c r="UVK58"/>
      <c r="UVL58"/>
      <c r="UVM58"/>
      <c r="UVN58"/>
      <c r="UVO58"/>
      <c r="UVP58"/>
      <c r="UVQ58"/>
      <c r="UVR58"/>
      <c r="UVS58"/>
      <c r="UVT58"/>
      <c r="UVU58"/>
      <c r="UVV58"/>
      <c r="UVW58"/>
      <c r="UVX58"/>
      <c r="UVY58"/>
      <c r="UVZ58"/>
      <c r="UWA58"/>
      <c r="UWB58"/>
      <c r="UWC58"/>
      <c r="UWD58"/>
      <c r="UWE58"/>
      <c r="UWF58"/>
      <c r="UWG58"/>
      <c r="UWH58"/>
      <c r="UWI58"/>
      <c r="UWJ58"/>
      <c r="UWK58"/>
      <c r="UWL58"/>
      <c r="UWM58"/>
      <c r="UWN58"/>
      <c r="UWO58"/>
      <c r="UWP58"/>
      <c r="UWQ58"/>
      <c r="UWR58"/>
      <c r="UWS58"/>
      <c r="UWT58"/>
      <c r="UWU58"/>
      <c r="UWV58"/>
      <c r="UWW58"/>
      <c r="UWX58"/>
      <c r="UWY58"/>
      <c r="UWZ58"/>
      <c r="UXA58"/>
      <c r="UXB58"/>
      <c r="UXC58"/>
      <c r="UXD58"/>
      <c r="UXE58"/>
      <c r="UXF58"/>
      <c r="UXG58"/>
      <c r="UXH58"/>
      <c r="UXI58"/>
      <c r="UXJ58"/>
      <c r="UXK58"/>
      <c r="UXL58"/>
      <c r="UXM58"/>
      <c r="UXN58"/>
      <c r="UXO58"/>
      <c r="UXP58"/>
      <c r="UXQ58"/>
      <c r="UXR58"/>
      <c r="UXS58"/>
      <c r="UXT58"/>
      <c r="UXU58"/>
      <c r="UXV58"/>
      <c r="UXW58"/>
      <c r="UXX58"/>
      <c r="UXY58"/>
      <c r="UXZ58"/>
      <c r="UYA58"/>
      <c r="UYB58"/>
      <c r="UYC58"/>
      <c r="UYD58"/>
      <c r="UYE58"/>
      <c r="UYF58"/>
      <c r="UYG58"/>
      <c r="UYH58"/>
      <c r="UYI58"/>
      <c r="UYJ58"/>
      <c r="UYK58"/>
      <c r="UYL58"/>
      <c r="UYM58"/>
      <c r="UYN58"/>
      <c r="UYO58"/>
      <c r="UYP58"/>
      <c r="UYQ58"/>
      <c r="UYR58"/>
      <c r="UYS58"/>
      <c r="UYT58"/>
      <c r="UYU58"/>
      <c r="UYV58"/>
      <c r="UYW58"/>
      <c r="UYX58"/>
      <c r="UYY58"/>
      <c r="UYZ58"/>
      <c r="UZA58"/>
      <c r="UZB58"/>
      <c r="UZC58"/>
      <c r="UZD58"/>
      <c r="UZE58"/>
      <c r="UZF58"/>
      <c r="UZG58"/>
      <c r="UZH58"/>
      <c r="UZI58"/>
      <c r="UZJ58"/>
      <c r="UZK58"/>
      <c r="UZL58"/>
      <c r="UZM58"/>
      <c r="UZN58"/>
      <c r="UZO58"/>
      <c r="UZP58"/>
      <c r="UZQ58"/>
      <c r="UZR58"/>
      <c r="UZS58"/>
      <c r="UZT58"/>
      <c r="UZU58"/>
      <c r="UZV58"/>
      <c r="UZW58"/>
      <c r="UZX58"/>
      <c r="UZY58"/>
      <c r="UZZ58"/>
      <c r="VAA58"/>
      <c r="VAB58"/>
      <c r="VAC58"/>
      <c r="VAD58"/>
      <c r="VAE58"/>
      <c r="VAF58"/>
      <c r="VAG58"/>
      <c r="VAH58"/>
      <c r="VAI58"/>
      <c r="VAJ58"/>
      <c r="VAK58"/>
      <c r="VAL58"/>
      <c r="VAM58"/>
      <c r="VAN58"/>
      <c r="VAO58"/>
      <c r="VAP58"/>
      <c r="VAQ58"/>
      <c r="VAR58"/>
      <c r="VAS58"/>
      <c r="VAT58"/>
      <c r="VAU58"/>
      <c r="VAV58"/>
      <c r="VAW58"/>
      <c r="VAX58"/>
      <c r="VAY58"/>
      <c r="VAZ58"/>
      <c r="VBA58"/>
      <c r="VBB58"/>
      <c r="VBC58"/>
      <c r="VBD58"/>
      <c r="VBE58"/>
      <c r="VBF58"/>
      <c r="VBG58"/>
      <c r="VBH58"/>
      <c r="VBI58"/>
      <c r="VBJ58"/>
      <c r="VBK58"/>
      <c r="VBL58"/>
      <c r="VBM58"/>
      <c r="VBN58"/>
      <c r="VBO58"/>
      <c r="VBP58"/>
      <c r="VBQ58"/>
      <c r="VBR58"/>
      <c r="VBS58"/>
      <c r="VBT58"/>
      <c r="VBU58"/>
      <c r="VBV58"/>
      <c r="VBW58"/>
      <c r="VBX58"/>
      <c r="VBY58"/>
      <c r="VBZ58"/>
      <c r="VCA58"/>
      <c r="VCB58"/>
      <c r="VCC58"/>
      <c r="VCD58"/>
      <c r="VCE58"/>
      <c r="VCF58"/>
      <c r="VCG58"/>
      <c r="VCH58"/>
      <c r="VCI58"/>
      <c r="VCJ58"/>
      <c r="VCK58"/>
      <c r="VCL58"/>
      <c r="VCM58"/>
      <c r="VCN58"/>
      <c r="VCO58"/>
      <c r="VCP58"/>
      <c r="VCQ58"/>
      <c r="VCR58"/>
      <c r="VCS58"/>
      <c r="VCT58"/>
      <c r="VCU58"/>
      <c r="VCV58"/>
      <c r="VCW58"/>
      <c r="VCX58"/>
      <c r="VCY58"/>
      <c r="VCZ58"/>
      <c r="VDA58"/>
      <c r="VDB58"/>
      <c r="VDC58"/>
      <c r="VDD58"/>
      <c r="VDE58"/>
      <c r="VDF58"/>
      <c r="VDG58"/>
      <c r="VDH58"/>
      <c r="VDI58"/>
      <c r="VDJ58"/>
      <c r="VDK58"/>
      <c r="VDL58"/>
      <c r="VDM58"/>
      <c r="VDN58"/>
      <c r="VDO58"/>
      <c r="VDP58"/>
      <c r="VDQ58"/>
      <c r="VDR58"/>
      <c r="VDS58"/>
      <c r="VDT58"/>
      <c r="VDU58"/>
      <c r="VDV58"/>
      <c r="VDW58"/>
      <c r="VDX58"/>
      <c r="VDY58"/>
      <c r="VDZ58"/>
      <c r="VEA58"/>
      <c r="VEB58"/>
      <c r="VEC58"/>
      <c r="VED58"/>
      <c r="VEE58"/>
      <c r="VEF58"/>
      <c r="VEG58"/>
      <c r="VEH58"/>
      <c r="VEI58"/>
      <c r="VEJ58"/>
      <c r="VEK58"/>
      <c r="VEL58"/>
      <c r="VEM58"/>
      <c r="VEN58"/>
      <c r="VEO58"/>
      <c r="VEP58"/>
      <c r="VEQ58"/>
      <c r="VER58"/>
      <c r="VES58"/>
      <c r="VET58"/>
      <c r="VEU58"/>
      <c r="VEV58"/>
      <c r="VEW58"/>
      <c r="VEX58"/>
      <c r="VEY58"/>
      <c r="VEZ58"/>
      <c r="VFA58"/>
      <c r="VFB58"/>
      <c r="VFC58"/>
      <c r="VFD58"/>
      <c r="VFE58"/>
      <c r="VFF58"/>
      <c r="VFG58"/>
      <c r="VFH58"/>
      <c r="VFI58"/>
      <c r="VFJ58"/>
      <c r="VFK58"/>
      <c r="VFL58"/>
      <c r="VFM58"/>
      <c r="VFN58"/>
      <c r="VFO58"/>
      <c r="VFP58"/>
      <c r="VFQ58"/>
      <c r="VFR58"/>
      <c r="VFS58"/>
      <c r="VFT58"/>
      <c r="VFU58"/>
      <c r="VFV58"/>
      <c r="VFW58"/>
      <c r="VFX58"/>
      <c r="VFY58"/>
      <c r="VFZ58"/>
      <c r="VGA58"/>
      <c r="VGB58"/>
      <c r="VGC58"/>
      <c r="VGD58"/>
      <c r="VGE58"/>
      <c r="VGF58"/>
      <c r="VGG58"/>
      <c r="VGH58"/>
      <c r="VGI58"/>
      <c r="VGJ58"/>
      <c r="VGK58"/>
      <c r="VGL58"/>
      <c r="VGM58"/>
      <c r="VGN58"/>
      <c r="VGO58"/>
      <c r="VGP58"/>
      <c r="VGQ58"/>
      <c r="VGR58"/>
      <c r="VGS58"/>
      <c r="VGT58"/>
      <c r="VGU58"/>
      <c r="VGV58"/>
      <c r="VGW58"/>
      <c r="VGX58"/>
      <c r="VGY58"/>
      <c r="VGZ58"/>
      <c r="VHA58"/>
      <c r="VHB58"/>
      <c r="VHC58"/>
      <c r="VHD58"/>
      <c r="VHE58"/>
      <c r="VHF58"/>
      <c r="VHG58"/>
      <c r="VHH58"/>
      <c r="VHI58"/>
      <c r="VHJ58"/>
      <c r="VHK58"/>
      <c r="VHL58"/>
      <c r="VHM58"/>
      <c r="VHN58"/>
      <c r="VHO58"/>
      <c r="VHP58"/>
      <c r="VHQ58"/>
      <c r="VHR58"/>
      <c r="VHS58"/>
      <c r="VHT58"/>
      <c r="VHU58"/>
      <c r="VHV58"/>
      <c r="VHW58"/>
      <c r="VHX58"/>
      <c r="VHY58"/>
      <c r="VHZ58"/>
      <c r="VIA58"/>
      <c r="VIB58"/>
      <c r="VIC58"/>
      <c r="VID58"/>
      <c r="VIE58"/>
      <c r="VIF58"/>
      <c r="VIG58"/>
      <c r="VIH58"/>
      <c r="VII58"/>
      <c r="VIJ58"/>
      <c r="VIK58"/>
      <c r="VIL58"/>
      <c r="VIM58"/>
      <c r="VIN58"/>
      <c r="VIO58"/>
      <c r="VIP58"/>
      <c r="VIQ58"/>
      <c r="VIR58"/>
      <c r="VIS58"/>
      <c r="VIT58"/>
      <c r="VIU58"/>
      <c r="VIV58"/>
      <c r="VIW58"/>
      <c r="VIX58"/>
      <c r="VIY58"/>
      <c r="VIZ58"/>
      <c r="VJA58"/>
      <c r="VJB58"/>
      <c r="VJC58"/>
      <c r="VJD58"/>
      <c r="VJE58"/>
      <c r="VJF58"/>
      <c r="VJG58"/>
      <c r="VJH58"/>
      <c r="VJI58"/>
      <c r="VJJ58"/>
      <c r="VJK58"/>
      <c r="VJL58"/>
      <c r="VJM58"/>
      <c r="VJN58"/>
      <c r="VJO58"/>
      <c r="VJP58"/>
      <c r="VJQ58"/>
      <c r="VJR58"/>
      <c r="VJS58"/>
      <c r="VJT58"/>
      <c r="VJU58"/>
      <c r="VJV58"/>
      <c r="VJW58"/>
      <c r="VJX58"/>
      <c r="VJY58"/>
      <c r="VJZ58"/>
      <c r="VKA58"/>
      <c r="VKB58"/>
      <c r="VKC58"/>
      <c r="VKD58"/>
      <c r="VKE58"/>
      <c r="VKF58"/>
      <c r="VKG58"/>
      <c r="VKH58"/>
      <c r="VKI58"/>
      <c r="VKJ58"/>
      <c r="VKK58"/>
      <c r="VKL58"/>
      <c r="VKM58"/>
      <c r="VKN58"/>
      <c r="VKO58"/>
      <c r="VKP58"/>
      <c r="VKQ58"/>
      <c r="VKR58"/>
      <c r="VKS58"/>
      <c r="VKT58"/>
      <c r="VKU58"/>
      <c r="VKV58"/>
      <c r="VKW58"/>
      <c r="VKX58"/>
      <c r="VKY58"/>
      <c r="VKZ58"/>
      <c r="VLA58"/>
      <c r="VLB58"/>
      <c r="VLC58"/>
      <c r="VLD58"/>
      <c r="VLE58"/>
      <c r="VLF58"/>
      <c r="VLG58"/>
      <c r="VLH58"/>
      <c r="VLI58"/>
      <c r="VLJ58"/>
      <c r="VLK58"/>
      <c r="VLL58"/>
      <c r="VLM58"/>
      <c r="VLN58"/>
      <c r="VLO58"/>
      <c r="VLP58"/>
      <c r="VLQ58"/>
      <c r="VLR58"/>
      <c r="VLS58"/>
      <c r="VLT58"/>
      <c r="VLU58"/>
      <c r="VLV58"/>
      <c r="VLW58"/>
      <c r="VLX58"/>
      <c r="VLY58"/>
      <c r="VLZ58"/>
      <c r="VMA58"/>
      <c r="VMB58"/>
      <c r="VMC58"/>
      <c r="VMD58"/>
      <c r="VME58"/>
      <c r="VMF58"/>
      <c r="VMG58"/>
      <c r="VMH58"/>
      <c r="VMI58"/>
      <c r="VMJ58"/>
      <c r="VMK58"/>
      <c r="VML58"/>
      <c r="VMM58"/>
      <c r="VMN58"/>
      <c r="VMO58"/>
      <c r="VMP58"/>
      <c r="VMQ58"/>
      <c r="VMR58"/>
      <c r="VMS58"/>
      <c r="VMT58"/>
      <c r="VMU58"/>
      <c r="VMV58"/>
      <c r="VMW58"/>
      <c r="VMX58"/>
      <c r="VMY58"/>
      <c r="VMZ58"/>
      <c r="VNA58"/>
      <c r="VNB58"/>
      <c r="VNC58"/>
      <c r="VND58"/>
      <c r="VNE58"/>
      <c r="VNF58"/>
      <c r="VNG58"/>
      <c r="VNH58"/>
      <c r="VNI58"/>
      <c r="VNJ58"/>
      <c r="VNK58"/>
      <c r="VNL58"/>
      <c r="VNM58"/>
      <c r="VNN58"/>
      <c r="VNO58"/>
      <c r="VNP58"/>
      <c r="VNQ58"/>
      <c r="VNR58"/>
      <c r="VNS58"/>
      <c r="VNT58"/>
      <c r="VNU58"/>
      <c r="VNV58"/>
      <c r="VNW58"/>
      <c r="VNX58"/>
      <c r="VNY58"/>
      <c r="VNZ58"/>
      <c r="VOA58"/>
      <c r="VOB58"/>
      <c r="VOC58"/>
      <c r="VOD58"/>
      <c r="VOE58"/>
      <c r="VOF58"/>
      <c r="VOG58"/>
      <c r="VOH58"/>
      <c r="VOI58"/>
      <c r="VOJ58"/>
      <c r="VOK58"/>
      <c r="VOL58"/>
      <c r="VOM58"/>
      <c r="VON58"/>
      <c r="VOO58"/>
      <c r="VOP58"/>
      <c r="VOQ58"/>
      <c r="VOR58"/>
      <c r="VOS58"/>
      <c r="VOT58"/>
      <c r="VOU58"/>
      <c r="VOV58"/>
      <c r="VOW58"/>
      <c r="VOX58"/>
      <c r="VOY58"/>
      <c r="VOZ58"/>
      <c r="VPA58"/>
      <c r="VPB58"/>
      <c r="VPC58"/>
      <c r="VPD58"/>
      <c r="VPE58"/>
      <c r="VPF58"/>
      <c r="VPG58"/>
      <c r="VPH58"/>
      <c r="VPI58"/>
      <c r="VPJ58"/>
      <c r="VPK58"/>
      <c r="VPL58"/>
      <c r="VPM58"/>
      <c r="VPN58"/>
      <c r="VPO58"/>
      <c r="VPP58"/>
      <c r="VPQ58"/>
      <c r="VPR58"/>
      <c r="VPS58"/>
      <c r="VPT58"/>
      <c r="VPU58"/>
      <c r="VPV58"/>
      <c r="VPW58"/>
      <c r="VPX58"/>
      <c r="VPY58"/>
      <c r="VPZ58"/>
      <c r="VQA58"/>
      <c r="VQB58"/>
      <c r="VQC58"/>
      <c r="VQD58"/>
      <c r="VQE58"/>
      <c r="VQF58"/>
      <c r="VQG58"/>
      <c r="VQH58"/>
      <c r="VQI58"/>
      <c r="VQJ58"/>
      <c r="VQK58"/>
      <c r="VQL58"/>
      <c r="VQM58"/>
      <c r="VQN58"/>
      <c r="VQO58"/>
      <c r="VQP58"/>
      <c r="VQQ58"/>
      <c r="VQR58"/>
      <c r="VQS58"/>
      <c r="VQT58"/>
      <c r="VQU58"/>
      <c r="VQV58"/>
      <c r="VQW58"/>
      <c r="VQX58"/>
      <c r="VQY58"/>
      <c r="VQZ58"/>
      <c r="VRA58"/>
      <c r="VRB58"/>
      <c r="VRC58"/>
      <c r="VRD58"/>
      <c r="VRE58"/>
      <c r="VRF58"/>
      <c r="VRG58"/>
      <c r="VRH58"/>
      <c r="VRI58"/>
      <c r="VRJ58"/>
      <c r="VRK58"/>
      <c r="VRL58"/>
      <c r="VRM58"/>
      <c r="VRN58"/>
      <c r="VRO58"/>
      <c r="VRP58"/>
      <c r="VRQ58"/>
      <c r="VRR58"/>
      <c r="VRS58"/>
      <c r="VRT58"/>
      <c r="VRU58"/>
      <c r="VRV58"/>
      <c r="VRW58"/>
      <c r="VRX58"/>
      <c r="VRY58"/>
      <c r="VRZ58"/>
      <c r="VSA58"/>
      <c r="VSB58"/>
      <c r="VSC58"/>
      <c r="VSD58"/>
      <c r="VSE58"/>
      <c r="VSF58"/>
      <c r="VSG58"/>
      <c r="VSH58"/>
      <c r="VSI58"/>
      <c r="VSJ58"/>
      <c r="VSK58"/>
      <c r="VSL58"/>
      <c r="VSM58"/>
      <c r="VSN58"/>
      <c r="VSO58"/>
      <c r="VSP58"/>
      <c r="VSQ58"/>
      <c r="VSR58"/>
      <c r="VSS58"/>
      <c r="VST58"/>
      <c r="VSU58"/>
      <c r="VSV58"/>
      <c r="VSW58"/>
      <c r="VSX58"/>
      <c r="VSY58"/>
      <c r="VSZ58"/>
      <c r="VTA58"/>
      <c r="VTB58"/>
      <c r="VTC58"/>
      <c r="VTD58"/>
      <c r="VTE58"/>
      <c r="VTF58"/>
      <c r="VTG58"/>
      <c r="VTH58"/>
      <c r="VTI58"/>
      <c r="VTJ58"/>
      <c r="VTK58"/>
      <c r="VTL58"/>
      <c r="VTM58"/>
      <c r="VTN58"/>
      <c r="VTO58"/>
      <c r="VTP58"/>
      <c r="VTQ58"/>
      <c r="VTR58"/>
      <c r="VTS58"/>
      <c r="VTT58"/>
      <c r="VTU58"/>
      <c r="VTV58"/>
      <c r="VTW58"/>
      <c r="VTX58"/>
      <c r="VTY58"/>
      <c r="VTZ58"/>
      <c r="VUA58"/>
      <c r="VUB58"/>
      <c r="VUC58"/>
      <c r="VUD58"/>
      <c r="VUE58"/>
      <c r="VUF58"/>
      <c r="VUG58"/>
      <c r="VUH58"/>
      <c r="VUI58"/>
      <c r="VUJ58"/>
      <c r="VUK58"/>
      <c r="VUL58"/>
      <c r="VUM58"/>
      <c r="VUN58"/>
      <c r="VUO58"/>
      <c r="VUP58"/>
      <c r="VUQ58"/>
      <c r="VUR58"/>
      <c r="VUS58"/>
      <c r="VUT58"/>
      <c r="VUU58"/>
      <c r="VUV58"/>
      <c r="VUW58"/>
      <c r="VUX58"/>
      <c r="VUY58"/>
      <c r="VUZ58"/>
      <c r="VVA58"/>
      <c r="VVB58"/>
      <c r="VVC58"/>
      <c r="VVD58"/>
      <c r="VVE58"/>
      <c r="VVF58"/>
      <c r="VVG58"/>
      <c r="VVH58"/>
      <c r="VVI58"/>
      <c r="VVJ58"/>
      <c r="VVK58"/>
      <c r="VVL58"/>
      <c r="VVM58"/>
      <c r="VVN58"/>
      <c r="VVO58"/>
      <c r="VVP58"/>
      <c r="VVQ58"/>
      <c r="VVR58"/>
      <c r="VVS58"/>
      <c r="VVT58"/>
      <c r="VVU58"/>
      <c r="VVV58"/>
      <c r="VVW58"/>
      <c r="VVX58"/>
      <c r="VVY58"/>
      <c r="VVZ58"/>
      <c r="VWA58"/>
      <c r="VWB58"/>
      <c r="VWC58"/>
      <c r="VWD58"/>
      <c r="VWE58"/>
      <c r="VWF58"/>
      <c r="VWG58"/>
      <c r="VWH58"/>
      <c r="VWI58"/>
      <c r="VWJ58"/>
      <c r="VWK58"/>
      <c r="VWL58"/>
      <c r="VWM58"/>
      <c r="VWN58"/>
      <c r="VWO58"/>
      <c r="VWP58"/>
      <c r="VWQ58"/>
      <c r="VWR58"/>
      <c r="VWS58"/>
      <c r="VWT58"/>
      <c r="VWU58"/>
      <c r="VWV58"/>
      <c r="VWW58"/>
      <c r="VWX58"/>
      <c r="VWY58"/>
      <c r="VWZ58"/>
      <c r="VXA58"/>
      <c r="VXB58"/>
      <c r="VXC58"/>
      <c r="VXD58"/>
      <c r="VXE58"/>
      <c r="VXF58"/>
      <c r="VXG58"/>
      <c r="VXH58"/>
      <c r="VXI58"/>
      <c r="VXJ58"/>
      <c r="VXK58"/>
      <c r="VXL58"/>
      <c r="VXM58"/>
      <c r="VXN58"/>
      <c r="VXO58"/>
      <c r="VXP58"/>
      <c r="VXQ58"/>
      <c r="VXR58"/>
      <c r="VXS58"/>
      <c r="VXT58"/>
      <c r="VXU58"/>
      <c r="VXV58"/>
      <c r="VXW58"/>
      <c r="VXX58"/>
      <c r="VXY58"/>
      <c r="VXZ58"/>
      <c r="VYA58"/>
      <c r="VYB58"/>
      <c r="VYC58"/>
      <c r="VYD58"/>
      <c r="VYE58"/>
      <c r="VYF58"/>
      <c r="VYG58"/>
      <c r="VYH58"/>
      <c r="VYI58"/>
      <c r="VYJ58"/>
      <c r="VYK58"/>
      <c r="VYL58"/>
      <c r="VYM58"/>
      <c r="VYN58"/>
      <c r="VYO58"/>
      <c r="VYP58"/>
      <c r="VYQ58"/>
      <c r="VYR58"/>
      <c r="VYS58"/>
      <c r="VYT58"/>
      <c r="VYU58"/>
      <c r="VYV58"/>
      <c r="VYW58"/>
      <c r="VYX58"/>
      <c r="VYY58"/>
      <c r="VYZ58"/>
      <c r="VZA58"/>
      <c r="VZB58"/>
      <c r="VZC58"/>
      <c r="VZD58"/>
      <c r="VZE58"/>
      <c r="VZF58"/>
      <c r="VZG58"/>
      <c r="VZH58"/>
      <c r="VZI58"/>
      <c r="VZJ58"/>
      <c r="VZK58"/>
      <c r="VZL58"/>
      <c r="VZM58"/>
      <c r="VZN58"/>
      <c r="VZO58"/>
      <c r="VZP58"/>
      <c r="VZQ58"/>
      <c r="VZR58"/>
      <c r="VZS58"/>
      <c r="VZT58"/>
      <c r="VZU58"/>
      <c r="VZV58"/>
      <c r="VZW58"/>
      <c r="VZX58"/>
      <c r="VZY58"/>
      <c r="VZZ58"/>
      <c r="WAA58"/>
      <c r="WAB58"/>
      <c r="WAC58"/>
      <c r="WAD58"/>
      <c r="WAE58"/>
      <c r="WAF58"/>
      <c r="WAG58"/>
      <c r="WAH58"/>
      <c r="WAI58"/>
      <c r="WAJ58"/>
      <c r="WAK58"/>
      <c r="WAL58"/>
      <c r="WAM58"/>
      <c r="WAN58"/>
      <c r="WAO58"/>
      <c r="WAP58"/>
      <c r="WAQ58"/>
      <c r="WAR58"/>
      <c r="WAS58"/>
      <c r="WAT58"/>
      <c r="WAU58"/>
      <c r="WAV58"/>
      <c r="WAW58"/>
      <c r="WAX58"/>
      <c r="WAY58"/>
      <c r="WAZ58"/>
      <c r="WBA58"/>
      <c r="WBB58"/>
      <c r="WBC58"/>
      <c r="WBD58"/>
      <c r="WBE58"/>
      <c r="WBF58"/>
      <c r="WBG58"/>
      <c r="WBH58"/>
      <c r="WBI58"/>
      <c r="WBJ58"/>
      <c r="WBK58"/>
      <c r="WBL58"/>
      <c r="WBM58"/>
      <c r="WBN58"/>
      <c r="WBO58"/>
      <c r="WBP58"/>
      <c r="WBQ58"/>
      <c r="WBR58"/>
      <c r="WBS58"/>
      <c r="WBT58"/>
      <c r="WBU58"/>
      <c r="WBV58"/>
      <c r="WBW58"/>
      <c r="WBX58"/>
      <c r="WBY58"/>
      <c r="WBZ58"/>
      <c r="WCA58"/>
      <c r="WCB58"/>
      <c r="WCC58"/>
      <c r="WCD58"/>
      <c r="WCE58"/>
      <c r="WCF58"/>
      <c r="WCG58"/>
      <c r="WCH58"/>
      <c r="WCI58"/>
      <c r="WCJ58"/>
      <c r="WCK58"/>
      <c r="WCL58"/>
      <c r="WCM58"/>
      <c r="WCN58"/>
      <c r="WCO58"/>
      <c r="WCP58"/>
      <c r="WCQ58"/>
      <c r="WCR58"/>
      <c r="WCS58"/>
      <c r="WCT58"/>
      <c r="WCU58"/>
      <c r="WCV58"/>
      <c r="WCW58"/>
      <c r="WCX58"/>
      <c r="WCY58"/>
      <c r="WCZ58"/>
      <c r="WDA58"/>
      <c r="WDB58"/>
      <c r="WDC58"/>
      <c r="WDD58"/>
      <c r="WDE58"/>
      <c r="WDF58"/>
      <c r="WDG58"/>
      <c r="WDH58"/>
      <c r="WDI58"/>
      <c r="WDJ58"/>
      <c r="WDK58"/>
      <c r="WDL58"/>
      <c r="WDM58"/>
      <c r="WDN58"/>
      <c r="WDO58"/>
      <c r="WDP58"/>
      <c r="WDQ58"/>
      <c r="WDR58"/>
      <c r="WDS58"/>
      <c r="WDT58"/>
      <c r="WDU58"/>
      <c r="WDV58"/>
      <c r="WDW58"/>
      <c r="WDX58"/>
      <c r="WDY58"/>
      <c r="WDZ58"/>
      <c r="WEA58"/>
      <c r="WEB58"/>
      <c r="WEC58"/>
      <c r="WED58"/>
      <c r="WEE58"/>
      <c r="WEF58"/>
      <c r="WEG58"/>
      <c r="WEH58"/>
      <c r="WEI58"/>
      <c r="WEJ58"/>
      <c r="WEK58"/>
      <c r="WEL58"/>
      <c r="WEM58"/>
      <c r="WEN58"/>
      <c r="WEO58"/>
      <c r="WEP58"/>
      <c r="WEQ58"/>
      <c r="WER58"/>
      <c r="WES58"/>
      <c r="WET58"/>
      <c r="WEU58"/>
      <c r="WEV58"/>
      <c r="WEW58"/>
      <c r="WEX58"/>
      <c r="WEY58"/>
      <c r="WEZ58"/>
      <c r="WFA58"/>
      <c r="WFB58"/>
      <c r="WFC58"/>
      <c r="WFD58"/>
      <c r="WFE58"/>
      <c r="WFF58"/>
      <c r="WFG58"/>
      <c r="WFH58"/>
      <c r="WFI58"/>
      <c r="WFJ58"/>
      <c r="WFK58"/>
      <c r="WFL58"/>
      <c r="WFM58"/>
      <c r="WFN58"/>
      <c r="WFO58"/>
      <c r="WFP58"/>
      <c r="WFQ58"/>
      <c r="WFR58"/>
      <c r="WFS58"/>
      <c r="WFT58"/>
      <c r="WFU58"/>
      <c r="WFV58"/>
      <c r="WFW58"/>
      <c r="WFX58"/>
      <c r="WFY58"/>
      <c r="WFZ58"/>
      <c r="WGA58"/>
      <c r="WGB58"/>
      <c r="WGC58"/>
      <c r="WGD58"/>
      <c r="WGE58"/>
      <c r="WGF58"/>
      <c r="WGG58"/>
      <c r="WGH58"/>
      <c r="WGI58"/>
      <c r="WGJ58"/>
      <c r="WGK58"/>
      <c r="WGL58"/>
      <c r="WGM58"/>
      <c r="WGN58"/>
      <c r="WGO58"/>
      <c r="WGP58"/>
      <c r="WGQ58"/>
      <c r="WGR58"/>
      <c r="WGS58"/>
      <c r="WGT58"/>
      <c r="WGU58"/>
      <c r="WGV58"/>
      <c r="WGW58"/>
      <c r="WGX58"/>
      <c r="WGY58"/>
      <c r="WGZ58"/>
      <c r="WHA58"/>
      <c r="WHB58"/>
      <c r="WHC58"/>
      <c r="WHD58"/>
      <c r="WHE58"/>
      <c r="WHF58"/>
      <c r="WHG58"/>
      <c r="WHH58"/>
      <c r="WHI58"/>
      <c r="WHJ58"/>
      <c r="WHK58"/>
      <c r="WHL58"/>
      <c r="WHM58"/>
      <c r="WHN58"/>
      <c r="WHO58"/>
      <c r="WHP58"/>
      <c r="WHQ58"/>
      <c r="WHR58"/>
      <c r="WHS58"/>
      <c r="WHT58"/>
      <c r="WHU58"/>
      <c r="WHV58"/>
      <c r="WHW58"/>
      <c r="WHX58"/>
      <c r="WHY58"/>
      <c r="WHZ58"/>
      <c r="WIA58"/>
      <c r="WIB58"/>
      <c r="WIC58"/>
      <c r="WID58"/>
      <c r="WIE58"/>
      <c r="WIF58"/>
      <c r="WIG58"/>
      <c r="WIH58"/>
      <c r="WII58"/>
      <c r="WIJ58"/>
      <c r="WIK58"/>
      <c r="WIL58"/>
      <c r="WIM58"/>
      <c r="WIN58"/>
      <c r="WIO58"/>
      <c r="WIP58"/>
      <c r="WIQ58"/>
      <c r="WIR58"/>
      <c r="WIS58"/>
      <c r="WIT58"/>
      <c r="WIU58"/>
      <c r="WIV58"/>
      <c r="WIW58"/>
      <c r="WIX58"/>
      <c r="WIY58"/>
      <c r="WIZ58"/>
      <c r="WJA58"/>
      <c r="WJB58"/>
      <c r="WJC58"/>
      <c r="WJD58"/>
      <c r="WJE58"/>
      <c r="WJF58"/>
      <c r="WJG58"/>
      <c r="WJH58"/>
      <c r="WJI58"/>
      <c r="WJJ58"/>
      <c r="WJK58"/>
      <c r="WJL58"/>
      <c r="WJM58"/>
      <c r="WJN58"/>
      <c r="WJO58"/>
      <c r="WJP58"/>
      <c r="WJQ58"/>
      <c r="WJR58"/>
      <c r="WJS58"/>
      <c r="WJT58"/>
      <c r="WJU58"/>
      <c r="WJV58"/>
      <c r="WJW58"/>
      <c r="WJX58"/>
      <c r="WJY58"/>
      <c r="WJZ58"/>
      <c r="WKA58"/>
      <c r="WKB58"/>
      <c r="WKC58"/>
      <c r="WKD58"/>
      <c r="WKE58"/>
      <c r="WKF58"/>
      <c r="WKG58"/>
      <c r="WKH58"/>
      <c r="WKI58"/>
      <c r="WKJ58"/>
      <c r="WKK58"/>
      <c r="WKL58"/>
      <c r="WKM58"/>
      <c r="WKN58"/>
      <c r="WKO58"/>
      <c r="WKP58"/>
      <c r="WKQ58"/>
      <c r="WKR58"/>
      <c r="WKS58"/>
      <c r="WKT58"/>
      <c r="WKU58"/>
      <c r="WKV58"/>
      <c r="WKW58"/>
      <c r="WKX58"/>
      <c r="WKY58"/>
      <c r="WKZ58"/>
      <c r="WLA58"/>
      <c r="WLB58"/>
      <c r="WLC58"/>
      <c r="WLD58"/>
      <c r="WLE58"/>
      <c r="WLF58"/>
      <c r="WLG58"/>
      <c r="WLH58"/>
      <c r="WLI58"/>
      <c r="WLJ58"/>
      <c r="WLK58"/>
      <c r="WLL58"/>
      <c r="WLM58"/>
      <c r="WLN58"/>
      <c r="WLO58"/>
      <c r="WLP58"/>
      <c r="WLQ58"/>
      <c r="WLR58"/>
      <c r="WLS58"/>
      <c r="WLT58"/>
      <c r="WLU58"/>
      <c r="WLV58"/>
      <c r="WLW58"/>
      <c r="WLX58"/>
      <c r="WLY58"/>
      <c r="WLZ58"/>
      <c r="WMA58"/>
      <c r="WMB58"/>
      <c r="WMC58"/>
      <c r="WMD58"/>
      <c r="WME58"/>
      <c r="WMF58"/>
      <c r="WMG58"/>
      <c r="WMH58"/>
      <c r="WMI58"/>
      <c r="WMJ58"/>
      <c r="WMK58"/>
      <c r="WML58"/>
      <c r="WMM58"/>
      <c r="WMN58"/>
      <c r="WMO58"/>
      <c r="WMP58"/>
      <c r="WMQ58"/>
      <c r="WMR58"/>
      <c r="WMS58"/>
      <c r="WMT58"/>
      <c r="WMU58"/>
      <c r="WMV58"/>
      <c r="WMW58"/>
      <c r="WMX58"/>
      <c r="WMY58"/>
      <c r="WMZ58"/>
      <c r="WNA58"/>
      <c r="WNB58"/>
      <c r="WNC58"/>
      <c r="WND58"/>
      <c r="WNE58"/>
      <c r="WNF58"/>
      <c r="WNG58"/>
      <c r="WNH58"/>
      <c r="WNI58"/>
      <c r="WNJ58"/>
      <c r="WNK58"/>
      <c r="WNL58"/>
      <c r="WNM58"/>
      <c r="WNN58"/>
      <c r="WNO58"/>
      <c r="WNP58"/>
      <c r="WNQ58"/>
      <c r="WNR58"/>
      <c r="WNS58"/>
      <c r="WNT58"/>
      <c r="WNU58"/>
      <c r="WNV58"/>
      <c r="WNW58"/>
      <c r="WNX58"/>
      <c r="WNY58"/>
      <c r="WNZ58"/>
      <c r="WOA58"/>
      <c r="WOB58"/>
      <c r="WOC58"/>
      <c r="WOD58"/>
      <c r="WOE58"/>
      <c r="WOF58"/>
      <c r="WOG58"/>
      <c r="WOH58"/>
      <c r="WOI58"/>
      <c r="WOJ58"/>
      <c r="WOK58"/>
      <c r="WOL58"/>
      <c r="WOM58"/>
      <c r="WON58"/>
      <c r="WOO58"/>
      <c r="WOP58"/>
      <c r="WOQ58"/>
      <c r="WOR58"/>
      <c r="WOS58"/>
      <c r="WOT58"/>
      <c r="WOU58"/>
      <c r="WOV58"/>
      <c r="WOW58"/>
      <c r="WOX58"/>
      <c r="WOY58"/>
      <c r="WOZ58"/>
      <c r="WPA58"/>
      <c r="WPB58"/>
      <c r="WPC58"/>
      <c r="WPD58"/>
      <c r="WPE58"/>
      <c r="WPF58"/>
      <c r="WPG58"/>
      <c r="WPH58"/>
      <c r="WPI58"/>
      <c r="WPJ58"/>
      <c r="WPK58"/>
      <c r="WPL58"/>
      <c r="WPM58"/>
      <c r="WPN58"/>
      <c r="WPO58"/>
      <c r="WPP58"/>
      <c r="WPQ58"/>
      <c r="WPR58"/>
      <c r="WPS58"/>
      <c r="WPT58"/>
      <c r="WPU58"/>
      <c r="WPV58"/>
      <c r="WPW58"/>
      <c r="WPX58"/>
      <c r="WPY58"/>
      <c r="WPZ58"/>
      <c r="WQA58"/>
      <c r="WQB58"/>
      <c r="WQC58"/>
      <c r="WQD58"/>
      <c r="WQE58"/>
      <c r="WQF58"/>
      <c r="WQG58"/>
      <c r="WQH58"/>
      <c r="WQI58"/>
      <c r="WQJ58"/>
      <c r="WQK58"/>
      <c r="WQL58"/>
      <c r="WQM58"/>
      <c r="WQN58"/>
      <c r="WQO58"/>
      <c r="WQP58"/>
      <c r="WQQ58"/>
      <c r="WQR58"/>
      <c r="WQS58"/>
      <c r="WQT58"/>
      <c r="WQU58"/>
      <c r="WQV58"/>
      <c r="WQW58"/>
      <c r="WQX58"/>
      <c r="WQY58"/>
      <c r="WQZ58"/>
      <c r="WRA58"/>
      <c r="WRB58"/>
      <c r="WRC58"/>
      <c r="WRD58"/>
      <c r="WRE58"/>
      <c r="WRF58"/>
      <c r="WRG58"/>
      <c r="WRH58"/>
      <c r="WRI58"/>
      <c r="WRJ58"/>
      <c r="WRK58"/>
      <c r="WRL58"/>
      <c r="WRM58"/>
      <c r="WRN58"/>
      <c r="WRO58"/>
      <c r="WRP58"/>
      <c r="WRQ58"/>
      <c r="WRR58"/>
      <c r="WRS58"/>
      <c r="WRT58"/>
      <c r="WRU58"/>
      <c r="WRV58"/>
      <c r="WRW58"/>
      <c r="WRX58"/>
      <c r="WRY58"/>
      <c r="WRZ58"/>
      <c r="WSA58"/>
      <c r="WSB58"/>
      <c r="WSC58"/>
      <c r="WSD58"/>
      <c r="WSE58"/>
      <c r="WSF58"/>
      <c r="WSG58"/>
      <c r="WSH58"/>
      <c r="WSI58"/>
      <c r="WSJ58"/>
      <c r="WSK58"/>
      <c r="WSL58"/>
      <c r="WSM58"/>
      <c r="WSN58"/>
      <c r="WSO58"/>
      <c r="WSP58"/>
      <c r="WSQ58"/>
      <c r="WSR58"/>
      <c r="WSS58"/>
      <c r="WST58"/>
      <c r="WSU58"/>
      <c r="WSV58"/>
      <c r="WSW58"/>
      <c r="WSX58"/>
      <c r="WSY58"/>
      <c r="WSZ58"/>
      <c r="WTA58"/>
      <c r="WTB58"/>
      <c r="WTC58"/>
      <c r="WTD58"/>
      <c r="WTE58"/>
      <c r="WTF58"/>
      <c r="WTG58"/>
      <c r="WTH58"/>
      <c r="WTI58"/>
      <c r="WTJ58"/>
      <c r="WTK58"/>
      <c r="WTL58"/>
      <c r="WTM58"/>
      <c r="WTN58"/>
      <c r="WTO58"/>
      <c r="WTP58"/>
      <c r="WTQ58"/>
      <c r="WTR58"/>
      <c r="WTS58"/>
      <c r="WTT58"/>
      <c r="WTU58"/>
      <c r="WTV58"/>
      <c r="WTW58"/>
      <c r="WTX58"/>
      <c r="WTY58"/>
      <c r="WTZ58"/>
      <c r="WUA58"/>
      <c r="WUB58"/>
      <c r="WUC58"/>
      <c r="WUD58"/>
      <c r="WUE58"/>
      <c r="WUF58"/>
      <c r="WUG58"/>
      <c r="WUH58"/>
      <c r="WUI58"/>
      <c r="WUJ58"/>
      <c r="WUK58"/>
      <c r="WUL58"/>
      <c r="WUM58"/>
      <c r="WUN58"/>
      <c r="WUO58"/>
      <c r="WUP58"/>
      <c r="WUQ58"/>
      <c r="WUR58"/>
      <c r="WUS58"/>
      <c r="WUT58"/>
      <c r="WUU58"/>
      <c r="WUV58"/>
      <c r="WUW58"/>
      <c r="WUX58"/>
      <c r="WUY58"/>
      <c r="WUZ58"/>
      <c r="WVA58"/>
      <c r="WVB58"/>
      <c r="WVC58"/>
      <c r="WVD58"/>
      <c r="WVE58"/>
      <c r="WVF58"/>
      <c r="WVG58"/>
      <c r="WVH58"/>
      <c r="WVI58"/>
      <c r="WVJ58"/>
      <c r="WVK58"/>
      <c r="WVL58"/>
      <c r="WVM58"/>
      <c r="WVN58"/>
      <c r="WVO58"/>
      <c r="WVP58"/>
      <c r="WVQ58"/>
      <c r="WVR58"/>
      <c r="WVS58"/>
      <c r="WVT58"/>
      <c r="WVU58"/>
      <c r="WVV58"/>
      <c r="WVW58"/>
      <c r="WVX58"/>
      <c r="WVY58"/>
      <c r="WVZ58"/>
      <c r="WWA58"/>
      <c r="WWB58"/>
      <c r="WWC58"/>
      <c r="WWD58"/>
      <c r="WWE58"/>
      <c r="WWF58"/>
      <c r="WWG58"/>
      <c r="WWH58"/>
      <c r="WWI58"/>
      <c r="WWJ58"/>
      <c r="WWK58"/>
      <c r="WWL58"/>
      <c r="WWM58"/>
      <c r="WWN58"/>
      <c r="WWO58"/>
      <c r="WWP58"/>
      <c r="WWQ58"/>
      <c r="WWR58"/>
      <c r="WWS58"/>
      <c r="WWT58"/>
      <c r="WWU58"/>
      <c r="WWV58"/>
      <c r="WWW58"/>
      <c r="WWX58"/>
      <c r="WWY58"/>
      <c r="WWZ58"/>
      <c r="WXA58"/>
      <c r="WXB58"/>
      <c r="WXC58"/>
      <c r="WXD58"/>
      <c r="WXE58"/>
      <c r="WXF58"/>
      <c r="WXG58"/>
      <c r="WXH58"/>
      <c r="WXI58"/>
      <c r="WXJ58"/>
      <c r="WXK58"/>
      <c r="WXL58"/>
      <c r="WXM58"/>
      <c r="WXN58"/>
      <c r="WXO58"/>
      <c r="WXP58"/>
      <c r="WXQ58"/>
      <c r="WXR58"/>
      <c r="WXS58"/>
      <c r="WXT58"/>
      <c r="WXU58"/>
      <c r="WXV58"/>
      <c r="WXW58"/>
      <c r="WXX58"/>
      <c r="WXY58"/>
      <c r="WXZ58"/>
      <c r="WYA58"/>
      <c r="WYB58"/>
      <c r="WYC58"/>
      <c r="WYD58"/>
      <c r="WYE58"/>
      <c r="WYF58"/>
      <c r="WYG58"/>
      <c r="WYH58"/>
      <c r="WYI58"/>
      <c r="WYJ58"/>
      <c r="WYK58"/>
      <c r="WYL58"/>
      <c r="WYM58"/>
      <c r="WYN58"/>
      <c r="WYO58"/>
      <c r="WYP58"/>
      <c r="WYQ58"/>
      <c r="WYR58"/>
      <c r="WYS58"/>
      <c r="WYT58"/>
      <c r="WYU58"/>
      <c r="WYV58"/>
      <c r="WYW58"/>
      <c r="WYX58"/>
      <c r="WYY58"/>
      <c r="WYZ58"/>
      <c r="WZA58"/>
      <c r="WZB58"/>
      <c r="WZC58"/>
      <c r="WZD58"/>
      <c r="WZE58"/>
      <c r="WZF58"/>
      <c r="WZG58"/>
      <c r="WZH58"/>
      <c r="WZI58"/>
      <c r="WZJ58"/>
      <c r="WZK58"/>
      <c r="WZL58"/>
      <c r="WZM58"/>
      <c r="WZN58"/>
      <c r="WZO58"/>
      <c r="WZP58"/>
      <c r="WZQ58"/>
      <c r="WZR58"/>
      <c r="WZS58"/>
      <c r="WZT58"/>
      <c r="WZU58"/>
      <c r="WZV58"/>
      <c r="WZW58"/>
      <c r="WZX58"/>
      <c r="WZY58"/>
      <c r="WZZ58"/>
      <c r="XAA58"/>
      <c r="XAB58"/>
      <c r="XAC58"/>
      <c r="XAD58"/>
      <c r="XAE58"/>
      <c r="XAF58"/>
      <c r="XAG58"/>
      <c r="XAH58"/>
      <c r="XAI58"/>
      <c r="XAJ58"/>
      <c r="XAK58"/>
      <c r="XAL58"/>
      <c r="XAM58"/>
      <c r="XAN58"/>
      <c r="XAO58"/>
      <c r="XAP58"/>
      <c r="XAQ58"/>
      <c r="XAR58"/>
      <c r="XAS58"/>
      <c r="XAT58"/>
      <c r="XAU58"/>
      <c r="XAV58"/>
      <c r="XAW58"/>
      <c r="XAX58"/>
      <c r="XAY58"/>
      <c r="XAZ58"/>
      <c r="XBA58"/>
      <c r="XBB58"/>
      <c r="XBC58"/>
      <c r="XBD58"/>
      <c r="XBE58"/>
      <c r="XBF58"/>
      <c r="XBG58"/>
      <c r="XBH58"/>
      <c r="XBI58"/>
      <c r="XBJ58"/>
      <c r="XBK58"/>
      <c r="XBL58"/>
      <c r="XBM58"/>
      <c r="XBN58"/>
      <c r="XBO58"/>
      <c r="XBP58"/>
      <c r="XBQ58"/>
      <c r="XBR58"/>
      <c r="XBS58"/>
      <c r="XBT58"/>
      <c r="XBU58"/>
      <c r="XBV58"/>
      <c r="XBW58"/>
      <c r="XBX58"/>
      <c r="XBY58"/>
      <c r="XBZ58"/>
      <c r="XCA58"/>
      <c r="XCB58"/>
      <c r="XCC58"/>
      <c r="XCD58"/>
      <c r="XCE58"/>
      <c r="XCF58"/>
      <c r="XCG58"/>
      <c r="XCH58"/>
      <c r="XCI58"/>
      <c r="XCJ58"/>
      <c r="XCK58"/>
      <c r="XCL58"/>
      <c r="XCM58"/>
      <c r="XCN58"/>
      <c r="XCO58"/>
      <c r="XCP58"/>
      <c r="XCQ58"/>
      <c r="XCR58"/>
      <c r="XCS58"/>
      <c r="XCT58"/>
      <c r="XCU58"/>
      <c r="XCV58"/>
      <c r="XCW58"/>
      <c r="XCX58"/>
      <c r="XCY58"/>
      <c r="XCZ58"/>
      <c r="XDA58"/>
      <c r="XDB58"/>
      <c r="XDC58"/>
      <c r="XDD58"/>
      <c r="XDE58"/>
      <c r="XDF58"/>
      <c r="XDG58"/>
      <c r="XDH58"/>
      <c r="XDI58"/>
      <c r="XDJ58"/>
    </row>
    <row r="59" spans="1:16338">
      <c r="B59" s="27"/>
      <c r="D59" s="19" t="s">
        <v>23</v>
      </c>
      <c r="F59" s="87" t="s">
        <v>25</v>
      </c>
      <c r="G59" s="135" t="s">
        <v>53</v>
      </c>
      <c r="H59" s="288"/>
      <c r="J59" s="137"/>
      <c r="K59" s="225"/>
    </row>
    <row r="60" spans="1:16338">
      <c r="B60" s="27"/>
      <c r="D60" s="19" t="s">
        <v>26</v>
      </c>
      <c r="F60" s="87" t="s">
        <v>25</v>
      </c>
      <c r="G60" s="135" t="s">
        <v>53</v>
      </c>
      <c r="H60" s="288"/>
      <c r="J60" s="137"/>
      <c r="K60" s="225"/>
    </row>
    <row r="61" spans="1:16338">
      <c r="B61" s="27"/>
      <c r="D61" s="19" t="s">
        <v>19</v>
      </c>
      <c r="E61" s="18"/>
      <c r="F61" s="87" t="s">
        <v>25</v>
      </c>
      <c r="G61" s="135" t="s">
        <v>53</v>
      </c>
      <c r="H61" s="288"/>
      <c r="J61" s="137"/>
      <c r="K61" s="225"/>
    </row>
    <row r="62" spans="1:16338">
      <c r="B62" s="27"/>
      <c r="D62" s="159" t="s">
        <v>24</v>
      </c>
      <c r="E62" s="18"/>
      <c r="F62" s="87" t="s">
        <v>25</v>
      </c>
      <c r="G62" s="135" t="s">
        <v>53</v>
      </c>
      <c r="H62" s="288"/>
      <c r="J62" s="137"/>
      <c r="K62" s="225"/>
    </row>
    <row r="63" spans="1:16338">
      <c r="B63" s="5"/>
      <c r="D63" s="159" t="s">
        <v>100</v>
      </c>
      <c r="F63" s="87" t="s">
        <v>25</v>
      </c>
      <c r="G63" s="135" t="s">
        <v>53</v>
      </c>
      <c r="H63" s="288"/>
      <c r="J63" s="137"/>
      <c r="K63" s="225"/>
    </row>
    <row r="64" spans="1:16338">
      <c r="B64" s="5"/>
      <c r="D64" s="159"/>
      <c r="H64" s="232"/>
      <c r="J64" s="137"/>
      <c r="K64" s="225"/>
    </row>
    <row r="65" spans="1:14">
      <c r="B65" s="5"/>
      <c r="C65" s="10" t="s">
        <v>100</v>
      </c>
      <c r="D65" s="159"/>
      <c r="H65" s="232"/>
      <c r="J65" s="137"/>
      <c r="K65" s="225"/>
    </row>
    <row r="66" spans="1:14" s="225" customFormat="1">
      <c r="B66" s="227"/>
      <c r="C66" s="10"/>
      <c r="D66" s="19" t="s">
        <v>40</v>
      </c>
      <c r="E66"/>
      <c r="F66" s="87" t="s">
        <v>25</v>
      </c>
      <c r="G66" s="135" t="s">
        <v>53</v>
      </c>
      <c r="H66" s="232"/>
      <c r="I66" s="2"/>
      <c r="J66" s="137"/>
      <c r="M66" s="136"/>
    </row>
    <row r="67" spans="1:14">
      <c r="B67" s="5"/>
      <c r="D67" s="159" t="str">
        <f>Project_inputs!C82</f>
        <v>Test trailer</v>
      </c>
      <c r="F67" s="87" t="s">
        <v>25</v>
      </c>
      <c r="G67" s="135" t="s">
        <v>52</v>
      </c>
      <c r="H67" s="163" t="s">
        <v>43</v>
      </c>
      <c r="J67" s="137"/>
      <c r="K67" s="225"/>
      <c r="L67" s="225"/>
      <c r="M67" s="136"/>
      <c r="N67" s="225"/>
    </row>
    <row r="68" spans="1:14">
      <c r="B68" s="5"/>
      <c r="D68" s="225" t="s">
        <v>138</v>
      </c>
      <c r="F68" s="87" t="s">
        <v>25</v>
      </c>
      <c r="G68" s="135" t="s">
        <v>52</v>
      </c>
      <c r="H68" s="163" t="s">
        <v>43</v>
      </c>
      <c r="J68" s="137"/>
      <c r="K68" s="225"/>
      <c r="L68" s="225"/>
      <c r="M68" s="136"/>
      <c r="N68" s="225"/>
    </row>
    <row r="69" spans="1:14">
      <c r="B69" s="5"/>
      <c r="D69" s="159"/>
      <c r="H69" s="232"/>
      <c r="J69" s="137"/>
      <c r="K69" s="225"/>
      <c r="M69" s="136"/>
      <c r="N69" s="225"/>
    </row>
    <row r="70" spans="1:14">
      <c r="B70" s="5"/>
      <c r="D70" s="159"/>
      <c r="H70" s="232"/>
      <c r="J70" s="137"/>
      <c r="K70" s="225"/>
      <c r="N70" s="225"/>
    </row>
    <row r="71" spans="1:14">
      <c r="B71" s="5"/>
      <c r="H71" s="232"/>
      <c r="J71" s="137"/>
      <c r="K71" s="225"/>
    </row>
    <row r="72" spans="1:14" s="2" customFormat="1">
      <c r="A72"/>
      <c r="B72" s="5"/>
      <c r="H72" s="276"/>
      <c r="J72" s="137"/>
      <c r="K72" s="225"/>
      <c r="L72"/>
    </row>
    <row r="73" spans="1:14" s="2" customFormat="1">
      <c r="A73"/>
      <c r="B73"/>
      <c r="C73"/>
      <c r="D73" s="225"/>
      <c r="E73"/>
      <c r="F73" s="226"/>
      <c r="G73" s="226"/>
      <c r="H73" s="288"/>
      <c r="K73" s="225"/>
      <c r="L73"/>
    </row>
    <row r="74" spans="1:14" s="2" customFormat="1">
      <c r="A74"/>
      <c r="B74"/>
      <c r="C74"/>
      <c r="D74"/>
      <c r="E74"/>
      <c r="H74" s="288"/>
      <c r="K74" s="225"/>
      <c r="L74"/>
    </row>
    <row r="75" spans="1:14" s="2" customFormat="1">
      <c r="A75"/>
      <c r="B75"/>
      <c r="C75"/>
      <c r="D75"/>
      <c r="E75"/>
      <c r="H75" s="288"/>
      <c r="K75" s="225"/>
      <c r="L75"/>
    </row>
    <row r="76" spans="1:14" s="2" customFormat="1">
      <c r="A76"/>
      <c r="B76"/>
      <c r="C76"/>
      <c r="D76"/>
      <c r="E76"/>
      <c r="H76" s="288"/>
      <c r="K76" s="225"/>
      <c r="L76"/>
    </row>
    <row r="77" spans="1:14" s="2" customFormat="1">
      <c r="A77"/>
      <c r="B77"/>
      <c r="C77"/>
      <c r="D77"/>
      <c r="E77"/>
      <c r="H77" s="276"/>
      <c r="K77" s="225"/>
      <c r="L77"/>
    </row>
    <row r="78" spans="1:14" s="2" customFormat="1">
      <c r="A78"/>
      <c r="B78"/>
      <c r="C78"/>
      <c r="D78"/>
      <c r="E78"/>
      <c r="H78" s="276"/>
      <c r="K78" s="225"/>
    </row>
    <row r="79" spans="1:14" s="2" customFormat="1">
      <c r="A79"/>
      <c r="B79"/>
      <c r="C79"/>
      <c r="D79"/>
      <c r="E79"/>
      <c r="H79" s="276"/>
      <c r="K79" s="225"/>
    </row>
    <row r="80" spans="1:14" s="2" customFormat="1">
      <c r="A80"/>
      <c r="B80"/>
      <c r="C80"/>
      <c r="D80"/>
      <c r="E80"/>
      <c r="H80" s="276"/>
      <c r="K80" s="225"/>
    </row>
    <row r="81" spans="1:11" s="2" customFormat="1">
      <c r="A81"/>
      <c r="B81"/>
      <c r="C81"/>
      <c r="D81"/>
      <c r="E81"/>
      <c r="H81" s="276"/>
      <c r="K81" s="225"/>
    </row>
    <row r="82" spans="1:11" s="2" customFormat="1">
      <c r="A82"/>
      <c r="B82"/>
      <c r="C82"/>
      <c r="D82"/>
      <c r="E82"/>
      <c r="H82" s="276"/>
      <c r="K82" s="225"/>
    </row>
    <row r="83" spans="1:11" s="2" customFormat="1">
      <c r="A83"/>
      <c r="B83"/>
      <c r="C83"/>
      <c r="D83"/>
      <c r="E83"/>
      <c r="H83" s="276"/>
      <c r="K83" s="225"/>
    </row>
    <row r="84" spans="1:11" s="2" customFormat="1">
      <c r="A84"/>
      <c r="B84"/>
      <c r="C84"/>
      <c r="D84"/>
      <c r="E84"/>
      <c r="H84" s="276"/>
      <c r="K84" s="225"/>
    </row>
    <row r="85" spans="1:11" s="2" customFormat="1">
      <c r="A85"/>
      <c r="B85"/>
      <c r="C85"/>
      <c r="D85"/>
      <c r="E85"/>
      <c r="H85" s="276"/>
      <c r="K85" s="225"/>
    </row>
    <row r="86" spans="1:11" s="2" customFormat="1">
      <c r="A86"/>
      <c r="B86"/>
      <c r="C86"/>
      <c r="D86"/>
      <c r="E86"/>
      <c r="H86" s="276"/>
      <c r="K86" s="225"/>
    </row>
    <row r="87" spans="1:11" s="2" customFormat="1">
      <c r="A87"/>
      <c r="B87"/>
      <c r="C87"/>
      <c r="D87"/>
      <c r="E87"/>
      <c r="H87" s="276"/>
      <c r="K87" s="225"/>
    </row>
    <row r="88" spans="1:11" s="2" customFormat="1">
      <c r="A88"/>
      <c r="B88"/>
      <c r="C88"/>
      <c r="D88"/>
      <c r="E88"/>
      <c r="H88" s="276"/>
      <c r="K88" s="225"/>
    </row>
    <row r="89" spans="1:11" s="2" customFormat="1">
      <c r="A89"/>
      <c r="B89"/>
      <c r="C89"/>
      <c r="D89"/>
      <c r="E89"/>
      <c r="H89" s="276"/>
      <c r="K89" s="225"/>
    </row>
    <row r="90" spans="1:11" s="2" customFormat="1">
      <c r="A90"/>
      <c r="B90"/>
      <c r="C90"/>
      <c r="D90"/>
      <c r="E90"/>
      <c r="H90" s="276"/>
      <c r="K90" s="225"/>
    </row>
    <row r="91" spans="1:11" s="2" customFormat="1">
      <c r="A91"/>
      <c r="B91"/>
      <c r="C91"/>
      <c r="D91"/>
      <c r="E91"/>
      <c r="H91" s="276"/>
      <c r="K91" s="225"/>
    </row>
    <row r="92" spans="1:11" s="2" customFormat="1">
      <c r="A92"/>
      <c r="B92"/>
      <c r="C92"/>
      <c r="D92"/>
      <c r="E92"/>
      <c r="H92" s="276"/>
      <c r="K92" s="225"/>
    </row>
    <row r="93" spans="1:11" s="2" customFormat="1">
      <c r="A93"/>
      <c r="B93"/>
      <c r="C93"/>
      <c r="D93"/>
      <c r="E93"/>
      <c r="H93" s="276"/>
      <c r="K93" s="225"/>
    </row>
    <row r="94" spans="1:11" s="2" customFormat="1">
      <c r="A94"/>
      <c r="B94"/>
      <c r="C94"/>
      <c r="D94"/>
      <c r="E94"/>
      <c r="K94" s="225"/>
    </row>
    <row r="95" spans="1:11" s="2" customFormat="1">
      <c r="A95"/>
      <c r="B95"/>
      <c r="C95"/>
      <c r="D95"/>
      <c r="E95"/>
      <c r="K95" s="225"/>
    </row>
    <row r="96" spans="1:11" s="2" customFormat="1">
      <c r="A96"/>
      <c r="B96"/>
      <c r="C96"/>
      <c r="D96"/>
      <c r="E96"/>
      <c r="K96" s="225"/>
    </row>
    <row r="97" spans="1:11" s="2" customFormat="1">
      <c r="A97"/>
      <c r="B97"/>
      <c r="C97"/>
      <c r="D97"/>
      <c r="E97"/>
      <c r="K97" s="225"/>
    </row>
    <row r="98" spans="1:11" s="2" customFormat="1">
      <c r="A98"/>
      <c r="B98"/>
      <c r="C98"/>
      <c r="D98"/>
      <c r="E98"/>
      <c r="K98" s="225"/>
    </row>
    <row r="99" spans="1:11" s="2" customFormat="1">
      <c r="A99"/>
      <c r="B99"/>
      <c r="C99"/>
      <c r="D99"/>
      <c r="E99"/>
      <c r="K99" s="225"/>
    </row>
    <row r="100" spans="1:11" s="2" customFormat="1">
      <c r="A100"/>
      <c r="B100"/>
      <c r="C100"/>
      <c r="D100"/>
      <c r="E100"/>
      <c r="K100" s="225"/>
    </row>
    <row r="101" spans="1:11" s="2" customFormat="1">
      <c r="A101"/>
      <c r="B101"/>
      <c r="C101"/>
      <c r="D101"/>
      <c r="E101"/>
      <c r="K101" s="225"/>
    </row>
    <row r="102" spans="1:11" s="2" customFormat="1">
      <c r="A102"/>
      <c r="B102"/>
      <c r="C102"/>
      <c r="D102"/>
      <c r="E102"/>
      <c r="K102" s="225"/>
    </row>
    <row r="103" spans="1:11" s="2" customFormat="1">
      <c r="A103"/>
      <c r="B103"/>
      <c r="C103"/>
      <c r="D103"/>
      <c r="E103"/>
      <c r="K103" s="225"/>
    </row>
    <row r="104" spans="1:11" s="2" customFormat="1">
      <c r="A104"/>
      <c r="B104"/>
      <c r="C104"/>
      <c r="D104"/>
      <c r="E104"/>
      <c r="K104" s="225"/>
    </row>
    <row r="105" spans="1:11" s="2" customFormat="1">
      <c r="A105"/>
      <c r="B105"/>
      <c r="C105"/>
      <c r="D105"/>
      <c r="E105"/>
      <c r="K105" s="225"/>
    </row>
    <row r="106" spans="1:11" s="2" customFormat="1">
      <c r="A106"/>
      <c r="B106"/>
      <c r="C106"/>
      <c r="D106"/>
      <c r="E106"/>
      <c r="K106" s="225"/>
    </row>
    <row r="107" spans="1:11" s="2" customFormat="1">
      <c r="A107"/>
      <c r="B107"/>
      <c r="C107"/>
      <c r="D107"/>
      <c r="E107"/>
      <c r="K107" s="225"/>
    </row>
    <row r="108" spans="1:11" s="2" customFormat="1">
      <c r="A108"/>
      <c r="B108"/>
      <c r="C108"/>
      <c r="D108"/>
      <c r="E108"/>
      <c r="K108" s="225"/>
    </row>
    <row r="109" spans="1:11" s="2" customFormat="1">
      <c r="A109"/>
      <c r="B109"/>
      <c r="C109"/>
      <c r="D109"/>
      <c r="E109"/>
      <c r="K109" s="225"/>
    </row>
    <row r="110" spans="1:11" s="2" customFormat="1">
      <c r="A110"/>
      <c r="B110"/>
      <c r="C110"/>
      <c r="D110"/>
      <c r="E110"/>
      <c r="K110" s="225"/>
    </row>
    <row r="111" spans="1:11" s="2" customFormat="1">
      <c r="A111"/>
      <c r="B111"/>
      <c r="C111"/>
      <c r="D111"/>
      <c r="E111"/>
    </row>
    <row r="112" spans="1:11" s="2" customFormat="1">
      <c r="A112"/>
      <c r="B112"/>
      <c r="C112"/>
      <c r="D112"/>
      <c r="E112"/>
    </row>
    <row r="113" spans="1:5" s="2" customFormat="1">
      <c r="A113"/>
      <c r="B113"/>
      <c r="C113"/>
      <c r="D113"/>
      <c r="E113"/>
    </row>
    <row r="114" spans="1:5" s="2" customFormat="1">
      <c r="A114"/>
      <c r="B114"/>
      <c r="C114"/>
      <c r="D114"/>
      <c r="E114"/>
    </row>
    <row r="115" spans="1:5" s="2" customFormat="1">
      <c r="A115"/>
      <c r="B115"/>
      <c r="C115"/>
      <c r="D115"/>
      <c r="E115"/>
    </row>
    <row r="116" spans="1:5" s="2" customFormat="1">
      <c r="A116"/>
      <c r="B116"/>
      <c r="C116"/>
      <c r="D116"/>
      <c r="E116"/>
    </row>
    <row r="117" spans="1:5" s="2" customFormat="1">
      <c r="A117"/>
      <c r="B117"/>
      <c r="C117"/>
      <c r="D117"/>
      <c r="E117"/>
    </row>
    <row r="118" spans="1:5" s="2" customFormat="1">
      <c r="A118"/>
      <c r="B118"/>
      <c r="C118"/>
      <c r="D118"/>
      <c r="E118"/>
    </row>
    <row r="119" spans="1:5" s="2" customFormat="1">
      <c r="A119"/>
      <c r="B119"/>
      <c r="C119"/>
      <c r="D119"/>
      <c r="E119"/>
    </row>
    <row r="120" spans="1:5" s="2" customFormat="1">
      <c r="A120"/>
      <c r="B120"/>
      <c r="C120"/>
      <c r="D120"/>
      <c r="E120"/>
    </row>
    <row r="121" spans="1:5" s="2" customFormat="1">
      <c r="A121"/>
      <c r="B121"/>
      <c r="C121"/>
      <c r="D121"/>
      <c r="E121"/>
    </row>
    <row r="122" spans="1:5" s="2" customFormat="1">
      <c r="A122"/>
      <c r="B122"/>
      <c r="C122"/>
      <c r="D122"/>
      <c r="E122"/>
    </row>
    <row r="123" spans="1:5" s="2" customFormat="1">
      <c r="A123"/>
      <c r="B123"/>
      <c r="C123"/>
      <c r="D123"/>
      <c r="E123"/>
    </row>
    <row r="124" spans="1:5" s="2" customFormat="1">
      <c r="A124"/>
      <c r="B124"/>
      <c r="C124"/>
      <c r="D124"/>
      <c r="E124"/>
    </row>
    <row r="125" spans="1:5" s="2" customFormat="1">
      <c r="A125"/>
      <c r="B125"/>
      <c r="C125"/>
      <c r="D125"/>
      <c r="E125"/>
    </row>
    <row r="126" spans="1:5" s="2" customFormat="1">
      <c r="A126"/>
      <c r="B126"/>
      <c r="C126"/>
      <c r="D126"/>
      <c r="E126"/>
    </row>
    <row r="127" spans="1:5" s="2" customFormat="1">
      <c r="A127"/>
      <c r="B127"/>
      <c r="C127"/>
      <c r="D127"/>
      <c r="E127"/>
    </row>
    <row r="128" spans="1:5" s="2" customFormat="1">
      <c r="A128"/>
      <c r="B128"/>
      <c r="C128"/>
      <c r="D128"/>
      <c r="E128"/>
    </row>
    <row r="129" spans="1:5" s="2" customFormat="1">
      <c r="A129"/>
      <c r="B129"/>
      <c r="C129"/>
      <c r="D129"/>
      <c r="E129"/>
    </row>
    <row r="130" spans="1:5" s="2" customFormat="1">
      <c r="A130"/>
      <c r="B130"/>
      <c r="C130"/>
      <c r="D130"/>
      <c r="E130"/>
    </row>
    <row r="131" spans="1:5" s="2" customFormat="1">
      <c r="A131"/>
      <c r="B131"/>
      <c r="C131"/>
      <c r="D131"/>
      <c r="E131"/>
    </row>
    <row r="132" spans="1:5" s="2" customFormat="1">
      <c r="A132"/>
      <c r="B132"/>
      <c r="C132"/>
      <c r="D132"/>
      <c r="E132"/>
    </row>
    <row r="133" spans="1:5" s="2" customFormat="1">
      <c r="A133"/>
      <c r="B133"/>
      <c r="C133"/>
      <c r="D133"/>
      <c r="E133"/>
    </row>
    <row r="134" spans="1:5" s="2" customFormat="1">
      <c r="A134"/>
      <c r="B134"/>
      <c r="C134"/>
      <c r="D134"/>
      <c r="E134"/>
    </row>
    <row r="135" spans="1:5" s="2" customFormat="1">
      <c r="A135"/>
      <c r="B135"/>
      <c r="C135"/>
      <c r="D135"/>
      <c r="E135"/>
    </row>
    <row r="136" spans="1:5" s="2" customFormat="1">
      <c r="A136"/>
      <c r="B136"/>
      <c r="C136"/>
      <c r="D136"/>
      <c r="E136"/>
    </row>
    <row r="137" spans="1:5" s="2" customFormat="1">
      <c r="A137"/>
      <c r="B137"/>
      <c r="C137"/>
      <c r="D137"/>
      <c r="E137"/>
    </row>
    <row r="138" spans="1:5" s="2" customFormat="1">
      <c r="A138"/>
      <c r="B138"/>
      <c r="C138"/>
      <c r="D138"/>
      <c r="E138"/>
    </row>
    <row r="139" spans="1:5" s="2" customFormat="1">
      <c r="A139"/>
      <c r="B139"/>
      <c r="C139"/>
      <c r="D139"/>
      <c r="E139"/>
    </row>
  </sheetData>
  <conditionalFormatting sqref="H7 G59:G61 G63 G66 G52:H52 G10:H22 H23:H24 G35:H45 H53 G26:H31 H46:H50">
    <cfRule type="expression" dxfId="38" priority="168">
      <formula>$F7="Opex"</formula>
    </cfRule>
  </conditionalFormatting>
  <conditionalFormatting sqref="G7">
    <cfRule type="expression" dxfId="37" priority="58">
      <formula>$F7="Opex"</formula>
    </cfRule>
  </conditionalFormatting>
  <conditionalFormatting sqref="G53">
    <cfRule type="expression" dxfId="36" priority="55">
      <formula>$F53="Opex"</formula>
    </cfRule>
  </conditionalFormatting>
  <conditionalFormatting sqref="G54">
    <cfRule type="expression" dxfId="35" priority="53">
      <formula>$F54="Opex"</formula>
    </cfRule>
  </conditionalFormatting>
  <conditionalFormatting sqref="G56">
    <cfRule type="expression" dxfId="34" priority="52">
      <formula>$F56="Opex"</formula>
    </cfRule>
  </conditionalFormatting>
  <conditionalFormatting sqref="H2">
    <cfRule type="containsText" dxfId="33" priority="31" operator="containsText" text="TRUE">
      <formula>NOT(ISERROR(SEARCH("TRUE",H2)))</formula>
    </cfRule>
  </conditionalFormatting>
  <conditionalFormatting sqref="G62">
    <cfRule type="expression" dxfId="32" priority="24">
      <formula>$F62="Opex"</formula>
    </cfRule>
  </conditionalFormatting>
  <conditionalFormatting sqref="G23">
    <cfRule type="expression" dxfId="31" priority="18">
      <formula>$F23="Opex"</formula>
    </cfRule>
  </conditionalFormatting>
  <conditionalFormatting sqref="G24">
    <cfRule type="expression" dxfId="30" priority="17">
      <formula>$F24="Opex"</formula>
    </cfRule>
  </conditionalFormatting>
  <conditionalFormatting sqref="G46">
    <cfRule type="expression" dxfId="29" priority="16">
      <formula>$F46="Opex"</formula>
    </cfRule>
  </conditionalFormatting>
  <conditionalFormatting sqref="G47:G50">
    <cfRule type="expression" dxfId="28" priority="15">
      <formula>$F47="Opex"</formula>
    </cfRule>
  </conditionalFormatting>
  <conditionalFormatting sqref="G55">
    <cfRule type="expression" dxfId="27" priority="13">
      <formula>$F55="Opex"</formula>
    </cfRule>
  </conditionalFormatting>
  <conditionalFormatting sqref="G68">
    <cfRule type="expression" dxfId="26" priority="4">
      <formula>$F68="Opex"</formula>
    </cfRule>
  </conditionalFormatting>
  <conditionalFormatting sqref="H68">
    <cfRule type="expression" dxfId="25" priority="3">
      <formula>$F68="Opex"</formula>
    </cfRule>
  </conditionalFormatting>
  <conditionalFormatting sqref="G67">
    <cfRule type="expression" dxfId="24" priority="2">
      <formula>$F67="Opex"</formula>
    </cfRule>
  </conditionalFormatting>
  <conditionalFormatting sqref="H67">
    <cfRule type="expression" dxfId="23" priority="1">
      <formula>$F67="Opex"</formula>
    </cfRule>
  </conditionalFormatting>
  <dataValidations count="2">
    <dataValidation type="list" allowBlank="1" showInputMessage="1" showErrorMessage="1" sqref="F7 F26:F31 F59:F63 F10:F24 F52:F56 F35:F50 F66:F68" xr:uid="{00000000-0002-0000-0400-000000000000}">
      <formula1>"Capex, Opex"</formula1>
    </dataValidation>
    <dataValidation type="list" allowBlank="1" showInputMessage="1" showErrorMessage="1" sqref="H7 H52:H53 H10:H24 H35:H50 H26:H31 H67:H68" xr:uid="{00000000-0002-0000-0400-000001000000}">
      <formula1>asset_categories</formula1>
    </dataValidation>
  </dataValidations>
  <pageMargins left="0.82677165354330717" right="0.23622047244094491" top="0.55118110236220474" bottom="0.55118110236220474" header="0.31496062992125984" footer="0.31496062992125984"/>
  <pageSetup paperSize="9" scale="7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X13" sqref="X13"/>
      <selection pane="topRight" activeCell="X13" sqref="X13"/>
      <selection pane="bottomLeft" activeCell="X13" sqref="X13"/>
      <selection pane="bottomRight" activeCell="G11" sqref="G11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7" width="20.7109375" customWidth="1"/>
    <col min="28" max="28" width="16" customWidth="1"/>
    <col min="29" max="30" width="13.28515625" customWidth="1"/>
  </cols>
  <sheetData>
    <row r="1" spans="1:3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0" ht="17.25" customHeight="1">
      <c r="A2" s="175" t="s">
        <v>72</v>
      </c>
      <c r="B2" s="174"/>
      <c r="C2" s="174"/>
      <c r="D2" s="175" t="s">
        <v>149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5"/>
      <c r="X2" s="5"/>
      <c r="Y2" s="5"/>
      <c r="Z2" s="5"/>
      <c r="AA2" s="5"/>
      <c r="AB2" s="5"/>
      <c r="AC2" s="5"/>
    </row>
    <row r="3" spans="1:3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0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0" ht="15.75">
      <c r="A5" s="4" t="s">
        <v>36</v>
      </c>
      <c r="C5" s="6"/>
      <c r="D5" s="6"/>
      <c r="E5" s="6"/>
      <c r="F5" s="217" t="s">
        <v>158</v>
      </c>
      <c r="K5" s="5"/>
      <c r="Q5" s="12"/>
      <c r="R5" s="12"/>
      <c r="S5" s="12"/>
      <c r="T5" s="12"/>
      <c r="U5" s="12"/>
      <c r="V5" s="12"/>
    </row>
    <row r="6" spans="1:30" ht="15">
      <c r="A6" s="30"/>
      <c r="B6" s="4"/>
      <c r="C6" s="4"/>
      <c r="D6" s="4"/>
      <c r="F6" s="14"/>
      <c r="K6" s="223"/>
      <c r="S6" s="225"/>
      <c r="T6" s="225"/>
      <c r="U6" s="225"/>
      <c r="V6" s="225"/>
    </row>
    <row r="7" spans="1:30">
      <c r="A7" t="s">
        <v>122</v>
      </c>
      <c r="F7" s="218">
        <f>INDEX(Project_inputs!$J$99:$M$105, MATCH(D$2, Project_inputs!$C$99:$C$105, 0), MATCH(A7, Project_inputs!$J$98:$M$98,0))</f>
        <v>2022</v>
      </c>
      <c r="K7" s="124"/>
      <c r="S7" s="225"/>
      <c r="T7" s="225"/>
      <c r="U7" s="225"/>
      <c r="V7" s="225"/>
    </row>
    <row r="8" spans="1:30">
      <c r="A8" t="s">
        <v>30</v>
      </c>
      <c r="F8" s="218">
        <f>INDEX(Project_inputs!$J$99:$M$105, MATCH(D$2, Project_inputs!$C$99:$C$105, 0), MATCH(A8, Project_inputs!$J$98:$M$98,0))</f>
        <v>2023</v>
      </c>
      <c r="G8" s="95"/>
      <c r="K8" s="124"/>
    </row>
    <row r="9" spans="1:30" ht="15">
      <c r="A9" s="4"/>
      <c r="B9" s="4"/>
      <c r="C9" s="4"/>
      <c r="D9" s="4"/>
      <c r="E9" s="4"/>
      <c r="F9" s="4"/>
      <c r="G9" s="160"/>
      <c r="K9" s="124"/>
    </row>
    <row r="10" spans="1:30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0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2023</v>
      </c>
      <c r="K11" s="90">
        <f>IF(K$12="Design &amp; Procurement", $F$7, $F$8)</f>
        <v>2023</v>
      </c>
      <c r="L11" s="89"/>
      <c r="M11" s="90">
        <f>IF(M$12="Design &amp; Procurement", $F$7, $F$8)</f>
        <v>2023</v>
      </c>
      <c r="N11" s="89"/>
      <c r="O11" s="90">
        <f>IF(O$12="Design &amp; Procurement", $F$7, $F$8)</f>
        <v>2023</v>
      </c>
      <c r="P11" s="89"/>
      <c r="Q11" s="90">
        <f>IF(LEFT(Q$12, 6)="Design", $F$7, $F$8)</f>
        <v>2022</v>
      </c>
      <c r="R11" s="90">
        <f t="shared" ref="R11:U11" si="0">IF(LEFT(R$12, 6)="Design", $F$7, $F$8)</f>
        <v>2023</v>
      </c>
      <c r="S11" s="90">
        <f t="shared" si="0"/>
        <v>2023</v>
      </c>
      <c r="T11" s="90">
        <f t="shared" si="0"/>
        <v>2023</v>
      </c>
      <c r="U11" s="90">
        <f t="shared" si="0"/>
        <v>2023</v>
      </c>
      <c r="V11" s="18"/>
      <c r="W11" s="18"/>
    </row>
    <row r="12" spans="1:30" s="8" customFormat="1" ht="15.75">
      <c r="A12" s="6"/>
      <c r="B12" s="6"/>
      <c r="C12" s="6"/>
      <c r="D12" s="6"/>
      <c r="E12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/>
      <c r="Y12"/>
      <c r="Z12"/>
      <c r="AA12"/>
      <c r="AB12"/>
      <c r="AC12"/>
      <c r="AD12"/>
    </row>
    <row r="13" spans="1:30" s="8" customFormat="1" ht="15.75">
      <c r="A13" s="6"/>
      <c r="B13" s="213" t="s">
        <v>107</v>
      </c>
      <c r="C13" s="214"/>
      <c r="D13" s="215"/>
      <c r="E13" s="213"/>
      <c r="F13" s="216"/>
      <c r="G13" s="216"/>
      <c r="H13" s="213"/>
      <c r="I13" s="213"/>
      <c r="J13" s="215"/>
      <c r="K13" s="213"/>
      <c r="L13" s="213"/>
      <c r="M13" s="213"/>
      <c r="N13" s="213"/>
      <c r="O13" s="88"/>
      <c r="P13" s="213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/>
      <c r="Y13" s="257"/>
      <c r="Z13"/>
      <c r="AA13"/>
    </row>
    <row r="14" spans="1:30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/>
      <c r="Y14" s="257"/>
      <c r="Z14"/>
      <c r="AA14"/>
    </row>
    <row r="15" spans="1:30" s="225" customFormat="1">
      <c r="B15" s="225" t="s">
        <v>123</v>
      </c>
      <c r="F15" s="133"/>
      <c r="G15" s="133"/>
      <c r="J15" s="83"/>
      <c r="K15" s="83"/>
      <c r="M15" s="83"/>
      <c r="O15" s="83"/>
      <c r="Q15" s="228">
        <f>(670+750+2300+960)*2+8688</f>
        <v>18048</v>
      </c>
      <c r="R15" s="94"/>
      <c r="S15" s="94"/>
      <c r="T15" s="94"/>
      <c r="U15" s="94"/>
      <c r="X15" s="12"/>
    </row>
    <row r="16" spans="1:30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  <c r="AB16" s="46"/>
      <c r="AC16" s="46"/>
      <c r="AD16" s="46"/>
    </row>
    <row r="17" spans="2:35" ht="15">
      <c r="B17" s="9" t="s">
        <v>45</v>
      </c>
      <c r="K17" s="225"/>
      <c r="L17" s="225"/>
      <c r="M17" s="18"/>
      <c r="N17" s="225"/>
      <c r="O17" s="225"/>
      <c r="P17" s="225"/>
      <c r="Q17" s="225"/>
      <c r="R17" s="225"/>
      <c r="S17" s="225"/>
      <c r="T17" s="225"/>
      <c r="U17" s="225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28"/>
      <c r="L18" s="225"/>
      <c r="M18" s="85"/>
      <c r="N18" s="225"/>
      <c r="O18" s="83"/>
      <c r="P18" s="225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17" t="s">
        <v>88</v>
      </c>
      <c r="F19" s="114"/>
      <c r="G19" s="14"/>
      <c r="J19" s="91">
        <f>INDEX(Project_inputs!$I$10:$I$52, MATCH(D19, Project_inputs!$D$10:$D$52,0))</f>
        <v>590.73641631630699</v>
      </c>
      <c r="K19" s="228"/>
      <c r="L19" s="225"/>
      <c r="M19" s="85"/>
      <c r="N19" s="225"/>
      <c r="O19" s="83"/>
      <c r="P19" s="225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t="s">
        <v>69</v>
      </c>
      <c r="F20" s="96"/>
      <c r="G20" s="14"/>
      <c r="H20" s="12"/>
      <c r="I20" s="12"/>
      <c r="J20" s="91">
        <f>INDEX(Project_inputs!$I$10:$I$52, MATCH(D20, Project_inputs!$D$10:$D$52,0))</f>
        <v>27103.449278854048</v>
      </c>
      <c r="K20" s="228"/>
      <c r="L20" s="225"/>
      <c r="M20" s="85"/>
      <c r="N20" s="225"/>
      <c r="O20" s="83"/>
      <c r="P20" s="225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17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28"/>
      <c r="L21" s="225"/>
      <c r="M21" s="85"/>
      <c r="N21" s="225"/>
      <c r="O21" s="83"/>
      <c r="P21" s="225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t="s">
        <v>5</v>
      </c>
      <c r="F22" s="114"/>
      <c r="J22" s="91">
        <f>INDEX(Project_inputs!$I$10:$I$52, MATCH(D22, Project_inputs!$D$10:$D$52,0))</f>
        <v>19288.460895531607</v>
      </c>
      <c r="K22" s="228"/>
      <c r="L22" s="225"/>
      <c r="M22" s="85"/>
      <c r="N22" s="225"/>
      <c r="O22" s="83"/>
      <c r="P22" s="225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t="s">
        <v>6</v>
      </c>
      <c r="F23" s="114"/>
      <c r="J23" s="91">
        <f>INDEX(Project_inputs!$I$10:$I$52, MATCH(D23, Project_inputs!$D$10:$D$52,0))</f>
        <v>24307.437059278644</v>
      </c>
      <c r="K23" s="228"/>
      <c r="L23" s="225"/>
      <c r="M23" s="85"/>
      <c r="N23" s="225"/>
      <c r="O23" s="83"/>
      <c r="P23" s="225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t="s">
        <v>20</v>
      </c>
      <c r="F24" s="114"/>
      <c r="J24" s="91">
        <f>INDEX(Project_inputs!$I$10:$I$52, MATCH(D24, Project_inputs!$D$10:$D$52,0))</f>
        <v>228.09573370220392</v>
      </c>
      <c r="K24" s="228"/>
      <c r="L24" s="225"/>
      <c r="M24" s="85"/>
      <c r="N24" s="225"/>
      <c r="O24" s="83"/>
      <c r="P24" s="225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t="s">
        <v>79</v>
      </c>
      <c r="F25" s="114"/>
      <c r="J25" s="91">
        <f>INDEX(Project_inputs!$I$10:$I$52, MATCH(D25, Project_inputs!$D$10:$D$52,0))</f>
        <v>12540.009691554345</v>
      </c>
      <c r="K25" s="228"/>
      <c r="L25" s="225"/>
      <c r="M25" s="85"/>
      <c r="N25" s="225"/>
      <c r="O25" s="83"/>
      <c r="P25" s="225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t="s">
        <v>80</v>
      </c>
      <c r="F26" s="114"/>
      <c r="J26" s="91">
        <f>INDEX(Project_inputs!$I$10:$I$52, MATCH(D26, Project_inputs!$D$10:$D$52,0))</f>
        <v>15538.890466910972</v>
      </c>
      <c r="K26" s="228"/>
      <c r="L26" s="225"/>
      <c r="M26" s="85"/>
      <c r="N26" s="225"/>
      <c r="O26" s="83"/>
      <c r="P26" s="225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t="s">
        <v>81</v>
      </c>
      <c r="F27" s="114"/>
      <c r="J27" s="91">
        <f>INDEX(Project_inputs!$I$10:$I$52, MATCH(D27, Project_inputs!$D$10:$D$52,0))</f>
        <v>162190.78251605423</v>
      </c>
      <c r="K27" s="228"/>
      <c r="L27" s="225"/>
      <c r="M27" s="85"/>
      <c r="N27" s="225"/>
      <c r="O27" s="83"/>
      <c r="P27" s="225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t="s">
        <v>94</v>
      </c>
      <c r="F28" s="96"/>
      <c r="J28" s="91">
        <f>INDEX(Project_inputs!$I$10:$I$52, MATCH(D28, Project_inputs!$D$10:$D$52,0))</f>
        <v>107553.29571704632</v>
      </c>
      <c r="K28" s="228"/>
      <c r="L28" s="225"/>
      <c r="M28" s="85"/>
      <c r="N28" s="225"/>
      <c r="O28" s="83"/>
      <c r="P28" s="225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t="s">
        <v>104</v>
      </c>
      <c r="F29" s="96"/>
      <c r="J29" s="91">
        <f>INDEX(Project_inputs!$I$10:$I$52, MATCH(D29, Project_inputs!$D$10:$D$52,0))</f>
        <v>473.00958601839528</v>
      </c>
      <c r="K29" s="228"/>
      <c r="L29" s="225"/>
      <c r="M29" s="85"/>
      <c r="N29" s="225"/>
      <c r="O29" s="83"/>
      <c r="P29" s="225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 s="225" customFormat="1">
      <c r="D30" s="225" t="s">
        <v>116</v>
      </c>
      <c r="J30" s="91">
        <f>INDEX(Project_inputs!$I$10:$I$52, MATCH(D30, Project_inputs!$D$10:$D$52,0))</f>
        <v>1118.8358521196446</v>
      </c>
      <c r="K30" s="228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J31" s="91">
        <f>INDEX(Project_inputs!$I$10:$I$52, MATCH(D31, Project_inputs!$D$10:$D$52,0))</f>
        <v>27103.449278854048</v>
      </c>
      <c r="K31" s="228"/>
      <c r="L31" s="225"/>
      <c r="M31" s="228"/>
      <c r="N31" s="225"/>
      <c r="O31" s="83"/>
      <c r="P31" s="225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J32" s="91">
        <f>INDEX(Project_inputs!$I$10:$I$52, MATCH(D32, Project_inputs!$D$10:$D$52,0))</f>
        <v>68410.850859633822</v>
      </c>
      <c r="K32" s="228"/>
      <c r="L32" s="225"/>
      <c r="M32" s="85"/>
      <c r="N32" s="225"/>
      <c r="O32" s="83"/>
      <c r="P32" s="225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 s="225" customFormat="1">
      <c r="D33" s="227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 s="225" customFormat="1">
      <c r="D34" s="225" t="str">
        <f>Cost_Summary!D30</f>
        <v>22kV feeder works</v>
      </c>
      <c r="J34" s="91">
        <f>INDEX(Project_inputs!$I$10:$I$52, MATCH(D34, Project_inputs!$D$10:$D$52,0))</f>
        <v>306000</v>
      </c>
      <c r="K34" s="228">
        <v>10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 s="225" customFormat="1">
      <c r="D35" s="225" t="str">
        <f>Cost_Summary!D31</f>
        <v>66kV Line works (Overhead)</v>
      </c>
      <c r="J35" s="91">
        <f>INDEX(Project_inputs!$I$10:$I$52, MATCH(D35, Project_inputs!$D$10:$D$52,0))</f>
        <v>306000</v>
      </c>
      <c r="K35" s="228">
        <v>20</v>
      </c>
      <c r="M35" s="85"/>
      <c r="O35" s="83"/>
      <c r="Q35" s="83"/>
      <c r="R35" s="228"/>
      <c r="S35" s="228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Cost_Summary!D32</f>
        <v>3rd phase line extension</v>
      </c>
      <c r="G36" s="225"/>
      <c r="J36" s="91">
        <f>INDEX(Project_inputs!$I$10:$I$52, MATCH(D36, Project_inputs!$D$10:$D$52,0))</f>
        <v>0</v>
      </c>
      <c r="K36" s="228"/>
      <c r="L36" s="225"/>
      <c r="M36" s="85"/>
      <c r="N36" s="225"/>
      <c r="O36" s="83"/>
      <c r="P36" s="225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Cost_Summary!D33</f>
        <v>Asset resilience (Underground)</v>
      </c>
      <c r="G37" s="225"/>
      <c r="J37" s="91">
        <f>INDEX(Project_inputs!$I$10:$I$52, MATCH(D37, Project_inputs!$D$10:$D$52,0))</f>
        <v>0</v>
      </c>
      <c r="K37" s="228"/>
      <c r="L37" s="225"/>
      <c r="M37" s="85"/>
      <c r="N37" s="225"/>
      <c r="O37" s="228"/>
      <c r="P37" s="225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Cost_Summary!D34</f>
        <v>Distribution Comms</v>
      </c>
      <c r="G38" s="225"/>
      <c r="J38" s="91">
        <f>INDEX(Project_inputs!$I$10:$I$52, MATCH(D38, Project_inputs!$D$10:$D$52,0))</f>
        <v>0</v>
      </c>
      <c r="K38" s="228"/>
      <c r="L38" s="225"/>
      <c r="M38" s="85"/>
      <c r="N38" s="225"/>
      <c r="O38" s="83"/>
      <c r="P38" s="225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Cost_Summary!D35</f>
        <v>Other distribution materials</v>
      </c>
      <c r="J39" s="91">
        <f>INDEX(Project_inputs!$I$10:$I$52, MATCH(D39, Project_inputs!$D$10:$D$52,0))</f>
        <v>0</v>
      </c>
      <c r="K39" s="228"/>
      <c r="M39" s="85"/>
      <c r="O39" s="83"/>
      <c r="Q39" s="83"/>
      <c r="R39" s="262"/>
      <c r="S39" s="262"/>
      <c r="T39" s="262"/>
      <c r="U39" s="262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D40" s="225"/>
      <c r="K40" s="225"/>
      <c r="L40" s="225"/>
      <c r="M40" s="18"/>
      <c r="N40" s="225"/>
      <c r="O40" s="18"/>
      <c r="P40" s="225"/>
      <c r="Q40" s="18"/>
      <c r="R40" s="225"/>
      <c r="S40" s="225"/>
      <c r="T40" s="225"/>
      <c r="U40" s="225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K41" s="225"/>
      <c r="L41" s="225"/>
      <c r="M41" s="18"/>
      <c r="N41" s="225"/>
      <c r="O41" s="18"/>
      <c r="P41" s="225"/>
      <c r="Q41" s="18"/>
      <c r="R41" s="225"/>
      <c r="S41" s="225"/>
      <c r="T41" s="225"/>
      <c r="U41" s="225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D42" s="225"/>
      <c r="K42" s="225"/>
      <c r="L42" s="225"/>
      <c r="M42" s="18"/>
      <c r="N42" s="225"/>
      <c r="O42" s="18"/>
      <c r="P42" s="225"/>
      <c r="Q42" s="18"/>
      <c r="R42" s="225"/>
      <c r="S42" s="225"/>
      <c r="T42" s="225"/>
      <c r="U42" s="225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28">
        <v>2</v>
      </c>
      <c r="L43" s="225"/>
      <c r="M43" s="228">
        <f>K43*45900</f>
        <v>91800</v>
      </c>
      <c r="N43" s="225"/>
      <c r="O43" s="228">
        <f>K43*153000</f>
        <v>306000</v>
      </c>
      <c r="P43" s="225"/>
      <c r="Q43" s="83"/>
      <c r="R43" s="228"/>
      <c r="S43" s="228"/>
      <c r="T43" s="228">
        <f>900*$K$43</f>
        <v>1800</v>
      </c>
      <c r="U43" s="228">
        <f>1500*K43</f>
        <v>3000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28"/>
      <c r="L44" s="225"/>
      <c r="M44" s="228"/>
      <c r="N44" s="225"/>
      <c r="O44" s="83"/>
      <c r="P44" s="225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28">
        <v>1</v>
      </c>
      <c r="L45" s="225"/>
      <c r="M45" s="228">
        <v>112200</v>
      </c>
      <c r="N45" s="225"/>
      <c r="O45" s="83"/>
      <c r="P45" s="225"/>
      <c r="Q45" s="83"/>
      <c r="R45" s="228"/>
      <c r="S45" s="228"/>
      <c r="T45" s="228">
        <v>700</v>
      </c>
      <c r="U45" s="228">
        <v>1400</v>
      </c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28">
        <v>2</v>
      </c>
      <c r="L46" s="225"/>
      <c r="M46" s="228">
        <f>K46*15300</f>
        <v>30600</v>
      </c>
      <c r="N46" s="225"/>
      <c r="O46" s="83"/>
      <c r="P46" s="225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28">
        <v>2</v>
      </c>
      <c r="L47" s="225"/>
      <c r="M47" s="228">
        <f>K47*224400</f>
        <v>448800</v>
      </c>
      <c r="N47" s="225"/>
      <c r="O47" s="83"/>
      <c r="P47" s="225"/>
      <c r="Q47" s="83"/>
      <c r="R47" s="228"/>
      <c r="S47" s="228"/>
      <c r="T47" s="228">
        <f>4000*K47</f>
        <v>8000</v>
      </c>
      <c r="U47" s="228">
        <f>K47*1200</f>
        <v>2400</v>
      </c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28">
        <v>4</v>
      </c>
      <c r="L48" s="225"/>
      <c r="M48" s="228">
        <f>K48*36720</f>
        <v>146880</v>
      </c>
      <c r="N48" s="225"/>
      <c r="O48" s="83"/>
      <c r="P48" s="225"/>
      <c r="Q48" s="83"/>
      <c r="R48" s="228"/>
      <c r="S48" s="228"/>
      <c r="T48" s="228">
        <f>K48*250</f>
        <v>1000</v>
      </c>
      <c r="U48" s="228">
        <f>K48*240</f>
        <v>960</v>
      </c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28"/>
      <c r="L49" s="225"/>
      <c r="M49" s="85"/>
      <c r="N49" s="225"/>
      <c r="O49" s="83"/>
      <c r="P49" s="225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28"/>
      <c r="L50" s="225"/>
      <c r="M50" s="85"/>
      <c r="N50" s="225"/>
      <c r="O50" s="83"/>
      <c r="P50" s="225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28"/>
      <c r="L51" s="225"/>
      <c r="M51" s="85"/>
      <c r="N51" s="225"/>
      <c r="O51" s="83"/>
      <c r="P51" s="225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28">
        <v>1</v>
      </c>
      <c r="L52" s="225"/>
      <c r="M52" s="228">
        <f>K52*61200</f>
        <v>61200</v>
      </c>
      <c r="N52" s="225"/>
      <c r="O52" s="83"/>
      <c r="P52" s="225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28"/>
      <c r="L53" s="225"/>
      <c r="M53" s="85"/>
      <c r="N53" s="225"/>
      <c r="O53" s="83"/>
      <c r="P53" s="225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 s="225" customFormat="1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28">
        <v>1</v>
      </c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 s="225" customFormat="1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28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 s="225" customFormat="1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28">
        <v>2</v>
      </c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 s="225" customFormat="1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28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 s="225" customFormat="1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28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 s="225" customFormat="1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169</v>
      </c>
      <c r="F60" s="96"/>
      <c r="J60" s="228">
        <v>1050000</v>
      </c>
      <c r="K60" s="228">
        <v>1</v>
      </c>
      <c r="L60" s="225"/>
      <c r="M60" s="85"/>
      <c r="N60" s="225"/>
      <c r="O60" s="83"/>
      <c r="P60" s="225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5" t="s">
        <v>86</v>
      </c>
      <c r="F61" s="134"/>
      <c r="J61" s="228">
        <v>1230120</v>
      </c>
      <c r="K61" s="228">
        <v>1</v>
      </c>
      <c r="L61" s="225"/>
      <c r="M61" s="85"/>
      <c r="N61" s="225"/>
      <c r="O61" s="228"/>
      <c r="P61" s="225"/>
      <c r="Q61" s="83"/>
      <c r="R61" s="228"/>
      <c r="S61" s="228"/>
      <c r="T61" s="228">
        <v>1200</v>
      </c>
      <c r="U61" s="228">
        <v>2100</v>
      </c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5" t="s">
        <v>18</v>
      </c>
      <c r="F62" s="133"/>
      <c r="J62" s="83"/>
      <c r="K62" s="83"/>
      <c r="L62" s="225"/>
      <c r="M62" s="83"/>
      <c r="N62" s="225"/>
      <c r="O62" s="228"/>
      <c r="P62" s="225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 s="225" customFormat="1">
      <c r="D63" s="11" t="s">
        <v>140</v>
      </c>
      <c r="F63" s="133"/>
      <c r="J63" s="83"/>
      <c r="K63" s="83"/>
      <c r="M63" s="83"/>
      <c r="O63" s="91">
        <f ca="1">ESC_comp*INDIRECT($D$2&amp;"_feeders")</f>
        <v>38436.282858327657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5" t="s">
        <v>66</v>
      </c>
      <c r="F64" s="133"/>
      <c r="J64" s="83"/>
      <c r="K64" s="83"/>
      <c r="L64" s="225"/>
      <c r="M64" s="83"/>
      <c r="N64" s="225"/>
      <c r="O64" s="228"/>
      <c r="P64" s="83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K65" s="225"/>
      <c r="L65" s="225"/>
      <c r="M65" s="225"/>
      <c r="N65" s="225"/>
      <c r="O65" s="225"/>
      <c r="P65" s="2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K66" s="225"/>
      <c r="L66" s="225"/>
      <c r="M66" s="8"/>
      <c r="N66" s="225"/>
      <c r="O66" s="46"/>
      <c r="P66" s="225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L67" s="225"/>
      <c r="M67" s="228"/>
      <c r="N67" s="225"/>
      <c r="O67" s="83"/>
      <c r="P67" s="225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L68" s="225"/>
      <c r="M68" s="228">
        <v>48960</v>
      </c>
      <c r="N68" s="225"/>
      <c r="O68" s="83"/>
      <c r="P68" s="225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L69" s="225"/>
      <c r="M69" s="228">
        <v>2000000</v>
      </c>
      <c r="N69" s="225"/>
      <c r="O69" s="83"/>
      <c r="P69" s="225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L70" s="225"/>
      <c r="M70" s="262">
        <v>40800</v>
      </c>
      <c r="N70" s="225"/>
      <c r="O70" s="83"/>
      <c r="P70" s="225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L71" s="225"/>
      <c r="M71" s="228"/>
      <c r="N71" s="225"/>
      <c r="O71" s="83"/>
      <c r="P71" s="225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" customFormat="1">
      <c r="A72"/>
      <c r="B72"/>
      <c r="C72"/>
      <c r="D72"/>
      <c r="E72"/>
      <c r="F72" s="20"/>
      <c r="G72" s="20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" customFormat="1">
      <c r="A73"/>
      <c r="B73"/>
      <c r="C73"/>
      <c r="D73"/>
      <c r="E73"/>
      <c r="F73" s="20"/>
      <c r="G73" s="20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" customFormat="1">
      <c r="A74"/>
      <c r="B74"/>
      <c r="C74"/>
      <c r="D74"/>
      <c r="E74"/>
      <c r="F74" s="20"/>
      <c r="G74" s="20"/>
      <c r="K74" s="14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" customFormat="1">
      <c r="A75"/>
      <c r="B75"/>
      <c r="C75"/>
      <c r="D75"/>
      <c r="E7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" customFormat="1">
      <c r="A76"/>
      <c r="B76"/>
      <c r="C76"/>
      <c r="D76"/>
      <c r="E76"/>
      <c r="F76" s="20"/>
      <c r="G76" s="20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" customFormat="1">
      <c r="A77"/>
      <c r="B77"/>
      <c r="C77"/>
      <c r="D77"/>
      <c r="E77"/>
      <c r="F77" s="20"/>
      <c r="G77" s="20"/>
      <c r="K77" s="140"/>
      <c r="X77" s="226"/>
      <c r="Y77" s="226"/>
      <c r="Z77" s="226"/>
      <c r="AA77" s="226"/>
    </row>
    <row r="78" spans="1:35" s="2" customFormat="1">
      <c r="A78"/>
      <c r="B78"/>
      <c r="C78"/>
      <c r="D78"/>
      <c r="E78"/>
      <c r="F78" s="20"/>
      <c r="G78" s="20"/>
      <c r="K78" s="140"/>
      <c r="X78" s="226"/>
      <c r="Y78" s="226"/>
      <c r="Z78" s="226"/>
      <c r="AA78" s="226"/>
    </row>
    <row r="79" spans="1:35" s="2" customFormat="1">
      <c r="A79"/>
      <c r="B79"/>
      <c r="C79"/>
      <c r="D79"/>
      <c r="E79"/>
      <c r="F79" s="20"/>
      <c r="G79" s="20"/>
      <c r="K79" s="140"/>
      <c r="X79" s="226"/>
      <c r="Y79" s="226"/>
      <c r="Z79" s="226"/>
      <c r="AA79" s="226"/>
    </row>
    <row r="80" spans="1:35" s="2" customFormat="1">
      <c r="A80"/>
      <c r="B80"/>
      <c r="C80"/>
      <c r="D80"/>
      <c r="E80"/>
      <c r="F80" s="20"/>
      <c r="G80" s="20"/>
      <c r="K80" s="140"/>
      <c r="X80" s="226"/>
      <c r="Y80" s="226"/>
      <c r="Z80" s="226"/>
      <c r="AA80" s="226"/>
    </row>
    <row r="81" spans="1:27" s="2" customFormat="1">
      <c r="A81"/>
      <c r="B81"/>
      <c r="C81"/>
      <c r="D81"/>
      <c r="E81"/>
      <c r="F81" s="20"/>
      <c r="G81" s="20"/>
      <c r="K81" s="140"/>
      <c r="X81" s="226"/>
      <c r="Y81" s="226"/>
      <c r="Z81" s="226"/>
      <c r="AA81" s="226"/>
    </row>
    <row r="82" spans="1:27" s="2" customFormat="1">
      <c r="A82"/>
      <c r="B82"/>
      <c r="C82"/>
      <c r="D82"/>
      <c r="E82"/>
      <c r="F82" s="20"/>
      <c r="G82" s="20"/>
      <c r="K82" s="140"/>
      <c r="X82" s="226"/>
      <c r="Y82" s="226"/>
      <c r="Z82" s="226"/>
      <c r="AA82" s="226"/>
    </row>
    <row r="83" spans="1:27" s="2" customFormat="1">
      <c r="A83"/>
      <c r="B83"/>
      <c r="C83"/>
      <c r="D83"/>
      <c r="E83"/>
      <c r="F83" s="20"/>
      <c r="G83" s="20"/>
    </row>
    <row r="84" spans="1:27" s="2" customFormat="1">
      <c r="A84"/>
      <c r="B84"/>
      <c r="C84"/>
      <c r="D84"/>
      <c r="E84"/>
      <c r="F84" s="20"/>
      <c r="G84" s="20"/>
    </row>
    <row r="85" spans="1:27" s="2" customFormat="1">
      <c r="A85"/>
      <c r="B85"/>
      <c r="C85"/>
      <c r="D85"/>
      <c r="E85"/>
      <c r="F85" s="20"/>
      <c r="G85" s="20"/>
    </row>
    <row r="86" spans="1:27" s="2" customFormat="1">
      <c r="A86"/>
      <c r="B86"/>
      <c r="C86"/>
      <c r="D86"/>
      <c r="E86"/>
      <c r="F86" s="20"/>
      <c r="G86" s="20"/>
    </row>
    <row r="87" spans="1:27" s="2" customFormat="1">
      <c r="A87"/>
      <c r="B87"/>
      <c r="C87"/>
      <c r="D87"/>
      <c r="E87"/>
      <c r="F87" s="20"/>
      <c r="G87" s="20"/>
    </row>
    <row r="88" spans="1:27" s="2" customFormat="1">
      <c r="A88"/>
      <c r="B88"/>
      <c r="C88"/>
      <c r="D88"/>
      <c r="E88"/>
      <c r="F88" s="20"/>
      <c r="G88" s="20"/>
    </row>
    <row r="89" spans="1:27" s="2" customFormat="1">
      <c r="A89"/>
      <c r="B89"/>
      <c r="C89"/>
      <c r="D89"/>
      <c r="E89"/>
      <c r="F89" s="20"/>
      <c r="G89" s="20"/>
    </row>
    <row r="90" spans="1:27" s="2" customFormat="1">
      <c r="A90"/>
      <c r="B90"/>
      <c r="C90"/>
      <c r="D90"/>
      <c r="E90"/>
      <c r="F90" s="20"/>
      <c r="G90" s="20"/>
    </row>
    <row r="91" spans="1:27" s="2" customFormat="1">
      <c r="A91"/>
      <c r="B91"/>
      <c r="C91"/>
      <c r="D91"/>
      <c r="E91"/>
      <c r="F91" s="20"/>
      <c r="G91" s="20"/>
    </row>
    <row r="92" spans="1:27" s="2" customFormat="1">
      <c r="A92"/>
      <c r="B92"/>
      <c r="C92"/>
      <c r="D92"/>
      <c r="E92"/>
      <c r="F92" s="20"/>
      <c r="G92" s="20"/>
    </row>
    <row r="93" spans="1:27" s="2" customFormat="1">
      <c r="A93"/>
      <c r="B93"/>
      <c r="C93"/>
      <c r="D93"/>
      <c r="E93"/>
      <c r="F93" s="20"/>
      <c r="G93" s="20"/>
    </row>
    <row r="94" spans="1:27" s="2" customFormat="1">
      <c r="A94"/>
      <c r="B94"/>
      <c r="C94"/>
      <c r="D94"/>
      <c r="E94"/>
      <c r="F94" s="20"/>
      <c r="G94" s="20"/>
    </row>
    <row r="95" spans="1:27" s="2" customFormat="1">
      <c r="A95"/>
      <c r="B95"/>
      <c r="C95"/>
      <c r="D95"/>
      <c r="E95"/>
      <c r="F95" s="20"/>
      <c r="G95" s="20"/>
    </row>
    <row r="96" spans="1:2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</row>
    <row r="148" spans="1:13" s="2" customFormat="1">
      <c r="A148"/>
      <c r="B148"/>
      <c r="C148"/>
      <c r="D148"/>
      <c r="E148"/>
      <c r="F148" s="20"/>
      <c r="G148" s="20"/>
    </row>
    <row r="149" spans="1:13" s="2" customFormat="1">
      <c r="A149"/>
      <c r="B149"/>
      <c r="C149"/>
      <c r="D149"/>
      <c r="E149"/>
      <c r="F149" s="20"/>
      <c r="G149" s="20"/>
    </row>
    <row r="150" spans="1:13" s="2" customFormat="1">
      <c r="A150"/>
      <c r="B150"/>
      <c r="C150"/>
      <c r="D150"/>
      <c r="E150"/>
      <c r="F150" s="20"/>
      <c r="G150" s="20"/>
      <c r="M150"/>
    </row>
    <row r="151" spans="1:13" s="2" customFormat="1">
      <c r="A151"/>
      <c r="B151"/>
      <c r="C151"/>
      <c r="D151"/>
      <c r="E151"/>
      <c r="F151" s="20"/>
      <c r="G151" s="20"/>
      <c r="M151"/>
    </row>
    <row r="152" spans="1:13" s="2" customFormat="1">
      <c r="A152"/>
      <c r="B152"/>
      <c r="C152"/>
      <c r="D152"/>
      <c r="E152"/>
      <c r="F152" s="20"/>
      <c r="G152" s="20"/>
      <c r="M152"/>
    </row>
  </sheetData>
  <sortState ref="A19:AC39">
    <sortCondition ref="B19:B39"/>
  </sortState>
  <conditionalFormatting sqref="H2">
    <cfRule type="containsText" dxfId="22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5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150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5"/>
      <c r="X2" s="5"/>
      <c r="Y2" s="5"/>
      <c r="Z2" s="5"/>
      <c r="AA2" s="5"/>
      <c r="AB2" s="5"/>
      <c r="AC2" s="5"/>
    </row>
    <row r="3" spans="1:31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135</v>
      </c>
      <c r="K5" s="5"/>
    </row>
    <row r="6" spans="1:31" ht="15">
      <c r="A6" s="30"/>
      <c r="B6" s="4"/>
      <c r="C6" s="4"/>
      <c r="D6" s="4"/>
      <c r="F6" s="14"/>
      <c r="K6" s="223"/>
    </row>
    <row r="7" spans="1:31">
      <c r="A7" t="s">
        <v>122</v>
      </c>
      <c r="F7" s="218">
        <f>INDEX(Project_inputs!$J$99:$M$105, MATCH(D$2, Project_inputs!$C$99:$C$105, 0), MATCH(A7, Project_inputs!$J$98:$M$98,0))</f>
        <v>2021</v>
      </c>
      <c r="K7" s="124"/>
    </row>
    <row r="8" spans="1:31">
      <c r="A8" t="s">
        <v>30</v>
      </c>
      <c r="F8" s="218">
        <f>INDEX(Project_inputs!$J$99:$M$105, MATCH(D$2, Project_inputs!$C$99:$C$105, 0), MATCH(A8, Project_inputs!$J$98:$M$98,0))</f>
        <v>2022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2022</v>
      </c>
      <c r="K11" s="90">
        <f>IF(K$12="Design &amp; Procurement", $F$7, $F$8)</f>
        <v>2022</v>
      </c>
      <c r="L11" s="89"/>
      <c r="M11" s="90">
        <f>IF(M$12="Design &amp; Procurement", $F$7, $F$8)</f>
        <v>2022</v>
      </c>
      <c r="N11" s="89"/>
      <c r="O11" s="90">
        <f>IF(O$12="Design &amp; Procurement", $F$7, $F$8)</f>
        <v>2022</v>
      </c>
      <c r="P11" s="89"/>
      <c r="Q11" s="90">
        <f>IF(LEFT(Q$12, 6)="Design", $F$7, $F$8)</f>
        <v>2021</v>
      </c>
      <c r="R11" s="90">
        <f t="shared" ref="R11:U11" si="0">IF(LEFT(R$12, 6)="Design", $F$7, $F$8)</f>
        <v>2022</v>
      </c>
      <c r="S11" s="90">
        <f t="shared" si="0"/>
        <v>2022</v>
      </c>
      <c r="T11" s="90">
        <f t="shared" si="0"/>
        <v>2022</v>
      </c>
      <c r="U11" s="90">
        <f t="shared" si="0"/>
        <v>2022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175.35975198759749</v>
      </c>
      <c r="S13" s="88">
        <f ca="1">INDEX(INDIRECT($F$5&amp;"_rates"), MATCH(S$12, INDIRECT($F$5&amp;"_roles"), 0), MATCH($F$8, INDIRECT($F$5&amp;"_years"),0))</f>
        <v>164.72232046304958</v>
      </c>
      <c r="T13" s="88">
        <f ca="1">INDEX(INDIRECT($F$5&amp;"_rates"), MATCH(T$12, INDIRECT($F$5&amp;"_roles"), 0), MATCH($F$8, INDIRECT($F$5&amp;"_years"),0))</f>
        <v>253.73582644341167</v>
      </c>
      <c r="U13" s="88">
        <f ca="1">INDEX(INDIRECT($F$5&amp;"_rates"), MATCH(U$12, INDIRECT($F$5&amp;"_roles"), 0), MATCH($F$8, INDIRECT($F$5&amp;"_years"),0))</f>
        <v>179.16612891369564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/>
      <c r="Y14"/>
      <c r="Z14"/>
      <c r="AA14"/>
      <c r="AB14"/>
      <c r="AC14"/>
      <c r="AD14"/>
      <c r="AE14"/>
    </row>
    <row r="15" spans="1:31">
      <c r="B15" t="s">
        <v>123</v>
      </c>
      <c r="F15" s="133"/>
      <c r="G15" s="133"/>
      <c r="J15" s="83"/>
      <c r="K15" s="83"/>
      <c r="M15" s="83"/>
      <c r="O15" s="83"/>
      <c r="Q15" s="228">
        <v>1220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  <c r="Q17" s="312"/>
      <c r="R17" s="225"/>
      <c r="S17" s="225"/>
      <c r="T17" s="225"/>
      <c r="U17" s="225"/>
      <c r="V17" s="46"/>
    </row>
    <row r="18" spans="2:35">
      <c r="D18" s="17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M18" s="85"/>
      <c r="N18" s="225"/>
      <c r="O18" s="83"/>
      <c r="Q18" s="83"/>
      <c r="R18" s="262"/>
      <c r="S18" s="262"/>
      <c r="T18" s="262"/>
      <c r="U18" s="262"/>
      <c r="V18" s="4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17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M19" s="85"/>
      <c r="N19" s="225"/>
      <c r="O19" s="83"/>
      <c r="Q19" s="83"/>
      <c r="R19" s="262"/>
      <c r="S19" s="262"/>
      <c r="T19" s="262"/>
      <c r="U19" s="262"/>
      <c r="V19" s="4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M20" s="85"/>
      <c r="N20" s="225"/>
      <c r="O20" s="83"/>
      <c r="Q20" s="83"/>
      <c r="R20" s="262"/>
      <c r="S20" s="262"/>
      <c r="T20" s="262"/>
      <c r="U20" s="262"/>
      <c r="V20" s="4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17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M21" s="85"/>
      <c r="N21" s="225"/>
      <c r="O21" s="83"/>
      <c r="Q21" s="83"/>
      <c r="R21" s="262"/>
      <c r="S21" s="262"/>
      <c r="T21" s="262"/>
      <c r="U21" s="262"/>
      <c r="V21" s="4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t="s">
        <v>5</v>
      </c>
      <c r="F22" s="114"/>
      <c r="J22" s="91">
        <f>INDEX(Project_inputs!$I$10:$I$52, MATCH(D22, Project_inputs!$D$10:$D$52,0))</f>
        <v>19288.460895531607</v>
      </c>
      <c r="K22" s="262"/>
      <c r="M22" s="85"/>
      <c r="N22" s="225"/>
      <c r="O22" s="83"/>
      <c r="Q22" s="83"/>
      <c r="R22" s="262"/>
      <c r="S22" s="262"/>
      <c r="T22" s="262"/>
      <c r="U22" s="262"/>
      <c r="V22" s="4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t="s">
        <v>6</v>
      </c>
      <c r="F23" s="114"/>
      <c r="J23" s="91">
        <f>INDEX(Project_inputs!$I$10:$I$52, MATCH(D23, Project_inputs!$D$10:$D$52,0))</f>
        <v>24307.437059278644</v>
      </c>
      <c r="K23" s="262"/>
      <c r="M23" s="85"/>
      <c r="N23" s="225"/>
      <c r="O23" s="83"/>
      <c r="Q23" s="83"/>
      <c r="R23" s="262"/>
      <c r="S23" s="262"/>
      <c r="T23" s="262"/>
      <c r="U23" s="262"/>
      <c r="V23" s="4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t="s">
        <v>20</v>
      </c>
      <c r="F24" s="114"/>
      <c r="J24" s="91">
        <f>INDEX(Project_inputs!$I$10:$I$52, MATCH(D24, Project_inputs!$D$10:$D$52,0))</f>
        <v>228.09573370220392</v>
      </c>
      <c r="K24" s="262"/>
      <c r="M24" s="85"/>
      <c r="N24" s="225"/>
      <c r="O24" s="83"/>
      <c r="Q24" s="83"/>
      <c r="R24" s="262"/>
      <c r="S24" s="262"/>
      <c r="T24" s="262"/>
      <c r="U24" s="262"/>
      <c r="V24" s="4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t="s">
        <v>79</v>
      </c>
      <c r="F25" s="114"/>
      <c r="J25" s="91">
        <f>INDEX(Project_inputs!$I$10:$I$52, MATCH(D25, Project_inputs!$D$10:$D$52,0))</f>
        <v>12540.009691554345</v>
      </c>
      <c r="K25" s="262"/>
      <c r="M25" s="85"/>
      <c r="N25" s="225"/>
      <c r="O25" s="83"/>
      <c r="Q25" s="83"/>
      <c r="R25" s="262"/>
      <c r="S25" s="262"/>
      <c r="T25" s="262"/>
      <c r="U25" s="262"/>
      <c r="V25" s="46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t="s">
        <v>80</v>
      </c>
      <c r="F26" s="114"/>
      <c r="J26" s="91">
        <f>INDEX(Project_inputs!$I$10:$I$52, MATCH(D26, Project_inputs!$D$10:$D$52,0))</f>
        <v>15538.890466910972</v>
      </c>
      <c r="K26" s="262"/>
      <c r="M26" s="85"/>
      <c r="N26" s="225"/>
      <c r="O26" s="83"/>
      <c r="Q26" s="83"/>
      <c r="R26" s="262"/>
      <c r="S26" s="262"/>
      <c r="T26" s="262"/>
      <c r="U26" s="262"/>
      <c r="V26" s="4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t="s">
        <v>81</v>
      </c>
      <c r="F27" s="114"/>
      <c r="J27" s="91">
        <f>INDEX(Project_inputs!$I$10:$I$52, MATCH(D27, Project_inputs!$D$10:$D$52,0))</f>
        <v>162190.78251605423</v>
      </c>
      <c r="K27" s="262"/>
      <c r="M27" s="85"/>
      <c r="N27" s="225"/>
      <c r="O27" s="83"/>
      <c r="Q27" s="83"/>
      <c r="R27" s="262"/>
      <c r="S27" s="262"/>
      <c r="T27" s="262"/>
      <c r="U27" s="262"/>
      <c r="V27" s="4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t="s">
        <v>94</v>
      </c>
      <c r="F28" s="96"/>
      <c r="J28" s="91">
        <f>INDEX(Project_inputs!$I$10:$I$52, MATCH(D28, Project_inputs!$D$10:$D$52,0))</f>
        <v>107553.29571704632</v>
      </c>
      <c r="K28" s="262"/>
      <c r="M28" s="85"/>
      <c r="N28" s="225"/>
      <c r="O28" s="83"/>
      <c r="Q28" s="83"/>
      <c r="R28" s="262"/>
      <c r="S28" s="262"/>
      <c r="T28" s="262"/>
      <c r="U28" s="262"/>
      <c r="V28" s="4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t="s">
        <v>104</v>
      </c>
      <c r="F29" s="96"/>
      <c r="J29" s="91">
        <f>INDEX(Project_inputs!$I$10:$I$52, MATCH(D29, Project_inputs!$D$10:$D$52,0))</f>
        <v>473.00958601839528</v>
      </c>
      <c r="K29" s="22"/>
      <c r="M29" s="85"/>
      <c r="N29" s="225"/>
      <c r="O29" s="83"/>
      <c r="Q29" s="83"/>
      <c r="R29" s="262"/>
      <c r="S29" s="262"/>
      <c r="T29" s="262"/>
      <c r="U29" s="262"/>
      <c r="V29" s="4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 s="225" customFormat="1">
      <c r="D30" s="225" t="s">
        <v>116</v>
      </c>
      <c r="F30" s="96"/>
      <c r="J30" s="91">
        <f>INDEX(Project_inputs!$I$10:$I$52, MATCH(D30, Project_inputs!$D$10:$D$52,0))</f>
        <v>1118.8358521196446</v>
      </c>
      <c r="K30" s="228"/>
      <c r="M30" s="85"/>
      <c r="O30" s="83"/>
      <c r="Q30" s="83"/>
      <c r="R30" s="262"/>
      <c r="S30" s="262"/>
      <c r="T30" s="262"/>
      <c r="U30" s="262"/>
      <c r="V30" s="4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2"/>
      <c r="M31" s="228"/>
      <c r="N31" s="225"/>
      <c r="O31" s="83"/>
      <c r="Q31" s="262"/>
      <c r="R31" s="262"/>
      <c r="S31" s="262"/>
      <c r="T31" s="262"/>
      <c r="U31" s="262"/>
      <c r="V31" s="4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28"/>
      <c r="L32" s="225"/>
      <c r="M32" s="85"/>
      <c r="N32" s="225"/>
      <c r="O32" s="83"/>
      <c r="Q32" s="262"/>
      <c r="R32" s="262"/>
      <c r="S32" s="262"/>
      <c r="T32" s="262"/>
      <c r="U32" s="262"/>
      <c r="V32" s="4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 s="225" customFormat="1">
      <c r="D33" s="227"/>
      <c r="F33" s="96"/>
      <c r="V33" s="4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 s="225" customFormat="1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28">
        <v>2</v>
      </c>
      <c r="M34" s="85"/>
      <c r="O34" s="83"/>
      <c r="Q34" s="83"/>
      <c r="R34" s="262"/>
      <c r="S34" s="262"/>
      <c r="T34" s="262"/>
      <c r="U34" s="262"/>
      <c r="V34" s="46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 s="225" customFormat="1">
      <c r="D35" s="225" t="str">
        <f>Project_inputs!D27</f>
        <v>66kV Line works (Overhead)</v>
      </c>
      <c r="F35" s="114"/>
      <c r="J35" s="228"/>
      <c r="K35" s="228"/>
      <c r="M35" s="85"/>
      <c r="O35" s="83"/>
      <c r="Q35" s="83"/>
      <c r="R35" s="262"/>
      <c r="S35" s="262"/>
      <c r="T35" s="262"/>
      <c r="U35" s="262"/>
      <c r="V35" s="46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G36" s="225"/>
      <c r="J36" s="228"/>
      <c r="K36" s="22"/>
      <c r="M36" s="85"/>
      <c r="N36" s="225"/>
      <c r="O36" s="83"/>
      <c r="Q36" s="83"/>
      <c r="R36" s="262"/>
      <c r="S36" s="262"/>
      <c r="T36" s="262"/>
      <c r="U36" s="262"/>
      <c r="V36" s="46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G37" s="225"/>
      <c r="J37" s="228"/>
      <c r="K37" s="22"/>
      <c r="M37" s="85"/>
      <c r="N37" s="225"/>
      <c r="O37" s="228"/>
      <c r="Q37" s="83"/>
      <c r="R37" s="262"/>
      <c r="S37" s="262"/>
      <c r="T37" s="262"/>
      <c r="U37" s="262"/>
      <c r="V37" s="46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G38" s="225"/>
      <c r="J38" s="228"/>
      <c r="K38" s="22"/>
      <c r="M38" s="85"/>
      <c r="N38" s="225"/>
      <c r="O38" s="83"/>
      <c r="Q38" s="83"/>
      <c r="R38" s="262"/>
      <c r="S38" s="262"/>
      <c r="T38" s="262"/>
      <c r="U38" s="262"/>
      <c r="V38" s="4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Q39" s="225"/>
      <c r="R39" s="225"/>
      <c r="S39" s="225"/>
      <c r="T39" s="225"/>
      <c r="U39" s="225"/>
      <c r="V39" s="4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D40" s="225"/>
      <c r="M40" s="18"/>
      <c r="O40" s="18"/>
      <c r="Q40" s="18"/>
      <c r="R40" s="225"/>
      <c r="S40" s="225"/>
      <c r="T40" s="225"/>
      <c r="U40" s="225"/>
      <c r="V40" s="46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R41" s="225"/>
      <c r="S41" s="225"/>
      <c r="T41" s="225"/>
      <c r="U41" s="225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D42" s="225"/>
      <c r="M42" s="18"/>
      <c r="O42" s="18"/>
      <c r="Q42" s="18"/>
      <c r="R42" s="225"/>
      <c r="S42" s="225"/>
      <c r="T42" s="225"/>
      <c r="U42" s="225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1</v>
      </c>
      <c r="M43" s="228">
        <v>45900</v>
      </c>
      <c r="N43" s="225"/>
      <c r="O43" s="228">
        <v>153000</v>
      </c>
      <c r="P43" s="225"/>
      <c r="Q43" s="83"/>
      <c r="R43" s="228"/>
      <c r="S43" s="228"/>
      <c r="T43" s="228">
        <v>900</v>
      </c>
      <c r="U43" s="228">
        <v>1500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/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1</v>
      </c>
      <c r="M46" s="228">
        <v>15300</v>
      </c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/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/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 s="225" customFormat="1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 s="225" customFormat="1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/>
      <c r="M55" s="228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 s="225" customFormat="1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/>
      <c r="M56" s="18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 s="225" customFormat="1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/>
      <c r="M57" s="18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 s="225" customFormat="1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>
        <v>2</v>
      </c>
      <c r="M58" s="228">
        <f>15300*K58</f>
        <v>30600</v>
      </c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 s="225" customFormat="1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5" t="s">
        <v>86</v>
      </c>
      <c r="F61" s="134"/>
      <c r="J61" s="228">
        <v>1230120</v>
      </c>
      <c r="K61" s="311">
        <v>0.2</v>
      </c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5" t="s">
        <v>18</v>
      </c>
      <c r="F62" s="133"/>
      <c r="J62" s="83"/>
      <c r="K62" s="83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 s="225" customFormat="1">
      <c r="D63" s="11" t="s">
        <v>140</v>
      </c>
      <c r="F63" s="133"/>
      <c r="J63" s="83"/>
      <c r="K63" s="83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5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G68" s="225"/>
      <c r="J68" s="83"/>
      <c r="K68" s="83"/>
      <c r="M68" s="228">
        <v>24480</v>
      </c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/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>
        <v>40800</v>
      </c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M71" s="262"/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" customFormat="1">
      <c r="A72"/>
      <c r="B72"/>
      <c r="C72"/>
      <c r="D72"/>
      <c r="E72"/>
      <c r="F72" s="20"/>
      <c r="G72" s="20"/>
      <c r="Q72" s="226"/>
      <c r="R72" s="226"/>
      <c r="S72" s="226"/>
      <c r="T72" s="226"/>
      <c r="U72" s="22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" customFormat="1">
      <c r="A73"/>
      <c r="B73"/>
      <c r="C73"/>
      <c r="D73"/>
      <c r="E73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" customFormat="1">
      <c r="A74"/>
      <c r="B74"/>
      <c r="C74"/>
      <c r="D74"/>
      <c r="E74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" customFormat="1">
      <c r="A75"/>
      <c r="B75"/>
      <c r="C75"/>
      <c r="D75"/>
      <c r="E7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" customFormat="1">
      <c r="A76"/>
      <c r="B76"/>
      <c r="C76"/>
      <c r="D76"/>
      <c r="E76"/>
      <c r="F76" s="20"/>
      <c r="G76" s="20"/>
      <c r="J76"/>
      <c r="K76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" customFormat="1">
      <c r="A77"/>
      <c r="B77"/>
      <c r="C77"/>
      <c r="D77"/>
      <c r="E77"/>
      <c r="F77" s="20"/>
      <c r="G77" s="20"/>
      <c r="J77"/>
      <c r="K77"/>
      <c r="U77" s="235"/>
      <c r="X77" s="226"/>
      <c r="Y77" s="226"/>
      <c r="Z77" s="226"/>
      <c r="AA77" s="226"/>
    </row>
    <row r="78" spans="1:35" s="2" customFormat="1">
      <c r="A78"/>
      <c r="B78"/>
      <c r="C78"/>
      <c r="D78"/>
      <c r="E78"/>
      <c r="F78" s="20"/>
      <c r="G78" s="20"/>
      <c r="T78" s="226"/>
      <c r="U78" s="235"/>
      <c r="X78" s="226"/>
      <c r="Y78" s="226"/>
      <c r="Z78" s="226"/>
      <c r="AA78" s="226"/>
    </row>
    <row r="79" spans="1:35" s="2" customFormat="1">
      <c r="A79"/>
      <c r="B79"/>
      <c r="C79"/>
      <c r="D79"/>
      <c r="E79"/>
      <c r="F79" s="20"/>
      <c r="G79" s="20"/>
      <c r="T79" s="226"/>
      <c r="X79" s="226"/>
      <c r="Y79" s="226"/>
      <c r="Z79" s="226"/>
      <c r="AA79" s="226"/>
    </row>
    <row r="80" spans="1:35" s="2" customFormat="1">
      <c r="A80"/>
      <c r="B80"/>
      <c r="C80"/>
      <c r="D80"/>
      <c r="E80"/>
      <c r="F80" s="20"/>
      <c r="G80" s="20"/>
      <c r="T80" s="226"/>
      <c r="X80" s="226"/>
      <c r="Y80" s="226"/>
      <c r="Z80" s="226"/>
      <c r="AA80" s="226"/>
    </row>
    <row r="81" spans="1:27" s="2" customFormat="1">
      <c r="A81"/>
      <c r="B81"/>
      <c r="C81"/>
      <c r="D81"/>
      <c r="E81"/>
      <c r="F81" s="20"/>
      <c r="G81" s="20"/>
      <c r="T81" s="226"/>
      <c r="X81" s="226"/>
      <c r="Y81" s="226"/>
      <c r="Z81" s="226"/>
      <c r="AA81" s="226"/>
    </row>
    <row r="82" spans="1:27" s="2" customFormat="1">
      <c r="A82"/>
      <c r="B82"/>
      <c r="C82"/>
      <c r="D82"/>
      <c r="E82"/>
      <c r="F82" s="20"/>
      <c r="G82" s="20"/>
      <c r="T82" s="226"/>
      <c r="X82" s="226"/>
      <c r="Y82" s="226"/>
      <c r="Z82" s="226"/>
      <c r="AA82" s="226"/>
    </row>
    <row r="83" spans="1:27" s="2" customFormat="1">
      <c r="A83"/>
      <c r="B83"/>
      <c r="C83"/>
      <c r="D83"/>
      <c r="E83"/>
      <c r="F83" s="20"/>
      <c r="G83" s="20"/>
      <c r="T83" s="226"/>
    </row>
    <row r="84" spans="1:27" s="2" customFormat="1">
      <c r="A84"/>
      <c r="B84"/>
      <c r="C84"/>
      <c r="D84"/>
      <c r="E84"/>
      <c r="F84" s="20"/>
      <c r="G84" s="20"/>
    </row>
    <row r="85" spans="1:27" s="2" customFormat="1">
      <c r="A85"/>
      <c r="B85"/>
      <c r="C85"/>
      <c r="D85"/>
      <c r="E85"/>
      <c r="F85" s="20"/>
      <c r="G85" s="20"/>
    </row>
    <row r="86" spans="1:27" s="2" customFormat="1">
      <c r="A86"/>
      <c r="B86"/>
      <c r="C86"/>
      <c r="D86"/>
      <c r="E86"/>
      <c r="F86" s="20"/>
      <c r="G86" s="20"/>
    </row>
    <row r="87" spans="1:27" s="2" customFormat="1">
      <c r="A87"/>
      <c r="B87"/>
      <c r="C87"/>
      <c r="D87"/>
      <c r="E87"/>
      <c r="F87" s="20"/>
      <c r="G87" s="20"/>
    </row>
    <row r="88" spans="1:27" s="2" customFormat="1">
      <c r="A88"/>
      <c r="B88"/>
      <c r="C88"/>
      <c r="D88"/>
      <c r="E88"/>
      <c r="F88" s="20"/>
      <c r="G88" s="20"/>
    </row>
    <row r="89" spans="1:27" s="2" customFormat="1">
      <c r="A89"/>
      <c r="B89"/>
      <c r="C89"/>
      <c r="D89"/>
      <c r="E89"/>
      <c r="F89" s="20"/>
      <c r="G89" s="20"/>
    </row>
    <row r="90" spans="1:27" s="2" customFormat="1">
      <c r="A90"/>
      <c r="B90"/>
      <c r="C90"/>
      <c r="D90"/>
      <c r="E90"/>
      <c r="F90" s="20"/>
      <c r="G90" s="20"/>
    </row>
    <row r="91" spans="1:27" s="2" customFormat="1">
      <c r="A91"/>
      <c r="B91"/>
      <c r="C91"/>
      <c r="D91"/>
      <c r="E91"/>
      <c r="F91" s="20"/>
      <c r="G91" s="20"/>
    </row>
    <row r="92" spans="1:27" s="2" customFormat="1">
      <c r="A92"/>
      <c r="B92"/>
      <c r="C92"/>
      <c r="D92"/>
      <c r="E92"/>
      <c r="F92" s="20"/>
      <c r="G92" s="20"/>
    </row>
    <row r="93" spans="1:27" s="2" customFormat="1">
      <c r="A93"/>
      <c r="B93"/>
      <c r="C93"/>
      <c r="D93"/>
      <c r="E93"/>
      <c r="F93" s="20"/>
      <c r="G93" s="20"/>
    </row>
    <row r="94" spans="1:27" s="2" customFormat="1">
      <c r="A94"/>
      <c r="B94"/>
      <c r="C94"/>
      <c r="D94"/>
      <c r="E94"/>
      <c r="F94" s="20"/>
      <c r="G94" s="20"/>
    </row>
    <row r="95" spans="1:27" s="2" customFormat="1">
      <c r="A95"/>
      <c r="B95"/>
      <c r="C95"/>
      <c r="D95"/>
      <c r="E95"/>
      <c r="F95" s="20"/>
      <c r="G95" s="20"/>
    </row>
    <row r="96" spans="1:2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</row>
    <row r="148" spans="1:13" s="2" customFormat="1">
      <c r="A148"/>
      <c r="B148"/>
      <c r="C148"/>
      <c r="D148"/>
      <c r="E148"/>
      <c r="F148" s="20"/>
      <c r="G148" s="20"/>
    </row>
    <row r="149" spans="1:13" s="2" customFormat="1">
      <c r="A149"/>
      <c r="B149"/>
      <c r="C149"/>
      <c r="D149"/>
      <c r="E149"/>
      <c r="F149" s="20"/>
      <c r="G149" s="20"/>
    </row>
    <row r="150" spans="1:13" s="2" customFormat="1">
      <c r="A150"/>
      <c r="B150"/>
      <c r="C150"/>
      <c r="D150"/>
      <c r="E150"/>
      <c r="F150" s="20"/>
      <c r="G150" s="20"/>
      <c r="M150"/>
    </row>
    <row r="151" spans="1:13" s="2" customFormat="1">
      <c r="A151"/>
      <c r="B151"/>
      <c r="C151"/>
      <c r="D151"/>
      <c r="E151"/>
      <c r="F151" s="20"/>
      <c r="G151" s="20"/>
      <c r="M151"/>
    </row>
    <row r="152" spans="1:13" s="2" customFormat="1">
      <c r="A152"/>
      <c r="B152"/>
      <c r="C152"/>
      <c r="D152"/>
      <c r="E152"/>
      <c r="F152" s="20"/>
      <c r="G152" s="20"/>
      <c r="M152"/>
    </row>
  </sheetData>
  <sortState ref="A19:AD39">
    <sortCondition ref="B19:B39"/>
  </sortState>
  <conditionalFormatting sqref="H2">
    <cfRule type="containsText" dxfId="21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6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0"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151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5"/>
      <c r="X2" s="5"/>
      <c r="Y2" s="5"/>
      <c r="Z2" s="5"/>
      <c r="AA2" s="5"/>
      <c r="AB2" s="5"/>
      <c r="AC2" s="5"/>
    </row>
    <row r="3" spans="1:31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158</v>
      </c>
      <c r="K5" s="5"/>
    </row>
    <row r="6" spans="1:31" ht="15">
      <c r="A6" s="30"/>
      <c r="B6" s="4"/>
      <c r="C6" s="4"/>
      <c r="D6" s="4"/>
      <c r="F6" s="14"/>
      <c r="K6" s="223"/>
    </row>
    <row r="7" spans="1:31">
      <c r="A7" t="s">
        <v>122</v>
      </c>
      <c r="F7" s="218">
        <f>INDEX(Project_inputs!$J$99:$M$105, MATCH(D$2, Project_inputs!$C$99:$C$105, 0), MATCH(A7, Project_inputs!$J$98:$M$98,0))</f>
        <v>2023</v>
      </c>
      <c r="K7" s="124"/>
    </row>
    <row r="8" spans="1:31">
      <c r="A8" t="s">
        <v>30</v>
      </c>
      <c r="F8" s="218">
        <f>INDEX(Project_inputs!$J$99:$M$105, MATCH(D$2, Project_inputs!$C$99:$C$105, 0), MATCH(A8, Project_inputs!$J$98:$M$98,0))</f>
        <v>2023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2023</v>
      </c>
      <c r="K11" s="90">
        <f>IF(K$12="Design &amp; Procurement", $F$7, $F$8)</f>
        <v>2023</v>
      </c>
      <c r="L11" s="89"/>
      <c r="M11" s="90">
        <f>IF(M$12="Design &amp; Procurement", $F$7, $F$8)</f>
        <v>2023</v>
      </c>
      <c r="N11" s="89"/>
      <c r="O11" s="90">
        <f>IF(O$12="Design &amp; Procurement", $F$7, $F$8)</f>
        <v>2023</v>
      </c>
      <c r="P11" s="89"/>
      <c r="Q11" s="90">
        <f>IF(LEFT(Q$12, 6)="Design", $F$7, $F$8)</f>
        <v>2023</v>
      </c>
      <c r="R11" s="90">
        <f t="shared" ref="R11:U11" si="0">IF(LEFT(R$12, 6)="Design", $F$7, $F$8)</f>
        <v>2023</v>
      </c>
      <c r="S11" s="90">
        <f t="shared" si="0"/>
        <v>2023</v>
      </c>
      <c r="T11" s="90">
        <f t="shared" si="0"/>
        <v>2023</v>
      </c>
      <c r="U11" s="90">
        <f t="shared" si="0"/>
        <v>2023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/>
      <c r="Y14"/>
      <c r="Z14"/>
      <c r="AA14"/>
      <c r="AB14"/>
      <c r="AC14"/>
      <c r="AD14"/>
      <c r="AE14"/>
    </row>
    <row r="15" spans="1:31">
      <c r="B15" t="s">
        <v>123</v>
      </c>
      <c r="F15" s="133"/>
      <c r="G15" s="133"/>
      <c r="J15" s="83"/>
      <c r="K15" s="83"/>
      <c r="L15" s="225"/>
      <c r="M15" s="83"/>
      <c r="N15" s="225"/>
      <c r="O15" s="83"/>
      <c r="P15" s="225"/>
      <c r="Q15" s="228">
        <v>1220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K17" s="225"/>
      <c r="L17" s="225"/>
      <c r="M17" s="18"/>
      <c r="N17" s="225"/>
      <c r="O17" s="225"/>
      <c r="P17" s="225"/>
      <c r="Q17" s="225"/>
      <c r="R17" s="225"/>
      <c r="S17" s="225"/>
      <c r="T17" s="225"/>
      <c r="U17" s="225"/>
    </row>
    <row r="18" spans="2:35">
      <c r="D18" s="17" t="s">
        <v>87</v>
      </c>
      <c r="F18" s="114"/>
      <c r="G18" s="14"/>
      <c r="J18" s="91">
        <f>INDEX(Project_inputs!$I$10:$I$52, MATCH(D18, Project_inputs!$D$10:$D$52,0))</f>
        <v>397.32805225545206</v>
      </c>
      <c r="K18" s="228"/>
      <c r="L18" s="225"/>
      <c r="M18" s="85"/>
      <c r="N18" s="225"/>
      <c r="O18" s="83"/>
      <c r="P18" s="225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17" t="s">
        <v>88</v>
      </c>
      <c r="F19" s="114"/>
      <c r="G19" s="14"/>
      <c r="J19" s="91">
        <f>INDEX(Project_inputs!$I$10:$I$52, MATCH(D19, Project_inputs!$D$10:$D$52,0))</f>
        <v>590.73641631630699</v>
      </c>
      <c r="K19" s="228"/>
      <c r="L19" s="225"/>
      <c r="M19" s="85"/>
      <c r="N19" s="225"/>
      <c r="O19" s="83"/>
      <c r="P19" s="225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28"/>
      <c r="L20" s="225"/>
      <c r="M20" s="85"/>
      <c r="N20" s="225"/>
      <c r="O20" s="83"/>
      <c r="P20" s="225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17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28"/>
      <c r="L21" s="225"/>
      <c r="M21" s="85"/>
      <c r="N21" s="225"/>
      <c r="O21" s="83"/>
      <c r="P21" s="225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t="s">
        <v>5</v>
      </c>
      <c r="F22" s="114"/>
      <c r="J22" s="91">
        <f>INDEX(Project_inputs!$I$10:$I$52, MATCH(D22, Project_inputs!$D$10:$D$52,0))</f>
        <v>19288.460895531607</v>
      </c>
      <c r="K22" s="228"/>
      <c r="L22" s="225"/>
      <c r="M22" s="85"/>
      <c r="N22" s="225"/>
      <c r="O22" s="83"/>
      <c r="P22" s="225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t="s">
        <v>6</v>
      </c>
      <c r="F23" s="114"/>
      <c r="J23" s="91">
        <f>INDEX(Project_inputs!$I$10:$I$52, MATCH(D23, Project_inputs!$D$10:$D$52,0))</f>
        <v>24307.437059278644</v>
      </c>
      <c r="K23" s="228"/>
      <c r="L23" s="225"/>
      <c r="M23" s="85"/>
      <c r="N23" s="225"/>
      <c r="O23" s="83"/>
      <c r="P23" s="225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t="s">
        <v>20</v>
      </c>
      <c r="F24" s="114"/>
      <c r="J24" s="91">
        <f>INDEX(Project_inputs!$I$10:$I$52, MATCH(D24, Project_inputs!$D$10:$D$52,0))</f>
        <v>228.09573370220392</v>
      </c>
      <c r="K24" s="262"/>
      <c r="L24" s="225"/>
      <c r="M24" s="85"/>
      <c r="N24" s="225"/>
      <c r="O24" s="83"/>
      <c r="P24" s="225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t="s">
        <v>79</v>
      </c>
      <c r="F25" s="114"/>
      <c r="J25" s="91">
        <f>INDEX(Project_inputs!$I$10:$I$52, MATCH(D25, Project_inputs!$D$10:$D$52,0))</f>
        <v>12540.009691554345</v>
      </c>
      <c r="K25" s="262"/>
      <c r="L25" s="225"/>
      <c r="M25" s="85"/>
      <c r="N25" s="225"/>
      <c r="O25" s="83"/>
      <c r="P25" s="225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t="s">
        <v>80</v>
      </c>
      <c r="F26" s="114"/>
      <c r="J26" s="91">
        <f>INDEX(Project_inputs!$I$10:$I$52, MATCH(D26, Project_inputs!$D$10:$D$52,0))</f>
        <v>15538.890466910972</v>
      </c>
      <c r="K26" s="262"/>
      <c r="L26" s="225"/>
      <c r="M26" s="85"/>
      <c r="N26" s="225"/>
      <c r="O26" s="83"/>
      <c r="P26" s="225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t="s">
        <v>81</v>
      </c>
      <c r="F27" s="114"/>
      <c r="J27" s="91">
        <f>INDEX(Project_inputs!$I$10:$I$52, MATCH(D27, Project_inputs!$D$10:$D$52,0))</f>
        <v>162190.78251605423</v>
      </c>
      <c r="K27" s="262"/>
      <c r="L27" s="225"/>
      <c r="M27" s="85"/>
      <c r="N27" s="225"/>
      <c r="O27" s="83"/>
      <c r="P27" s="225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t="s">
        <v>94</v>
      </c>
      <c r="F28" s="96"/>
      <c r="J28" s="91">
        <f>INDEX(Project_inputs!$I$10:$I$52, MATCH(D28, Project_inputs!$D$10:$D$52,0))</f>
        <v>107553.29571704632</v>
      </c>
      <c r="K28" s="262"/>
      <c r="L28" s="225"/>
      <c r="M28" s="85"/>
      <c r="N28" s="225"/>
      <c r="O28" s="83"/>
      <c r="P28" s="225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t="s">
        <v>104</v>
      </c>
      <c r="F29" s="96"/>
      <c r="J29" s="91">
        <f>INDEX(Project_inputs!$I$10:$I$52, MATCH(D29, Project_inputs!$D$10:$D$52,0))</f>
        <v>473.00958601839528</v>
      </c>
      <c r="K29" s="262"/>
      <c r="L29" s="225"/>
      <c r="M29" s="85"/>
      <c r="N29" s="225"/>
      <c r="O29" s="83"/>
      <c r="P29" s="225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 s="225" customFormat="1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L31" s="225"/>
      <c r="M31" s="228"/>
      <c r="N31" s="225"/>
      <c r="O31" s="83"/>
      <c r="P31" s="225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L32" s="225"/>
      <c r="M32" s="85"/>
      <c r="N32" s="225"/>
      <c r="O32" s="83"/>
      <c r="P32" s="225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 s="225" customFormat="1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 s="225" customFormat="1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/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 s="225" customFormat="1">
      <c r="D35" s="225" t="str">
        <f>Project_inputs!D27</f>
        <v>66kV Line works (Overhead)</v>
      </c>
      <c r="F35" s="114"/>
      <c r="J35" s="228"/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G36" s="225"/>
      <c r="J36" s="228"/>
      <c r="K36" s="262"/>
      <c r="L36" s="225"/>
      <c r="M36" s="85"/>
      <c r="N36" s="225"/>
      <c r="O36" s="83"/>
      <c r="P36" s="225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G37" s="225"/>
      <c r="J37" s="228"/>
      <c r="K37" s="228"/>
      <c r="L37" s="225"/>
      <c r="M37" s="85"/>
      <c r="N37" s="225"/>
      <c r="O37" s="228"/>
      <c r="P37" s="225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G38" s="225"/>
      <c r="J38" s="228"/>
      <c r="K38" s="228"/>
      <c r="L38" s="225"/>
      <c r="M38" s="85"/>
      <c r="N38" s="225"/>
      <c r="O38" s="83"/>
      <c r="P38" s="225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Q39" s="225"/>
      <c r="R39" s="225"/>
      <c r="S39" s="225"/>
      <c r="T39" s="225"/>
      <c r="U39" s="225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D40" s="225"/>
      <c r="K40" s="225"/>
      <c r="L40" s="225"/>
      <c r="M40" s="18"/>
      <c r="N40" s="225"/>
      <c r="O40" s="18"/>
      <c r="P40" s="225"/>
      <c r="Q40" s="18"/>
      <c r="R40" s="225"/>
      <c r="S40" s="225"/>
      <c r="T40" s="225"/>
      <c r="U40" s="225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K41" s="225"/>
      <c r="L41" s="225"/>
      <c r="M41" s="18"/>
      <c r="N41" s="225"/>
      <c r="O41" s="18"/>
      <c r="P41" s="225"/>
      <c r="Q41" s="18"/>
      <c r="R41" s="225"/>
      <c r="S41" s="225"/>
      <c r="T41" s="225"/>
      <c r="U41" s="225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D42" s="225"/>
      <c r="K42" s="225"/>
      <c r="L42" s="225"/>
      <c r="M42" s="18"/>
      <c r="N42" s="225"/>
      <c r="O42" s="18"/>
      <c r="P42" s="225"/>
      <c r="Q42" s="18"/>
      <c r="R42" s="225"/>
      <c r="S42" s="225"/>
      <c r="T42" s="225"/>
      <c r="U42" s="225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1</v>
      </c>
      <c r="L43" s="225"/>
      <c r="M43" s="228">
        <v>45900</v>
      </c>
      <c r="N43" s="225"/>
      <c r="O43" s="228">
        <v>153000</v>
      </c>
      <c r="P43" s="225"/>
      <c r="Q43" s="83"/>
      <c r="R43" s="228"/>
      <c r="S43" s="228"/>
      <c r="T43" s="228">
        <v>900</v>
      </c>
      <c r="U43" s="228">
        <v>1500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/>
      <c r="L44" s="225"/>
      <c r="M44" s="85"/>
      <c r="N44" s="225"/>
      <c r="O44" s="83"/>
      <c r="P44" s="225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L45" s="225"/>
      <c r="M45" s="85"/>
      <c r="N45" s="225"/>
      <c r="O45" s="83"/>
      <c r="P45" s="225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1</v>
      </c>
      <c r="L46" s="225"/>
      <c r="M46" s="228">
        <v>15300</v>
      </c>
      <c r="N46" s="225"/>
      <c r="O46" s="83"/>
      <c r="P46" s="225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L47" s="225"/>
      <c r="M47" s="85"/>
      <c r="N47" s="225"/>
      <c r="O47" s="83"/>
      <c r="P47" s="225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L48" s="225"/>
      <c r="M48" s="85"/>
      <c r="N48" s="225"/>
      <c r="O48" s="83"/>
      <c r="P48" s="225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L49" s="225"/>
      <c r="M49" s="85"/>
      <c r="N49" s="225"/>
      <c r="O49" s="83"/>
      <c r="P49" s="225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/>
      <c r="L50" s="225"/>
      <c r="M50" s="85"/>
      <c r="N50" s="225"/>
      <c r="O50" s="83"/>
      <c r="P50" s="225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/>
      <c r="L51" s="225"/>
      <c r="M51" s="85"/>
      <c r="N51" s="225"/>
      <c r="O51" s="83"/>
      <c r="P51" s="225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/>
      <c r="L52" s="225"/>
      <c r="M52" s="85"/>
      <c r="N52" s="225"/>
      <c r="O52" s="83"/>
      <c r="P52" s="225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/>
      <c r="L53" s="225"/>
      <c r="M53" s="85"/>
      <c r="N53" s="225"/>
      <c r="O53" s="83"/>
      <c r="P53" s="225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 s="225" customFormat="1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/>
      <c r="M54" s="228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 s="225" customFormat="1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 s="225" customFormat="1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 s="225" customFormat="1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>
        <v>5</v>
      </c>
      <c r="M57" s="228">
        <f>15300*K57</f>
        <v>76500</v>
      </c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 s="225" customFormat="1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 s="225" customFormat="1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G60" s="225"/>
      <c r="J60" s="228"/>
      <c r="K60" s="262"/>
      <c r="L60" s="225"/>
      <c r="M60" s="85"/>
      <c r="N60" s="225"/>
      <c r="O60" s="83"/>
      <c r="P60" s="225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5" t="s">
        <v>86</v>
      </c>
      <c r="F61" s="134"/>
      <c r="J61" s="228">
        <v>1230120</v>
      </c>
      <c r="K61" s="311">
        <v>0.2</v>
      </c>
      <c r="L61" s="225"/>
      <c r="M61" s="85"/>
      <c r="N61" s="225"/>
      <c r="O61" s="228"/>
      <c r="P61" s="225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5" t="s">
        <v>18</v>
      </c>
      <c r="F62" s="133"/>
      <c r="J62" s="83"/>
      <c r="K62" s="264"/>
      <c r="L62" s="225"/>
      <c r="M62" s="83"/>
      <c r="N62" s="225"/>
      <c r="O62" s="228"/>
      <c r="P62" s="225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 s="225" customFormat="1">
      <c r="D63" s="11" t="s">
        <v>140</v>
      </c>
      <c r="F63" s="133"/>
      <c r="J63" s="83"/>
      <c r="K63" s="264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5" t="s">
        <v>66</v>
      </c>
      <c r="F64" s="133"/>
      <c r="J64" s="83"/>
      <c r="K64" s="83"/>
      <c r="L64" s="225"/>
      <c r="M64" s="83"/>
      <c r="N64" s="225"/>
      <c r="O64" s="228"/>
      <c r="P64" s="225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K65" s="225"/>
      <c r="L65" s="225"/>
      <c r="M65" s="225"/>
      <c r="N65" s="225"/>
      <c r="O65" s="125"/>
      <c r="P65" s="2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K66" s="225"/>
      <c r="L66" s="225"/>
      <c r="M66" s="8"/>
      <c r="N66" s="225"/>
      <c r="O66" s="46"/>
      <c r="P66" s="225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L67" s="225"/>
      <c r="M67" s="262"/>
      <c r="N67" s="225"/>
      <c r="O67" s="83"/>
      <c r="P67" s="225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G68" s="225"/>
      <c r="J68" s="83"/>
      <c r="K68" s="83"/>
      <c r="L68" s="225"/>
      <c r="M68" s="228">
        <v>8160</v>
      </c>
      <c r="N68" s="225"/>
      <c r="O68" s="83"/>
      <c r="P68" s="225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L69" s="225"/>
      <c r="M69" s="262"/>
      <c r="N69" s="225"/>
      <c r="O69" s="83"/>
      <c r="P69" s="225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L70" s="225"/>
      <c r="M70" s="262">
        <v>40800</v>
      </c>
      <c r="N70" s="225"/>
      <c r="O70" s="83"/>
      <c r="P70" s="225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L71" s="225"/>
      <c r="M71" s="262"/>
      <c r="N71" s="225"/>
      <c r="O71" s="83"/>
      <c r="P71" s="225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" customFormat="1">
      <c r="A72"/>
      <c r="B72"/>
      <c r="C72"/>
      <c r="D72"/>
      <c r="E72"/>
      <c r="F72" s="20"/>
      <c r="G72" s="20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" customFormat="1">
      <c r="A73"/>
      <c r="B73"/>
      <c r="C73"/>
      <c r="D73"/>
      <c r="E73"/>
      <c r="F73" s="20"/>
      <c r="G73" s="20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" customFormat="1">
      <c r="A74"/>
      <c r="B74"/>
      <c r="C74"/>
      <c r="D74"/>
      <c r="E74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" customFormat="1">
      <c r="A75"/>
      <c r="B75"/>
      <c r="C75"/>
      <c r="D75"/>
      <c r="E7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" customFormat="1">
      <c r="A76"/>
      <c r="B76"/>
      <c r="C76"/>
      <c r="D76"/>
      <c r="E76"/>
      <c r="F76" s="20"/>
      <c r="G76" s="20"/>
      <c r="J76"/>
      <c r="K76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" customFormat="1">
      <c r="A77"/>
      <c r="B77"/>
      <c r="C77"/>
      <c r="D77"/>
      <c r="E77"/>
      <c r="F77" s="20"/>
      <c r="G77" s="20"/>
      <c r="X77" s="226"/>
      <c r="Y77" s="226"/>
      <c r="Z77" s="226"/>
      <c r="AA77" s="226"/>
      <c r="AB77" s="226"/>
    </row>
    <row r="78" spans="1:35" s="2" customFormat="1">
      <c r="A78"/>
      <c r="B78"/>
      <c r="C78"/>
      <c r="D78"/>
      <c r="E78"/>
      <c r="F78" s="20"/>
      <c r="G78" s="20"/>
      <c r="X78" s="226"/>
      <c r="Y78" s="226"/>
      <c r="Z78" s="226"/>
      <c r="AA78" s="226"/>
      <c r="AB78" s="226"/>
    </row>
    <row r="79" spans="1:35" s="2" customFormat="1">
      <c r="A79"/>
      <c r="B79"/>
      <c r="C79"/>
      <c r="D79"/>
      <c r="E79"/>
      <c r="F79" s="20"/>
      <c r="G79" s="20"/>
      <c r="X79" s="226"/>
      <c r="Y79" s="226"/>
      <c r="Z79" s="226"/>
      <c r="AA79" s="226"/>
      <c r="AB79" s="226"/>
    </row>
    <row r="80" spans="1:35" s="2" customFormat="1">
      <c r="A80"/>
      <c r="B80"/>
      <c r="C80"/>
      <c r="D80"/>
      <c r="E80"/>
      <c r="F80" s="20"/>
      <c r="G80" s="20"/>
      <c r="X80" s="226"/>
      <c r="Y80" s="226"/>
      <c r="Z80" s="226"/>
      <c r="AA80" s="226"/>
      <c r="AB80" s="226"/>
    </row>
    <row r="81" spans="1:28" s="2" customFormat="1">
      <c r="A81"/>
      <c r="B81"/>
      <c r="C81"/>
      <c r="D81"/>
      <c r="E81"/>
      <c r="F81" s="20"/>
      <c r="G81" s="20"/>
      <c r="X81" s="226"/>
      <c r="Y81" s="226"/>
      <c r="Z81" s="226"/>
      <c r="AA81" s="226"/>
      <c r="AB81" s="226"/>
    </row>
    <row r="82" spans="1:28" s="2" customFormat="1">
      <c r="A82"/>
      <c r="B82"/>
      <c r="C82"/>
      <c r="D82"/>
      <c r="E82"/>
      <c r="F82" s="20"/>
      <c r="G82" s="20"/>
      <c r="X82" s="226"/>
      <c r="Y82" s="226"/>
      <c r="Z82" s="226"/>
      <c r="AA82" s="226"/>
      <c r="AB82" s="226"/>
    </row>
    <row r="83" spans="1:28" s="2" customFormat="1">
      <c r="A83"/>
      <c r="B83"/>
      <c r="C83"/>
      <c r="D83"/>
      <c r="E83"/>
      <c r="F83" s="20"/>
      <c r="G83" s="20"/>
    </row>
    <row r="84" spans="1:28" s="2" customFormat="1">
      <c r="A84"/>
      <c r="B84"/>
      <c r="C84"/>
      <c r="D84"/>
      <c r="E84"/>
      <c r="F84" s="20"/>
      <c r="G84" s="20"/>
    </row>
    <row r="85" spans="1:28" s="2" customFormat="1">
      <c r="A85"/>
      <c r="B85"/>
      <c r="C85"/>
      <c r="D85"/>
      <c r="E85"/>
      <c r="F85" s="20"/>
      <c r="G85" s="20"/>
    </row>
    <row r="86" spans="1:28" s="2" customFormat="1">
      <c r="A86"/>
      <c r="B86"/>
      <c r="C86"/>
      <c r="D86"/>
      <c r="E86"/>
      <c r="F86" s="20"/>
      <c r="G86" s="20"/>
    </row>
    <row r="87" spans="1:28" s="2" customFormat="1">
      <c r="A87"/>
      <c r="B87"/>
      <c r="C87"/>
      <c r="D87"/>
      <c r="E87"/>
      <c r="F87" s="20"/>
      <c r="G87" s="20"/>
    </row>
    <row r="88" spans="1:28" s="2" customFormat="1">
      <c r="A88"/>
      <c r="B88"/>
      <c r="C88"/>
      <c r="D88"/>
      <c r="E88"/>
      <c r="F88" s="20"/>
      <c r="G88" s="20"/>
    </row>
    <row r="89" spans="1:28" s="2" customFormat="1">
      <c r="A89"/>
      <c r="B89"/>
      <c r="C89"/>
      <c r="D89"/>
      <c r="E89"/>
      <c r="F89" s="20"/>
      <c r="G89" s="20"/>
    </row>
    <row r="90" spans="1:28" s="2" customFormat="1">
      <c r="A90"/>
      <c r="B90"/>
      <c r="C90"/>
      <c r="D90"/>
      <c r="E90"/>
      <c r="F90" s="20"/>
      <c r="G90" s="20"/>
    </row>
    <row r="91" spans="1:28" s="2" customFormat="1">
      <c r="A91"/>
      <c r="B91"/>
      <c r="C91"/>
      <c r="D91"/>
      <c r="E91"/>
      <c r="F91" s="20"/>
      <c r="G91" s="20"/>
    </row>
    <row r="92" spans="1:28" s="2" customFormat="1">
      <c r="A92"/>
      <c r="B92"/>
      <c r="C92"/>
      <c r="D92"/>
      <c r="E92"/>
      <c r="F92" s="20"/>
      <c r="G92" s="20"/>
    </row>
    <row r="93" spans="1:28" s="2" customFormat="1">
      <c r="A93"/>
      <c r="B93"/>
      <c r="C93"/>
      <c r="D93"/>
      <c r="E93"/>
      <c r="F93" s="20"/>
      <c r="G93" s="20"/>
    </row>
    <row r="94" spans="1:28" s="2" customFormat="1">
      <c r="A94"/>
      <c r="B94"/>
      <c r="C94"/>
      <c r="D94"/>
      <c r="E94"/>
      <c r="F94" s="20"/>
      <c r="G94" s="20"/>
    </row>
    <row r="95" spans="1:28" s="2" customFormat="1">
      <c r="A95"/>
      <c r="B95"/>
      <c r="C95"/>
      <c r="D95"/>
      <c r="E95"/>
      <c r="F95" s="20"/>
      <c r="G95" s="20"/>
    </row>
    <row r="96" spans="1:28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</row>
    <row r="148" spans="1:13" s="2" customFormat="1">
      <c r="A148"/>
      <c r="B148"/>
      <c r="C148"/>
      <c r="D148"/>
      <c r="E148"/>
      <c r="F148" s="20"/>
      <c r="G148" s="20"/>
    </row>
    <row r="149" spans="1:13" s="2" customFormat="1">
      <c r="A149"/>
      <c r="B149"/>
      <c r="C149"/>
      <c r="D149"/>
      <c r="E149"/>
      <c r="F149" s="20"/>
      <c r="G149" s="20"/>
    </row>
    <row r="150" spans="1:13" s="2" customFormat="1">
      <c r="A150"/>
      <c r="B150"/>
      <c r="C150"/>
      <c r="D150"/>
      <c r="E150"/>
      <c r="F150" s="20"/>
      <c r="G150" s="20"/>
      <c r="M150"/>
    </row>
    <row r="151" spans="1:13" s="2" customFormat="1">
      <c r="A151"/>
      <c r="B151"/>
      <c r="C151"/>
      <c r="D151"/>
      <c r="E151"/>
      <c r="F151" s="20"/>
      <c r="G151" s="20"/>
      <c r="M151"/>
    </row>
    <row r="152" spans="1:13" s="2" customFormat="1">
      <c r="A152"/>
      <c r="B152"/>
      <c r="C152"/>
      <c r="D152"/>
      <c r="E152"/>
      <c r="F152" s="20"/>
      <c r="G152" s="20"/>
      <c r="M152"/>
    </row>
  </sheetData>
  <sortState ref="A19:AD39">
    <sortCondition ref="B19:B39"/>
  </sortState>
  <conditionalFormatting sqref="H2">
    <cfRule type="containsText" dxfId="20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7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1"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152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5"/>
      <c r="X2" s="5"/>
      <c r="Y2" s="5"/>
      <c r="Z2" s="5"/>
      <c r="AA2" s="5"/>
      <c r="AB2" s="5"/>
      <c r="AC2" s="5"/>
    </row>
    <row r="3" spans="1:31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158</v>
      </c>
      <c r="K5" s="5"/>
    </row>
    <row r="6" spans="1:31" ht="15">
      <c r="A6" s="30"/>
      <c r="B6" s="4"/>
      <c r="C6" s="4"/>
      <c r="D6" s="4"/>
      <c r="F6" s="14"/>
      <c r="K6" s="223"/>
    </row>
    <row r="7" spans="1:31">
      <c r="A7" t="s">
        <v>122</v>
      </c>
      <c r="F7" s="218">
        <f>INDEX(Project_inputs!$J$99:$M$105, MATCH(D$2, Project_inputs!$C$99:$C$105, 0), MATCH(A7, Project_inputs!$J$98:$M$98,0))</f>
        <v>2023</v>
      </c>
      <c r="K7" s="124"/>
    </row>
    <row r="8" spans="1:31">
      <c r="A8" t="s">
        <v>30</v>
      </c>
      <c r="F8" s="218">
        <f>INDEX(Project_inputs!$J$99:$M$105, MATCH(D$2, Project_inputs!$C$99:$C$105, 0), MATCH(A8, Project_inputs!$J$98:$M$98,0))</f>
        <v>2024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2024</v>
      </c>
      <c r="K11" s="90">
        <f>IF(K$12="Design &amp; Procurement", $F$7, $F$8)</f>
        <v>2024</v>
      </c>
      <c r="L11" s="89"/>
      <c r="M11" s="90">
        <f>IF(M$12="Design &amp; Procurement", $F$7, $F$8)</f>
        <v>2024</v>
      </c>
      <c r="N11" s="89"/>
      <c r="O11" s="90">
        <f>IF(O$12="Design &amp; Procurement", $F$7, $F$8)</f>
        <v>2024</v>
      </c>
      <c r="P11" s="89"/>
      <c r="Q11" s="90">
        <f>IF(LEFT(Q$12, 6)="Design", $F$7, $F$8)</f>
        <v>2023</v>
      </c>
      <c r="R11" s="90">
        <f t="shared" ref="R11:U11" si="0">IF(LEFT(R$12, 6)="Design", $F$7, $F$8)</f>
        <v>2024</v>
      </c>
      <c r="S11" s="90">
        <f t="shared" si="0"/>
        <v>2024</v>
      </c>
      <c r="T11" s="90">
        <f t="shared" si="0"/>
        <v>2024</v>
      </c>
      <c r="U11" s="90">
        <f t="shared" si="0"/>
        <v>2024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/>
      <c r="Y14"/>
      <c r="Z14"/>
      <c r="AA14"/>
      <c r="AB14"/>
      <c r="AC14"/>
      <c r="AD14"/>
      <c r="AE14"/>
    </row>
    <row r="15" spans="1:31">
      <c r="B15" t="s">
        <v>123</v>
      </c>
      <c r="F15" s="133"/>
      <c r="G15" s="133"/>
      <c r="J15" s="83"/>
      <c r="K15" s="83"/>
      <c r="L15" s="225"/>
      <c r="M15" s="83"/>
      <c r="N15" s="225"/>
      <c r="O15" s="83"/>
      <c r="P15" s="225"/>
      <c r="Q15" s="228">
        <f>1220+2300</f>
        <v>3520</v>
      </c>
      <c r="R15" s="94"/>
      <c r="S15" s="94"/>
      <c r="T15" s="94"/>
      <c r="U15" s="94"/>
      <c r="X15" s="69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</row>
    <row r="17" spans="2:35" ht="15">
      <c r="B17" s="9" t="s">
        <v>45</v>
      </c>
      <c r="K17" s="225"/>
      <c r="L17" s="225"/>
      <c r="M17" s="18"/>
      <c r="N17" s="225"/>
      <c r="O17" s="225"/>
      <c r="P17" s="225"/>
      <c r="Q17" s="225"/>
      <c r="R17" s="225"/>
      <c r="S17" s="225"/>
      <c r="T17" s="225"/>
      <c r="U17" s="225"/>
    </row>
    <row r="18" spans="2:35">
      <c r="D18" s="17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L18" s="225"/>
      <c r="M18" s="85"/>
      <c r="N18" s="225"/>
      <c r="O18" s="83"/>
      <c r="P18" s="225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17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L19" s="225"/>
      <c r="M19" s="85"/>
      <c r="N19" s="225"/>
      <c r="O19" s="83"/>
      <c r="P19" s="225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L20" s="225"/>
      <c r="M20" s="85"/>
      <c r="N20" s="225"/>
      <c r="O20" s="83"/>
      <c r="P20" s="225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17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L21" s="225"/>
      <c r="M21" s="85"/>
      <c r="N21" s="225"/>
      <c r="O21" s="83"/>
      <c r="P21" s="225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t="s">
        <v>5</v>
      </c>
      <c r="F22" s="114"/>
      <c r="J22" s="91">
        <f>INDEX(Project_inputs!$I$10:$I$52, MATCH(D22, Project_inputs!$D$10:$D$52,0))</f>
        <v>19288.460895531607</v>
      </c>
      <c r="K22" s="262"/>
      <c r="L22" s="225"/>
      <c r="M22" s="85"/>
      <c r="N22" s="225"/>
      <c r="O22" s="83"/>
      <c r="P22" s="225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t="s">
        <v>6</v>
      </c>
      <c r="F23" s="114"/>
      <c r="J23" s="91">
        <f>INDEX(Project_inputs!$I$10:$I$52, MATCH(D23, Project_inputs!$D$10:$D$52,0))</f>
        <v>24307.437059278644</v>
      </c>
      <c r="K23" s="262"/>
      <c r="L23" s="225"/>
      <c r="M23" s="85"/>
      <c r="N23" s="225"/>
      <c r="O23" s="83"/>
      <c r="P23" s="225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t="s">
        <v>20</v>
      </c>
      <c r="F24" s="114"/>
      <c r="J24" s="91">
        <f>INDEX(Project_inputs!$I$10:$I$52, MATCH(D24, Project_inputs!$D$10:$D$52,0))</f>
        <v>228.09573370220392</v>
      </c>
      <c r="K24" s="262"/>
      <c r="L24" s="225"/>
      <c r="M24" s="85"/>
      <c r="N24" s="225"/>
      <c r="O24" s="83"/>
      <c r="P24" s="225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t="s">
        <v>79</v>
      </c>
      <c r="F25" s="114"/>
      <c r="J25" s="91">
        <f>INDEX(Project_inputs!$I$10:$I$52, MATCH(D25, Project_inputs!$D$10:$D$52,0))</f>
        <v>12540.009691554345</v>
      </c>
      <c r="K25" s="262"/>
      <c r="L25" s="225"/>
      <c r="M25" s="85"/>
      <c r="N25" s="225"/>
      <c r="O25" s="83"/>
      <c r="P25" s="225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t="s">
        <v>80</v>
      </c>
      <c r="F26" s="114"/>
      <c r="J26" s="91">
        <f>INDEX(Project_inputs!$I$10:$I$52, MATCH(D26, Project_inputs!$D$10:$D$52,0))</f>
        <v>15538.890466910972</v>
      </c>
      <c r="K26" s="262"/>
      <c r="L26" s="225"/>
      <c r="M26" s="85"/>
      <c r="N26" s="225"/>
      <c r="O26" s="83"/>
      <c r="P26" s="225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t="s">
        <v>81</v>
      </c>
      <c r="F27" s="114"/>
      <c r="J27" s="91">
        <f>INDEX(Project_inputs!$I$10:$I$52, MATCH(D27, Project_inputs!$D$10:$D$52,0))</f>
        <v>162190.78251605423</v>
      </c>
      <c r="K27" s="262"/>
      <c r="L27" s="225"/>
      <c r="M27" s="85"/>
      <c r="N27" s="225"/>
      <c r="O27" s="83"/>
      <c r="P27" s="225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t="s">
        <v>94</v>
      </c>
      <c r="F28" s="96"/>
      <c r="J28" s="91">
        <f>INDEX(Project_inputs!$I$10:$I$52, MATCH(D28, Project_inputs!$D$10:$D$52,0))</f>
        <v>107553.29571704632</v>
      </c>
      <c r="K28" s="262"/>
      <c r="L28" s="225"/>
      <c r="M28" s="85"/>
      <c r="N28" s="225"/>
      <c r="O28" s="83"/>
      <c r="P28" s="225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t="s">
        <v>104</v>
      </c>
      <c r="F29" s="96"/>
      <c r="J29" s="91">
        <f>INDEX(Project_inputs!$I$10:$I$52, MATCH(D29, Project_inputs!$D$10:$D$52,0))</f>
        <v>473.00958601839528</v>
      </c>
      <c r="K29" s="262"/>
      <c r="L29" s="225"/>
      <c r="M29" s="85"/>
      <c r="N29" s="225"/>
      <c r="O29" s="83"/>
      <c r="P29" s="225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 s="225" customFormat="1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L31" s="225"/>
      <c r="M31" s="228"/>
      <c r="N31" s="225"/>
      <c r="O31" s="83"/>
      <c r="P31" s="225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L32" s="225"/>
      <c r="M32" s="85"/>
      <c r="N32" s="225"/>
      <c r="O32" s="83"/>
      <c r="P32" s="225"/>
      <c r="Q32" s="262">
        <v>0</v>
      </c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 s="225" customFormat="1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 s="225" customFormat="1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28">
        <v>2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 s="225" customFormat="1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G36" s="225"/>
      <c r="J36" s="91">
        <f>INDEX(Project_inputs!$I$10:$I$52, MATCH(D36, Project_inputs!$D$10:$D$52,0))</f>
        <v>0</v>
      </c>
      <c r="K36" s="228"/>
      <c r="L36" s="225"/>
      <c r="M36" s="85"/>
      <c r="N36" s="225"/>
      <c r="O36" s="83"/>
      <c r="P36" s="225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G37" s="225"/>
      <c r="J37" s="91">
        <f>INDEX(Project_inputs!$I$10:$I$52, MATCH(D37, Project_inputs!$D$10:$D$52,0))</f>
        <v>0</v>
      </c>
      <c r="K37" s="228"/>
      <c r="L37" s="225"/>
      <c r="M37" s="85"/>
      <c r="N37" s="225"/>
      <c r="O37" s="228"/>
      <c r="P37" s="225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G38" s="225"/>
      <c r="J38" s="91">
        <f>INDEX(Project_inputs!$I$10:$I$52, MATCH(D38, Project_inputs!$D$10:$D$52,0))</f>
        <v>0</v>
      </c>
      <c r="K38" s="228"/>
      <c r="L38" s="225"/>
      <c r="M38" s="85"/>
      <c r="N38" s="225"/>
      <c r="O38" s="83"/>
      <c r="P38" s="225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Q39" s="225"/>
      <c r="R39" s="225"/>
      <c r="S39" s="225"/>
      <c r="T39" s="225"/>
      <c r="U39" s="225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D40" s="225"/>
      <c r="K40" s="225"/>
      <c r="L40" s="225"/>
      <c r="M40" s="18"/>
      <c r="N40" s="225"/>
      <c r="O40" s="18"/>
      <c r="P40" s="225"/>
      <c r="Q40" s="18"/>
      <c r="R40" s="225"/>
      <c r="S40" s="225"/>
      <c r="T40" s="225"/>
      <c r="U40" s="225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K41" s="225"/>
      <c r="L41" s="225"/>
      <c r="M41" s="18"/>
      <c r="N41" s="225"/>
      <c r="O41" s="18"/>
      <c r="P41" s="225"/>
      <c r="Q41" s="18"/>
      <c r="R41" s="225"/>
      <c r="S41" s="225"/>
      <c r="T41" s="225"/>
      <c r="U41" s="225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D42" s="225"/>
      <c r="K42" s="225"/>
      <c r="L42" s="225"/>
      <c r="M42" s="18"/>
      <c r="N42" s="225"/>
      <c r="O42" s="18"/>
      <c r="P42" s="225"/>
      <c r="Q42" s="18"/>
      <c r="R42" s="225"/>
      <c r="S42" s="225"/>
      <c r="T42" s="225"/>
      <c r="U42" s="225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28">
        <v>1</v>
      </c>
      <c r="L43" s="225"/>
      <c r="M43" s="228">
        <v>45900</v>
      </c>
      <c r="N43" s="225"/>
      <c r="O43" s="228">
        <v>153000</v>
      </c>
      <c r="P43" s="225"/>
      <c r="Q43" s="83"/>
      <c r="R43" s="228"/>
      <c r="S43" s="228"/>
      <c r="T43" s="228">
        <v>900</v>
      </c>
      <c r="U43" s="228">
        <v>1500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28">
        <v>1</v>
      </c>
      <c r="L44" s="225"/>
      <c r="M44" s="228">
        <v>61200</v>
      </c>
      <c r="N44" s="225"/>
      <c r="O44" s="83"/>
      <c r="P44" s="225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28"/>
      <c r="L45" s="225"/>
      <c r="M45" s="85"/>
      <c r="N45" s="225"/>
      <c r="O45" s="83"/>
      <c r="P45" s="225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28">
        <v>1</v>
      </c>
      <c r="L46" s="225"/>
      <c r="M46" s="228">
        <v>15300</v>
      </c>
      <c r="N46" s="225"/>
      <c r="O46" s="83"/>
      <c r="P46" s="225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28">
        <v>1</v>
      </c>
      <c r="L47" s="225"/>
      <c r="M47" s="228">
        <v>224400</v>
      </c>
      <c r="N47" s="225"/>
      <c r="O47" s="83"/>
      <c r="P47" s="225"/>
      <c r="Q47" s="83"/>
      <c r="R47" s="228"/>
      <c r="S47" s="228"/>
      <c r="T47" s="228">
        <v>4000</v>
      </c>
      <c r="U47" s="228">
        <v>1200</v>
      </c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28">
        <v>1</v>
      </c>
      <c r="L48" s="225"/>
      <c r="M48" s="228">
        <v>36720</v>
      </c>
      <c r="N48" s="225"/>
      <c r="O48" s="83"/>
      <c r="P48" s="225"/>
      <c r="Q48" s="83"/>
      <c r="R48" s="228"/>
      <c r="S48" s="228"/>
      <c r="T48" s="228">
        <v>250</v>
      </c>
      <c r="U48" s="228">
        <v>240</v>
      </c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28">
        <v>1</v>
      </c>
      <c r="L49" s="225"/>
      <c r="M49" s="85"/>
      <c r="N49" s="225"/>
      <c r="O49" s="83"/>
      <c r="P49" s="225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28"/>
      <c r="L50" s="225"/>
      <c r="M50" s="85"/>
      <c r="N50" s="225"/>
      <c r="O50" s="83"/>
      <c r="P50" s="225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28"/>
      <c r="L51" s="225"/>
      <c r="M51" s="85"/>
      <c r="N51" s="225"/>
      <c r="O51" s="83"/>
      <c r="P51" s="225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28"/>
      <c r="L52" s="225"/>
      <c r="M52" s="85"/>
      <c r="N52" s="225"/>
      <c r="O52" s="83"/>
      <c r="P52" s="225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28"/>
      <c r="L53" s="225"/>
      <c r="M53" s="85"/>
      <c r="N53" s="225"/>
      <c r="O53" s="83"/>
      <c r="P53" s="225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 s="225" customFormat="1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28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 s="225" customFormat="1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28">
        <v>4</v>
      </c>
      <c r="M55" s="85"/>
      <c r="O55" s="83"/>
      <c r="Q55" s="83"/>
      <c r="R55" s="228"/>
      <c r="S55" s="228"/>
      <c r="T55" s="228">
        <v>480</v>
      </c>
      <c r="U55" s="228">
        <v>960</v>
      </c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 s="225" customFormat="1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28">
        <v>1</v>
      </c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 s="225" customFormat="1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28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 s="225" customFormat="1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28">
        <v>2</v>
      </c>
      <c r="M58" s="228">
        <f>15300*K58</f>
        <v>30600</v>
      </c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 s="225" customFormat="1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G60" s="225"/>
      <c r="J60" s="228"/>
      <c r="K60" s="262"/>
      <c r="L60" s="225"/>
      <c r="M60" s="85"/>
      <c r="N60" s="225"/>
      <c r="O60" s="83"/>
      <c r="P60" s="225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5" t="s">
        <v>86</v>
      </c>
      <c r="F61" s="134"/>
      <c r="G61" s="225"/>
      <c r="J61" s="228">
        <v>1230120</v>
      </c>
      <c r="K61" s="311">
        <v>0.5</v>
      </c>
      <c r="L61" s="225"/>
      <c r="M61" s="85"/>
      <c r="N61" s="225"/>
      <c r="O61" s="228"/>
      <c r="P61" s="225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5" t="s">
        <v>18</v>
      </c>
      <c r="F62" s="133"/>
      <c r="J62" s="83"/>
      <c r="K62" s="83"/>
      <c r="L62" s="225"/>
      <c r="M62" s="83"/>
      <c r="N62" s="225"/>
      <c r="O62" s="228"/>
      <c r="P62" s="225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 s="225" customFormat="1">
      <c r="D63" s="11" t="s">
        <v>140</v>
      </c>
      <c r="F63" s="133"/>
      <c r="J63" s="83"/>
      <c r="K63" s="83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5" t="s">
        <v>66</v>
      </c>
      <c r="F64" s="133"/>
      <c r="J64" s="83"/>
      <c r="K64" s="83"/>
      <c r="L64" s="225"/>
      <c r="M64" s="83"/>
      <c r="N64" s="225"/>
      <c r="O64" s="228"/>
      <c r="P64" s="225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K65" s="225"/>
      <c r="L65" s="225"/>
      <c r="M65" s="225"/>
      <c r="N65" s="225"/>
      <c r="O65" s="125"/>
      <c r="P65" s="2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K66" s="225"/>
      <c r="L66" s="225"/>
      <c r="M66" s="8"/>
      <c r="N66" s="225"/>
      <c r="O66" s="46"/>
      <c r="P66" s="225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L67" s="225"/>
      <c r="M67" s="262"/>
      <c r="N67" s="225"/>
      <c r="O67" s="83"/>
      <c r="P67" s="225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G68" s="225"/>
      <c r="J68" s="83"/>
      <c r="K68" s="83"/>
      <c r="L68" s="225"/>
      <c r="M68" s="228">
        <v>16320</v>
      </c>
      <c r="N68" s="225"/>
      <c r="O68" s="83"/>
      <c r="P68" s="225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L69" s="225"/>
      <c r="M69" s="262"/>
      <c r="N69" s="225"/>
      <c r="O69" s="83"/>
      <c r="P69" s="225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L70" s="225"/>
      <c r="M70" s="262">
        <v>40800</v>
      </c>
      <c r="N70" s="225"/>
      <c r="O70" s="83"/>
      <c r="P70" s="225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L71" s="225"/>
      <c r="M71" s="262"/>
      <c r="N71" s="225"/>
      <c r="O71" s="83"/>
      <c r="P71" s="225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" customFormat="1">
      <c r="A72"/>
      <c r="B72"/>
      <c r="C72"/>
      <c r="D72"/>
      <c r="E72"/>
      <c r="F72" s="20"/>
      <c r="G72" s="20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" customFormat="1">
      <c r="A73"/>
      <c r="B73"/>
      <c r="C73"/>
      <c r="D73"/>
      <c r="E73"/>
      <c r="F73" s="20"/>
      <c r="G73" s="20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" customFormat="1">
      <c r="A74"/>
      <c r="B74"/>
      <c r="C74"/>
      <c r="D74"/>
      <c r="E74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" customFormat="1">
      <c r="A75"/>
      <c r="B75"/>
      <c r="C75"/>
      <c r="D75"/>
      <c r="E7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" customFormat="1">
      <c r="A76"/>
      <c r="B76"/>
      <c r="C76"/>
      <c r="D76"/>
      <c r="E76"/>
      <c r="F76" s="20"/>
      <c r="G76" s="20"/>
      <c r="J76"/>
      <c r="K76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" customFormat="1">
      <c r="A77"/>
      <c r="B77"/>
      <c r="C77"/>
      <c r="D77"/>
      <c r="E77"/>
      <c r="F77" s="20"/>
      <c r="G77" s="20"/>
      <c r="X77" s="225"/>
      <c r="Y77" s="225"/>
      <c r="Z77" s="225"/>
      <c r="AA77" s="226"/>
      <c r="AB77" s="226"/>
    </row>
    <row r="78" spans="1:35" s="2" customFormat="1">
      <c r="A78"/>
      <c r="B78"/>
      <c r="C78"/>
      <c r="D78"/>
      <c r="E78"/>
      <c r="F78" s="20"/>
      <c r="G78" s="20"/>
      <c r="X78" s="225"/>
      <c r="Y78" s="225"/>
      <c r="Z78" s="225"/>
      <c r="AA78" s="226"/>
      <c r="AB78" s="226"/>
    </row>
    <row r="79" spans="1:35" s="2" customFormat="1">
      <c r="A79"/>
      <c r="B79"/>
      <c r="C79"/>
      <c r="D79"/>
      <c r="E79"/>
      <c r="F79" s="20"/>
      <c r="G79" s="20"/>
      <c r="X79" s="225"/>
      <c r="Y79" s="225"/>
      <c r="Z79" s="225"/>
    </row>
    <row r="80" spans="1:35" s="2" customFormat="1">
      <c r="A80"/>
      <c r="B80"/>
      <c r="C80"/>
      <c r="D80"/>
      <c r="E80"/>
      <c r="F80" s="20"/>
      <c r="G80" s="20"/>
      <c r="X80" s="225"/>
      <c r="Y80" s="225"/>
      <c r="Z80" s="225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</row>
    <row r="148" spans="1:13" s="2" customFormat="1">
      <c r="A148"/>
      <c r="B148"/>
      <c r="C148"/>
      <c r="D148"/>
      <c r="E148"/>
      <c r="F148" s="20"/>
      <c r="G148" s="20"/>
    </row>
    <row r="149" spans="1:13" s="2" customFormat="1">
      <c r="A149"/>
      <c r="B149"/>
      <c r="C149"/>
      <c r="D149"/>
      <c r="E149"/>
      <c r="F149" s="20"/>
      <c r="G149" s="20"/>
    </row>
    <row r="150" spans="1:13" s="2" customFormat="1">
      <c r="A150"/>
      <c r="B150"/>
      <c r="C150"/>
      <c r="D150"/>
      <c r="E150"/>
      <c r="F150" s="20"/>
      <c r="G150" s="20"/>
      <c r="M150"/>
    </row>
    <row r="151" spans="1:13" s="2" customFormat="1">
      <c r="A151"/>
      <c r="B151"/>
      <c r="C151"/>
      <c r="D151"/>
      <c r="E151"/>
      <c r="F151" s="20"/>
      <c r="G151" s="20"/>
      <c r="M151"/>
    </row>
    <row r="152" spans="1:13" s="2" customFormat="1">
      <c r="A152"/>
      <c r="B152"/>
      <c r="C152"/>
      <c r="D152"/>
      <c r="E152"/>
      <c r="F152" s="20"/>
      <c r="G152" s="20"/>
      <c r="M152"/>
    </row>
  </sheetData>
  <sortState ref="A19:AD39">
    <sortCondition ref="B19:B39"/>
  </sortState>
  <conditionalFormatting sqref="H2">
    <cfRule type="containsText" dxfId="19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8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2">
    <tabColor rgb="FFFFFFCC"/>
    <pageSetUpPr fitToPage="1"/>
  </sheetPr>
  <dimension ref="A1:AI150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153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5"/>
      <c r="X2" s="5"/>
      <c r="Y2" s="5"/>
      <c r="Z2" s="5"/>
      <c r="AA2" s="5"/>
      <c r="AB2" s="5"/>
      <c r="AC2" s="5"/>
    </row>
    <row r="3" spans="1:31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158</v>
      </c>
      <c r="K5" s="5"/>
    </row>
    <row r="6" spans="1:31" ht="15">
      <c r="A6" s="30"/>
      <c r="B6" s="4"/>
      <c r="C6" s="4"/>
      <c r="D6" s="4"/>
      <c r="F6" s="14"/>
      <c r="K6" s="223"/>
    </row>
    <row r="7" spans="1:31">
      <c r="A7" t="s">
        <v>122</v>
      </c>
      <c r="F7" s="218">
        <f>INDEX(Project_inputs!$J$99:$M$105, MATCH(D$2, Project_inputs!$C$99:$C$105, 0), MATCH(A7, Project_inputs!$J$98:$M$98,0))</f>
        <v>2023</v>
      </c>
      <c r="K7" s="124"/>
    </row>
    <row r="8" spans="1:31">
      <c r="A8" t="s">
        <v>30</v>
      </c>
      <c r="F8" s="218">
        <f>INDEX(Project_inputs!$J$99:$M$105, MATCH(D$2, Project_inputs!$C$99:$C$105, 0), MATCH(A8, Project_inputs!$J$98:$M$98,0))</f>
        <v>2023</v>
      </c>
      <c r="G8" s="95"/>
      <c r="K8" s="124"/>
    </row>
    <row r="9" spans="1:31" ht="15">
      <c r="B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2023</v>
      </c>
      <c r="K11" s="90">
        <f>IF(K$12="Design &amp; Procurement", $F$7, $F$8)</f>
        <v>2023</v>
      </c>
      <c r="L11" s="89"/>
      <c r="M11" s="90">
        <f>IF(M$12="Design &amp; Procurement", $F$7, $F$8)</f>
        <v>2023</v>
      </c>
      <c r="N11" s="89"/>
      <c r="O11" s="90">
        <f>IF(O$12="Design &amp; Procurement", $F$7, $F$8)</f>
        <v>2023</v>
      </c>
      <c r="P11" s="89"/>
      <c r="Q11" s="90">
        <f>IF(LEFT(Q$12, 6)="Design", $F$7, $F$8)</f>
        <v>2023</v>
      </c>
      <c r="R11" s="90">
        <f t="shared" ref="R11:U11" si="0">IF(LEFT(R$12, 6)="Design", $F$7, $F$8)</f>
        <v>2023</v>
      </c>
      <c r="S11" s="90">
        <f t="shared" si="0"/>
        <v>2023</v>
      </c>
      <c r="T11" s="90">
        <f t="shared" si="0"/>
        <v>2023</v>
      </c>
      <c r="U11" s="90">
        <f t="shared" si="0"/>
        <v>2023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/>
      <c r="Y14"/>
      <c r="Z14"/>
      <c r="AA14"/>
      <c r="AB14"/>
      <c r="AC14"/>
      <c r="AD14"/>
      <c r="AE14"/>
    </row>
    <row r="15" spans="1:31">
      <c r="B15" t="s">
        <v>123</v>
      </c>
      <c r="F15" s="133"/>
      <c r="G15" s="133"/>
      <c r="J15" s="83"/>
      <c r="K15" s="83"/>
      <c r="L15" s="225"/>
      <c r="M15" s="83"/>
      <c r="N15" s="225"/>
      <c r="O15" s="83"/>
      <c r="P15" s="225"/>
      <c r="Q15" s="228">
        <v>1220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K17" s="225"/>
      <c r="L17" s="225"/>
      <c r="M17" s="18"/>
      <c r="N17" s="225"/>
      <c r="O17" s="225"/>
      <c r="P17" s="225"/>
      <c r="Q17" s="225"/>
      <c r="R17" s="225"/>
      <c r="S17" s="225"/>
      <c r="T17" s="225"/>
      <c r="U17" s="225"/>
    </row>
    <row r="18" spans="2:35">
      <c r="D18" s="17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L18" s="225"/>
      <c r="M18" s="85"/>
      <c r="N18" s="225"/>
      <c r="O18" s="83"/>
      <c r="P18" s="225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17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L19" s="225"/>
      <c r="M19" s="85"/>
      <c r="N19" s="225"/>
      <c r="O19" s="83"/>
      <c r="P19" s="225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L20" s="225"/>
      <c r="M20" s="85"/>
      <c r="N20" s="225"/>
      <c r="O20" s="83"/>
      <c r="P20" s="225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17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L21" s="225"/>
      <c r="M21" s="85"/>
      <c r="N21" s="225"/>
      <c r="O21" s="83"/>
      <c r="P21" s="225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t="s">
        <v>5</v>
      </c>
      <c r="F22" s="114"/>
      <c r="J22" s="91">
        <f>INDEX(Project_inputs!$I$10:$I$52, MATCH(D22, Project_inputs!$D$10:$D$52,0))</f>
        <v>19288.460895531607</v>
      </c>
      <c r="K22" s="262"/>
      <c r="L22" s="225"/>
      <c r="M22" s="85"/>
      <c r="N22" s="225"/>
      <c r="O22" s="83"/>
      <c r="P22" s="225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t="s">
        <v>6</v>
      </c>
      <c r="F23" s="114"/>
      <c r="J23" s="91">
        <f>INDEX(Project_inputs!$I$10:$I$52, MATCH(D23, Project_inputs!$D$10:$D$52,0))</f>
        <v>24307.437059278644</v>
      </c>
      <c r="K23" s="262"/>
      <c r="L23" s="225"/>
      <c r="M23" s="85"/>
      <c r="N23" s="225"/>
      <c r="O23" s="83"/>
      <c r="P23" s="225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t="s">
        <v>20</v>
      </c>
      <c r="F24" s="114"/>
      <c r="J24" s="91">
        <f>INDEX(Project_inputs!$I$10:$I$52, MATCH(D24, Project_inputs!$D$10:$D$52,0))</f>
        <v>228.09573370220392</v>
      </c>
      <c r="K24" s="262"/>
      <c r="L24" s="225"/>
      <c r="M24" s="85"/>
      <c r="N24" s="225"/>
      <c r="O24" s="83"/>
      <c r="P24" s="225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t="s">
        <v>79</v>
      </c>
      <c r="F25" s="114"/>
      <c r="J25" s="91">
        <f>INDEX(Project_inputs!$I$10:$I$52, MATCH(D25, Project_inputs!$D$10:$D$52,0))</f>
        <v>12540.009691554345</v>
      </c>
      <c r="K25" s="262"/>
      <c r="L25" s="225"/>
      <c r="M25" s="85"/>
      <c r="N25" s="225"/>
      <c r="O25" s="83"/>
      <c r="P25" s="225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t="s">
        <v>80</v>
      </c>
      <c r="F26" s="114"/>
      <c r="J26" s="91">
        <f>INDEX(Project_inputs!$I$10:$I$52, MATCH(D26, Project_inputs!$D$10:$D$52,0))</f>
        <v>15538.890466910972</v>
      </c>
      <c r="K26" s="262"/>
      <c r="L26" s="225"/>
      <c r="M26" s="85"/>
      <c r="N26" s="225"/>
      <c r="O26" s="83"/>
      <c r="P26" s="225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t="s">
        <v>81</v>
      </c>
      <c r="F27" s="114"/>
      <c r="J27" s="91">
        <f>INDEX(Project_inputs!$I$10:$I$52, MATCH(D27, Project_inputs!$D$10:$D$52,0))</f>
        <v>162190.78251605423</v>
      </c>
      <c r="K27" s="262"/>
      <c r="L27" s="225"/>
      <c r="M27" s="85"/>
      <c r="N27" s="225"/>
      <c r="O27" s="83"/>
      <c r="P27" s="225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t="s">
        <v>94</v>
      </c>
      <c r="F28" s="96"/>
      <c r="J28" s="91">
        <f>INDEX(Project_inputs!$I$10:$I$52, MATCH(D28, Project_inputs!$D$10:$D$52,0))</f>
        <v>107553.29571704632</v>
      </c>
      <c r="K28" s="262"/>
      <c r="L28" s="225"/>
      <c r="M28" s="85"/>
      <c r="N28" s="225"/>
      <c r="O28" s="83"/>
      <c r="P28" s="225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t="s">
        <v>104</v>
      </c>
      <c r="F29" s="96"/>
      <c r="J29" s="91">
        <f>INDEX(Project_inputs!$I$10:$I$52, MATCH(D29, Project_inputs!$D$10:$D$52,0))</f>
        <v>473.00958601839528</v>
      </c>
      <c r="K29" s="262"/>
      <c r="L29" s="225"/>
      <c r="M29" s="85"/>
      <c r="N29" s="225"/>
      <c r="O29" s="83"/>
      <c r="P29" s="225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 s="225" customFormat="1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L31" s="225"/>
      <c r="M31" s="228"/>
      <c r="N31" s="225"/>
      <c r="O31" s="83"/>
      <c r="P31" s="225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L32" s="225"/>
      <c r="M32" s="85"/>
      <c r="N32" s="225"/>
      <c r="O32" s="83"/>
      <c r="P32" s="225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 s="225" customFormat="1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 s="225" customFormat="1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>
        <v>2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 s="225" customFormat="1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62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G36" s="225"/>
      <c r="J36" s="91">
        <f>INDEX(Project_inputs!$I$10:$I$52, MATCH(D36, Project_inputs!$D$10:$D$52,0))</f>
        <v>0</v>
      </c>
      <c r="K36" s="228"/>
      <c r="L36" s="225"/>
      <c r="M36" s="85"/>
      <c r="N36" s="225"/>
      <c r="O36" s="83"/>
      <c r="P36" s="225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G37" s="225"/>
      <c r="J37" s="91">
        <f>INDEX(Project_inputs!$I$10:$I$52, MATCH(D37, Project_inputs!$D$10:$D$52,0))</f>
        <v>0</v>
      </c>
      <c r="K37" s="262"/>
      <c r="L37" s="225"/>
      <c r="M37" s="85"/>
      <c r="N37" s="225"/>
      <c r="O37" s="228"/>
      <c r="P37" s="225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G38" s="225"/>
      <c r="J38" s="91">
        <f>INDEX(Project_inputs!$I$10:$I$52, MATCH(D38, Project_inputs!$D$10:$D$52,0))</f>
        <v>0</v>
      </c>
      <c r="K38" s="228"/>
      <c r="L38" s="225"/>
      <c r="M38" s="85"/>
      <c r="N38" s="225"/>
      <c r="O38" s="83"/>
      <c r="P38" s="225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Q39" s="225"/>
      <c r="R39" s="225"/>
      <c r="S39" s="225"/>
      <c r="T39" s="225"/>
      <c r="U39" s="225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D40" s="225"/>
      <c r="K40" s="225"/>
      <c r="L40" s="225"/>
      <c r="M40" s="18"/>
      <c r="N40" s="225"/>
      <c r="O40" s="18"/>
      <c r="P40" s="225"/>
      <c r="Q40" s="18"/>
      <c r="R40" s="225"/>
      <c r="S40" s="225"/>
      <c r="T40" s="225"/>
      <c r="U40" s="225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K41" s="225"/>
      <c r="L41" s="225"/>
      <c r="M41" s="18"/>
      <c r="N41" s="225"/>
      <c r="O41" s="18"/>
      <c r="P41" s="225"/>
      <c r="Q41" s="18"/>
      <c r="R41" s="225"/>
      <c r="S41" s="225"/>
      <c r="T41" s="225"/>
      <c r="U41" s="225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D42" s="225"/>
      <c r="K42" s="225"/>
      <c r="L42" s="225"/>
      <c r="M42" s="18"/>
      <c r="N42" s="225"/>
      <c r="O42" s="18"/>
      <c r="P42" s="225"/>
      <c r="Q42" s="18"/>
      <c r="R42" s="225"/>
      <c r="S42" s="225"/>
      <c r="T42" s="225"/>
      <c r="U42" s="225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1</v>
      </c>
      <c r="L43" s="225"/>
      <c r="M43" s="228">
        <v>45900</v>
      </c>
      <c r="N43" s="225"/>
      <c r="O43" s="228">
        <v>153000</v>
      </c>
      <c r="P43" s="225"/>
      <c r="Q43" s="83"/>
      <c r="R43" s="228"/>
      <c r="S43" s="228"/>
      <c r="T43" s="228">
        <v>900</v>
      </c>
      <c r="U43" s="228">
        <v>1500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/>
      <c r="L44" s="225"/>
      <c r="M44" s="85"/>
      <c r="N44" s="225"/>
      <c r="O44" s="83"/>
      <c r="P44" s="225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L45" s="225"/>
      <c r="M45" s="85"/>
      <c r="N45" s="225"/>
      <c r="O45" s="83"/>
      <c r="P45" s="225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1</v>
      </c>
      <c r="L46" s="225"/>
      <c r="M46" s="228">
        <v>15300</v>
      </c>
      <c r="N46" s="225"/>
      <c r="O46" s="83"/>
      <c r="P46" s="225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L47" s="225"/>
      <c r="M47" s="85"/>
      <c r="N47" s="225"/>
      <c r="O47" s="83"/>
      <c r="P47" s="225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L48" s="225"/>
      <c r="M48" s="85"/>
      <c r="N48" s="225"/>
      <c r="O48" s="83"/>
      <c r="P48" s="225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L49" s="225"/>
      <c r="M49" s="85"/>
      <c r="N49" s="225"/>
      <c r="O49" s="83"/>
      <c r="P49" s="225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/>
      <c r="L50" s="225"/>
      <c r="M50" s="85"/>
      <c r="N50" s="225"/>
      <c r="O50" s="83"/>
      <c r="P50" s="225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/>
      <c r="L51" s="225"/>
      <c r="M51" s="85"/>
      <c r="N51" s="225"/>
      <c r="O51" s="83"/>
      <c r="P51" s="225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/>
      <c r="L52" s="225"/>
      <c r="M52" s="85"/>
      <c r="N52" s="225"/>
      <c r="O52" s="83"/>
      <c r="P52" s="225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/>
      <c r="L53" s="225"/>
      <c r="M53" s="85"/>
      <c r="N53" s="225"/>
      <c r="O53" s="83"/>
      <c r="P53" s="225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 s="225" customFormat="1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 s="225" customFormat="1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 s="225" customFormat="1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 s="225" customFormat="1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 s="225" customFormat="1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 s="225" customFormat="1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L60" s="225"/>
      <c r="M60" s="85"/>
      <c r="N60" s="225"/>
      <c r="O60" s="83"/>
      <c r="P60" s="225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5" t="s">
        <v>86</v>
      </c>
      <c r="F61" s="134"/>
      <c r="J61" s="228">
        <v>1230120</v>
      </c>
      <c r="K61" s="311">
        <v>0.2</v>
      </c>
      <c r="L61" s="225"/>
      <c r="M61" s="85"/>
      <c r="N61" s="225"/>
      <c r="O61" s="228"/>
      <c r="P61" s="225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5" t="s">
        <v>18</v>
      </c>
      <c r="F62" s="133"/>
      <c r="J62" s="83"/>
      <c r="K62" s="83"/>
      <c r="L62" s="225"/>
      <c r="M62" s="83"/>
      <c r="N62" s="225"/>
      <c r="O62" s="228"/>
      <c r="P62" s="225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 s="225" customFormat="1">
      <c r="D63" s="11" t="s">
        <v>140</v>
      </c>
      <c r="F63" s="133"/>
      <c r="J63" s="83"/>
      <c r="K63" s="83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5" t="s">
        <v>66</v>
      </c>
      <c r="F64" s="133"/>
      <c r="J64" s="83"/>
      <c r="K64" s="83"/>
      <c r="L64" s="225"/>
      <c r="M64" s="83"/>
      <c r="N64" s="225"/>
      <c r="O64" s="228"/>
      <c r="P64" s="225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K65" s="225"/>
      <c r="L65" s="225"/>
      <c r="M65" s="225"/>
      <c r="N65" s="225"/>
      <c r="O65" s="125"/>
      <c r="P65" s="2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K66" s="225"/>
      <c r="L66" s="225"/>
      <c r="M66" s="8"/>
      <c r="N66" s="225"/>
      <c r="O66" s="46"/>
      <c r="P66" s="225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L67" s="225"/>
      <c r="M67" s="262"/>
      <c r="N67" s="225"/>
      <c r="O67" s="83"/>
      <c r="P67" s="225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G68" s="225"/>
      <c r="J68" s="83"/>
      <c r="K68" s="83"/>
      <c r="L68" s="225"/>
      <c r="M68" s="228">
        <v>16320</v>
      </c>
      <c r="N68" s="225"/>
      <c r="O68" s="83"/>
      <c r="P68" s="225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L69" s="225"/>
      <c r="M69" s="262"/>
      <c r="N69" s="225"/>
      <c r="O69" s="83"/>
      <c r="P69" s="225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L70" s="225"/>
      <c r="M70" s="262">
        <v>40800</v>
      </c>
      <c r="N70" s="225"/>
      <c r="O70" s="83"/>
      <c r="P70" s="225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L71" s="225"/>
      <c r="M71" s="262"/>
      <c r="N71" s="225"/>
      <c r="O71" s="83"/>
      <c r="P71" s="225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" customFormat="1">
      <c r="A72"/>
      <c r="B72"/>
      <c r="C72"/>
      <c r="D72"/>
      <c r="E72"/>
      <c r="F72" s="20"/>
      <c r="G72" s="20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" customFormat="1">
      <c r="A73"/>
      <c r="B73"/>
      <c r="C73"/>
      <c r="D73"/>
      <c r="E73"/>
      <c r="F73" s="20"/>
      <c r="G73" s="20"/>
      <c r="J73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" customFormat="1">
      <c r="A74"/>
      <c r="B74"/>
      <c r="C74"/>
      <c r="D74"/>
      <c r="E74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" customFormat="1">
      <c r="A75"/>
      <c r="B75"/>
      <c r="C75"/>
      <c r="D75"/>
      <c r="E7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" customFormat="1">
      <c r="A76"/>
      <c r="B76"/>
      <c r="C76"/>
      <c r="D76"/>
      <c r="E76"/>
      <c r="F76" s="20"/>
      <c r="G76" s="20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" customFormat="1">
      <c r="A77"/>
      <c r="B77"/>
      <c r="C77"/>
      <c r="D77"/>
      <c r="E77"/>
      <c r="F77" s="20"/>
      <c r="G77" s="20"/>
      <c r="X77" s="225"/>
      <c r="Y77" s="225"/>
      <c r="Z77" s="225"/>
      <c r="AA77" s="225"/>
      <c r="AB77" s="225"/>
      <c r="AC77" s="225"/>
      <c r="AD77" s="225"/>
    </row>
    <row r="78" spans="1:35" s="2" customFormat="1">
      <c r="A78"/>
      <c r="B78"/>
      <c r="C78"/>
      <c r="D78"/>
      <c r="E78"/>
      <c r="F78" s="20"/>
      <c r="G78" s="20"/>
      <c r="X78" s="225"/>
      <c r="Y78" s="225"/>
      <c r="Z78" s="225"/>
      <c r="AA78" s="225"/>
      <c r="AB78" s="225"/>
      <c r="AC78" s="225"/>
      <c r="AD78" s="225"/>
    </row>
    <row r="79" spans="1:35" s="2" customFormat="1">
      <c r="A79"/>
      <c r="B79"/>
      <c r="C79"/>
      <c r="D79"/>
      <c r="E79"/>
      <c r="F79" s="20"/>
      <c r="G79" s="20"/>
      <c r="X79" s="225"/>
      <c r="Y79" s="225"/>
      <c r="Z79" s="225"/>
      <c r="AA79" s="225"/>
      <c r="AB79" s="225"/>
      <c r="AC79" s="225"/>
      <c r="AD79" s="225"/>
    </row>
    <row r="80" spans="1:35" s="2" customFormat="1">
      <c r="A80"/>
      <c r="B80"/>
      <c r="C80"/>
      <c r="D80"/>
      <c r="E80"/>
      <c r="F80" s="20"/>
      <c r="G80" s="20"/>
      <c r="X80" s="225"/>
      <c r="Y80" s="225"/>
      <c r="Z80" s="225"/>
      <c r="AA80" s="225"/>
      <c r="AB80" s="225"/>
      <c r="AC80" s="225"/>
      <c r="AD80" s="225"/>
    </row>
    <row r="81" spans="1:27" s="2" customFormat="1">
      <c r="A81"/>
      <c r="B81"/>
      <c r="C81"/>
      <c r="D81"/>
      <c r="E81"/>
      <c r="F81" s="20"/>
      <c r="G81" s="20"/>
      <c r="X81" s="226"/>
      <c r="Y81" s="226"/>
      <c r="Z81" s="226"/>
      <c r="AA81" s="226"/>
    </row>
    <row r="82" spans="1:27" s="2" customFormat="1">
      <c r="A82"/>
      <c r="B82"/>
      <c r="C82"/>
      <c r="D82"/>
      <c r="E82"/>
      <c r="F82" s="20"/>
      <c r="G82" s="20"/>
      <c r="X82" s="226"/>
      <c r="Y82" s="226"/>
      <c r="Z82" s="226"/>
      <c r="AA82" s="226"/>
    </row>
    <row r="83" spans="1:27" s="2" customFormat="1">
      <c r="A83"/>
      <c r="B83"/>
      <c r="C83"/>
      <c r="D83"/>
      <c r="E83"/>
      <c r="F83" s="20"/>
      <c r="G83" s="20"/>
    </row>
    <row r="84" spans="1:27" s="2" customFormat="1">
      <c r="A84"/>
      <c r="B84"/>
      <c r="C84"/>
      <c r="D84"/>
      <c r="E84"/>
      <c r="F84" s="20"/>
      <c r="G84" s="20"/>
    </row>
    <row r="85" spans="1:27" s="2" customFormat="1">
      <c r="A85"/>
      <c r="B85"/>
      <c r="C85"/>
      <c r="D85"/>
      <c r="E85"/>
      <c r="F85" s="20"/>
      <c r="G85" s="20"/>
    </row>
    <row r="86" spans="1:27" s="2" customFormat="1">
      <c r="A86"/>
      <c r="B86"/>
      <c r="C86"/>
      <c r="D86"/>
      <c r="E86"/>
      <c r="F86" s="20"/>
      <c r="G86" s="20"/>
    </row>
    <row r="87" spans="1:27" s="2" customFormat="1">
      <c r="A87"/>
      <c r="B87"/>
      <c r="C87"/>
      <c r="D87"/>
      <c r="E87"/>
      <c r="F87" s="20"/>
      <c r="G87" s="20"/>
    </row>
    <row r="88" spans="1:27" s="2" customFormat="1">
      <c r="A88"/>
      <c r="B88"/>
      <c r="C88"/>
      <c r="D88"/>
      <c r="E88"/>
      <c r="F88" s="20"/>
      <c r="G88" s="20"/>
    </row>
    <row r="89" spans="1:27" s="2" customFormat="1">
      <c r="A89"/>
      <c r="B89"/>
      <c r="C89"/>
      <c r="D89"/>
      <c r="E89"/>
      <c r="F89" s="20"/>
      <c r="G89" s="20"/>
    </row>
    <row r="90" spans="1:27" s="2" customFormat="1">
      <c r="A90"/>
      <c r="B90"/>
      <c r="C90"/>
      <c r="D90"/>
      <c r="E90"/>
      <c r="F90" s="20"/>
      <c r="G90" s="20"/>
    </row>
    <row r="91" spans="1:27" s="2" customFormat="1">
      <c r="A91"/>
      <c r="B91"/>
      <c r="C91"/>
      <c r="D91"/>
      <c r="E91"/>
      <c r="F91" s="20"/>
      <c r="G91" s="20"/>
    </row>
    <row r="92" spans="1:27" s="2" customFormat="1">
      <c r="A92"/>
      <c r="B92"/>
      <c r="C92"/>
      <c r="D92"/>
      <c r="E92"/>
      <c r="F92" s="20"/>
      <c r="G92" s="20"/>
    </row>
    <row r="93" spans="1:27" s="2" customFormat="1">
      <c r="A93"/>
      <c r="B93"/>
      <c r="C93"/>
      <c r="D93"/>
      <c r="E93"/>
      <c r="F93" s="20"/>
      <c r="G93" s="20"/>
    </row>
    <row r="94" spans="1:27" s="2" customFormat="1">
      <c r="A94"/>
      <c r="B94"/>
      <c r="C94"/>
      <c r="D94"/>
      <c r="E94"/>
      <c r="F94" s="20"/>
      <c r="G94" s="20"/>
    </row>
    <row r="95" spans="1:27" s="2" customFormat="1">
      <c r="A95"/>
      <c r="B95"/>
      <c r="C95"/>
      <c r="D95"/>
      <c r="E95"/>
      <c r="F95" s="20"/>
      <c r="G95" s="20"/>
    </row>
    <row r="96" spans="1:2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  <row r="150" spans="1:13" s="2" customFormat="1">
      <c r="A150"/>
      <c r="B150"/>
      <c r="C150"/>
      <c r="D150"/>
      <c r="E150"/>
      <c r="F150" s="20"/>
      <c r="G150" s="20"/>
      <c r="M150"/>
    </row>
  </sheetData>
  <sortState ref="A19:AD39">
    <sortCondition ref="B19:B39"/>
  </sortState>
  <conditionalFormatting sqref="H2">
    <cfRule type="containsText" dxfId="18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9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2">
    <tabColor rgb="FFFFFFCC"/>
    <pageSetUpPr fitToPage="1"/>
  </sheetPr>
  <dimension ref="A1:AI237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155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158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INDEX(Project_inputs!$J$99:$M$105, MATCH(D$2, Project_inputs!$C$99:$C$105, 0), MATCH(A7, Project_inputs!$J$98:$M$98,0))</f>
        <v>2024</v>
      </c>
      <c r="K7" s="124"/>
    </row>
    <row r="8" spans="1:31">
      <c r="A8" s="225" t="s">
        <v>30</v>
      </c>
      <c r="F8" s="218">
        <f>INDEX(Project_inputs!$J$99:$M$105, MATCH(D$2, Project_inputs!$C$99:$C$105, 0), MATCH(A8, Project_inputs!$J$98:$M$98,0))</f>
        <v>2024</v>
      </c>
      <c r="G8" s="95"/>
      <c r="K8" s="124"/>
    </row>
    <row r="9" spans="1:31" ht="15">
      <c r="B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2024</v>
      </c>
      <c r="K11" s="90">
        <f>IF(K$12="Design &amp; Procurement", $F$7, $F$8)</f>
        <v>2024</v>
      </c>
      <c r="L11" s="89"/>
      <c r="M11" s="90">
        <f>IF(M$12="Design &amp; Procurement", $F$7, $F$8)</f>
        <v>2024</v>
      </c>
      <c r="N11" s="89"/>
      <c r="O11" s="90">
        <f>IF(O$12="Design &amp; Procurement", $F$7, $F$8)</f>
        <v>2024</v>
      </c>
      <c r="P11" s="89"/>
      <c r="Q11" s="90">
        <f>IF(LEFT(Q$12, 6)="Design", $F$7, $F$8)</f>
        <v>2024</v>
      </c>
      <c r="R11" s="90">
        <f t="shared" ref="R11:U11" si="0">IF(LEFT(R$12, 6)="Design", $F$7, $F$8)</f>
        <v>2024</v>
      </c>
      <c r="S11" s="90">
        <f t="shared" si="0"/>
        <v>2024</v>
      </c>
      <c r="T11" s="90">
        <f t="shared" si="0"/>
        <v>2024</v>
      </c>
      <c r="U11" s="90">
        <f t="shared" si="0"/>
        <v>2024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v>610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M18" s="85"/>
      <c r="O18" s="83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M19" s="85"/>
      <c r="O19" s="83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M20" s="85"/>
      <c r="O20" s="83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M21" s="85"/>
      <c r="O21" s="83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INDEX(Project_inputs!$I$10:$I$52, MATCH(D22, Project_inputs!$D$10:$D$52,0))</f>
        <v>19288.460895531607</v>
      </c>
      <c r="K22" s="262"/>
      <c r="M22" s="85"/>
      <c r="O22" s="83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INDEX(Project_inputs!$I$10:$I$52, MATCH(D23, Project_inputs!$D$10:$D$52,0))</f>
        <v>24307.437059278644</v>
      </c>
      <c r="K23" s="262"/>
      <c r="M23" s="85"/>
      <c r="O23" s="83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INDEX(Project_inputs!$I$10:$I$52, MATCH(D24, Project_inputs!$D$10:$D$52,0))</f>
        <v>228.09573370220392</v>
      </c>
      <c r="K24" s="228"/>
      <c r="M24" s="85"/>
      <c r="O24" s="83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INDEX(Project_inputs!$I$10:$I$52, MATCH(D25, Project_inputs!$D$10:$D$52,0))</f>
        <v>12540.009691554345</v>
      </c>
      <c r="K25" s="228"/>
      <c r="M25" s="85"/>
      <c r="O25" s="83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INDEX(Project_inputs!$I$10:$I$52, MATCH(D26, Project_inputs!$D$10:$D$52,0))</f>
        <v>15538.890466910972</v>
      </c>
      <c r="K26" s="228"/>
      <c r="M26" s="85"/>
      <c r="O26" s="83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INDEX(Project_inputs!$I$10:$I$52, MATCH(D27, Project_inputs!$D$10:$D$52,0))</f>
        <v>162190.78251605423</v>
      </c>
      <c r="K27" s="228"/>
      <c r="M27" s="85"/>
      <c r="O27" s="83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INDEX(Project_inputs!$I$10:$I$52, MATCH(D28, Project_inputs!$D$10:$D$52,0))</f>
        <v>107553.29571704632</v>
      </c>
      <c r="K28" s="228"/>
      <c r="M28" s="85"/>
      <c r="O28" s="83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INDEX(Project_inputs!$I$10:$I$52, MATCH(D29, Project_inputs!$D$10:$D$52,0))</f>
        <v>473.00958601839528</v>
      </c>
      <c r="K29" s="262">
        <v>600</v>
      </c>
      <c r="M29" s="85"/>
      <c r="O29" s="83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M31" s="228"/>
      <c r="O31" s="83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M32" s="85"/>
      <c r="O32" s="83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>
        <v>1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91">
        <f>INDEX(Project_inputs!$I$10:$I$52, MATCH(D36, Project_inputs!$D$10:$D$52,0))</f>
        <v>0</v>
      </c>
      <c r="K36" s="228"/>
      <c r="M36" s="85"/>
      <c r="O36" s="83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91">
        <f>INDEX(Project_inputs!$I$10:$I$52, MATCH(D37, Project_inputs!$D$10:$D$52,0))</f>
        <v>0</v>
      </c>
      <c r="K37" s="262"/>
      <c r="M37" s="85"/>
      <c r="O37" s="228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91">
        <f>INDEX(Project_inputs!$I$10:$I$52, MATCH(D38, Project_inputs!$D$10:$D$52,0))</f>
        <v>0</v>
      </c>
      <c r="K38" s="262"/>
      <c r="M38" s="85"/>
      <c r="O38" s="228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">
        <v>163</v>
      </c>
      <c r="J39" s="228">
        <v>1224000</v>
      </c>
      <c r="K39" s="228">
        <v>1</v>
      </c>
      <c r="M39" s="85"/>
      <c r="O39" s="83"/>
      <c r="Q39" s="83"/>
      <c r="R39" s="262">
        <v>650</v>
      </c>
      <c r="S39" s="262"/>
      <c r="T39" s="262">
        <v>320</v>
      </c>
      <c r="U39" s="262">
        <v>450</v>
      </c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28"/>
      <c r="M43" s="85"/>
      <c r="O43" s="83"/>
      <c r="Q43" s="83"/>
      <c r="R43" s="228"/>
      <c r="S43" s="228"/>
      <c r="T43" s="228"/>
      <c r="U43" s="228"/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28"/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28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28"/>
      <c r="M46" s="85"/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28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28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28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28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28"/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28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28"/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28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28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28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28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28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/>
      <c r="K61" s="228"/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83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83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/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/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/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164</v>
      </c>
      <c r="E71" s="124"/>
      <c r="F71" s="133"/>
      <c r="J71" s="83"/>
      <c r="K71" s="83"/>
      <c r="M71" s="262">
        <v>300000</v>
      </c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</row>
    <row r="78" spans="1:35" s="226" customFormat="1">
      <c r="A78" s="225"/>
      <c r="B78" s="225"/>
      <c r="C78" s="225"/>
      <c r="D78" s="225"/>
      <c r="E78" s="225"/>
      <c r="F78" s="20"/>
      <c r="G78" s="20"/>
      <c r="K78" s="235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  <c r="M148" s="225"/>
    </row>
    <row r="149" spans="1:13" s="226" customFormat="1">
      <c r="A149" s="225"/>
      <c r="B149" s="225"/>
      <c r="C149" s="225"/>
      <c r="D149" s="225"/>
      <c r="E149" s="225"/>
      <c r="F149" s="20"/>
      <c r="G149" s="20"/>
      <c r="M149" s="225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  <row r="2379" spans="13:13">
      <c r="M2379" s="225" t="s">
        <v>139</v>
      </c>
    </row>
  </sheetData>
  <conditionalFormatting sqref="H2">
    <cfRule type="containsText" dxfId="17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A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CC"/>
    <pageSetUpPr fitToPage="1"/>
  </sheetPr>
  <dimension ref="A1:AI237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156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158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INDEX(Project_inputs!$J$99:$M$107, MATCH(D$2, Project_inputs!$C$99:$C$107, 0), MATCH(A7, Project_inputs!$J$98:$M$98,0))</f>
        <v>2024</v>
      </c>
      <c r="K7" s="124"/>
    </row>
    <row r="8" spans="1:31">
      <c r="A8" s="225" t="s">
        <v>30</v>
      </c>
      <c r="F8" s="218">
        <f>INDEX(Project_inputs!$J$99:$M$107, MATCH(D$2, Project_inputs!$C$99:$C$107, 0), MATCH(A8, Project_inputs!$J$98:$M$98,0))</f>
        <v>2024</v>
      </c>
      <c r="G8" s="95"/>
      <c r="K8" s="124"/>
    </row>
    <row r="9" spans="1:31" ht="15">
      <c r="B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2024</v>
      </c>
      <c r="K11" s="90">
        <f>IF(K$12="Design &amp; Procurement", $F$7, $F$8)</f>
        <v>2024</v>
      </c>
      <c r="L11" s="89"/>
      <c r="M11" s="90">
        <f>IF(M$12="Design &amp; Procurement", $F$7, $F$8)</f>
        <v>2024</v>
      </c>
      <c r="N11" s="89"/>
      <c r="O11" s="90">
        <f>IF(O$12="Design &amp; Procurement", $F$7, $F$8)</f>
        <v>2024</v>
      </c>
      <c r="P11" s="89"/>
      <c r="Q11" s="90">
        <f>IF(LEFT(Q$12, 6)="Design", $F$7, $F$8)</f>
        <v>2024</v>
      </c>
      <c r="R11" s="90">
        <f t="shared" ref="R11:U11" si="0">IF(LEFT(R$12, 6)="Design", $F$7, $F$8)</f>
        <v>2024</v>
      </c>
      <c r="S11" s="90">
        <f t="shared" si="0"/>
        <v>2024</v>
      </c>
      <c r="T11" s="90">
        <f t="shared" si="0"/>
        <v>2024</v>
      </c>
      <c r="U11" s="90">
        <f t="shared" si="0"/>
        <v>2024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208.2081405354011</v>
      </c>
      <c r="S13" s="88">
        <f ca="1">INDEX(INDIRECT($F$5&amp;"_rates"), MATCH(S$12, INDIRECT($F$5&amp;"_roles"), 0), MATCH($F$8, INDIRECT($F$5&amp;"_years"),0))</f>
        <v>195.73499225633134</v>
      </c>
      <c r="T13" s="88">
        <f ca="1">INDEX(INDIRECT($F$5&amp;"_rates"), MATCH(T$12, INDIRECT($F$5&amp;"_roles"), 0), MATCH($F$8, INDIRECT($F$5&amp;"_years"),0))</f>
        <v>270.26769757519463</v>
      </c>
      <c r="U13" s="88">
        <f ca="1">INDEX(INDIRECT($F$5&amp;"_rates"), MATCH(U$12, INDIRECT($F$5&amp;"_roles"), 0), MATCH($F$8, INDIRECT($F$5&amp;"_years"),0))</f>
        <v>173.72775290129252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v>610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M18" s="85"/>
      <c r="O18" s="83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M19" s="85"/>
      <c r="O19" s="83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M20" s="85"/>
      <c r="O20" s="83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M21" s="85"/>
      <c r="O21" s="83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INDEX(Project_inputs!$I$10:$I$52, MATCH(D22, Project_inputs!$D$10:$D$52,0))</f>
        <v>19288.460895531607</v>
      </c>
      <c r="K22" s="262"/>
      <c r="M22" s="85"/>
      <c r="O22" s="83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INDEX(Project_inputs!$I$10:$I$52, MATCH(D23, Project_inputs!$D$10:$D$52,0))</f>
        <v>24307.437059278644</v>
      </c>
      <c r="K23" s="262"/>
      <c r="M23" s="85"/>
      <c r="O23" s="83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INDEX(Project_inputs!$I$10:$I$52, MATCH(D24, Project_inputs!$D$10:$D$52,0))</f>
        <v>228.09573370220392</v>
      </c>
      <c r="K24" s="228"/>
      <c r="M24" s="85"/>
      <c r="O24" s="83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INDEX(Project_inputs!$I$10:$I$52, MATCH(D25, Project_inputs!$D$10:$D$52,0))</f>
        <v>12540.009691554345</v>
      </c>
      <c r="K25" s="228"/>
      <c r="M25" s="85"/>
      <c r="O25" s="83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INDEX(Project_inputs!$I$10:$I$52, MATCH(D26, Project_inputs!$D$10:$D$52,0))</f>
        <v>15538.890466910972</v>
      </c>
      <c r="K26" s="228"/>
      <c r="M26" s="85"/>
      <c r="O26" s="83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INDEX(Project_inputs!$I$10:$I$52, MATCH(D27, Project_inputs!$D$10:$D$52,0))</f>
        <v>162190.78251605423</v>
      </c>
      <c r="K27" s="228"/>
      <c r="M27" s="85"/>
      <c r="O27" s="83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INDEX(Project_inputs!$I$10:$I$52, MATCH(D28, Project_inputs!$D$10:$D$52,0))</f>
        <v>107553.29571704632</v>
      </c>
      <c r="K28" s="228"/>
      <c r="M28" s="85"/>
      <c r="O28" s="83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INDEX(Project_inputs!$I$10:$I$52, MATCH(D29, Project_inputs!$D$10:$D$52,0))</f>
        <v>473.00958601839528</v>
      </c>
      <c r="K29" s="262"/>
      <c r="M29" s="85"/>
      <c r="O29" s="83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M31" s="228"/>
      <c r="O31" s="83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M32" s="85"/>
      <c r="O32" s="83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>
        <v>2</v>
      </c>
      <c r="M34" s="85"/>
      <c r="O34" s="83"/>
      <c r="Q34" s="83"/>
      <c r="R34" s="262"/>
      <c r="S34" s="262">
        <v>2500</v>
      </c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91">
        <f>INDEX(Project_inputs!$I$10:$I$52, MATCH(D36, Project_inputs!$D$10:$D$52,0))</f>
        <v>0</v>
      </c>
      <c r="K36" s="228"/>
      <c r="M36" s="85"/>
      <c r="O36" s="83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91">
        <f>INDEX(Project_inputs!$I$10:$I$52, MATCH(D37, Project_inputs!$D$10:$D$52,0))</f>
        <v>0</v>
      </c>
      <c r="K37" s="262"/>
      <c r="M37" s="85"/>
      <c r="O37" s="228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91">
        <f>INDEX(Project_inputs!$I$10:$I$52, MATCH(D38, Project_inputs!$D$10:$D$52,0))</f>
        <v>0</v>
      </c>
      <c r="K38" s="228"/>
      <c r="M38" s="85"/>
      <c r="O38" s="83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28"/>
      <c r="M43" s="85"/>
      <c r="O43" s="83"/>
      <c r="Q43" s="83"/>
      <c r="R43" s="228"/>
      <c r="S43" s="228"/>
      <c r="T43" s="228"/>
      <c r="U43" s="228"/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28"/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28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28"/>
      <c r="M46" s="85"/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28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28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28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28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28"/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28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28"/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28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28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28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28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28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/>
      <c r="K61" s="228"/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83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83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/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/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/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M71" s="262"/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</row>
    <row r="78" spans="1:35" s="226" customFormat="1">
      <c r="A78" s="225"/>
      <c r="B78" s="225"/>
      <c r="C78" s="225"/>
      <c r="D78" s="225"/>
      <c r="E78" s="225"/>
      <c r="F78" s="20"/>
      <c r="G78" s="20"/>
      <c r="K78" s="235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  <c r="M148" s="225"/>
    </row>
    <row r="149" spans="1:13" s="226" customFormat="1">
      <c r="A149" s="225"/>
      <c r="B149" s="225"/>
      <c r="C149" s="225"/>
      <c r="D149" s="225"/>
      <c r="E149" s="225"/>
      <c r="F149" s="20"/>
      <c r="G149" s="20"/>
      <c r="M149" s="225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  <row r="2379" spans="13:13">
      <c r="M2379" s="225" t="s">
        <v>139</v>
      </c>
    </row>
  </sheetData>
  <conditionalFormatting sqref="H2">
    <cfRule type="containsText" dxfId="16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B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CC"/>
    <pageSetUpPr fitToPage="1"/>
  </sheetPr>
  <dimension ref="A1:AI150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157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135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INDEX(Project_inputs!$J$99:$M$107, MATCH(D$2, Project_inputs!$C$99:$C$107, 0), MATCH(A7, Project_inputs!$J$98:$M$98,0))</f>
        <v>2022</v>
      </c>
      <c r="K7" s="124"/>
    </row>
    <row r="8" spans="1:31">
      <c r="A8" s="225" t="s">
        <v>30</v>
      </c>
      <c r="F8" s="218">
        <f>INDEX(Project_inputs!$J$99:$M$107, MATCH(D$2, Project_inputs!$C$99:$C$107, 0), MATCH(A8, Project_inputs!$J$98:$M$98,0))</f>
        <v>2023</v>
      </c>
      <c r="G8" s="95"/>
      <c r="K8" s="124"/>
    </row>
    <row r="9" spans="1:31" ht="15">
      <c r="B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2023</v>
      </c>
      <c r="K11" s="90">
        <f>IF(K$12="Design &amp; Procurement", $F$7, $F$8)</f>
        <v>2023</v>
      </c>
      <c r="L11" s="89"/>
      <c r="M11" s="90">
        <f>IF(M$12="Design &amp; Procurement", $F$7, $F$8)</f>
        <v>2023</v>
      </c>
      <c r="N11" s="89"/>
      <c r="O11" s="90">
        <f>IF(O$12="Design &amp; Procurement", $F$7, $F$8)</f>
        <v>2023</v>
      </c>
      <c r="P11" s="89"/>
      <c r="Q11" s="90">
        <f>IF(LEFT(Q$12, 6)="Design", $F$7, $F$8)</f>
        <v>2022</v>
      </c>
      <c r="R11" s="90">
        <f t="shared" ref="R11:U11" si="0">IF(LEFT(R$12, 6)="Design", $F$7, $F$8)</f>
        <v>2023</v>
      </c>
      <c r="S11" s="90">
        <f t="shared" si="0"/>
        <v>2023</v>
      </c>
      <c r="T11" s="90">
        <f t="shared" si="0"/>
        <v>2023</v>
      </c>
      <c r="U11" s="90">
        <f t="shared" si="0"/>
        <v>2023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175.35975198759749</v>
      </c>
      <c r="S13" s="88">
        <f ca="1">INDEX(INDIRECT($F$5&amp;"_rates"), MATCH(S$12, INDIRECT($F$5&amp;"_roles"), 0), MATCH($F$8, INDIRECT($F$5&amp;"_years"),0))</f>
        <v>164.72232046304958</v>
      </c>
      <c r="T13" s="88">
        <f ca="1">INDEX(INDIRECT($F$5&amp;"_rates"), MATCH(T$12, INDIRECT($F$5&amp;"_roles"), 0), MATCH($F$8, INDIRECT($F$5&amp;"_years"),0))</f>
        <v>253.73582644341167</v>
      </c>
      <c r="U13" s="88">
        <f ca="1">INDEX(INDIRECT($F$5&amp;"_rates"), MATCH(U$12, INDIRECT($F$5&amp;"_roles"), 0), MATCH($F$8, INDIRECT($F$5&amp;"_years"),0))</f>
        <v>179.16612891369564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f>1220+2300</f>
        <v>3520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62"/>
      <c r="M18" s="85"/>
      <c r="O18" s="83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INDEX(Project_inputs!$I$10:$I$52, MATCH(D19, Project_inputs!$D$10:$D$52,0))</f>
        <v>590.73641631630699</v>
      </c>
      <c r="K19" s="262"/>
      <c r="M19" s="85"/>
      <c r="O19" s="83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62"/>
      <c r="M20" s="85"/>
      <c r="O20" s="83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62"/>
      <c r="M21" s="85"/>
      <c r="O21" s="83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INDEX(Project_inputs!$I$10:$I$52, MATCH(D22, Project_inputs!$D$10:$D$52,0))</f>
        <v>19288.460895531607</v>
      </c>
      <c r="K22" s="262"/>
      <c r="M22" s="85"/>
      <c r="O22" s="83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INDEX(Project_inputs!$I$10:$I$52, MATCH(D23, Project_inputs!$D$10:$D$52,0))</f>
        <v>24307.437059278644</v>
      </c>
      <c r="K23" s="262"/>
      <c r="M23" s="85"/>
      <c r="O23" s="83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INDEX(Project_inputs!$I$10:$I$52, MATCH(D24, Project_inputs!$D$10:$D$52,0))</f>
        <v>228.09573370220392</v>
      </c>
      <c r="K24" s="228"/>
      <c r="M24" s="85"/>
      <c r="O24" s="83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INDEX(Project_inputs!$I$10:$I$52, MATCH(D25, Project_inputs!$D$10:$D$52,0))</f>
        <v>12540.009691554345</v>
      </c>
      <c r="K25" s="228"/>
      <c r="M25" s="85"/>
      <c r="O25" s="83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INDEX(Project_inputs!$I$10:$I$52, MATCH(D26, Project_inputs!$D$10:$D$52,0))</f>
        <v>15538.890466910972</v>
      </c>
      <c r="K26" s="228"/>
      <c r="M26" s="85"/>
      <c r="O26" s="83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INDEX(Project_inputs!$I$10:$I$52, MATCH(D27, Project_inputs!$D$10:$D$52,0))</f>
        <v>162190.78251605423</v>
      </c>
      <c r="K27" s="228"/>
      <c r="M27" s="85"/>
      <c r="O27" s="83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INDEX(Project_inputs!$I$10:$I$52, MATCH(D28, Project_inputs!$D$10:$D$52,0))</f>
        <v>107553.29571704632</v>
      </c>
      <c r="K28" s="228"/>
      <c r="M28" s="85"/>
      <c r="O28" s="83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INDEX(Project_inputs!$I$10:$I$52, MATCH(D29, Project_inputs!$D$10:$D$52,0))</f>
        <v>473.00958601839528</v>
      </c>
      <c r="K29" s="228"/>
      <c r="M29" s="85"/>
      <c r="O29" s="83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INDEX(Project_inputs!$I$10:$I$52, MATCH(D30, Project_inputs!$D$10:$D$52,0))</f>
        <v>1118.8358521196446</v>
      </c>
      <c r="K30" s="228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28"/>
      <c r="M31" s="228"/>
      <c r="O31" s="83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28"/>
      <c r="M32" s="85"/>
      <c r="O32" s="83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>
        <v>1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91">
        <f>INDEX(Project_inputs!$I$10:$I$52, MATCH(D36, Project_inputs!$D$10:$D$52,0))</f>
        <v>0</v>
      </c>
      <c r="K36" s="228"/>
      <c r="M36" s="85"/>
      <c r="O36" s="83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91">
        <f>INDEX(Project_inputs!$I$10:$I$52, MATCH(D37, Project_inputs!$D$10:$D$52,0))</f>
        <v>0</v>
      </c>
      <c r="K37" s="262"/>
      <c r="M37" s="85"/>
      <c r="O37" s="228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91">
        <f>INDEX(Project_inputs!$I$10:$I$52, MATCH(D38, Project_inputs!$D$10:$D$52,0))</f>
        <v>0</v>
      </c>
      <c r="K38" s="228"/>
      <c r="M38" s="85"/>
      <c r="O38" s="83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J39" s="91">
        <f>INDEX(Project_inputs!$I$10:$I$52, MATCH(D39, Project_inputs!$D$10:$D$52,0))</f>
        <v>0</v>
      </c>
      <c r="K39" s="228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28">
        <v>1</v>
      </c>
      <c r="M43" s="228">
        <v>45900</v>
      </c>
      <c r="O43" s="228">
        <v>153000</v>
      </c>
      <c r="Q43" s="83"/>
      <c r="R43" s="228"/>
      <c r="S43" s="228"/>
      <c r="T43" s="228">
        <v>900</v>
      </c>
      <c r="U43" s="228">
        <v>1500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28"/>
      <c r="M44" s="83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28">
        <v>1</v>
      </c>
      <c r="M45" s="228">
        <v>112200</v>
      </c>
      <c r="O45" s="83"/>
      <c r="Q45" s="83"/>
      <c r="R45" s="228"/>
      <c r="S45" s="228"/>
      <c r="T45" s="228">
        <v>700</v>
      </c>
      <c r="U45" s="228">
        <v>1400</v>
      </c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28">
        <v>1</v>
      </c>
      <c r="M46" s="228">
        <v>15300</v>
      </c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28">
        <v>1</v>
      </c>
      <c r="M47" s="228">
        <v>224400</v>
      </c>
      <c r="O47" s="83"/>
      <c r="Q47" s="83"/>
      <c r="R47" s="228"/>
      <c r="S47" s="228"/>
      <c r="T47" s="228">
        <v>4000</v>
      </c>
      <c r="U47" s="228">
        <v>1200</v>
      </c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28">
        <v>1</v>
      </c>
      <c r="M48" s="228">
        <v>36720</v>
      </c>
      <c r="O48" s="83"/>
      <c r="Q48" s="83"/>
      <c r="R48" s="228"/>
      <c r="S48" s="228"/>
      <c r="T48" s="228">
        <v>250</v>
      </c>
      <c r="U48" s="228">
        <v>240</v>
      </c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28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28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28"/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28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28"/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28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28">
        <v>4</v>
      </c>
      <c r="M55" s="85"/>
      <c r="O55" s="83"/>
      <c r="Q55" s="83"/>
      <c r="R55" s="228"/>
      <c r="S55" s="228"/>
      <c r="T55" s="228">
        <v>480</v>
      </c>
      <c r="U55" s="228">
        <v>960</v>
      </c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28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28"/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28">
        <v>1</v>
      </c>
      <c r="M58" s="228">
        <f>15300*K58</f>
        <v>15300</v>
      </c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>
        <v>1230120</v>
      </c>
      <c r="K61" s="311">
        <v>0.5</v>
      </c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83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83"/>
      <c r="M63" s="83"/>
      <c r="O63" s="91">
        <f ca="1">ESC_comp*INDIRECT($D$2&amp;"_feeders")</f>
        <v>9609.0707145819142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>
        <v>16320</v>
      </c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/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>
        <v>40800</v>
      </c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M71" s="228"/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</row>
    <row r="78" spans="1:35" s="226" customFormat="1">
      <c r="A78" s="225"/>
      <c r="B78" s="225"/>
      <c r="C78" s="225"/>
      <c r="D78" s="225"/>
      <c r="E78" s="225"/>
      <c r="F78" s="20"/>
      <c r="G78" s="20"/>
      <c r="K78" s="235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  <c r="M148" s="225"/>
    </row>
    <row r="149" spans="1:13" s="226" customFormat="1">
      <c r="A149" s="225"/>
      <c r="B149" s="225"/>
      <c r="C149" s="225"/>
      <c r="D149" s="225"/>
      <c r="E149" s="225"/>
      <c r="F149" s="20"/>
      <c r="G149" s="20"/>
      <c r="M149" s="225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</sheetData>
  <conditionalFormatting sqref="H2">
    <cfRule type="containsText" dxfId="15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C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170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135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INDEX(Project_inputs!$J$99:$M$108, MATCH(D$2, Project_inputs!$C$99:$C$108, 0), MATCH(A7, Project_inputs!$J$98:$M$98,0))</f>
        <v>2022</v>
      </c>
      <c r="K7" s="124"/>
    </row>
    <row r="8" spans="1:31">
      <c r="A8" s="225" t="s">
        <v>30</v>
      </c>
      <c r="F8" s="218">
        <f>INDEX(Project_inputs!$J$99:$M$108, MATCH(D$2, Project_inputs!$C$99:$C$108, 0), MATCH(A8, Project_inputs!$J$98:$M$98,0))</f>
        <v>2022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2022</v>
      </c>
      <c r="K11" s="90">
        <f>IF(K$12="Design &amp; Procurement", $F$7, $F$8)</f>
        <v>2022</v>
      </c>
      <c r="L11" s="89"/>
      <c r="M11" s="90">
        <f>IF(M$12="Design &amp; Procurement", $F$7, $F$8)</f>
        <v>2022</v>
      </c>
      <c r="N11" s="89"/>
      <c r="O11" s="90">
        <f>IF(O$12="Design &amp; Procurement", $F$7, $F$8)</f>
        <v>2022</v>
      </c>
      <c r="P11" s="89"/>
      <c r="Q11" s="90">
        <f>IF(LEFT(Q$12, 6)="Design", $F$7, $F$8)</f>
        <v>2022</v>
      </c>
      <c r="R11" s="90">
        <f t="shared" ref="R11:U11" si="0">IF(LEFT(R$12, 6)="Design", $F$7, $F$8)</f>
        <v>2022</v>
      </c>
      <c r="S11" s="90">
        <f t="shared" si="0"/>
        <v>2022</v>
      </c>
      <c r="T11" s="90">
        <f t="shared" si="0"/>
        <v>2022</v>
      </c>
      <c r="U11" s="90">
        <f t="shared" si="0"/>
        <v>2022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175.35975198759749</v>
      </c>
      <c r="S13" s="88">
        <f ca="1">INDEX(INDIRECT($F$5&amp;"_rates"), MATCH(S$12, INDIRECT($F$5&amp;"_roles"), 0), MATCH($F$8, INDIRECT($F$5&amp;"_years"),0))</f>
        <v>164.72232046304958</v>
      </c>
      <c r="T13" s="88">
        <f ca="1">INDEX(INDIRECT($F$5&amp;"_rates"), MATCH(T$12, INDIRECT($F$5&amp;"_roles"), 0), MATCH($F$8, INDIRECT($F$5&amp;"_years"),0))</f>
        <v>253.73582644341167</v>
      </c>
      <c r="U13" s="88">
        <f ca="1">INDEX(INDIRECT($F$5&amp;"_rates"), MATCH(U$12, INDIRECT($F$5&amp;"_roles"), 0), MATCH($F$8, INDIRECT($F$5&amp;"_years"),0))</f>
        <v>179.16612891369564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f>1220*K43</f>
        <v>3660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28">
        <v>611</v>
      </c>
      <c r="M18" s="85"/>
      <c r="O18" s="83"/>
      <c r="Q18" s="83"/>
      <c r="R18" s="262">
        <f>10*K18</f>
        <v>6110</v>
      </c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INDEX(Project_inputs!$I$10:$I$52, MATCH(D19, Project_inputs!$D$10:$D$52,0))</f>
        <v>590.73641631630699</v>
      </c>
      <c r="K19" s="228">
        <v>998</v>
      </c>
      <c r="M19" s="85"/>
      <c r="O19" s="83"/>
      <c r="Q19" s="83"/>
      <c r="R19" s="262">
        <f>8*K19</f>
        <v>7984</v>
      </c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28"/>
      <c r="M20" s="85"/>
      <c r="O20" s="83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28"/>
      <c r="M21" s="85"/>
      <c r="O21" s="83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INDEX(Project_inputs!$I$10:$I$52, MATCH(D22, Project_inputs!$D$10:$D$52,0))</f>
        <v>19288.460895531607</v>
      </c>
      <c r="K22" s="228"/>
      <c r="M22" s="85"/>
      <c r="O22" s="83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INDEX(Project_inputs!$I$10:$I$52, MATCH(D23, Project_inputs!$D$10:$D$52,0))</f>
        <v>24307.437059278644</v>
      </c>
      <c r="K23" s="228"/>
      <c r="M23" s="85"/>
      <c r="O23" s="83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INDEX(Project_inputs!$I$10:$I$52, MATCH(D24, Project_inputs!$D$10:$D$52,0))</f>
        <v>228.09573370220392</v>
      </c>
      <c r="K24" s="262"/>
      <c r="M24" s="85"/>
      <c r="O24" s="83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INDEX(Project_inputs!$I$10:$I$52, MATCH(D25, Project_inputs!$D$10:$D$52,0))</f>
        <v>12540.009691554345</v>
      </c>
      <c r="K25" s="262"/>
      <c r="M25" s="85"/>
      <c r="O25" s="83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INDEX(Project_inputs!$I$10:$I$52, MATCH(D26, Project_inputs!$D$10:$D$52,0))</f>
        <v>15538.890466910972</v>
      </c>
      <c r="K26" s="262"/>
      <c r="M26" s="85"/>
      <c r="O26" s="83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INDEX(Project_inputs!$I$10:$I$52, MATCH(D27, Project_inputs!$D$10:$D$52,0))</f>
        <v>162190.78251605423</v>
      </c>
      <c r="K27" s="262"/>
      <c r="M27" s="85"/>
      <c r="O27" s="83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INDEX(Project_inputs!$I$10:$I$52, MATCH(D28, Project_inputs!$D$10:$D$52,0))</f>
        <v>107553.29571704632</v>
      </c>
      <c r="K28" s="262"/>
      <c r="M28" s="85"/>
      <c r="O28" s="83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INDEX(Project_inputs!$I$10:$I$52, MATCH(D29, Project_inputs!$D$10:$D$52,0))</f>
        <v>473.00958601839528</v>
      </c>
      <c r="K29" s="262"/>
      <c r="M29" s="85"/>
      <c r="O29" s="83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M31" s="228"/>
      <c r="O31" s="83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M32" s="85"/>
      <c r="O32" s="83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>
        <v>22</v>
      </c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228"/>
      <c r="K36" s="262"/>
      <c r="M36" s="85"/>
      <c r="O36" s="83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228">
        <v>8308741.6858004248</v>
      </c>
      <c r="K37" s="228">
        <v>1</v>
      </c>
      <c r="M37" s="85"/>
      <c r="O37" s="228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228"/>
      <c r="K38" s="228"/>
      <c r="M38" s="85"/>
      <c r="O38" s="83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">
        <v>163</v>
      </c>
      <c r="J39" s="228">
        <v>1224000</v>
      </c>
      <c r="K39" s="228">
        <v>6</v>
      </c>
      <c r="M39" s="85"/>
      <c r="O39" s="83"/>
      <c r="Q39" s="83"/>
      <c r="R39" s="262"/>
      <c r="S39" s="262"/>
      <c r="T39" s="262"/>
      <c r="U39" s="262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3</v>
      </c>
      <c r="M43" s="228">
        <f>45900*K43</f>
        <v>137700</v>
      </c>
      <c r="O43" s="228">
        <f>153000*K43</f>
        <v>459000</v>
      </c>
      <c r="Q43" s="83"/>
      <c r="R43" s="228"/>
      <c r="S43" s="228"/>
      <c r="T43" s="228">
        <f>900*K43</f>
        <v>2700</v>
      </c>
      <c r="U43" s="228">
        <f>1500*K43</f>
        <v>4500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>
        <v>3</v>
      </c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3</v>
      </c>
      <c r="M46" s="228">
        <f>15300*K46</f>
        <v>45900</v>
      </c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>
        <v>2</v>
      </c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>
        <v>1</v>
      </c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/>
      <c r="M54" s="228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>
        <v>10</v>
      </c>
      <c r="M57" s="228">
        <f>15300*K57</f>
        <v>153000</v>
      </c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>
        <v>1230120</v>
      </c>
      <c r="K61" s="228">
        <v>1</v>
      </c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264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264"/>
      <c r="M63" s="83"/>
      <c r="O63" s="91">
        <f ca="1">ESC_comp*INDIRECT($D$2&amp;"_feeders")</f>
        <v>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>
        <v>8160</v>
      </c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>
        <v>2000000</v>
      </c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>
        <v>40800</v>
      </c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173</v>
      </c>
      <c r="E71" s="124"/>
      <c r="F71" s="133"/>
      <c r="J71" s="83"/>
      <c r="K71" s="83"/>
      <c r="M71" s="262">
        <f>300000*K38</f>
        <v>0</v>
      </c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J76" s="225"/>
      <c r="K76" s="225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</row>
    <row r="78" spans="1:35" s="226" customFormat="1">
      <c r="A78" s="225"/>
      <c r="B78" s="225"/>
      <c r="C78" s="225"/>
      <c r="D78" s="225"/>
      <c r="E78" s="225"/>
      <c r="F78" s="20"/>
      <c r="G78" s="20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</row>
    <row r="149" spans="1:13" s="226" customFormat="1">
      <c r="A149" s="225"/>
      <c r="B149" s="225"/>
      <c r="C149" s="225"/>
      <c r="D149" s="225"/>
      <c r="E149" s="225"/>
      <c r="F149" s="20"/>
      <c r="G149" s="20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  <row r="151" spans="1:13" s="226" customFormat="1">
      <c r="A151" s="225"/>
      <c r="B151" s="225"/>
      <c r="C151" s="225"/>
      <c r="D151" s="225"/>
      <c r="E151" s="225"/>
      <c r="F151" s="20"/>
      <c r="G151" s="20"/>
      <c r="M151" s="225"/>
    </row>
    <row r="152" spans="1:13" s="226" customFormat="1">
      <c r="A152" s="225"/>
      <c r="B152" s="225"/>
      <c r="C152" s="225"/>
      <c r="D152" s="225"/>
      <c r="E152" s="225"/>
      <c r="F152" s="20"/>
      <c r="G152" s="20"/>
      <c r="M152" s="225"/>
    </row>
  </sheetData>
  <conditionalFormatting sqref="H2">
    <cfRule type="containsText" dxfId="14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D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175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135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INDEX(Project_inputs!$J$99:$M$109, MATCH(D$2, Project_inputs!$C$99:$C$109, 0), MATCH(A7, Project_inputs!$J$98:$M$98,0))</f>
        <v>2022</v>
      </c>
      <c r="K7" s="124"/>
    </row>
    <row r="8" spans="1:31">
      <c r="A8" s="225" t="s">
        <v>30</v>
      </c>
      <c r="F8" s="218">
        <f>INDEX(Project_inputs!$J$99:$M$109, MATCH(D$2, Project_inputs!$C$99:$C$109, 0), MATCH(A8, Project_inputs!$J$98:$M$98,0))</f>
        <v>2022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2022</v>
      </c>
      <c r="K11" s="90">
        <f>IF(K$12="Design &amp; Procurement", $F$7, $F$8)</f>
        <v>2022</v>
      </c>
      <c r="L11" s="89"/>
      <c r="M11" s="90">
        <f>IF(M$12="Design &amp; Procurement", $F$7, $F$8)</f>
        <v>2022</v>
      </c>
      <c r="N11" s="89"/>
      <c r="O11" s="90">
        <f>IF(O$12="Design &amp; Procurement", $F$7, $F$8)</f>
        <v>2022</v>
      </c>
      <c r="P11" s="89"/>
      <c r="Q11" s="90">
        <f>IF(LEFT(Q$12, 6)="Design", $F$7, $F$8)</f>
        <v>2022</v>
      </c>
      <c r="R11" s="90">
        <f t="shared" ref="R11:U11" si="0">IF(LEFT(R$12, 6)="Design", $F$7, $F$8)</f>
        <v>2022</v>
      </c>
      <c r="S11" s="90">
        <f t="shared" si="0"/>
        <v>2022</v>
      </c>
      <c r="T11" s="90">
        <f t="shared" si="0"/>
        <v>2022</v>
      </c>
      <c r="U11" s="90">
        <f t="shared" si="0"/>
        <v>2022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82" t="s">
        <v>32</v>
      </c>
      <c r="K12" s="82" t="s">
        <v>31</v>
      </c>
      <c r="M12" s="167" t="s">
        <v>15</v>
      </c>
      <c r="O12" s="167" t="s">
        <v>97</v>
      </c>
      <c r="Q12" s="167" t="s">
        <v>127</v>
      </c>
      <c r="R12" s="167" t="s">
        <v>28</v>
      </c>
      <c r="S12" s="167" t="s">
        <v>27</v>
      </c>
      <c r="T12" s="167" t="s">
        <v>2</v>
      </c>
      <c r="U12" s="167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f>INDEX(design_rates, MATCH($F$7, design_years,0))</f>
        <v>215.30468450726011</v>
      </c>
      <c r="R13" s="88">
        <f ca="1">INDEX(INDIRECT($F$5&amp;"_rates"), MATCH(R$12, INDIRECT($F$5&amp;"_roles"), 0), MATCH($F$8, INDIRECT($F$5&amp;"_years"),0))</f>
        <v>175.35975198759749</v>
      </c>
      <c r="S13" s="88">
        <f ca="1">INDEX(INDIRECT($F$5&amp;"_rates"), MATCH(S$12, INDIRECT($F$5&amp;"_roles"), 0), MATCH($F$8, INDIRECT($F$5&amp;"_years"),0))</f>
        <v>164.72232046304958</v>
      </c>
      <c r="T13" s="88">
        <f ca="1">INDEX(INDIRECT($F$5&amp;"_rates"), MATCH(T$12, INDIRECT($F$5&amp;"_roles"), 0), MATCH($F$8, INDIRECT($F$5&amp;"_years"),0))</f>
        <v>253.73582644341167</v>
      </c>
      <c r="U13" s="88">
        <f ca="1">INDEX(INDIRECT($F$5&amp;"_rates"), MATCH(U$12, INDIRECT($F$5&amp;"_roles"), 0), MATCH($F$8, INDIRECT($F$5&amp;"_years"),0))</f>
        <v>179.16612891369564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f>1220*K43</f>
        <v>2440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</row>
    <row r="17" spans="2:35" ht="15">
      <c r="B17" s="9" t="s">
        <v>45</v>
      </c>
      <c r="M17" s="18"/>
    </row>
    <row r="18" spans="2:35">
      <c r="D18" s="232" t="s">
        <v>87</v>
      </c>
      <c r="F18" s="114"/>
      <c r="G18" s="14"/>
      <c r="J18" s="91">
        <f>INDEX(Project_inputs!$I$10:$I$52, MATCH(D18, Project_inputs!$D$10:$D$52,0))</f>
        <v>397.32805225545206</v>
      </c>
      <c r="K18" s="228"/>
      <c r="M18" s="85"/>
      <c r="O18" s="83"/>
      <c r="Q18" s="83"/>
      <c r="R18" s="262"/>
      <c r="S18" s="262"/>
      <c r="T18" s="262"/>
      <c r="U18" s="262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INDEX(Project_inputs!$I$10:$I$52, MATCH(D19, Project_inputs!$D$10:$D$52,0))</f>
        <v>590.73641631630699</v>
      </c>
      <c r="K19" s="228"/>
      <c r="M19" s="85"/>
      <c r="O19" s="83"/>
      <c r="Q19" s="83"/>
      <c r="R19" s="262"/>
      <c r="S19" s="262"/>
      <c r="T19" s="262"/>
      <c r="U19" s="262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INDEX(Project_inputs!$I$10:$I$52, MATCH(D20, Project_inputs!$D$10:$D$52,0))</f>
        <v>27103.449278854048</v>
      </c>
      <c r="K20" s="228"/>
      <c r="M20" s="85"/>
      <c r="O20" s="83"/>
      <c r="Q20" s="83"/>
      <c r="R20" s="262"/>
      <c r="S20" s="262"/>
      <c r="T20" s="262"/>
      <c r="U20" s="262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INDEX(Project_inputs!$I$10:$I$52, MATCH(D21, Project_inputs!$D$10:$D$52,0))</f>
        <v>9411.2509952012024</v>
      </c>
      <c r="K21" s="228"/>
      <c r="M21" s="85"/>
      <c r="O21" s="83"/>
      <c r="Q21" s="83"/>
      <c r="R21" s="262"/>
      <c r="S21" s="262"/>
      <c r="T21" s="262"/>
      <c r="U21" s="262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INDEX(Project_inputs!$I$10:$I$52, MATCH(D22, Project_inputs!$D$10:$D$52,0))</f>
        <v>19288.460895531607</v>
      </c>
      <c r="K22" s="228"/>
      <c r="M22" s="85"/>
      <c r="O22" s="83"/>
      <c r="Q22" s="83"/>
      <c r="R22" s="262"/>
      <c r="S22" s="262"/>
      <c r="T22" s="262"/>
      <c r="U22" s="262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INDEX(Project_inputs!$I$10:$I$52, MATCH(D23, Project_inputs!$D$10:$D$52,0))</f>
        <v>24307.437059278644</v>
      </c>
      <c r="K23" s="228"/>
      <c r="M23" s="85"/>
      <c r="O23" s="83"/>
      <c r="Q23" s="83"/>
      <c r="R23" s="262"/>
      <c r="S23" s="262"/>
      <c r="T23" s="262"/>
      <c r="U23" s="262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INDEX(Project_inputs!$I$10:$I$52, MATCH(D24, Project_inputs!$D$10:$D$52,0))</f>
        <v>228.09573370220392</v>
      </c>
      <c r="K24" s="262"/>
      <c r="M24" s="85"/>
      <c r="O24" s="83"/>
      <c r="Q24" s="83"/>
      <c r="R24" s="262"/>
      <c r="S24" s="262"/>
      <c r="T24" s="262"/>
      <c r="U24" s="262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INDEX(Project_inputs!$I$10:$I$52, MATCH(D25, Project_inputs!$D$10:$D$52,0))</f>
        <v>12540.009691554345</v>
      </c>
      <c r="K25" s="262"/>
      <c r="M25" s="85"/>
      <c r="O25" s="83"/>
      <c r="Q25" s="83"/>
      <c r="R25" s="262"/>
      <c r="S25" s="262"/>
      <c r="T25" s="262"/>
      <c r="U25" s="262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INDEX(Project_inputs!$I$10:$I$52, MATCH(D26, Project_inputs!$D$10:$D$52,0))</f>
        <v>15538.890466910972</v>
      </c>
      <c r="K26" s="262"/>
      <c r="M26" s="85"/>
      <c r="O26" s="83"/>
      <c r="Q26" s="83"/>
      <c r="R26" s="262"/>
      <c r="S26" s="262"/>
      <c r="T26" s="262"/>
      <c r="U26" s="262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INDEX(Project_inputs!$I$10:$I$52, MATCH(D27, Project_inputs!$D$10:$D$52,0))</f>
        <v>162190.78251605423</v>
      </c>
      <c r="K27" s="262"/>
      <c r="M27" s="85"/>
      <c r="O27" s="83"/>
      <c r="Q27" s="83"/>
      <c r="R27" s="262"/>
      <c r="S27" s="262"/>
      <c r="T27" s="262"/>
      <c r="U27" s="262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INDEX(Project_inputs!$I$10:$I$52, MATCH(D28, Project_inputs!$D$10:$D$52,0))</f>
        <v>107553.29571704632</v>
      </c>
      <c r="K28" s="262"/>
      <c r="M28" s="85"/>
      <c r="O28" s="83"/>
      <c r="Q28" s="83"/>
      <c r="R28" s="262"/>
      <c r="S28" s="262"/>
      <c r="T28" s="262"/>
      <c r="U28" s="262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INDEX(Project_inputs!$I$10:$I$52, MATCH(D29, Project_inputs!$D$10:$D$52,0))</f>
        <v>473.00958601839528</v>
      </c>
      <c r="K29" s="262"/>
      <c r="M29" s="85"/>
      <c r="O29" s="83"/>
      <c r="Q29" s="83"/>
      <c r="R29" s="262"/>
      <c r="S29" s="262"/>
      <c r="T29" s="262"/>
      <c r="U29" s="262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INDEX(Project_inputs!$I$10:$I$52, MATCH(D30, Project_inputs!$D$10:$D$52,0))</f>
        <v>1118.8358521196446</v>
      </c>
      <c r="K30" s="262"/>
      <c r="M30" s="85"/>
      <c r="O30" s="83"/>
      <c r="Q30" s="83"/>
      <c r="R30" s="262"/>
      <c r="S30" s="262"/>
      <c r="T30" s="262"/>
      <c r="U30" s="262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INDEX(Project_inputs!$I$10:$I$52, MATCH(D31, Project_inputs!$D$10:$D$52,0))</f>
        <v>27103.449278854048</v>
      </c>
      <c r="K31" s="262"/>
      <c r="M31" s="228"/>
      <c r="O31" s="83"/>
      <c r="Q31" s="262"/>
      <c r="R31" s="262"/>
      <c r="S31" s="262"/>
      <c r="T31" s="262"/>
      <c r="U31" s="262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INDEX(Project_inputs!$I$10:$I$52, MATCH(D32, Project_inputs!$D$10:$D$52,0))</f>
        <v>68410.850859633822</v>
      </c>
      <c r="K32" s="262"/>
      <c r="M32" s="85"/>
      <c r="O32" s="83"/>
      <c r="Q32" s="262"/>
      <c r="R32" s="262"/>
      <c r="S32" s="262"/>
      <c r="T32" s="262"/>
      <c r="U32" s="262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91">
        <f>INDEX(Project_inputs!$I$10:$I$52, MATCH(D34, Project_inputs!$D$10:$D$52,0))</f>
        <v>306000</v>
      </c>
      <c r="K34" s="262"/>
      <c r="M34" s="85"/>
      <c r="O34" s="83"/>
      <c r="Q34" s="83"/>
      <c r="R34" s="262"/>
      <c r="S34" s="262"/>
      <c r="T34" s="262"/>
      <c r="U34" s="262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91">
        <f>INDEX(Project_inputs!$I$10:$I$52, MATCH(D35, Project_inputs!$D$10:$D$52,0))</f>
        <v>306000</v>
      </c>
      <c r="K35" s="228"/>
      <c r="M35" s="85"/>
      <c r="O35" s="83"/>
      <c r="Q35" s="83"/>
      <c r="R35" s="262"/>
      <c r="S35" s="262"/>
      <c r="T35" s="262"/>
      <c r="U35" s="262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228">
        <v>510000</v>
      </c>
      <c r="K36" s="262"/>
      <c r="M36" s="85"/>
      <c r="O36" s="83"/>
      <c r="Q36" s="83"/>
      <c r="R36" s="262"/>
      <c r="S36" s="262"/>
      <c r="T36" s="262"/>
      <c r="U36" s="262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228"/>
      <c r="K37" s="311"/>
      <c r="M37" s="85"/>
      <c r="O37" s="228"/>
      <c r="Q37" s="83"/>
      <c r="R37" s="262"/>
      <c r="S37" s="262"/>
      <c r="T37" s="262"/>
      <c r="U37" s="262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228"/>
      <c r="K38" s="228"/>
      <c r="M38" s="85"/>
      <c r="O38" s="83"/>
      <c r="Q38" s="83"/>
      <c r="R38" s="262"/>
      <c r="S38" s="262"/>
      <c r="T38" s="262"/>
      <c r="U38" s="262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">
        <v>163</v>
      </c>
      <c r="J39" s="228">
        <v>1224000</v>
      </c>
      <c r="K39" s="228">
        <v>3</v>
      </c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2</v>
      </c>
      <c r="M43" s="228">
        <f>45900*K43</f>
        <v>91800</v>
      </c>
      <c r="O43" s="228">
        <f>153000*K43</f>
        <v>306000</v>
      </c>
      <c r="Q43" s="83"/>
      <c r="R43" s="228"/>
      <c r="S43" s="228"/>
      <c r="T43" s="228">
        <f>900*K43</f>
        <v>1800</v>
      </c>
      <c r="U43" s="228">
        <f>1500*K43</f>
        <v>3000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>
        <v>2</v>
      </c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2</v>
      </c>
      <c r="M46" s="228">
        <f>15300*K46</f>
        <v>30600</v>
      </c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/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>
        <v>2</v>
      </c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/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>
        <v>1</v>
      </c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/>
      <c r="M54" s="85"/>
      <c r="O54" s="83"/>
      <c r="Q54" s="83"/>
      <c r="R54" s="228"/>
      <c r="S54" s="228"/>
      <c r="T54" s="228"/>
      <c r="U54" s="228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/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/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>
        <v>10</v>
      </c>
      <c r="M57" s="228">
        <f>15300*K57</f>
        <v>153000</v>
      </c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/>
      <c r="K60" s="262"/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>
        <v>1230120</v>
      </c>
      <c r="K61" s="228">
        <v>1</v>
      </c>
      <c r="M61" s="85"/>
      <c r="O61" s="228"/>
      <c r="Q61" s="83"/>
      <c r="R61" s="228"/>
      <c r="S61" s="228"/>
      <c r="T61" s="228"/>
      <c r="U61" s="228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264"/>
      <c r="M62" s="83"/>
      <c r="O62" s="228"/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264"/>
      <c r="M63" s="83"/>
      <c r="O63" s="91">
        <f ca="1">ESC_comp*INDIRECT($D$2&amp;"_feeders")</f>
        <v>38436.282858327657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/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/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>
        <v>8160</v>
      </c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/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>
        <v>40800</v>
      </c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173</v>
      </c>
      <c r="E71" s="124"/>
      <c r="F71" s="133"/>
      <c r="J71" s="83"/>
      <c r="K71" s="83"/>
      <c r="M71" s="262">
        <f>300000*K38</f>
        <v>0</v>
      </c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J76" s="225"/>
      <c r="K76" s="225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</row>
    <row r="78" spans="1:35" s="226" customFormat="1">
      <c r="A78" s="225"/>
      <c r="B78" s="225"/>
      <c r="C78" s="225"/>
      <c r="D78" s="225"/>
      <c r="E78" s="225"/>
      <c r="F78" s="20"/>
      <c r="G78" s="20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</row>
    <row r="149" spans="1:13" s="226" customFormat="1">
      <c r="A149" s="225"/>
      <c r="B149" s="225"/>
      <c r="C149" s="225"/>
      <c r="D149" s="225"/>
      <c r="E149" s="225"/>
      <c r="F149" s="20"/>
      <c r="G149" s="20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  <row r="151" spans="1:13" s="226" customFormat="1">
      <c r="A151" s="225"/>
      <c r="B151" s="225"/>
      <c r="C151" s="225"/>
      <c r="D151" s="225"/>
      <c r="E151" s="225"/>
      <c r="F151" s="20"/>
      <c r="G151" s="20"/>
      <c r="M151" s="225"/>
    </row>
    <row r="152" spans="1:13" s="226" customFormat="1">
      <c r="A152" s="225"/>
      <c r="B152" s="225"/>
      <c r="C152" s="225"/>
      <c r="D152" s="225"/>
      <c r="E152" s="225"/>
      <c r="F152" s="20"/>
      <c r="G152" s="20"/>
      <c r="M152" s="225"/>
    </row>
  </sheetData>
  <conditionalFormatting sqref="H2">
    <cfRule type="containsText" dxfId="13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E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CC"/>
    <pageSetUpPr fitToPage="1"/>
  </sheetPr>
  <dimension ref="A1:AI152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G11" sqref="G11"/>
    </sheetView>
  </sheetViews>
  <sheetFormatPr defaultRowHeight="12.75"/>
  <cols>
    <col min="1" max="1" width="2.28515625" style="225" customWidth="1"/>
    <col min="2" max="2" width="5.42578125" style="225" customWidth="1"/>
    <col min="3" max="3" width="5" style="225" customWidth="1"/>
    <col min="4" max="4" width="37.7109375" style="225" customWidth="1"/>
    <col min="5" max="5" width="4.5703125" style="225" customWidth="1"/>
    <col min="6" max="6" width="15.5703125" style="225" customWidth="1"/>
    <col min="7" max="7" width="13" style="225" customWidth="1"/>
    <col min="8" max="8" width="2.7109375" style="225" customWidth="1"/>
    <col min="9" max="9" width="1.85546875" style="225" customWidth="1"/>
    <col min="10" max="10" width="12.7109375" style="225" customWidth="1"/>
    <col min="11" max="11" width="12.140625" style="225" customWidth="1"/>
    <col min="12" max="12" width="1" style="225" customWidth="1"/>
    <col min="13" max="13" width="15.7109375" style="225" customWidth="1"/>
    <col min="14" max="14" width="2" style="225" customWidth="1"/>
    <col min="15" max="15" width="13.85546875" style="225" customWidth="1"/>
    <col min="16" max="16" width="2" style="225" customWidth="1"/>
    <col min="17" max="21" width="13.85546875" style="225" customWidth="1"/>
    <col min="22" max="23" width="3.5703125" style="225" customWidth="1"/>
    <col min="24" max="25" width="20.7109375" style="225" customWidth="1"/>
    <col min="26" max="27" width="16.5703125" style="225" customWidth="1"/>
    <col min="28" max="31" width="13.28515625" style="225" customWidth="1"/>
    <col min="32" max="16384" width="9.140625" style="225"/>
  </cols>
  <sheetData>
    <row r="1" spans="1:3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</row>
    <row r="2" spans="1:31" ht="17.25" customHeight="1">
      <c r="A2" s="175" t="s">
        <v>72</v>
      </c>
      <c r="B2" s="174"/>
      <c r="C2" s="174"/>
      <c r="D2" s="175" t="s">
        <v>184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1"/>
      <c r="W2" s="227"/>
      <c r="X2" s="227"/>
      <c r="Y2" s="227"/>
      <c r="Z2" s="227"/>
      <c r="AA2" s="227"/>
      <c r="AB2" s="227"/>
      <c r="AC2" s="227"/>
    </row>
    <row r="3" spans="1:3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17" t="s">
        <v>135</v>
      </c>
      <c r="K5" s="227"/>
    </row>
    <row r="6" spans="1:31" ht="15">
      <c r="A6" s="229"/>
      <c r="B6" s="4"/>
      <c r="C6" s="4"/>
      <c r="D6" s="4"/>
      <c r="F6" s="14"/>
      <c r="K6" s="223"/>
    </row>
    <row r="7" spans="1:31">
      <c r="A7" s="225" t="s">
        <v>122</v>
      </c>
      <c r="F7" s="218">
        <f>INDEX(Project_inputs!$J$99:$M$110, MATCH(D$2, Project_inputs!$C$99:$C$110, 0), MATCH(A7, Project_inputs!$J$98:$M$98,0))</f>
        <v>2022</v>
      </c>
      <c r="K7" s="124"/>
    </row>
    <row r="8" spans="1:31">
      <c r="A8" s="225" t="s">
        <v>30</v>
      </c>
      <c r="F8" s="218">
        <f>INDEX(Project_inputs!$J$99:$M$110, MATCH(D$2, Project_inputs!$C$99:$C$110, 0), MATCH(A8, Project_inputs!$J$98:$M$98,0))</f>
        <v>2022</v>
      </c>
      <c r="G8" s="95"/>
      <c r="K8" s="124"/>
    </row>
    <row r="9" spans="1:31" ht="15">
      <c r="A9" s="4"/>
      <c r="B9" s="4"/>
      <c r="C9" s="4"/>
      <c r="D9" s="4"/>
      <c r="E9" s="4"/>
      <c r="F9" s="4"/>
      <c r="G9" s="160"/>
      <c r="K9" s="124"/>
    </row>
    <row r="10" spans="1:31" ht="21.75" customHeight="1">
      <c r="J10" s="115" t="s">
        <v>4</v>
      </c>
      <c r="K10" s="115"/>
      <c r="L10" s="7"/>
      <c r="M10" s="115" t="s">
        <v>39</v>
      </c>
      <c r="N10" s="7"/>
      <c r="O10" s="115" t="s">
        <v>96</v>
      </c>
      <c r="P10" s="7"/>
      <c r="Q10" s="115" t="s">
        <v>17</v>
      </c>
      <c r="R10" s="115"/>
      <c r="S10" s="115"/>
      <c r="T10" s="115"/>
      <c r="U10" s="115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0">
        <f>IF(J$12="Design &amp; Procurement", $F$7, $F$8)</f>
        <v>2022</v>
      </c>
      <c r="K11" s="90">
        <f>IF(K$12="Design &amp; Procurement", $F$7, $F$8)</f>
        <v>2022</v>
      </c>
      <c r="L11" s="89"/>
      <c r="M11" s="90">
        <f>IF(M$12="Design &amp; Procurement", $F$7, $F$8)</f>
        <v>2022</v>
      </c>
      <c r="N11" s="89"/>
      <c r="O11" s="90">
        <f>IF(O$12="Design &amp; Procurement", $F$7, $F$8)</f>
        <v>2022</v>
      </c>
      <c r="P11" s="89"/>
      <c r="Q11" s="90">
        <f>IF(LEFT(Q$12, 6)="Design", $F$7, $F$8)</f>
        <v>2022</v>
      </c>
      <c r="R11" s="90">
        <f t="shared" ref="R11:U11" si="0">IF(LEFT(R$12, 6)="Design", $F$7, $F$8)</f>
        <v>2022</v>
      </c>
      <c r="S11" s="90">
        <f t="shared" si="0"/>
        <v>2022</v>
      </c>
      <c r="T11" s="90">
        <f t="shared" si="0"/>
        <v>2022</v>
      </c>
      <c r="U11" s="90">
        <f t="shared" si="0"/>
        <v>2022</v>
      </c>
      <c r="V11" s="18"/>
      <c r="W11" s="18"/>
    </row>
    <row r="12" spans="1:31" s="8" customFormat="1" ht="15.75">
      <c r="A12" s="6"/>
      <c r="B12" s="6"/>
      <c r="C12" s="6"/>
      <c r="D12" s="6"/>
      <c r="E12" s="225"/>
      <c r="F12" s="21"/>
      <c r="G12" s="21"/>
      <c r="J12" s="319" t="s">
        <v>32</v>
      </c>
      <c r="K12" s="319" t="s">
        <v>31</v>
      </c>
      <c r="M12" s="320" t="s">
        <v>15</v>
      </c>
      <c r="O12" s="320" t="s">
        <v>97</v>
      </c>
      <c r="Q12" s="320" t="s">
        <v>127</v>
      </c>
      <c r="R12" s="320" t="s">
        <v>28</v>
      </c>
      <c r="S12" s="320" t="s">
        <v>27</v>
      </c>
      <c r="T12" s="320" t="s">
        <v>2</v>
      </c>
      <c r="U12" s="320" t="s">
        <v>3</v>
      </c>
      <c r="X12" s="225"/>
      <c r="Y12" s="225"/>
      <c r="Z12" s="225"/>
      <c r="AA12" s="225"/>
      <c r="AB12" s="225"/>
      <c r="AC12" s="225"/>
      <c r="AD12" s="225"/>
      <c r="AE12" s="225"/>
    </row>
    <row r="13" spans="1:31" s="8" customFormat="1" ht="15.75">
      <c r="A13" s="6"/>
      <c r="B13" s="213" t="s">
        <v>107</v>
      </c>
      <c r="C13" s="6"/>
      <c r="E13" s="9"/>
      <c r="F13" s="41"/>
      <c r="G13" s="41"/>
      <c r="H13" s="9"/>
      <c r="I13" s="9"/>
      <c r="K13" s="9"/>
      <c r="L13" s="9"/>
      <c r="M13" s="9"/>
      <c r="N13" s="9"/>
      <c r="O13" s="88"/>
      <c r="P13" s="9"/>
      <c r="Q13" s="88">
        <v>209.34205311933343</v>
      </c>
      <c r="R13" s="88">
        <f ca="1">INDEX(INDIRECT($F$5&amp;"_rates"), MATCH(R$12, INDIRECT($F$5&amp;"_roles"), 0), MATCH($F$8, INDIRECT($F$5&amp;"_years"),0))</f>
        <v>175.35975198759749</v>
      </c>
      <c r="S13" s="88">
        <f ca="1">INDEX(INDIRECT($F$5&amp;"_rates"), MATCH(S$12, INDIRECT($F$5&amp;"_roles"), 0), MATCH($F$8, INDIRECT($F$5&amp;"_years"),0))</f>
        <v>164.72232046304958</v>
      </c>
      <c r="T13" s="88">
        <f ca="1">INDEX(INDIRECT($F$5&amp;"_rates"), MATCH(T$12, INDIRECT($F$5&amp;"_roles"), 0), MATCH($F$8, INDIRECT($F$5&amp;"_years"),0))</f>
        <v>253.73582644341167</v>
      </c>
      <c r="U13" s="88">
        <f ca="1">INDEX(INDIRECT($F$5&amp;"_rates"), MATCH(U$12, INDIRECT($F$5&amp;"_roles"), 0), MATCH($F$8, INDIRECT($F$5&amp;"_years"),0))</f>
        <v>179.16612891369564</v>
      </c>
      <c r="X13" s="225"/>
      <c r="Y13" s="225"/>
      <c r="Z13" s="225"/>
      <c r="AA13" s="225"/>
      <c r="AB13" s="225"/>
      <c r="AC13" s="225"/>
      <c r="AD13" s="225"/>
      <c r="AE13" s="225"/>
    </row>
    <row r="14" spans="1:31" s="8" customFormat="1" ht="15.75">
      <c r="A14" s="6"/>
      <c r="B14" s="9"/>
      <c r="C14" s="6"/>
      <c r="E14" s="9"/>
      <c r="F14" s="41"/>
      <c r="G14" s="41"/>
      <c r="H14" s="9"/>
      <c r="I14" s="9"/>
      <c r="K14" s="9"/>
      <c r="L14" s="9"/>
      <c r="M14" s="9"/>
      <c r="N14" s="9"/>
      <c r="O14" s="88"/>
      <c r="P14" s="9"/>
      <c r="Q14" s="88"/>
      <c r="R14" s="88"/>
      <c r="S14" s="88"/>
      <c r="T14" s="88"/>
      <c r="U14" s="88"/>
      <c r="X14" s="225"/>
      <c r="Y14" s="225"/>
      <c r="Z14" s="225"/>
      <c r="AA14" s="225"/>
      <c r="AB14" s="225"/>
      <c r="AC14" s="225"/>
      <c r="AD14" s="225"/>
      <c r="AE14" s="225"/>
    </row>
    <row r="15" spans="1:31">
      <c r="B15" s="225" t="s">
        <v>123</v>
      </c>
      <c r="F15" s="133"/>
      <c r="G15" s="133"/>
      <c r="J15" s="83"/>
      <c r="K15" s="83"/>
      <c r="M15" s="83"/>
      <c r="O15" s="83"/>
      <c r="Q15" s="228">
        <v>10708</v>
      </c>
      <c r="R15" s="94"/>
      <c r="S15" s="94"/>
      <c r="T15" s="94"/>
      <c r="U15" s="94"/>
    </row>
    <row r="16" spans="1:31">
      <c r="D16" s="11"/>
      <c r="F16" s="12"/>
      <c r="G16" s="12"/>
      <c r="K16" s="46"/>
      <c r="L16" s="46"/>
      <c r="M16" s="18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318"/>
    </row>
    <row r="17" spans="2:35" ht="15">
      <c r="B17" s="9" t="s">
        <v>45</v>
      </c>
      <c r="M17" s="18"/>
      <c r="V17" s="46"/>
    </row>
    <row r="18" spans="2:35">
      <c r="D18" s="232" t="s">
        <v>87</v>
      </c>
      <c r="F18" s="114"/>
      <c r="G18" s="14"/>
      <c r="J18" s="91">
        <f>INDEX(Project_inputs!$I$10:$I$48, MATCH(D18, Project_inputs!$D$10:$D$48,0))</f>
        <v>397.32805225545206</v>
      </c>
      <c r="K18" s="262">
        <v>92</v>
      </c>
      <c r="M18" s="85"/>
      <c r="O18" s="83"/>
      <c r="Q18" s="83"/>
      <c r="R18" s="262">
        <v>1130</v>
      </c>
      <c r="S18" s="262">
        <v>0</v>
      </c>
      <c r="T18" s="262">
        <v>0</v>
      </c>
      <c r="U18" s="262">
        <v>0</v>
      </c>
      <c r="V18" s="4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</row>
    <row r="19" spans="2:35">
      <c r="D19" s="232" t="s">
        <v>88</v>
      </c>
      <c r="F19" s="114"/>
      <c r="G19" s="14"/>
      <c r="J19" s="91">
        <f>INDEX(Project_inputs!$I$10:$I$48, MATCH(D19, Project_inputs!$D$10:$D$48,0))</f>
        <v>590.73641631630699</v>
      </c>
      <c r="K19" s="262">
        <v>889</v>
      </c>
      <c r="M19" s="85"/>
      <c r="O19" s="83"/>
      <c r="Q19" s="83"/>
      <c r="R19" s="262">
        <v>10151</v>
      </c>
      <c r="S19" s="262">
        <v>0</v>
      </c>
      <c r="T19" s="262">
        <v>0</v>
      </c>
      <c r="U19" s="262">
        <v>0</v>
      </c>
      <c r="V19" s="4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</row>
    <row r="20" spans="2:35">
      <c r="D20" s="225" t="s">
        <v>69</v>
      </c>
      <c r="F20" s="96"/>
      <c r="H20" s="12"/>
      <c r="I20" s="12"/>
      <c r="J20" s="91">
        <f>INDEX(Project_inputs!$I$10:$I$48, MATCH(D20, Project_inputs!$D$10:$D$48,0))</f>
        <v>27103.449278854048</v>
      </c>
      <c r="K20" s="262">
        <v>3</v>
      </c>
      <c r="M20" s="85"/>
      <c r="O20" s="83"/>
      <c r="Q20" s="83"/>
      <c r="R20" s="262">
        <v>337</v>
      </c>
      <c r="S20" s="262">
        <v>0</v>
      </c>
      <c r="T20" s="262">
        <v>120</v>
      </c>
      <c r="U20" s="262">
        <v>0</v>
      </c>
      <c r="V20" s="4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</row>
    <row r="21" spans="2:35">
      <c r="D21" s="232" t="s">
        <v>68</v>
      </c>
      <c r="F21" s="114"/>
      <c r="H21" s="12"/>
      <c r="I21" s="12"/>
      <c r="J21" s="91">
        <f>INDEX(Project_inputs!$I$10:$I$48, MATCH(D21, Project_inputs!$D$10:$D$48,0))</f>
        <v>9411.2509952012024</v>
      </c>
      <c r="K21" s="262">
        <v>4</v>
      </c>
      <c r="M21" s="85"/>
      <c r="O21" s="83"/>
      <c r="Q21" s="83"/>
      <c r="R21" s="262">
        <v>0</v>
      </c>
      <c r="S21" s="262">
        <v>112</v>
      </c>
      <c r="T21" s="262">
        <v>160</v>
      </c>
      <c r="U21" s="262">
        <v>0</v>
      </c>
      <c r="V21" s="4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</row>
    <row r="22" spans="2:35">
      <c r="D22" s="225" t="s">
        <v>5</v>
      </c>
      <c r="F22" s="114"/>
      <c r="J22" s="91">
        <f>INDEX(Project_inputs!$I$10:$I$48, MATCH(D22, Project_inputs!$D$10:$D$48,0))</f>
        <v>19288.460895531607</v>
      </c>
      <c r="K22" s="262">
        <v>2</v>
      </c>
      <c r="M22" s="85"/>
      <c r="O22" s="83"/>
      <c r="Q22" s="83"/>
      <c r="R22" s="262">
        <v>0</v>
      </c>
      <c r="S22" s="262">
        <v>191</v>
      </c>
      <c r="T22" s="262">
        <v>0</v>
      </c>
      <c r="U22" s="262">
        <v>0</v>
      </c>
      <c r="V22" s="4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</row>
    <row r="23" spans="2:35">
      <c r="D23" s="225" t="s">
        <v>6</v>
      </c>
      <c r="F23" s="114"/>
      <c r="J23" s="91">
        <f>INDEX(Project_inputs!$I$10:$I$48, MATCH(D23, Project_inputs!$D$10:$D$48,0))</f>
        <v>24307.437059278644</v>
      </c>
      <c r="K23" s="262">
        <v>20</v>
      </c>
      <c r="M23" s="85"/>
      <c r="O23" s="83"/>
      <c r="Q23" s="83"/>
      <c r="R23" s="262">
        <v>0</v>
      </c>
      <c r="S23" s="262">
        <v>843</v>
      </c>
      <c r="T23" s="262">
        <v>0</v>
      </c>
      <c r="U23" s="262">
        <v>0</v>
      </c>
      <c r="V23" s="4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</row>
    <row r="24" spans="2:35">
      <c r="D24" s="225" t="s">
        <v>20</v>
      </c>
      <c r="F24" s="114"/>
      <c r="J24" s="91">
        <f>INDEX(Project_inputs!$I$10:$I$48, MATCH(D24, Project_inputs!$D$10:$D$48,0))</f>
        <v>228.09573370220392</v>
      </c>
      <c r="K24" s="262">
        <v>20</v>
      </c>
      <c r="M24" s="85"/>
      <c r="O24" s="83"/>
      <c r="Q24" s="83"/>
      <c r="R24" s="262">
        <v>227</v>
      </c>
      <c r="S24" s="262">
        <v>0</v>
      </c>
      <c r="T24" s="262">
        <v>0</v>
      </c>
      <c r="U24" s="262">
        <v>0</v>
      </c>
      <c r="V24" s="4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</row>
    <row r="25" spans="2:35">
      <c r="D25" s="225" t="s">
        <v>79</v>
      </c>
      <c r="F25" s="114"/>
      <c r="J25" s="91">
        <f>INDEX(Project_inputs!$I$10:$I$48, MATCH(D25, Project_inputs!$D$10:$D$48,0))</f>
        <v>12540.009691554345</v>
      </c>
      <c r="K25" s="262">
        <v>18</v>
      </c>
      <c r="M25" s="85"/>
      <c r="O25" s="83"/>
      <c r="Q25" s="83"/>
      <c r="R25" s="262">
        <v>406</v>
      </c>
      <c r="S25" s="262">
        <v>0</v>
      </c>
      <c r="T25" s="262">
        <v>36</v>
      </c>
      <c r="U25" s="262">
        <v>0</v>
      </c>
      <c r="V25" s="46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</row>
    <row r="26" spans="2:35">
      <c r="D26" s="225" t="s">
        <v>80</v>
      </c>
      <c r="F26" s="114"/>
      <c r="J26" s="91">
        <f>INDEX(Project_inputs!$I$10:$I$48, MATCH(D26, Project_inputs!$D$10:$D$48,0))</f>
        <v>15538.890466910972</v>
      </c>
      <c r="K26" s="262">
        <v>0</v>
      </c>
      <c r="M26" s="85"/>
      <c r="O26" s="83"/>
      <c r="Q26" s="83"/>
      <c r="R26" s="262">
        <v>0</v>
      </c>
      <c r="S26" s="262">
        <v>0</v>
      </c>
      <c r="T26" s="262">
        <v>0</v>
      </c>
      <c r="U26" s="262">
        <v>0</v>
      </c>
      <c r="V26" s="4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</row>
    <row r="27" spans="2:35">
      <c r="D27" s="225" t="s">
        <v>81</v>
      </c>
      <c r="F27" s="114"/>
      <c r="J27" s="91">
        <f>INDEX(Project_inputs!$I$10:$I$48, MATCH(D27, Project_inputs!$D$10:$D$48,0))</f>
        <v>162190.78251605423</v>
      </c>
      <c r="K27" s="262">
        <v>1</v>
      </c>
      <c r="M27" s="85"/>
      <c r="O27" s="83"/>
      <c r="Q27" s="83"/>
      <c r="R27" s="262">
        <v>450</v>
      </c>
      <c r="S27" s="262">
        <v>0</v>
      </c>
      <c r="T27" s="262">
        <v>20</v>
      </c>
      <c r="U27" s="262">
        <v>0</v>
      </c>
      <c r="V27" s="4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</row>
    <row r="28" spans="2:35">
      <c r="D28" s="225" t="s">
        <v>94</v>
      </c>
      <c r="F28" s="96"/>
      <c r="J28" s="91">
        <f>INDEX(Project_inputs!$I$10:$I$48, MATCH(D28, Project_inputs!$D$10:$D$48,0))</f>
        <v>107553.29571704632</v>
      </c>
      <c r="K28" s="262">
        <v>20</v>
      </c>
      <c r="M28" s="85"/>
      <c r="O28" s="83"/>
      <c r="Q28" s="83"/>
      <c r="R28" s="262">
        <v>0</v>
      </c>
      <c r="S28" s="262">
        <v>0</v>
      </c>
      <c r="T28" s="262">
        <v>0</v>
      </c>
      <c r="U28" s="262">
        <v>0</v>
      </c>
      <c r="V28" s="4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</row>
    <row r="29" spans="2:35">
      <c r="D29" s="225" t="s">
        <v>104</v>
      </c>
      <c r="F29" s="96"/>
      <c r="J29" s="91">
        <f>INDEX(Project_inputs!$I$10:$I$48, MATCH(D29, Project_inputs!$D$10:$D$48,0))</f>
        <v>473.00958601839528</v>
      </c>
      <c r="K29" s="228">
        <v>1181</v>
      </c>
      <c r="M29" s="85"/>
      <c r="O29" s="83"/>
      <c r="Q29" s="83"/>
      <c r="R29" s="262">
        <v>0</v>
      </c>
      <c r="S29" s="262">
        <v>0</v>
      </c>
      <c r="T29" s="262">
        <v>0</v>
      </c>
      <c r="U29" s="262">
        <v>0</v>
      </c>
      <c r="V29" s="4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</row>
    <row r="30" spans="2:35">
      <c r="D30" s="225" t="s">
        <v>116</v>
      </c>
      <c r="F30" s="96"/>
      <c r="J30" s="91">
        <f>INDEX(Project_inputs!$I$10:$I$48, MATCH(D30, Project_inputs!$D$10:$D$48,0))</f>
        <v>1118.8358521196446</v>
      </c>
      <c r="K30" s="228">
        <v>10</v>
      </c>
      <c r="M30" s="85"/>
      <c r="O30" s="83"/>
      <c r="Q30" s="83"/>
      <c r="R30" s="262">
        <v>105</v>
      </c>
      <c r="S30" s="262">
        <v>0</v>
      </c>
      <c r="T30" s="262">
        <v>0</v>
      </c>
      <c r="U30" s="262">
        <v>0</v>
      </c>
      <c r="V30" s="4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</row>
    <row r="31" spans="2:35">
      <c r="D31" s="227" t="s">
        <v>128</v>
      </c>
      <c r="F31" s="96"/>
      <c r="J31" s="91">
        <f>INDEX(Project_inputs!$I$10:$I$48, MATCH(D31, Project_inputs!$D$10:$D$48,0))</f>
        <v>27103.449278854048</v>
      </c>
      <c r="K31" s="228">
        <v>10</v>
      </c>
      <c r="M31" s="228">
        <v>102082.45647252552</v>
      </c>
      <c r="O31" s="83"/>
      <c r="Q31" s="262">
        <v>320</v>
      </c>
      <c r="R31" s="262">
        <v>960</v>
      </c>
      <c r="S31" s="262">
        <v>0</v>
      </c>
      <c r="T31" s="262">
        <v>400</v>
      </c>
      <c r="U31" s="262">
        <v>0</v>
      </c>
      <c r="V31" s="4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</row>
    <row r="32" spans="2:35">
      <c r="D32" s="227" t="s">
        <v>129</v>
      </c>
      <c r="F32" s="96"/>
      <c r="J32" s="91">
        <f>INDEX(Project_inputs!$I$10:$I$48, MATCH(D32, Project_inputs!$D$10:$D$48,0))</f>
        <v>68410.850859633822</v>
      </c>
      <c r="K32" s="228"/>
      <c r="M32" s="85"/>
      <c r="O32" s="83"/>
      <c r="Q32" s="262">
        <v>0</v>
      </c>
      <c r="R32" s="262">
        <v>0</v>
      </c>
      <c r="S32" s="262">
        <v>0</v>
      </c>
      <c r="T32" s="262">
        <v>0</v>
      </c>
      <c r="U32" s="262">
        <v>0</v>
      </c>
      <c r="V32" s="4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</row>
    <row r="33" spans="1:35">
      <c r="D33" s="227"/>
      <c r="F33" s="96"/>
      <c r="V33" s="4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</row>
    <row r="34" spans="1:35">
      <c r="D34" s="225" t="str">
        <f>Project_inputs!D26</f>
        <v>22kV feeder works</v>
      </c>
      <c r="F34" s="96"/>
      <c r="J34" s="228">
        <v>261551.25975198785</v>
      </c>
      <c r="K34" s="228">
        <v>1</v>
      </c>
      <c r="M34" s="85"/>
      <c r="O34" s="83"/>
      <c r="Q34" s="83"/>
      <c r="R34" s="262">
        <v>841</v>
      </c>
      <c r="S34" s="262">
        <v>804.99</v>
      </c>
      <c r="T34" s="262">
        <v>100</v>
      </c>
      <c r="U34" s="262"/>
      <c r="V34" s="46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</row>
    <row r="35" spans="1:35">
      <c r="D35" s="225" t="str">
        <f>Project_inputs!D27</f>
        <v>66kV Line works (Overhead)</v>
      </c>
      <c r="F35" s="114"/>
      <c r="J35" s="228">
        <v>261551.25975198785</v>
      </c>
      <c r="K35" s="228">
        <v>1</v>
      </c>
      <c r="M35" s="85"/>
      <c r="O35" s="83"/>
      <c r="Q35" s="83"/>
      <c r="R35" s="262">
        <v>841</v>
      </c>
      <c r="S35" s="262">
        <v>804.99</v>
      </c>
      <c r="T35" s="262">
        <v>100</v>
      </c>
      <c r="U35" s="262">
        <v>0</v>
      </c>
      <c r="V35" s="46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</row>
    <row r="36" spans="1:35">
      <c r="D36" s="225" t="str">
        <f>Project_inputs!D28</f>
        <v>3rd phase line extension</v>
      </c>
      <c r="F36" s="96"/>
      <c r="J36" s="228">
        <v>261551.25975198785</v>
      </c>
      <c r="K36" s="228"/>
      <c r="M36" s="85"/>
      <c r="O36" s="83"/>
      <c r="Q36" s="83"/>
      <c r="R36" s="262"/>
      <c r="S36" s="262"/>
      <c r="T36" s="262"/>
      <c r="U36" s="262"/>
      <c r="V36" s="46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</row>
    <row r="37" spans="1:35">
      <c r="D37" s="225" t="str">
        <f>Project_inputs!D29</f>
        <v>Asset resilience (Underground)</v>
      </c>
      <c r="F37" s="96"/>
      <c r="J37" s="228">
        <v>733672.73961542919</v>
      </c>
      <c r="K37" s="228">
        <v>1</v>
      </c>
      <c r="M37" s="85"/>
      <c r="O37" s="83"/>
      <c r="Q37" s="83"/>
      <c r="R37" s="262"/>
      <c r="S37" s="262"/>
      <c r="T37" s="262"/>
      <c r="U37" s="262"/>
      <c r="V37" s="46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</row>
    <row r="38" spans="1:35">
      <c r="D38" s="225" t="str">
        <f>Project_inputs!D30</f>
        <v>Distribution Comms</v>
      </c>
      <c r="F38" s="96"/>
      <c r="J38" s="228">
        <v>39301.185712925486</v>
      </c>
      <c r="K38" s="228">
        <v>1</v>
      </c>
      <c r="M38" s="85"/>
      <c r="O38" s="228">
        <v>40792.149606421197</v>
      </c>
      <c r="Q38" s="83"/>
      <c r="R38" s="262"/>
      <c r="S38" s="262"/>
      <c r="T38" s="262"/>
      <c r="U38" s="262"/>
      <c r="V38" s="4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</row>
    <row r="39" spans="1:35">
      <c r="D39" s="225" t="str">
        <f>Project_inputs!D31</f>
        <v>Other distribution materials</v>
      </c>
      <c r="J39" s="228">
        <v>388306.67871687689</v>
      </c>
      <c r="K39" s="228">
        <v>1</v>
      </c>
      <c r="M39" s="85"/>
      <c r="O39" s="83"/>
      <c r="Q39" s="83"/>
      <c r="R39" s="262"/>
      <c r="S39" s="262"/>
      <c r="T39" s="262"/>
      <c r="U39" s="262"/>
      <c r="V39" s="4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</row>
    <row r="40" spans="1:35">
      <c r="M40" s="18"/>
      <c r="O40" s="18"/>
      <c r="Q40" s="18"/>
      <c r="V40" s="46"/>
      <c r="X40" s="236"/>
      <c r="Y40" s="321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</row>
    <row r="42" spans="1:35">
      <c r="C42" s="10" t="s">
        <v>8</v>
      </c>
      <c r="M42" s="18"/>
      <c r="O42" s="18"/>
      <c r="Q42" s="18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</row>
    <row r="43" spans="1:35">
      <c r="D43" s="225" t="str">
        <f>Project_inputs!D36</f>
        <v>GFN</v>
      </c>
      <c r="F43" s="134"/>
      <c r="J43" s="91">
        <f>INDEX(Project_inputs!$I$10:$I$52, MATCH(D43, Project_inputs!$D$10:$D$52,0))</f>
        <v>1290638.4353777387</v>
      </c>
      <c r="K43" s="262">
        <v>1</v>
      </c>
      <c r="M43" s="85"/>
      <c r="O43" s="83"/>
      <c r="Q43" s="83"/>
      <c r="R43" s="228"/>
      <c r="S43" s="228"/>
      <c r="T43" s="228"/>
      <c r="U43" s="228">
        <v>5521.4176414925932</v>
      </c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</row>
    <row r="44" spans="1:35">
      <c r="D44" s="225" t="str">
        <f>Project_inputs!D37</f>
        <v>GFN enclosure</v>
      </c>
      <c r="F44" s="96"/>
      <c r="J44" s="91">
        <f>INDEX(Project_inputs!$I$10:$I$52, MATCH(D44, Project_inputs!$D$10:$D$52,0))</f>
        <v>161329.90506950076</v>
      </c>
      <c r="K44" s="262">
        <v>1</v>
      </c>
      <c r="M44" s="85"/>
      <c r="O44" s="83"/>
      <c r="Q44" s="83"/>
      <c r="R44" s="228"/>
      <c r="S44" s="228"/>
      <c r="T44" s="228"/>
      <c r="U44" s="228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</row>
    <row r="45" spans="1:35">
      <c r="D45" s="225" t="str">
        <f>Project_inputs!D38</f>
        <v>Indoor switch room (incl GFN enclosure and switchboard)</v>
      </c>
      <c r="F45" s="96"/>
      <c r="J45" s="91">
        <f>INDEX(Project_inputs!$I$10:$I$52, MATCH(D45, Project_inputs!$D$10:$D$52,0))</f>
        <v>1281303.0824604162</v>
      </c>
      <c r="K45" s="262"/>
      <c r="M45" s="85"/>
      <c r="O45" s="83"/>
      <c r="Q45" s="83"/>
      <c r="R45" s="228"/>
      <c r="S45" s="228"/>
      <c r="T45" s="228"/>
      <c r="U45" s="228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</row>
    <row r="46" spans="1:35">
      <c r="D46" s="225" t="str">
        <f>Project_inputs!D39</f>
        <v>RMU</v>
      </c>
      <c r="F46" s="96"/>
      <c r="J46" s="91">
        <f>INDEX(Project_inputs!$I$10:$I$52, MATCH(D46, Project_inputs!$D$10:$D$52,0))</f>
        <v>74373.925040705726</v>
      </c>
      <c r="K46" s="262">
        <v>2</v>
      </c>
      <c r="M46" s="85"/>
      <c r="O46" s="83"/>
      <c r="Q46" s="83"/>
      <c r="R46" s="228"/>
      <c r="S46" s="228"/>
      <c r="T46" s="228"/>
      <c r="U46" s="228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</row>
    <row r="47" spans="1:35">
      <c r="D47" s="225" t="str">
        <f>Project_inputs!D40</f>
        <v>66/22kV transformer</v>
      </c>
      <c r="F47" s="96"/>
      <c r="J47" s="91">
        <f>INDEX(Project_inputs!$I$10:$I$52, MATCH(D47, Project_inputs!$D$10:$D$52,0))</f>
        <v>754800</v>
      </c>
      <c r="K47" s="262"/>
      <c r="M47" s="85"/>
      <c r="O47" s="83"/>
      <c r="Q47" s="83"/>
      <c r="R47" s="228"/>
      <c r="S47" s="228"/>
      <c r="T47" s="228"/>
      <c r="U47" s="228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</row>
    <row r="48" spans="1:35">
      <c r="D48" s="225" t="str">
        <f>Project_inputs!D41</f>
        <v>66kV circuit breaker</v>
      </c>
      <c r="F48" s="96"/>
      <c r="J48" s="91">
        <f>INDEX(Project_inputs!$I$10:$I$52, MATCH(D48, Project_inputs!$D$10:$D$52,0))</f>
        <v>94860</v>
      </c>
      <c r="K48" s="262"/>
      <c r="M48" s="85"/>
      <c r="O48" s="83"/>
      <c r="Q48" s="83"/>
      <c r="R48" s="228"/>
      <c r="S48" s="228"/>
      <c r="T48" s="228"/>
      <c r="U48" s="228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</row>
    <row r="49" spans="4:35">
      <c r="D49" s="225" t="str">
        <f>Project_inputs!D42</f>
        <v>66kV bus extension</v>
      </c>
      <c r="F49" s="96"/>
      <c r="J49" s="91">
        <f>INDEX(Project_inputs!$I$10:$I$52, MATCH(D49, Project_inputs!$D$10:$D$52,0))</f>
        <v>208080</v>
      </c>
      <c r="K49" s="262"/>
      <c r="M49" s="85"/>
      <c r="O49" s="83"/>
      <c r="Q49" s="83"/>
      <c r="R49" s="228"/>
      <c r="S49" s="228"/>
      <c r="T49" s="228"/>
      <c r="U49" s="228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</row>
    <row r="50" spans="4:35">
      <c r="D50" s="225" t="str">
        <f>Project_inputs!D43</f>
        <v>Station service transformer (500kVA)</v>
      </c>
      <c r="F50" s="96"/>
      <c r="J50" s="91">
        <f>INDEX(Project_inputs!$I$10:$I$52, MATCH(D50, Project_inputs!$D$10:$D$52,0))</f>
        <v>73172.480692218989</v>
      </c>
      <c r="K50" s="262">
        <v>2</v>
      </c>
      <c r="M50" s="85"/>
      <c r="O50" s="83"/>
      <c r="Q50" s="83"/>
      <c r="R50" s="228"/>
      <c r="S50" s="228"/>
      <c r="T50" s="228"/>
      <c r="U50" s="228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</row>
    <row r="51" spans="4:35">
      <c r="D51" s="225" t="str">
        <f>Project_inputs!D44</f>
        <v>Station service transformer (750kVA)</v>
      </c>
      <c r="F51" s="96"/>
      <c r="J51" s="91">
        <f>INDEX(Project_inputs!$I$10:$I$52, MATCH(D51, Project_inputs!$D$10:$D$52,0))</f>
        <v>87926.175246339437</v>
      </c>
      <c r="K51" s="262"/>
      <c r="M51" s="85"/>
      <c r="O51" s="83"/>
      <c r="Q51" s="83"/>
      <c r="R51" s="228"/>
      <c r="S51" s="228"/>
      <c r="T51" s="228"/>
      <c r="U51" s="228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</row>
    <row r="52" spans="4:35">
      <c r="D52" s="225" t="str">
        <f>Project_inputs!D45</f>
        <v>Cap bank</v>
      </c>
      <c r="F52" s="96"/>
      <c r="J52" s="91">
        <f>INDEX(Project_inputs!$I$10:$I$52, MATCH(D52, Project_inputs!$D$10:$D$52,0))</f>
        <v>344183.84856766526</v>
      </c>
      <c r="K52" s="262">
        <v>2</v>
      </c>
      <c r="M52" s="85"/>
      <c r="O52" s="83"/>
      <c r="Q52" s="83"/>
      <c r="R52" s="228"/>
      <c r="S52" s="228"/>
      <c r="T52" s="228"/>
      <c r="U52" s="228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</row>
    <row r="53" spans="4:35">
      <c r="D53" s="225" t="str">
        <f>Project_inputs!D46</f>
        <v>AC board (Including change over)</v>
      </c>
      <c r="F53" s="96"/>
      <c r="J53" s="91">
        <f>INDEX(Project_inputs!$I$10:$I$52, MATCH(D53, Project_inputs!$D$10:$D$52,0))</f>
        <v>53776.985400638048</v>
      </c>
      <c r="K53" s="262">
        <v>1</v>
      </c>
      <c r="M53" s="85"/>
      <c r="O53" s="83"/>
      <c r="Q53" s="83"/>
      <c r="R53" s="228"/>
      <c r="S53" s="228"/>
      <c r="T53" s="228"/>
      <c r="U53" s="228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</row>
    <row r="54" spans="4:35">
      <c r="D54" s="225" t="str">
        <f>Project_inputs!D47</f>
        <v>Control room</v>
      </c>
      <c r="F54" s="96"/>
      <c r="J54" s="91">
        <f>INDEX(Project_inputs!$I$10:$I$52, MATCH(D54, Project_inputs!$D$10:$D$52,0))</f>
        <v>935507.8479030485</v>
      </c>
      <c r="K54" s="262">
        <v>1</v>
      </c>
      <c r="M54" s="85"/>
      <c r="O54" s="83"/>
      <c r="Q54" s="83"/>
      <c r="R54" s="228"/>
      <c r="S54" s="228"/>
      <c r="T54" s="228"/>
      <c r="U54" s="228"/>
      <c r="X54" s="318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</row>
    <row r="55" spans="4:35">
      <c r="D55" s="225" t="str">
        <f>Project_inputs!D48</f>
        <v>22kV circuit breaker (outdoor)</v>
      </c>
      <c r="F55" s="96"/>
      <c r="J55" s="91">
        <f>INDEX(Project_inputs!$I$10:$I$52, MATCH(D55, Project_inputs!$D$10:$D$52,0))</f>
        <v>76383.690215077222</v>
      </c>
      <c r="K55" s="262">
        <v>5</v>
      </c>
      <c r="M55" s="85"/>
      <c r="O55" s="83"/>
      <c r="Q55" s="83"/>
      <c r="R55" s="228"/>
      <c r="S55" s="228"/>
      <c r="T55" s="228"/>
      <c r="U55" s="228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</row>
    <row r="56" spans="4:35">
      <c r="D56" s="225" t="str">
        <f>Project_inputs!D49</f>
        <v>Voltage transformer</v>
      </c>
      <c r="J56" s="91">
        <f>INDEX(Project_inputs!$I$10:$I$52, MATCH(D56, Project_inputs!$D$10:$D$52,0))</f>
        <v>18391.663836808584</v>
      </c>
      <c r="K56" s="262">
        <v>2</v>
      </c>
      <c r="M56" s="85"/>
      <c r="O56" s="83"/>
      <c r="Q56" s="83"/>
      <c r="R56" s="228"/>
      <c r="S56" s="228"/>
      <c r="T56" s="228"/>
      <c r="U56" s="228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</row>
    <row r="57" spans="4:35">
      <c r="D57" s="225" t="str">
        <f>Project_inputs!D50</f>
        <v>Current transformer (post type)</v>
      </c>
      <c r="J57" s="91">
        <f>INDEX(Project_inputs!$I$10:$I$52, MATCH(D57, Project_inputs!$D$10:$D$52,0))</f>
        <v>15293.976614594781</v>
      </c>
      <c r="K57" s="262">
        <v>10</v>
      </c>
      <c r="M57" s="85"/>
      <c r="O57" s="83"/>
      <c r="Q57" s="83"/>
      <c r="R57" s="228"/>
      <c r="S57" s="228"/>
      <c r="T57" s="228"/>
      <c r="U57" s="228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</row>
    <row r="58" spans="4:35">
      <c r="D58" s="225" t="str">
        <f>Project_inputs!D51</f>
        <v>Current transformer (core balance type)</v>
      </c>
      <c r="J58" s="91">
        <f>INDEX(Project_inputs!$I$10:$I$52, MATCH(D58, Project_inputs!$D$10:$D$52,0))</f>
        <v>5203.1054462023485</v>
      </c>
      <c r="K58" s="262"/>
      <c r="M58" s="85"/>
      <c r="O58" s="83"/>
      <c r="Q58" s="83"/>
      <c r="R58" s="228"/>
      <c r="S58" s="228"/>
      <c r="T58" s="228"/>
      <c r="U58" s="228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</row>
    <row r="59" spans="4:35">
      <c r="M59" s="18"/>
      <c r="O59" s="18"/>
      <c r="Q59" s="18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</row>
    <row r="60" spans="4:35">
      <c r="D60" s="232" t="s">
        <v>133</v>
      </c>
      <c r="F60" s="96"/>
      <c r="J60" s="228">
        <v>716761.01467425842</v>
      </c>
      <c r="K60" s="228">
        <v>1</v>
      </c>
      <c r="M60" s="85"/>
      <c r="O60" s="83"/>
      <c r="Q60" s="83"/>
      <c r="R60" s="83"/>
      <c r="S60" s="83"/>
      <c r="T60" s="83"/>
      <c r="U60" s="83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</row>
    <row r="61" spans="4:35">
      <c r="D61" s="227" t="s">
        <v>86</v>
      </c>
      <c r="F61" s="134"/>
      <c r="J61" s="228">
        <v>1373660.4991679389</v>
      </c>
      <c r="K61" s="228">
        <v>1</v>
      </c>
      <c r="M61" s="85"/>
      <c r="O61" s="228">
        <v>30140.866098077884</v>
      </c>
      <c r="Q61" s="83"/>
      <c r="R61" s="228"/>
      <c r="S61" s="228"/>
      <c r="T61" s="228">
        <v>4764</v>
      </c>
      <c r="U61" s="228">
        <v>1157</v>
      </c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</row>
    <row r="62" spans="4:35">
      <c r="D62" s="227" t="s">
        <v>18</v>
      </c>
      <c r="F62" s="133"/>
      <c r="J62" s="83"/>
      <c r="K62" s="83"/>
      <c r="M62" s="83"/>
      <c r="O62" s="228">
        <v>719137.48157125234</v>
      </c>
      <c r="Q62" s="83"/>
      <c r="R62" s="83"/>
      <c r="S62" s="83"/>
      <c r="T62" s="83"/>
      <c r="U62" s="83"/>
      <c r="V62" s="46"/>
      <c r="W62" s="4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</row>
    <row r="63" spans="4:35">
      <c r="D63" s="11" t="s">
        <v>140</v>
      </c>
      <c r="F63" s="133"/>
      <c r="J63" s="83"/>
      <c r="K63" s="83"/>
      <c r="M63" s="83"/>
      <c r="O63" s="91">
        <v>88880</v>
      </c>
      <c r="Q63" s="83"/>
      <c r="R63" s="83"/>
      <c r="S63" s="83"/>
      <c r="T63" s="83"/>
      <c r="U63" s="83"/>
      <c r="V63" s="46"/>
      <c r="W63" s="4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</row>
    <row r="64" spans="4:35">
      <c r="D64" s="227" t="s">
        <v>66</v>
      </c>
      <c r="F64" s="133"/>
      <c r="J64" s="83"/>
      <c r="K64" s="83"/>
      <c r="M64" s="83"/>
      <c r="O64" s="228">
        <v>1314915.397590281</v>
      </c>
      <c r="Q64" s="83"/>
      <c r="R64" s="83"/>
      <c r="S64" s="83"/>
      <c r="T64" s="83"/>
      <c r="U64" s="83"/>
      <c r="V64" s="46"/>
      <c r="W64" s="4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</row>
    <row r="65" spans="1:35">
      <c r="C65" s="10"/>
      <c r="D65" s="13"/>
      <c r="O65" s="125"/>
      <c r="Q65" s="46"/>
      <c r="R65" s="46"/>
      <c r="S65" s="46"/>
      <c r="T65" s="46"/>
      <c r="U65" s="46"/>
      <c r="V65" s="46"/>
      <c r="W65" s="4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</row>
    <row r="66" spans="1:35" ht="15">
      <c r="B66" s="9" t="s">
        <v>15</v>
      </c>
      <c r="C66" s="10"/>
      <c r="D66" s="13"/>
      <c r="M66" s="8"/>
      <c r="O66" s="46"/>
      <c r="Q66" s="46"/>
      <c r="R66" s="46"/>
      <c r="S66" s="46"/>
      <c r="T66" s="46"/>
      <c r="U66" s="46"/>
      <c r="V66" s="46"/>
      <c r="W66" s="4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</row>
    <row r="67" spans="1:35" ht="12.75" customHeight="1">
      <c r="B67" s="9"/>
      <c r="C67" s="10"/>
      <c r="D67" s="19" t="s">
        <v>23</v>
      </c>
      <c r="F67" s="133"/>
      <c r="J67" s="83"/>
      <c r="K67" s="83"/>
      <c r="M67" s="262">
        <v>1130923.0460922858</v>
      </c>
      <c r="O67" s="83"/>
      <c r="Q67" s="83"/>
      <c r="R67" s="83"/>
      <c r="S67" s="83"/>
      <c r="T67" s="83"/>
      <c r="U67" s="83"/>
      <c r="V67" s="46"/>
      <c r="W67" s="4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</row>
    <row r="68" spans="1:35">
      <c r="C68" s="10"/>
      <c r="D68" s="19" t="s">
        <v>26</v>
      </c>
      <c r="F68" s="133"/>
      <c r="J68" s="83"/>
      <c r="K68" s="83"/>
      <c r="M68" s="228">
        <v>288358.69495147234</v>
      </c>
      <c r="O68" s="83"/>
      <c r="Q68" s="83"/>
      <c r="R68" s="83"/>
      <c r="S68" s="83"/>
      <c r="T68" s="83"/>
      <c r="U68" s="83"/>
      <c r="V68" s="46"/>
      <c r="W68" s="4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</row>
    <row r="69" spans="1:35">
      <c r="C69" s="10"/>
      <c r="D69" s="19" t="s">
        <v>19</v>
      </c>
      <c r="J69" s="83"/>
      <c r="K69" s="83"/>
      <c r="M69" s="262">
        <v>3979989.8942087167</v>
      </c>
      <c r="O69" s="83"/>
      <c r="Q69" s="83"/>
      <c r="R69" s="83"/>
      <c r="S69" s="83"/>
      <c r="T69" s="83"/>
      <c r="U69" s="83"/>
      <c r="V69" s="46"/>
      <c r="W69" s="4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</row>
    <row r="70" spans="1:35">
      <c r="C70" s="10"/>
      <c r="D70" s="159" t="s">
        <v>24</v>
      </c>
      <c r="J70" s="83"/>
      <c r="K70" s="83"/>
      <c r="M70" s="262">
        <v>70865.641283227218</v>
      </c>
      <c r="O70" s="83"/>
      <c r="Q70" s="83"/>
      <c r="R70" s="83"/>
      <c r="S70" s="83"/>
      <c r="T70" s="83"/>
      <c r="U70" s="83"/>
      <c r="V70" s="46"/>
      <c r="W70" s="4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</row>
    <row r="71" spans="1:35">
      <c r="C71" s="10"/>
      <c r="D71" s="159" t="s">
        <v>100</v>
      </c>
      <c r="E71" s="124"/>
      <c r="F71" s="133"/>
      <c r="J71" s="83"/>
      <c r="K71" s="83"/>
      <c r="M71" s="262">
        <v>740097.80942581</v>
      </c>
      <c r="O71" s="83"/>
      <c r="Q71" s="83"/>
      <c r="R71" s="83"/>
      <c r="S71" s="83"/>
      <c r="T71" s="83"/>
      <c r="U71" s="83"/>
      <c r="V71" s="46"/>
      <c r="W71" s="4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</row>
    <row r="72" spans="1:35" s="226" customFormat="1">
      <c r="A72" s="225"/>
      <c r="B72" s="225"/>
      <c r="C72" s="225"/>
      <c r="D72" s="225"/>
      <c r="E72" s="225"/>
      <c r="F72" s="20"/>
      <c r="G72" s="20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</row>
    <row r="73" spans="1:35" s="226" customFormat="1">
      <c r="A73" s="225"/>
      <c r="B73" s="225"/>
      <c r="C73" s="225"/>
      <c r="D73" s="225"/>
      <c r="E73" s="225"/>
      <c r="F73" s="20"/>
      <c r="G73" s="20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</row>
    <row r="74" spans="1:35" s="226" customFormat="1">
      <c r="A74" s="225"/>
      <c r="B74" s="225"/>
      <c r="C74" s="225"/>
      <c r="D74" s="225"/>
      <c r="E74" s="225"/>
      <c r="F74" s="20"/>
      <c r="G74" s="20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</row>
    <row r="75" spans="1:35" s="226" customFormat="1">
      <c r="A75" s="225"/>
      <c r="B75" s="225"/>
      <c r="C75" s="225"/>
      <c r="D75" s="225"/>
      <c r="E75" s="225"/>
      <c r="F75" s="20"/>
      <c r="G75" s="20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</row>
    <row r="76" spans="1:35" s="226" customFormat="1">
      <c r="A76" s="225"/>
      <c r="B76" s="225"/>
      <c r="C76" s="225"/>
      <c r="D76" s="225"/>
      <c r="E76" s="225"/>
      <c r="F76" s="20"/>
      <c r="G76" s="20"/>
      <c r="J76" s="225"/>
      <c r="K76" s="225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</row>
    <row r="77" spans="1:35" s="226" customFormat="1">
      <c r="A77" s="225"/>
      <c r="B77" s="225"/>
      <c r="C77" s="225"/>
      <c r="D77" s="225"/>
      <c r="E77" s="225"/>
      <c r="F77" s="20"/>
      <c r="G77" s="20"/>
      <c r="J77" s="225"/>
      <c r="K77" s="225"/>
      <c r="U77" s="235"/>
    </row>
    <row r="78" spans="1:35" s="226" customFormat="1">
      <c r="A78" s="225"/>
      <c r="B78" s="225"/>
      <c r="C78" s="225"/>
      <c r="D78" s="225"/>
      <c r="E78" s="225"/>
      <c r="F78" s="20"/>
      <c r="G78" s="20"/>
      <c r="U78" s="235"/>
    </row>
    <row r="79" spans="1:35" s="226" customFormat="1">
      <c r="A79" s="225"/>
      <c r="B79" s="225"/>
      <c r="C79" s="225"/>
      <c r="D79" s="225"/>
      <c r="E79" s="225"/>
      <c r="F79" s="20"/>
      <c r="G79" s="20"/>
    </row>
    <row r="80" spans="1:35" s="226" customFormat="1">
      <c r="A80" s="225"/>
      <c r="B80" s="225"/>
      <c r="C80" s="225"/>
      <c r="D80" s="225"/>
      <c r="E80" s="225"/>
      <c r="F80" s="20"/>
      <c r="G80" s="20"/>
    </row>
    <row r="81" spans="1:7" s="226" customFormat="1">
      <c r="A81" s="225"/>
      <c r="B81" s="225"/>
      <c r="C81" s="225"/>
      <c r="D81" s="225"/>
      <c r="E81" s="225"/>
      <c r="F81" s="20"/>
      <c r="G81" s="20"/>
    </row>
    <row r="82" spans="1:7" s="226" customFormat="1">
      <c r="A82" s="225"/>
      <c r="B82" s="225"/>
      <c r="C82" s="225"/>
      <c r="D82" s="225"/>
      <c r="E82" s="225"/>
      <c r="F82" s="20"/>
      <c r="G82" s="20"/>
    </row>
    <row r="83" spans="1:7" s="226" customFormat="1">
      <c r="A83" s="225"/>
      <c r="B83" s="225"/>
      <c r="C83" s="225"/>
      <c r="D83" s="225"/>
      <c r="E83" s="225"/>
      <c r="F83" s="20"/>
      <c r="G83" s="20"/>
    </row>
    <row r="84" spans="1:7" s="226" customFormat="1">
      <c r="A84" s="225"/>
      <c r="B84" s="225"/>
      <c r="C84" s="225"/>
      <c r="D84" s="225"/>
      <c r="E84" s="225"/>
      <c r="F84" s="20"/>
      <c r="G84" s="20"/>
    </row>
    <row r="85" spans="1:7" s="226" customFormat="1">
      <c r="A85" s="225"/>
      <c r="B85" s="225"/>
      <c r="C85" s="225"/>
      <c r="D85" s="225"/>
      <c r="E85" s="225"/>
      <c r="F85" s="20"/>
      <c r="G85" s="20"/>
    </row>
    <row r="86" spans="1:7" s="226" customFormat="1">
      <c r="A86" s="225"/>
      <c r="B86" s="225"/>
      <c r="C86" s="225"/>
      <c r="D86" s="225"/>
      <c r="E86" s="225"/>
      <c r="F86" s="20"/>
      <c r="G86" s="20"/>
    </row>
    <row r="87" spans="1:7" s="226" customFormat="1">
      <c r="A87" s="225"/>
      <c r="B87" s="225"/>
      <c r="C87" s="225"/>
      <c r="D87" s="225"/>
      <c r="E87" s="225"/>
      <c r="F87" s="20"/>
      <c r="G87" s="20"/>
    </row>
    <row r="88" spans="1:7" s="226" customFormat="1">
      <c r="A88" s="225"/>
      <c r="B88" s="225"/>
      <c r="C88" s="225"/>
      <c r="D88" s="225"/>
      <c r="E88" s="225"/>
      <c r="F88" s="20"/>
      <c r="G88" s="20"/>
    </row>
    <row r="89" spans="1:7" s="226" customFormat="1">
      <c r="A89" s="225"/>
      <c r="B89" s="225"/>
      <c r="C89" s="225"/>
      <c r="D89" s="225"/>
      <c r="E89" s="225"/>
      <c r="F89" s="20"/>
      <c r="G89" s="20"/>
    </row>
    <row r="90" spans="1:7" s="226" customFormat="1">
      <c r="A90" s="225"/>
      <c r="B90" s="225"/>
      <c r="C90" s="225"/>
      <c r="D90" s="225"/>
      <c r="E90" s="225"/>
      <c r="F90" s="20"/>
      <c r="G90" s="20"/>
    </row>
    <row r="91" spans="1:7" s="226" customFormat="1">
      <c r="A91" s="225"/>
      <c r="B91" s="225"/>
      <c r="C91" s="225"/>
      <c r="D91" s="225"/>
      <c r="E91" s="225"/>
      <c r="F91" s="20"/>
      <c r="G91" s="20"/>
    </row>
    <row r="92" spans="1:7" s="226" customFormat="1">
      <c r="A92" s="225"/>
      <c r="B92" s="225"/>
      <c r="C92" s="225"/>
      <c r="D92" s="225"/>
      <c r="E92" s="225"/>
      <c r="F92" s="20"/>
      <c r="G92" s="20"/>
    </row>
    <row r="93" spans="1:7" s="226" customFormat="1">
      <c r="A93" s="225"/>
      <c r="B93" s="225"/>
      <c r="C93" s="225"/>
      <c r="D93" s="225"/>
      <c r="E93" s="225"/>
      <c r="F93" s="20"/>
      <c r="G93" s="20"/>
    </row>
    <row r="94" spans="1:7" s="226" customFormat="1">
      <c r="A94" s="225"/>
      <c r="B94" s="225"/>
      <c r="C94" s="225"/>
      <c r="D94" s="225"/>
      <c r="E94" s="225"/>
      <c r="F94" s="20"/>
      <c r="G94" s="20"/>
    </row>
    <row r="95" spans="1:7" s="226" customFormat="1">
      <c r="A95" s="225"/>
      <c r="B95" s="225"/>
      <c r="C95" s="225"/>
      <c r="D95" s="225"/>
      <c r="E95" s="225"/>
      <c r="F95" s="20"/>
      <c r="G95" s="20"/>
    </row>
    <row r="96" spans="1:7" s="226" customFormat="1">
      <c r="A96" s="225"/>
      <c r="B96" s="225"/>
      <c r="C96" s="225"/>
      <c r="D96" s="225"/>
      <c r="E96" s="225"/>
      <c r="F96" s="20"/>
      <c r="G96" s="20"/>
    </row>
    <row r="97" spans="1:7" s="226" customFormat="1">
      <c r="A97" s="225"/>
      <c r="B97" s="225"/>
      <c r="C97" s="225"/>
      <c r="D97" s="225"/>
      <c r="E97" s="225"/>
      <c r="F97" s="20"/>
      <c r="G97" s="20"/>
    </row>
    <row r="98" spans="1:7" s="226" customFormat="1">
      <c r="A98" s="225"/>
      <c r="B98" s="225"/>
      <c r="C98" s="225"/>
      <c r="D98" s="225"/>
      <c r="E98" s="225"/>
      <c r="F98" s="20"/>
      <c r="G98" s="20"/>
    </row>
    <row r="99" spans="1:7" s="226" customFormat="1">
      <c r="A99" s="225"/>
      <c r="B99" s="225"/>
      <c r="C99" s="225"/>
      <c r="D99" s="225"/>
      <c r="E99" s="225"/>
      <c r="F99" s="20"/>
      <c r="G99" s="20"/>
    </row>
    <row r="100" spans="1:7" s="226" customFormat="1">
      <c r="A100" s="225"/>
      <c r="B100" s="225"/>
      <c r="C100" s="225"/>
      <c r="D100" s="225"/>
      <c r="E100" s="225"/>
      <c r="F100" s="20"/>
      <c r="G100" s="20"/>
    </row>
    <row r="101" spans="1:7" s="226" customFormat="1">
      <c r="A101" s="225"/>
      <c r="B101" s="225"/>
      <c r="C101" s="225"/>
      <c r="D101" s="225"/>
      <c r="E101" s="225"/>
      <c r="F101" s="20"/>
      <c r="G101" s="20"/>
    </row>
    <row r="102" spans="1:7" s="226" customFormat="1">
      <c r="A102" s="225"/>
      <c r="B102" s="225"/>
      <c r="C102" s="225"/>
      <c r="D102" s="225"/>
      <c r="E102" s="225"/>
      <c r="F102" s="20"/>
      <c r="G102" s="20"/>
    </row>
    <row r="103" spans="1:7" s="226" customFormat="1">
      <c r="A103" s="225"/>
      <c r="B103" s="225"/>
      <c r="C103" s="225"/>
      <c r="D103" s="225"/>
      <c r="E103" s="225"/>
      <c r="F103" s="20"/>
      <c r="G103" s="20"/>
    </row>
    <row r="104" spans="1:7" s="226" customFormat="1">
      <c r="A104" s="225"/>
      <c r="B104" s="225"/>
      <c r="C104" s="225"/>
      <c r="D104" s="225"/>
      <c r="E104" s="225"/>
      <c r="F104" s="20"/>
      <c r="G104" s="20"/>
    </row>
    <row r="105" spans="1:7" s="226" customFormat="1">
      <c r="A105" s="225"/>
      <c r="B105" s="225"/>
      <c r="C105" s="225"/>
      <c r="D105" s="225"/>
      <c r="E105" s="225"/>
      <c r="F105" s="20"/>
      <c r="G105" s="20"/>
    </row>
    <row r="106" spans="1:7" s="226" customFormat="1">
      <c r="A106" s="225"/>
      <c r="B106" s="225"/>
      <c r="C106" s="225"/>
      <c r="D106" s="225"/>
      <c r="E106" s="225"/>
      <c r="F106" s="20"/>
      <c r="G106" s="20"/>
    </row>
    <row r="107" spans="1:7" s="226" customFormat="1">
      <c r="A107" s="225"/>
      <c r="B107" s="225"/>
      <c r="C107" s="225"/>
      <c r="D107" s="225"/>
      <c r="E107" s="225"/>
      <c r="F107" s="20"/>
      <c r="G107" s="20"/>
    </row>
    <row r="108" spans="1:7" s="226" customFormat="1">
      <c r="A108" s="225"/>
      <c r="B108" s="225"/>
      <c r="C108" s="225"/>
      <c r="D108" s="225"/>
      <c r="E108" s="225"/>
      <c r="F108" s="20"/>
      <c r="G108" s="20"/>
    </row>
    <row r="109" spans="1:7" s="226" customFormat="1">
      <c r="A109" s="225"/>
      <c r="B109" s="225"/>
      <c r="C109" s="225"/>
      <c r="D109" s="225"/>
      <c r="E109" s="225"/>
      <c r="F109" s="20"/>
      <c r="G109" s="20"/>
    </row>
    <row r="110" spans="1:7" s="226" customFormat="1">
      <c r="A110" s="225"/>
      <c r="B110" s="225"/>
      <c r="C110" s="225"/>
      <c r="D110" s="225"/>
      <c r="E110" s="225"/>
      <c r="F110" s="20"/>
      <c r="G110" s="20"/>
    </row>
    <row r="111" spans="1:7" s="226" customFormat="1">
      <c r="A111" s="225"/>
      <c r="B111" s="225"/>
      <c r="C111" s="225"/>
      <c r="D111" s="225"/>
      <c r="E111" s="225"/>
      <c r="F111" s="20"/>
      <c r="G111" s="20"/>
    </row>
    <row r="112" spans="1:7" s="226" customFormat="1">
      <c r="A112" s="225"/>
      <c r="B112" s="225"/>
      <c r="C112" s="225"/>
      <c r="D112" s="225"/>
      <c r="E112" s="225"/>
      <c r="F112" s="20"/>
      <c r="G112" s="20"/>
    </row>
    <row r="113" spans="1:7" s="226" customFormat="1">
      <c r="A113" s="225"/>
      <c r="B113" s="225"/>
      <c r="C113" s="225"/>
      <c r="D113" s="225"/>
      <c r="E113" s="225"/>
      <c r="F113" s="20"/>
      <c r="G113" s="20"/>
    </row>
    <row r="114" spans="1:7" s="226" customFormat="1">
      <c r="A114" s="225"/>
      <c r="B114" s="225"/>
      <c r="C114" s="225"/>
      <c r="D114" s="225"/>
      <c r="E114" s="225"/>
      <c r="F114" s="20"/>
      <c r="G114" s="20"/>
    </row>
    <row r="115" spans="1:7" s="226" customFormat="1">
      <c r="A115" s="225"/>
      <c r="B115" s="225"/>
      <c r="C115" s="225"/>
      <c r="D115" s="225"/>
      <c r="E115" s="225"/>
      <c r="F115" s="20"/>
      <c r="G115" s="20"/>
    </row>
    <row r="116" spans="1:7" s="226" customFormat="1">
      <c r="A116" s="225"/>
      <c r="B116" s="225"/>
      <c r="C116" s="225"/>
      <c r="D116" s="225"/>
      <c r="E116" s="225"/>
      <c r="F116" s="20"/>
      <c r="G116" s="20"/>
    </row>
    <row r="117" spans="1:7" s="226" customFormat="1">
      <c r="A117" s="225"/>
      <c r="B117" s="225"/>
      <c r="C117" s="225"/>
      <c r="D117" s="225"/>
      <c r="E117" s="225"/>
      <c r="F117" s="20"/>
      <c r="G117" s="20"/>
    </row>
    <row r="118" spans="1:7" s="226" customFormat="1">
      <c r="A118" s="225"/>
      <c r="B118" s="225"/>
      <c r="C118" s="225"/>
      <c r="D118" s="225"/>
      <c r="E118" s="225"/>
      <c r="F118" s="20"/>
      <c r="G118" s="20"/>
    </row>
    <row r="119" spans="1:7" s="226" customFormat="1">
      <c r="A119" s="225"/>
      <c r="B119" s="225"/>
      <c r="C119" s="225"/>
      <c r="D119" s="225"/>
      <c r="E119" s="225"/>
      <c r="F119" s="20"/>
      <c r="G119" s="20"/>
    </row>
    <row r="120" spans="1:7" s="226" customFormat="1">
      <c r="A120" s="225"/>
      <c r="B120" s="225"/>
      <c r="C120" s="225"/>
      <c r="D120" s="225"/>
      <c r="E120" s="225"/>
      <c r="F120" s="20"/>
      <c r="G120" s="20"/>
    </row>
    <row r="121" spans="1:7" s="226" customFormat="1">
      <c r="A121" s="225"/>
      <c r="B121" s="225"/>
      <c r="C121" s="225"/>
      <c r="D121" s="225"/>
      <c r="E121" s="225"/>
      <c r="F121" s="20"/>
      <c r="G121" s="20"/>
    </row>
    <row r="122" spans="1:7" s="226" customFormat="1">
      <c r="A122" s="225"/>
      <c r="B122" s="225"/>
      <c r="C122" s="225"/>
      <c r="D122" s="225"/>
      <c r="E122" s="225"/>
      <c r="F122" s="20"/>
      <c r="G122" s="20"/>
    </row>
    <row r="123" spans="1:7" s="226" customFormat="1">
      <c r="A123" s="225"/>
      <c r="B123" s="225"/>
      <c r="C123" s="225"/>
      <c r="D123" s="225"/>
      <c r="E123" s="225"/>
      <c r="F123" s="20"/>
      <c r="G123" s="20"/>
    </row>
    <row r="124" spans="1:7" s="226" customFormat="1">
      <c r="A124" s="225"/>
      <c r="B124" s="225"/>
      <c r="C124" s="225"/>
      <c r="D124" s="225"/>
      <c r="E124" s="225"/>
      <c r="F124" s="20"/>
      <c r="G124" s="20"/>
    </row>
    <row r="125" spans="1:7" s="226" customFormat="1">
      <c r="A125" s="225"/>
      <c r="B125" s="225"/>
      <c r="C125" s="225"/>
      <c r="D125" s="225"/>
      <c r="E125" s="225"/>
      <c r="F125" s="20"/>
      <c r="G125" s="20"/>
    </row>
    <row r="126" spans="1:7" s="226" customFormat="1">
      <c r="A126" s="225"/>
      <c r="B126" s="225"/>
      <c r="C126" s="225"/>
      <c r="D126" s="225"/>
      <c r="E126" s="225"/>
      <c r="F126" s="20"/>
      <c r="G126" s="20"/>
    </row>
    <row r="127" spans="1:7" s="226" customFormat="1">
      <c r="A127" s="225"/>
      <c r="B127" s="225"/>
      <c r="C127" s="225"/>
      <c r="D127" s="225"/>
      <c r="E127" s="225"/>
      <c r="F127" s="20"/>
      <c r="G127" s="20"/>
    </row>
    <row r="128" spans="1:7" s="226" customFormat="1">
      <c r="A128" s="225"/>
      <c r="B128" s="225"/>
      <c r="C128" s="225"/>
      <c r="D128" s="225"/>
      <c r="E128" s="225"/>
      <c r="F128" s="20"/>
      <c r="G128" s="20"/>
    </row>
    <row r="129" spans="1:7" s="226" customFormat="1">
      <c r="A129" s="225"/>
      <c r="B129" s="225"/>
      <c r="C129" s="225"/>
      <c r="D129" s="225"/>
      <c r="E129" s="225"/>
      <c r="F129" s="20"/>
      <c r="G129" s="20"/>
    </row>
    <row r="130" spans="1:7" s="226" customFormat="1">
      <c r="A130" s="225"/>
      <c r="B130" s="225"/>
      <c r="C130" s="225"/>
      <c r="D130" s="225"/>
      <c r="E130" s="225"/>
      <c r="F130" s="20"/>
      <c r="G130" s="20"/>
    </row>
    <row r="131" spans="1:7" s="226" customFormat="1">
      <c r="A131" s="225"/>
      <c r="B131" s="225"/>
      <c r="C131" s="225"/>
      <c r="D131" s="225"/>
      <c r="E131" s="225"/>
      <c r="F131" s="20"/>
      <c r="G131" s="20"/>
    </row>
    <row r="132" spans="1:7" s="226" customFormat="1">
      <c r="A132" s="225"/>
      <c r="B132" s="225"/>
      <c r="C132" s="225"/>
      <c r="D132" s="225"/>
      <c r="E132" s="225"/>
      <c r="F132" s="20"/>
      <c r="G132" s="20"/>
    </row>
    <row r="133" spans="1:7" s="226" customFormat="1">
      <c r="A133" s="225"/>
      <c r="B133" s="225"/>
      <c r="C133" s="225"/>
      <c r="D133" s="225"/>
      <c r="E133" s="225"/>
      <c r="F133" s="20"/>
      <c r="G133" s="20"/>
    </row>
    <row r="134" spans="1:7" s="226" customFormat="1">
      <c r="A134" s="225"/>
      <c r="B134" s="225"/>
      <c r="C134" s="225"/>
      <c r="D134" s="225"/>
      <c r="E134" s="225"/>
      <c r="F134" s="20"/>
      <c r="G134" s="20"/>
    </row>
    <row r="135" spans="1:7" s="226" customFormat="1">
      <c r="A135" s="225"/>
      <c r="B135" s="225"/>
      <c r="C135" s="225"/>
      <c r="D135" s="225"/>
      <c r="E135" s="225"/>
      <c r="F135" s="20"/>
      <c r="G135" s="20"/>
    </row>
    <row r="136" spans="1:7" s="226" customFormat="1">
      <c r="A136" s="225"/>
      <c r="B136" s="225"/>
      <c r="C136" s="225"/>
      <c r="D136" s="225"/>
      <c r="E136" s="225"/>
      <c r="F136" s="20"/>
      <c r="G136" s="20"/>
    </row>
    <row r="137" spans="1:7" s="226" customFormat="1">
      <c r="A137" s="225"/>
      <c r="B137" s="225"/>
      <c r="C137" s="225"/>
      <c r="D137" s="225"/>
      <c r="E137" s="225"/>
      <c r="F137" s="20"/>
      <c r="G137" s="20"/>
    </row>
    <row r="138" spans="1:7" s="226" customFormat="1">
      <c r="A138" s="225"/>
      <c r="B138" s="225"/>
      <c r="C138" s="225"/>
      <c r="D138" s="225"/>
      <c r="E138" s="225"/>
      <c r="F138" s="20"/>
      <c r="G138" s="20"/>
    </row>
    <row r="139" spans="1:7" s="226" customFormat="1">
      <c r="A139" s="225"/>
      <c r="B139" s="225"/>
      <c r="C139" s="225"/>
      <c r="D139" s="225"/>
      <c r="E139" s="225"/>
      <c r="F139" s="20"/>
      <c r="G139" s="20"/>
    </row>
    <row r="140" spans="1:7" s="226" customFormat="1">
      <c r="A140" s="225"/>
      <c r="B140" s="225"/>
      <c r="C140" s="225"/>
      <c r="D140" s="225"/>
      <c r="E140" s="225"/>
      <c r="F140" s="20"/>
      <c r="G140" s="20"/>
    </row>
    <row r="141" spans="1:7" s="226" customFormat="1">
      <c r="A141" s="225"/>
      <c r="B141" s="225"/>
      <c r="C141" s="225"/>
      <c r="D141" s="225"/>
      <c r="E141" s="225"/>
      <c r="F141" s="20"/>
      <c r="G141" s="20"/>
    </row>
    <row r="142" spans="1:7" s="226" customFormat="1">
      <c r="A142" s="225"/>
      <c r="B142" s="225"/>
      <c r="C142" s="225"/>
      <c r="D142" s="225"/>
      <c r="E142" s="225"/>
      <c r="F142" s="20"/>
      <c r="G142" s="20"/>
    </row>
    <row r="143" spans="1:7" s="226" customFormat="1">
      <c r="A143" s="225"/>
      <c r="B143" s="225"/>
      <c r="C143" s="225"/>
      <c r="D143" s="225"/>
      <c r="E143" s="225"/>
      <c r="F143" s="20"/>
      <c r="G143" s="20"/>
    </row>
    <row r="144" spans="1:7" s="226" customFormat="1">
      <c r="A144" s="225"/>
      <c r="B144" s="225"/>
      <c r="C144" s="225"/>
      <c r="D144" s="225"/>
      <c r="E144" s="225"/>
      <c r="F144" s="20"/>
      <c r="G144" s="20"/>
    </row>
    <row r="145" spans="1:13" s="226" customFormat="1">
      <c r="A145" s="225"/>
      <c r="B145" s="225"/>
      <c r="C145" s="225"/>
      <c r="D145" s="225"/>
      <c r="E145" s="225"/>
      <c r="F145" s="20"/>
      <c r="G145" s="20"/>
    </row>
    <row r="146" spans="1:13" s="226" customFormat="1">
      <c r="A146" s="225"/>
      <c r="B146" s="225"/>
      <c r="C146" s="225"/>
      <c r="D146" s="225"/>
      <c r="E146" s="225"/>
      <c r="F146" s="20"/>
      <c r="G146" s="20"/>
    </row>
    <row r="147" spans="1:13" s="226" customFormat="1">
      <c r="A147" s="225"/>
      <c r="B147" s="225"/>
      <c r="C147" s="225"/>
      <c r="D147" s="225"/>
      <c r="E147" s="225"/>
      <c r="F147" s="20"/>
      <c r="G147" s="20"/>
    </row>
    <row r="148" spans="1:13" s="226" customFormat="1">
      <c r="A148" s="225"/>
      <c r="B148" s="225"/>
      <c r="C148" s="225"/>
      <c r="D148" s="225"/>
      <c r="E148" s="225"/>
      <c r="F148" s="20"/>
      <c r="G148" s="20"/>
    </row>
    <row r="149" spans="1:13" s="226" customFormat="1">
      <c r="A149" s="225"/>
      <c r="B149" s="225"/>
      <c r="C149" s="225"/>
      <c r="D149" s="225"/>
      <c r="E149" s="225"/>
      <c r="F149" s="20"/>
      <c r="G149" s="20"/>
    </row>
    <row r="150" spans="1:13" s="226" customFormat="1">
      <c r="A150" s="225"/>
      <c r="B150" s="225"/>
      <c r="C150" s="225"/>
      <c r="D150" s="225"/>
      <c r="E150" s="225"/>
      <c r="F150" s="20"/>
      <c r="G150" s="20"/>
      <c r="M150" s="225"/>
    </row>
    <row r="151" spans="1:13" s="226" customFormat="1">
      <c r="A151" s="225"/>
      <c r="B151" s="225"/>
      <c r="C151" s="225"/>
      <c r="D151" s="225"/>
      <c r="E151" s="225"/>
      <c r="F151" s="20"/>
      <c r="G151" s="20"/>
      <c r="M151" s="225"/>
    </row>
    <row r="152" spans="1:13" s="226" customFormat="1">
      <c r="A152" s="225"/>
      <c r="B152" s="225"/>
      <c r="C152" s="225"/>
      <c r="D152" s="225"/>
      <c r="E152" s="225"/>
      <c r="F152" s="20"/>
      <c r="G152" s="20"/>
      <c r="M152" s="225"/>
    </row>
  </sheetData>
  <conditionalFormatting sqref="H2">
    <cfRule type="containsText" dxfId="12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F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5">
    <pageSetUpPr fitToPage="1"/>
  </sheetPr>
  <dimension ref="A1:XES171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2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25" customWidth="1"/>
    <col min="37" max="37" width="3.5703125" customWidth="1"/>
    <col min="38" max="38" width="11.5703125" customWidth="1"/>
    <col min="40" max="40" width="10.5703125" bestFit="1" customWidth="1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149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5"/>
      <c r="AN2" s="5"/>
    </row>
    <row r="3" spans="1:4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30"/>
      <c r="B4" s="4"/>
      <c r="C4" s="4"/>
      <c r="D4" s="4"/>
      <c r="F4" s="14"/>
    </row>
    <row r="5" spans="1:40" ht="15">
      <c r="A5" s="5" t="s">
        <v>122</v>
      </c>
      <c r="B5" s="4"/>
      <c r="C5" s="4"/>
      <c r="D5" s="32">
        <f>INDEX(Project_inputs!$J$99:$M$105, MATCH($D$2, Project_inputs!$C$99:$C$105, 0), MATCH($A5, Project_inputs!$J$98:$M$98,0))</f>
        <v>2022</v>
      </c>
    </row>
    <row r="6" spans="1:40" ht="15">
      <c r="A6" s="5" t="s">
        <v>30</v>
      </c>
      <c r="B6" s="4"/>
      <c r="C6" s="4"/>
      <c r="D6" s="32">
        <f>INDEX(Project_inputs!$J$99:$M$105, MATCH($D$2, Project_inputs!$C$99:$C$105, 0), MATCH($A6, Project_inputs!$J$98:$M$98,0))</f>
        <v>2023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2023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120"/>
      <c r="C10" s="120"/>
      <c r="D10" s="120"/>
      <c r="E10" s="30"/>
      <c r="F10" s="30"/>
      <c r="G10" s="30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BAW_volumes!$J15*BAW_volumes!$K15,0)</f>
        <v>0</v>
      </c>
      <c r="I15" s="243">
        <f>IF(I$11=IF($D15=$A$5, $D$5, IF(OR($D15="ESV observed compliance", $D15 = $A$7),$D$7, $D$6)), SUMPRODUCT(BAW_volumes!$Q15:$U15,BAW_volumes!$Q$13:$U$13)+BAW_volumes!$O15,0)</f>
        <v>0</v>
      </c>
      <c r="J15" s="244">
        <f>IF(J$11=$D$6, BAW_volumes!$M15,0)</f>
        <v>0</v>
      </c>
      <c r="K15" s="243">
        <f>IF(K$11=$D$6, BAW_volumes!$J15*BAW_volumes!$K15,0)</f>
        <v>0</v>
      </c>
      <c r="L15" s="243">
        <f>IF(L$11=IF($D15=$A$5, $D$5, IF(OR($D15="ESV observed compliance", $D15 = $A$7),$D$7, $D$6)), SUMPRODUCT(BAW_volumes!$Q15:$U15,BAW_volumes!$Q$13:$U$13)+BAW_volumes!$O15,0)</f>
        <v>0</v>
      </c>
      <c r="M15" s="244">
        <f>IF(M$11=$D$6, BAW_volumes!$M15,0)</f>
        <v>0</v>
      </c>
      <c r="N15" s="243">
        <f>IF(N$11=$D$6, BAW_volumes!$J15*BAW_volumes!$K15,0)</f>
        <v>0</v>
      </c>
      <c r="O15" s="243">
        <f>IF(O$11=IF($D15=$A$5, $D$5, IF(OR($D15="ESV observed compliance", $D15 = $A$7),$D$7, $D$6)), SUMPRODUCT(BAW_volumes!$Q15:$U15,BAW_volumes!$Q$13:$U$13)+BAW_volumes!$O15,0)</f>
        <v>0</v>
      </c>
      <c r="P15" s="244">
        <f>IF(P$11=$D$6, BAW_volumes!$M15,0)</f>
        <v>0</v>
      </c>
      <c r="Q15" s="243">
        <f>IF(Q$11=$D$6, BAW_volumes!$J15*BAW_volumes!$K15,0)</f>
        <v>0</v>
      </c>
      <c r="R15" s="243">
        <f ca="1">IF(R$11=IF($D15=$A$5, $D$5, IF(OR($D15="ESV observed compliance", $D15 = $A$7),$D$7, $D$6)), SUMPRODUCT(BAW_volumes!$Q15:$U15,BAW_volumes!$Q$13:$U$13)+BAW_volumes!$O15,0)</f>
        <v>3885818.9459870304</v>
      </c>
      <c r="S15" s="244">
        <f>IF(S$11=$D$6, BAW_volumes!$M15,0)</f>
        <v>0</v>
      </c>
      <c r="T15" s="243">
        <f>IF(T$11=$D$6, BAW_volumes!$J15*BAW_volumes!$K15,0)</f>
        <v>0</v>
      </c>
      <c r="U15" s="243">
        <f>IF(U$11=IF($D15=$A$5, $D$5, IF(OR($D15="ESV observed compliance", $D15 = $A$7),$D$7, $D$6)), SUMPRODUCT(BAW_volumes!$Q15:$U15,BAW_volumes!$Q$13:$U$13)+BAW_volumes!$O15,0)</f>
        <v>0</v>
      </c>
      <c r="V15" s="244">
        <f>IF(V$11=$D$6, BAW_volumes!$M15,0)</f>
        <v>0</v>
      </c>
      <c r="W15" s="243">
        <f>IF(W$11=$D$6, BAW_volumes!$J15*BAW_volumes!$K15,0)</f>
        <v>0</v>
      </c>
      <c r="X15" s="243">
        <f>IF(X$11=IF($D15=$A$5, $D$5, IF(OR($D15="ESV observed compliance", $D15 = $A$7),$D$7, $D$6)), SUMPRODUCT(BAW_volumes!$Q15:$U15,BAW_volumes!$Q$13:$U$13)+BAW_volumes!$O15,0)</f>
        <v>0</v>
      </c>
      <c r="Y15" s="244">
        <f>IF(Y$11=$D$6, BAW_volumes!$M15,0)</f>
        <v>0</v>
      </c>
      <c r="Z15" s="243">
        <f>IF(Z$11=$D$6, BAW_volumes!$J15*BAW_volumes!$K15,0)</f>
        <v>0</v>
      </c>
      <c r="AA15" s="243">
        <f>IF(AA$11=IF($D15=$A$5, $D$5, IF(OR($D15="ESV observed compliance", $D15 = $A$7),$D$7, $D$6)), SUMPRODUCT(BAW_volumes!$Q15:$U15,BAW_volumes!$Q$13:$U$13)+BAW_volumes!$O15,0)</f>
        <v>0</v>
      </c>
      <c r="AB15" s="244">
        <f>IF(AB$11=$D$6, BAW_volumes!$M15,0)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si="17"/>
        <v>0</v>
      </c>
      <c r="AG15" s="245">
        <f t="shared" ca="1" si="17"/>
        <v>3885818.9459870304</v>
      </c>
      <c r="AH15" s="245">
        <f t="shared" si="17"/>
        <v>0</v>
      </c>
      <c r="AI15" s="245">
        <f t="shared" si="17"/>
        <v>0</v>
      </c>
      <c r="AJ15" s="245">
        <f t="shared" si="17"/>
        <v>0</v>
      </c>
      <c r="AK15" s="128"/>
      <c r="AL15" s="245">
        <f ca="1">SUM(AD15:AJ15)</f>
        <v>3885818.9459870304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17" t="str">
        <f>BAW_volumes!D18</f>
        <v>Surge arrestor sites (single phase)</v>
      </c>
      <c r="E18" s="12"/>
      <c r="F18" s="12"/>
      <c r="G18" s="100"/>
      <c r="H18" s="246">
        <f>IF(H$11=$D$6, BAW_volumes!$J18*BAW_volumes!$K18,0)</f>
        <v>0</v>
      </c>
      <c r="I18" s="243">
        <f>IF(I$11=IF($D18=$A$5, $D$5, IF(OR($D18="ESV observed compliance", $D18 = $A$7),$D$7, $D$6)), SUMPRODUCT(BAW_volumes!$Q18:$U18,BAW_volumes!$Q$13:$U$13)+BAW_volumes!$O18,0)</f>
        <v>0</v>
      </c>
      <c r="J18" s="244">
        <f>IF(J$11=$D$6, BAW_volumes!$M18,0)</f>
        <v>0</v>
      </c>
      <c r="K18" s="243">
        <f>IF(K$11=$D$6, BAW_volumes!$J18*BAW_volumes!$K18,0)</f>
        <v>0</v>
      </c>
      <c r="L18" s="243">
        <f>IF(L$11=IF($D18=$A$5, $D$5, IF(OR($D18="ESV observed compliance", $D18 = $A$7),$D$7, $D$6)), SUMPRODUCT(BAW_volumes!$Q18:$U18,BAW_volumes!$Q$13:$U$13)+BAW_volumes!$O18,0)</f>
        <v>0</v>
      </c>
      <c r="M18" s="244">
        <f>IF(M$11=$D$6, BAW_volumes!$M18,0)</f>
        <v>0</v>
      </c>
      <c r="N18" s="243">
        <f>IF(N$11=$D$6, BAW_volumes!$J18*BAW_volumes!$K18,0)</f>
        <v>0</v>
      </c>
      <c r="O18" s="243">
        <f>IF(O$11=IF($D18=$A$5, $D$5, IF(OR($D18="ESV observed compliance", $D18 = $A$7),$D$7, $D$6)), SUMPRODUCT(BAW_volumes!$Q18:$U18,BAW_volumes!$Q$13:$U$13)+BAW_volumes!$O18,0)</f>
        <v>0</v>
      </c>
      <c r="P18" s="244">
        <f>IF(P$11=$D$6, BAW_volumes!$M18,0)</f>
        <v>0</v>
      </c>
      <c r="Q18" s="243">
        <f>IF(Q$11=$D$6, BAW_volumes!$J18*BAW_volumes!$K18,0)</f>
        <v>0</v>
      </c>
      <c r="R18" s="243">
        <f>IF(R$11=IF($D18=$A$5, $D$5, IF(OR($D18="ESV observed compliance", $D18 = $A$7),$D$7, $D$6)), SUMPRODUCT(BAW_volumes!$Q18:$U18,BAW_volumes!$Q$13:$U$13)+BAW_volumes!$O18,0)</f>
        <v>0</v>
      </c>
      <c r="S18" s="244">
        <f>IF(S$11=$D$6, BAW_volumes!$M18,0)</f>
        <v>0</v>
      </c>
      <c r="T18" s="243">
        <f>IF(T$11=$D$6, BAW_volumes!$J18*BAW_volumes!$K18,0)</f>
        <v>0</v>
      </c>
      <c r="U18" s="243">
        <f ca="1">IF(U$11=IF($D18=$A$5, $D$5, IF(OR($D18="ESV observed compliance", $D18 = $A$7),$D$7, $D$6)), SUMPRODUCT(BAW_volumes!$Q18:$U18,BAW_volumes!$Q$13:$U$13)+BAW_volumes!$O18,0)</f>
        <v>0</v>
      </c>
      <c r="V18" s="244">
        <f>IF(V$11=$D$6, BAW_volumes!$M18,0)</f>
        <v>0</v>
      </c>
      <c r="W18" s="243">
        <f>IF(W$11=$D$6, BAW_volumes!$J18*BAW_volumes!$K18,0)</f>
        <v>0</v>
      </c>
      <c r="X18" s="243">
        <f>IF(X$11=IF($D18=$A$5, $D$5, IF(OR($D18="ESV observed compliance", $D18 = $A$7),$D$7, $D$6)), SUMPRODUCT(BAW_volumes!$Q18:$U18,BAW_volumes!$Q$13:$U$13)+BAW_volumes!$O18,0)</f>
        <v>0</v>
      </c>
      <c r="Y18" s="244">
        <f>IF(Y$11=$D$6, BAW_volumes!$M18,0)</f>
        <v>0</v>
      </c>
      <c r="Z18" s="243">
        <f>IF(Z$11=$D$6, BAW_volumes!$J18*BAW_volumes!$K18,0)</f>
        <v>0</v>
      </c>
      <c r="AA18" s="243">
        <f>IF(AA$11=IF($D18=$A$5, $D$5, IF(OR($D18="ESV observed compliance", $D18 = $A$7),$D$7, $D$6)), SUMPRODUCT(BAW_volumes!$Q18:$U18,BAW_volumes!$Q$13:$U$13)+BAW_volumes!$O18,0)</f>
        <v>0</v>
      </c>
      <c r="AB18" s="244">
        <f>IF(AB$11=$D$6, BAW_volumes!$M18,0)</f>
        <v>0</v>
      </c>
      <c r="AC18" s="128"/>
      <c r="AD18" s="245">
        <f t="shared" ref="AD18:AJ23" si="18">SUMIF($H$11:$AB$11,AD$11, $H18:$AB18)</f>
        <v>0</v>
      </c>
      <c r="AE18" s="245">
        <f t="shared" si="18"/>
        <v>0</v>
      </c>
      <c r="AF18" s="245">
        <f t="shared" si="18"/>
        <v>0</v>
      </c>
      <c r="AG18" s="245">
        <f t="shared" si="18"/>
        <v>0</v>
      </c>
      <c r="AH18" s="245">
        <f t="shared" ca="1" si="18"/>
        <v>0</v>
      </c>
      <c r="AI18" s="245">
        <f t="shared" si="18"/>
        <v>0</v>
      </c>
      <c r="AJ18" s="245">
        <f t="shared" si="18"/>
        <v>0</v>
      </c>
      <c r="AK18" s="128"/>
      <c r="AL18" s="245">
        <f t="shared" ref="AL18:AL23" ca="1" si="19">SUM(AD18:AJ18)</f>
        <v>0</v>
      </c>
    </row>
    <row r="19" spans="2:38">
      <c r="D19" s="17" t="str">
        <f>BAW_volumes!D19</f>
        <v>Surge arrestor sites (three phase)</v>
      </c>
      <c r="E19" s="12"/>
      <c r="F19" s="12"/>
      <c r="G19" s="104"/>
      <c r="H19" s="246">
        <f>IF(H$11=$D$6, BAW_volumes!$J19*BAW_volumes!$K19,0)</f>
        <v>0</v>
      </c>
      <c r="I19" s="243">
        <f>IF(I$11=IF($D19=$A$5, $D$5, IF(OR($D19="ESV observed compliance", $D19 = $A$7),$D$7, $D$6)), SUMPRODUCT(BAW_volumes!$Q19:$U19,BAW_volumes!$Q$13:$U$13)+BAW_volumes!$O19,0)</f>
        <v>0</v>
      </c>
      <c r="J19" s="244">
        <f>IF(J$11=$D$6, BAW_volumes!$M19,0)</f>
        <v>0</v>
      </c>
      <c r="K19" s="243">
        <f>IF(K$11=$D$6, BAW_volumes!$J19*BAW_volumes!$K19,0)</f>
        <v>0</v>
      </c>
      <c r="L19" s="243">
        <f>IF(L$11=IF($D19=$A$5, $D$5, IF(OR($D19="ESV observed compliance", $D19 = $A$7),$D$7, $D$6)), SUMPRODUCT(BAW_volumes!$Q19:$U19,BAW_volumes!$Q$13:$U$13)+BAW_volumes!$O19,0)</f>
        <v>0</v>
      </c>
      <c r="M19" s="244">
        <f>IF(M$11=$D$6, BAW_volumes!$M19,0)</f>
        <v>0</v>
      </c>
      <c r="N19" s="243">
        <f>IF(N$11=$D$6, BAW_volumes!$J19*BAW_volumes!$K19,0)</f>
        <v>0</v>
      </c>
      <c r="O19" s="243">
        <f>IF(O$11=IF($D19=$A$5, $D$5, IF(OR($D19="ESV observed compliance", $D19 = $A$7),$D$7, $D$6)), SUMPRODUCT(BAW_volumes!$Q19:$U19,BAW_volumes!$Q$13:$U$13)+BAW_volumes!$O19,0)</f>
        <v>0</v>
      </c>
      <c r="P19" s="244">
        <f>IF(P$11=$D$6, BAW_volumes!$M19,0)</f>
        <v>0</v>
      </c>
      <c r="Q19" s="243">
        <f>IF(Q$11=$D$6, BAW_volumes!$J19*BAW_volumes!$K19,0)</f>
        <v>0</v>
      </c>
      <c r="R19" s="243">
        <f>IF(R$11=IF($D19=$A$5, $D$5, IF(OR($D19="ESV observed compliance", $D19 = $A$7),$D$7, $D$6)), SUMPRODUCT(BAW_volumes!$Q19:$U19,BAW_volumes!$Q$13:$U$13)+BAW_volumes!$O19,0)</f>
        <v>0</v>
      </c>
      <c r="S19" s="244">
        <f>IF(S$11=$D$6, BAW_volumes!$M19,0)</f>
        <v>0</v>
      </c>
      <c r="T19" s="243">
        <f>IF(T$11=$D$6, BAW_volumes!$J19*BAW_volumes!$K19,0)</f>
        <v>0</v>
      </c>
      <c r="U19" s="243">
        <f ca="1">IF(U$11=IF($D19=$A$5, $D$5, IF(OR($D19="ESV observed compliance", $D19 = $A$7),$D$7, $D$6)), SUMPRODUCT(BAW_volumes!$Q19:$U19,BAW_volumes!$Q$13:$U$13)+BAW_volumes!$O19,0)</f>
        <v>0</v>
      </c>
      <c r="V19" s="244">
        <f>IF(V$11=$D$6, BAW_volumes!$M19,0)</f>
        <v>0</v>
      </c>
      <c r="W19" s="243">
        <f>IF(W$11=$D$6, BAW_volumes!$J19*BAW_volumes!$K19,0)</f>
        <v>0</v>
      </c>
      <c r="X19" s="243">
        <f>IF(X$11=IF($D19=$A$5, $D$5, IF(OR($D19="ESV observed compliance", $D19 = $A$7),$D$7, $D$6)), SUMPRODUCT(BAW_volumes!$Q19:$U19,BAW_volumes!$Q$13:$U$13)+BAW_volumes!$O19,0)</f>
        <v>0</v>
      </c>
      <c r="Y19" s="244">
        <f>IF(Y$11=$D$6, BAW_volumes!$M19,0)</f>
        <v>0</v>
      </c>
      <c r="Z19" s="243">
        <f>IF(Z$11=$D$6, BAW_volumes!$J19*BAW_volumes!$K19,0)</f>
        <v>0</v>
      </c>
      <c r="AA19" s="243">
        <f>IF(AA$11=IF($D19=$A$5, $D$5, IF(OR($D19="ESV observed compliance", $D19 = $A$7),$D$7, $D$6)), SUMPRODUCT(BAW_volumes!$Q19:$U19,BAW_volumes!$Q$13:$U$13)+BAW_volumes!$O19,0)</f>
        <v>0</v>
      </c>
      <c r="AB19" s="244">
        <f>IF(AB$11=$D$6, BAW_volumes!$M19,0)</f>
        <v>0</v>
      </c>
      <c r="AC19" s="128"/>
      <c r="AD19" s="245">
        <f t="shared" si="18"/>
        <v>0</v>
      </c>
      <c r="AE19" s="245">
        <f t="shared" si="18"/>
        <v>0</v>
      </c>
      <c r="AF19" s="245">
        <f t="shared" si="18"/>
        <v>0</v>
      </c>
      <c r="AG19" s="245">
        <f t="shared" si="18"/>
        <v>0</v>
      </c>
      <c r="AH19" s="245">
        <f t="shared" ca="1" si="18"/>
        <v>0</v>
      </c>
      <c r="AI19" s="245">
        <f t="shared" si="18"/>
        <v>0</v>
      </c>
      <c r="AJ19" s="245">
        <f t="shared" si="18"/>
        <v>0</v>
      </c>
      <c r="AK19" s="128"/>
      <c r="AL19" s="245">
        <f t="shared" ca="1" si="19"/>
        <v>0</v>
      </c>
    </row>
    <row r="20" spans="2:38">
      <c r="D20" t="str">
        <f>BAW_volumes!D20</f>
        <v>ACRs</v>
      </c>
      <c r="E20" s="12"/>
      <c r="F20" s="12"/>
      <c r="G20" s="100"/>
      <c r="H20" s="246">
        <f>IF(H$11=$D$6, BAW_volumes!$J20*BAW_volumes!$K20,0)</f>
        <v>0</v>
      </c>
      <c r="I20" s="243">
        <f>IF(I$11=IF($D20=$A$5, $D$5, IF(OR($D20="ESV observed compliance", $D20 = $A$7),$D$7, $D$6)), SUMPRODUCT(BAW_volumes!$Q20:$U20,BAW_volumes!$Q$13:$U$13)+BAW_volumes!$O20,0)</f>
        <v>0</v>
      </c>
      <c r="J20" s="244">
        <f>IF(J$11=$D$6, BAW_volumes!$M20,0)</f>
        <v>0</v>
      </c>
      <c r="K20" s="243">
        <f>IF(K$11=$D$6, BAW_volumes!$J20*BAW_volumes!$K20,0)</f>
        <v>0</v>
      </c>
      <c r="L20" s="243">
        <f>IF(L$11=IF($D20=$A$5, $D$5, IF(OR($D20="ESV observed compliance", $D20 = $A$7),$D$7, $D$6)), SUMPRODUCT(BAW_volumes!$Q20:$U20,BAW_volumes!$Q$13:$U$13)+BAW_volumes!$O20,0)</f>
        <v>0</v>
      </c>
      <c r="M20" s="244">
        <f>IF(M$11=$D$6, BAW_volumes!$M20,0)</f>
        <v>0</v>
      </c>
      <c r="N20" s="243">
        <f>IF(N$11=$D$6, BAW_volumes!$J20*BAW_volumes!$K20,0)</f>
        <v>0</v>
      </c>
      <c r="O20" s="243">
        <f>IF(O$11=IF($D20=$A$5, $D$5, IF(OR($D20="ESV observed compliance", $D20 = $A$7),$D$7, $D$6)), SUMPRODUCT(BAW_volumes!$Q20:$U20,BAW_volumes!$Q$13:$U$13)+BAW_volumes!$O20,0)</f>
        <v>0</v>
      </c>
      <c r="P20" s="244">
        <f>IF(P$11=$D$6, BAW_volumes!$M20,0)</f>
        <v>0</v>
      </c>
      <c r="Q20" s="243">
        <f>IF(Q$11=$D$6, BAW_volumes!$J20*BAW_volumes!$K20,0)</f>
        <v>0</v>
      </c>
      <c r="R20" s="243">
        <f>IF(R$11=IF($D20=$A$5, $D$5, IF(OR($D20="ESV observed compliance", $D20 = $A$7),$D$7, $D$6)), SUMPRODUCT(BAW_volumes!$Q20:$U20,BAW_volumes!$Q$13:$U$13)+BAW_volumes!$O20,0)</f>
        <v>0</v>
      </c>
      <c r="S20" s="244">
        <f>IF(S$11=$D$6, BAW_volumes!$M20,0)</f>
        <v>0</v>
      </c>
      <c r="T20" s="243">
        <f>IF(T$11=$D$6, BAW_volumes!$J20*BAW_volumes!$K20,0)</f>
        <v>0</v>
      </c>
      <c r="U20" s="243">
        <f ca="1">IF(U$11=IF($D20=$A$5, $D$5, IF(OR($D20="ESV observed compliance", $D20 = $A$7),$D$7, $D$6)), SUMPRODUCT(BAW_volumes!$Q20:$U20,BAW_volumes!$Q$13:$U$13)+BAW_volumes!$O20,0)</f>
        <v>0</v>
      </c>
      <c r="V20" s="244">
        <f>IF(V$11=$D$6, BAW_volumes!$M20,0)</f>
        <v>0</v>
      </c>
      <c r="W20" s="243">
        <f>IF(W$11=$D$6, BAW_volumes!$J20*BAW_volumes!$K20,0)</f>
        <v>0</v>
      </c>
      <c r="X20" s="243">
        <f>IF(X$11=IF($D20=$A$5, $D$5, IF(OR($D20="ESV observed compliance", $D20 = $A$7),$D$7, $D$6)), SUMPRODUCT(BAW_volumes!$Q20:$U20,BAW_volumes!$Q$13:$U$13)+BAW_volumes!$O20,0)</f>
        <v>0</v>
      </c>
      <c r="Y20" s="244">
        <f>IF(Y$11=$D$6, BAW_volumes!$M20,0)</f>
        <v>0</v>
      </c>
      <c r="Z20" s="243">
        <f>IF(Z$11=$D$6, BAW_volumes!$J20*BAW_volumes!$K20,0)</f>
        <v>0</v>
      </c>
      <c r="AA20" s="243">
        <f>IF(AA$11=IF($D20=$A$5, $D$5, IF(OR($D20="ESV observed compliance", $D20 = $A$7),$D$7, $D$6)), SUMPRODUCT(BAW_volumes!$Q20:$U20,BAW_volumes!$Q$13:$U$13)+BAW_volumes!$O20,0)</f>
        <v>0</v>
      </c>
      <c r="AB20" s="244">
        <f>IF(AB$11=$D$6, BAW_volumes!$M20,0)</f>
        <v>0</v>
      </c>
      <c r="AC20" s="128"/>
      <c r="AD20" s="245">
        <f t="shared" si="18"/>
        <v>0</v>
      </c>
      <c r="AE20" s="245">
        <f t="shared" si="18"/>
        <v>0</v>
      </c>
      <c r="AF20" s="245">
        <f t="shared" si="18"/>
        <v>0</v>
      </c>
      <c r="AG20" s="245">
        <f t="shared" si="18"/>
        <v>0</v>
      </c>
      <c r="AH20" s="245">
        <f t="shared" ca="1" si="18"/>
        <v>0</v>
      </c>
      <c r="AI20" s="245">
        <f t="shared" si="18"/>
        <v>0</v>
      </c>
      <c r="AJ20" s="245">
        <f t="shared" si="18"/>
        <v>0</v>
      </c>
      <c r="AK20" s="128"/>
      <c r="AL20" s="245">
        <f t="shared" ca="1" si="19"/>
        <v>0</v>
      </c>
    </row>
    <row r="21" spans="2:38">
      <c r="D21" s="17" t="str">
        <f>BAW_volumes!D21</f>
        <v>ACR/gas switch control box replacement</v>
      </c>
      <c r="E21" s="12"/>
      <c r="F21" s="12"/>
      <c r="G21" s="100"/>
      <c r="H21" s="246">
        <f>IF(H$11=$D$6, BAW_volumes!$J21*BAW_volumes!$K21,0)</f>
        <v>0</v>
      </c>
      <c r="I21" s="243">
        <f>IF(I$11=IF($D21=$A$5, $D$5, IF(OR($D21="ESV observed compliance", $D21 = $A$7),$D$7, $D$6)), SUMPRODUCT(BAW_volumes!$Q21:$U21,BAW_volumes!$Q$13:$U$13)+BAW_volumes!$O21,0)</f>
        <v>0</v>
      </c>
      <c r="J21" s="244">
        <f>IF(J$11=$D$6, BAW_volumes!$M21,0)</f>
        <v>0</v>
      </c>
      <c r="K21" s="243">
        <f>IF(K$11=$D$6, BAW_volumes!$J21*BAW_volumes!$K21,0)</f>
        <v>0</v>
      </c>
      <c r="L21" s="243">
        <f>IF(L$11=IF($D21=$A$5, $D$5, IF(OR($D21="ESV observed compliance", $D21 = $A$7),$D$7, $D$6)), SUMPRODUCT(BAW_volumes!$Q21:$U21,BAW_volumes!$Q$13:$U$13)+BAW_volumes!$O21,0)</f>
        <v>0</v>
      </c>
      <c r="M21" s="244">
        <f>IF(M$11=$D$6, BAW_volumes!$M21,0)</f>
        <v>0</v>
      </c>
      <c r="N21" s="243">
        <f>IF(N$11=$D$6, BAW_volumes!$J21*BAW_volumes!$K21,0)</f>
        <v>0</v>
      </c>
      <c r="O21" s="243">
        <f>IF(O$11=IF($D21=$A$5, $D$5, IF(OR($D21="ESV observed compliance", $D21 = $A$7),$D$7, $D$6)), SUMPRODUCT(BAW_volumes!$Q21:$U21,BAW_volumes!$Q$13:$U$13)+BAW_volumes!$O21,0)</f>
        <v>0</v>
      </c>
      <c r="P21" s="244">
        <f>IF(P$11=$D$6, BAW_volumes!$M21,0)</f>
        <v>0</v>
      </c>
      <c r="Q21" s="243">
        <f>IF(Q$11=$D$6, BAW_volumes!$J21*BAW_volumes!$K21,0)</f>
        <v>0</v>
      </c>
      <c r="R21" s="243">
        <f>IF(R$11=IF($D21=$A$5, $D$5, IF(OR($D21="ESV observed compliance", $D21 = $A$7),$D$7, $D$6)), SUMPRODUCT(BAW_volumes!$Q21:$U21,BAW_volumes!$Q$13:$U$13)+BAW_volumes!$O21,0)</f>
        <v>0</v>
      </c>
      <c r="S21" s="244">
        <f>IF(S$11=$D$6, BAW_volumes!$M21,0)</f>
        <v>0</v>
      </c>
      <c r="T21" s="243">
        <f>IF(T$11=$D$6, BAW_volumes!$J21*BAW_volumes!$K21,0)</f>
        <v>0</v>
      </c>
      <c r="U21" s="243">
        <f ca="1">IF(U$11=IF($D21=$A$5, $D$5, IF(OR($D21="ESV observed compliance", $D21 = $A$7),$D$7, $D$6)), SUMPRODUCT(BAW_volumes!$Q21:$U21,BAW_volumes!$Q$13:$U$13)+BAW_volumes!$O21,0)</f>
        <v>0</v>
      </c>
      <c r="V21" s="244">
        <f>IF(V$11=$D$6, BAW_volumes!$M21,0)</f>
        <v>0</v>
      </c>
      <c r="W21" s="243">
        <f>IF(W$11=$D$6, BAW_volumes!$J21*BAW_volumes!$K21,0)</f>
        <v>0</v>
      </c>
      <c r="X21" s="243">
        <f>IF(X$11=IF($D21=$A$5, $D$5, IF(OR($D21="ESV observed compliance", $D21 = $A$7),$D$7, $D$6)), SUMPRODUCT(BAW_volumes!$Q21:$U21,BAW_volumes!$Q$13:$U$13)+BAW_volumes!$O21,0)</f>
        <v>0</v>
      </c>
      <c r="Y21" s="244">
        <f>IF(Y$11=$D$6, BAW_volumes!$M21,0)</f>
        <v>0</v>
      </c>
      <c r="Z21" s="243">
        <f>IF(Z$11=$D$6, BAW_volumes!$J21*BAW_volumes!$K21,0)</f>
        <v>0</v>
      </c>
      <c r="AA21" s="243">
        <f>IF(AA$11=IF($D21=$A$5, $D$5, IF(OR($D21="ESV observed compliance", $D21 = $A$7),$D$7, $D$6)), SUMPRODUCT(BAW_volumes!$Q21:$U21,BAW_volumes!$Q$13:$U$13)+BAW_volumes!$O21,0)</f>
        <v>0</v>
      </c>
      <c r="AB21" s="244">
        <f>IF(AB$11=$D$6, BAW_volumes!$M21,0)</f>
        <v>0</v>
      </c>
      <c r="AC21" s="128"/>
      <c r="AD21" s="245">
        <f t="shared" si="18"/>
        <v>0</v>
      </c>
      <c r="AE21" s="245">
        <f t="shared" si="18"/>
        <v>0</v>
      </c>
      <c r="AF21" s="245">
        <f t="shared" si="18"/>
        <v>0</v>
      </c>
      <c r="AG21" s="245">
        <f t="shared" si="18"/>
        <v>0</v>
      </c>
      <c r="AH21" s="245">
        <f t="shared" ca="1" si="18"/>
        <v>0</v>
      </c>
      <c r="AI21" s="245">
        <f t="shared" si="18"/>
        <v>0</v>
      </c>
      <c r="AJ21" s="245">
        <f t="shared" si="18"/>
        <v>0</v>
      </c>
      <c r="AK21" s="128"/>
      <c r="AL21" s="245">
        <f t="shared" ca="1" si="19"/>
        <v>0</v>
      </c>
    </row>
    <row r="22" spans="2:38">
      <c r="D22" t="str">
        <f>BAW_volumes!D22</f>
        <v>Admittance balancing units (single phase)</v>
      </c>
      <c r="E22" s="12"/>
      <c r="F22" s="12"/>
      <c r="G22" s="100"/>
      <c r="H22" s="246">
        <f>IF(H$11=$D$6, BAW_volumes!$J22*BAW_volumes!$K22,0)</f>
        <v>0</v>
      </c>
      <c r="I22" s="243">
        <f>IF(I$11=IF($D22=$A$5, $D$5, IF(OR($D22="ESV observed compliance", $D22 = $A$7),$D$7, $D$6)), SUMPRODUCT(BAW_volumes!$Q22:$U22,BAW_volumes!$Q$13:$U$13)+BAW_volumes!$O22,0)</f>
        <v>0</v>
      </c>
      <c r="J22" s="244">
        <f>IF(J$11=$D$6, BAW_volumes!$M22,0)</f>
        <v>0</v>
      </c>
      <c r="K22" s="243">
        <f>IF(K$11=$D$6, BAW_volumes!$J22*BAW_volumes!$K22,0)</f>
        <v>0</v>
      </c>
      <c r="L22" s="243">
        <f>IF(L$11=IF($D22=$A$5, $D$5, IF(OR($D22="ESV observed compliance", $D22 = $A$7),$D$7, $D$6)), SUMPRODUCT(BAW_volumes!$Q22:$U22,BAW_volumes!$Q$13:$U$13)+BAW_volumes!$O22,0)</f>
        <v>0</v>
      </c>
      <c r="M22" s="244">
        <f>IF(M$11=$D$6, BAW_volumes!$M22,0)</f>
        <v>0</v>
      </c>
      <c r="N22" s="243">
        <f>IF(N$11=$D$6, BAW_volumes!$J22*BAW_volumes!$K22,0)</f>
        <v>0</v>
      </c>
      <c r="O22" s="243">
        <f>IF(O$11=IF($D22=$A$5, $D$5, IF(OR($D22="ESV observed compliance", $D22 = $A$7),$D$7, $D$6)), SUMPRODUCT(BAW_volumes!$Q22:$U22,BAW_volumes!$Q$13:$U$13)+BAW_volumes!$O22,0)</f>
        <v>0</v>
      </c>
      <c r="P22" s="244">
        <f>IF(P$11=$D$6, BAW_volumes!$M22,0)</f>
        <v>0</v>
      </c>
      <c r="Q22" s="243">
        <f>IF(Q$11=$D$6, BAW_volumes!$J22*BAW_volumes!$K22,0)</f>
        <v>0</v>
      </c>
      <c r="R22" s="243">
        <f>IF(R$11=IF($D22=$A$5, $D$5, IF(OR($D22="ESV observed compliance", $D22 = $A$7),$D$7, $D$6)), SUMPRODUCT(BAW_volumes!$Q22:$U22,BAW_volumes!$Q$13:$U$13)+BAW_volumes!$O22,0)</f>
        <v>0</v>
      </c>
      <c r="S22" s="244">
        <f>IF(S$11=$D$6, BAW_volumes!$M22,0)</f>
        <v>0</v>
      </c>
      <c r="T22" s="243">
        <f>IF(T$11=$D$6, BAW_volumes!$J22*BAW_volumes!$K22,0)</f>
        <v>0</v>
      </c>
      <c r="U22" s="243">
        <f ca="1">IF(U$11=IF($D22=$A$5, $D$5, IF(OR($D22="ESV observed compliance", $D22 = $A$7),$D$7, $D$6)), SUMPRODUCT(BAW_volumes!$Q22:$U22,BAW_volumes!$Q$13:$U$13)+BAW_volumes!$O22,0)</f>
        <v>0</v>
      </c>
      <c r="V22" s="244">
        <f>IF(V$11=$D$6, BAW_volumes!$M22,0)</f>
        <v>0</v>
      </c>
      <c r="W22" s="243">
        <f>IF(W$11=$D$6, BAW_volumes!$J22*BAW_volumes!$K22,0)</f>
        <v>0</v>
      </c>
      <c r="X22" s="243">
        <f>IF(X$11=IF($D22=$A$5, $D$5, IF(OR($D22="ESV observed compliance", $D22 = $A$7),$D$7, $D$6)), SUMPRODUCT(BAW_volumes!$Q22:$U22,BAW_volumes!$Q$13:$U$13)+BAW_volumes!$O22,0)</f>
        <v>0</v>
      </c>
      <c r="Y22" s="244">
        <f>IF(Y$11=$D$6, BAW_volumes!$M22,0)</f>
        <v>0</v>
      </c>
      <c r="Z22" s="243">
        <f>IF(Z$11=$D$6, BAW_volumes!$J22*BAW_volumes!$K22,0)</f>
        <v>0</v>
      </c>
      <c r="AA22" s="243">
        <f>IF(AA$11=IF($D22=$A$5, $D$5, IF(OR($D22="ESV observed compliance", $D22 = $A$7),$D$7, $D$6)), SUMPRODUCT(BAW_volumes!$Q22:$U22,BAW_volumes!$Q$13:$U$13)+BAW_volumes!$O22,0)</f>
        <v>0</v>
      </c>
      <c r="AB22" s="244">
        <f>IF(AB$11=$D$6, BAW_volumes!$M22,0)</f>
        <v>0</v>
      </c>
      <c r="AC22" s="128"/>
      <c r="AD22" s="245">
        <f t="shared" si="18"/>
        <v>0</v>
      </c>
      <c r="AE22" s="245">
        <f t="shared" si="18"/>
        <v>0</v>
      </c>
      <c r="AF22" s="245">
        <f t="shared" si="18"/>
        <v>0</v>
      </c>
      <c r="AG22" s="245">
        <f t="shared" si="18"/>
        <v>0</v>
      </c>
      <c r="AH22" s="245">
        <f t="shared" ca="1" si="18"/>
        <v>0</v>
      </c>
      <c r="AI22" s="245">
        <f t="shared" si="18"/>
        <v>0</v>
      </c>
      <c r="AJ22" s="245">
        <f t="shared" si="18"/>
        <v>0</v>
      </c>
      <c r="AK22" s="128"/>
      <c r="AL22" s="245">
        <f t="shared" ca="1" si="19"/>
        <v>0</v>
      </c>
    </row>
    <row r="23" spans="2:38">
      <c r="D23" t="str">
        <f>BAW_volumes!D23</f>
        <v>Admittance balancing units (three phase)</v>
      </c>
      <c r="E23" s="12"/>
      <c r="F23" s="12"/>
      <c r="G23" s="100"/>
      <c r="H23" s="246">
        <f>IF(H$11=$D$6, BAW_volumes!$J23*BAW_volumes!$K23,0)</f>
        <v>0</v>
      </c>
      <c r="I23" s="243">
        <f>IF(I$11=IF($D23=$A$5, $D$5, IF(OR($D23="ESV observed compliance", $D23 = $A$7),$D$7, $D$6)), SUMPRODUCT(BAW_volumes!$Q23:$U23,BAW_volumes!$Q$13:$U$13)+BAW_volumes!$O23,0)</f>
        <v>0</v>
      </c>
      <c r="J23" s="244">
        <f>IF(J$11=$D$6, BAW_volumes!$M23,0)</f>
        <v>0</v>
      </c>
      <c r="K23" s="243">
        <f>IF(K$11=$D$6, BAW_volumes!$J23*BAW_volumes!$K23,0)</f>
        <v>0</v>
      </c>
      <c r="L23" s="243">
        <f>IF(L$11=IF($D23=$A$5, $D$5, IF(OR($D23="ESV observed compliance", $D23 = $A$7),$D$7, $D$6)), SUMPRODUCT(BAW_volumes!$Q23:$U23,BAW_volumes!$Q$13:$U$13)+BAW_volumes!$O23,0)</f>
        <v>0</v>
      </c>
      <c r="M23" s="244">
        <f>IF(M$11=$D$6, BAW_volumes!$M23,0)</f>
        <v>0</v>
      </c>
      <c r="N23" s="243">
        <f>IF(N$11=$D$6, BAW_volumes!$J23*BAW_volumes!$K23,0)</f>
        <v>0</v>
      </c>
      <c r="O23" s="243">
        <f>IF(O$11=IF($D23=$A$5, $D$5, IF(OR($D23="ESV observed compliance", $D23 = $A$7),$D$7, $D$6)), SUMPRODUCT(BAW_volumes!$Q23:$U23,BAW_volumes!$Q$13:$U$13)+BAW_volumes!$O23,0)</f>
        <v>0</v>
      </c>
      <c r="P23" s="244">
        <f>IF(P$11=$D$6, BAW_volumes!$M23,0)</f>
        <v>0</v>
      </c>
      <c r="Q23" s="243">
        <f>IF(Q$11=$D$6, BAW_volumes!$J23*BAW_volumes!$K23,0)</f>
        <v>0</v>
      </c>
      <c r="R23" s="243">
        <f>IF(R$11=IF($D23=$A$5, $D$5, IF(OR($D23="ESV observed compliance", $D23 = $A$7),$D$7, $D$6)), SUMPRODUCT(BAW_volumes!$Q23:$U23,BAW_volumes!$Q$13:$U$13)+BAW_volumes!$O23,0)</f>
        <v>0</v>
      </c>
      <c r="S23" s="244">
        <f>IF(S$11=$D$6, BAW_volumes!$M23,0)</f>
        <v>0</v>
      </c>
      <c r="T23" s="243">
        <f>IF(T$11=$D$6, BAW_volumes!$J23*BAW_volumes!$K23,0)</f>
        <v>0</v>
      </c>
      <c r="U23" s="243">
        <f ca="1">IF(U$11=IF($D23=$A$5, $D$5, IF(OR($D23="ESV observed compliance", $D23 = $A$7),$D$7, $D$6)), SUMPRODUCT(BAW_volumes!$Q23:$U23,BAW_volumes!$Q$13:$U$13)+BAW_volumes!$O23,0)</f>
        <v>0</v>
      </c>
      <c r="V23" s="244">
        <f>IF(V$11=$D$6, BAW_volumes!$M23,0)</f>
        <v>0</v>
      </c>
      <c r="W23" s="243">
        <f>IF(W$11=$D$6, BAW_volumes!$J23*BAW_volumes!$K23,0)</f>
        <v>0</v>
      </c>
      <c r="X23" s="243">
        <f>IF(X$11=IF($D23=$A$5, $D$5, IF(OR($D23="ESV observed compliance", $D23 = $A$7),$D$7, $D$6)), SUMPRODUCT(BAW_volumes!$Q23:$U23,BAW_volumes!$Q$13:$U$13)+BAW_volumes!$O23,0)</f>
        <v>0</v>
      </c>
      <c r="Y23" s="244">
        <f>IF(Y$11=$D$6, BAW_volumes!$M23,0)</f>
        <v>0</v>
      </c>
      <c r="Z23" s="243">
        <f>IF(Z$11=$D$6, BAW_volumes!$J23*BAW_volumes!$K23,0)</f>
        <v>0</v>
      </c>
      <c r="AA23" s="243">
        <f>IF(AA$11=IF($D23=$A$5, $D$5, IF(OR($D23="ESV observed compliance", $D23 = $A$7),$D$7, $D$6)), SUMPRODUCT(BAW_volumes!$Q23:$U23,BAW_volumes!$Q$13:$U$13)+BAW_volumes!$O23,0)</f>
        <v>0</v>
      </c>
      <c r="AB23" s="244">
        <f>IF(AB$11=$D$6, BAW_volumes!$M23,0)</f>
        <v>0</v>
      </c>
      <c r="AC23" s="128"/>
      <c r="AD23" s="245">
        <f t="shared" si="18"/>
        <v>0</v>
      </c>
      <c r="AE23" s="245">
        <f t="shared" si="18"/>
        <v>0</v>
      </c>
      <c r="AF23" s="245">
        <f t="shared" si="18"/>
        <v>0</v>
      </c>
      <c r="AG23" s="245">
        <f t="shared" si="18"/>
        <v>0</v>
      </c>
      <c r="AH23" s="245">
        <f t="shared" ca="1" si="18"/>
        <v>0</v>
      </c>
      <c r="AI23" s="245">
        <f t="shared" si="18"/>
        <v>0</v>
      </c>
      <c r="AJ23" s="245">
        <f t="shared" si="18"/>
        <v>0</v>
      </c>
      <c r="AK23" s="128"/>
      <c r="AL23" s="245">
        <f t="shared" ca="1" si="19"/>
        <v>0</v>
      </c>
    </row>
    <row r="24" spans="2:38">
      <c r="D24" t="str">
        <f>BAW_volumes!D24</f>
        <v>Re-phasing</v>
      </c>
      <c r="E24" s="12"/>
      <c r="F24" s="12"/>
      <c r="G24" s="100"/>
      <c r="H24" s="246">
        <f>IF(H$11=$D$6, BAW_volumes!$J24*BAW_volumes!$K24,0)</f>
        <v>0</v>
      </c>
      <c r="I24" s="243">
        <f>IF(I$11=IF($D24=$A$5, $D$5, IF(OR($D24="ESV observed compliance", $D24 = $A$7),$D$7, $D$6)), SUMPRODUCT(BAW_volumes!$Q24:$U24,BAW_volumes!$Q$13:$U$13)+BAW_volumes!$O24,0)</f>
        <v>0</v>
      </c>
      <c r="J24" s="244">
        <f>IF(J$11=$D$6, BAW_volumes!$M24,0)</f>
        <v>0</v>
      </c>
      <c r="K24" s="243">
        <f>IF(K$11=$D$6, BAW_volumes!$J24*BAW_volumes!$K24,0)</f>
        <v>0</v>
      </c>
      <c r="L24" s="243">
        <f>IF(L$11=IF($D24=$A$5, $D$5, IF(OR($D24="ESV observed compliance", $D24 = $A$7),$D$7, $D$6)), SUMPRODUCT(BAW_volumes!$Q24:$U24,BAW_volumes!$Q$13:$U$13)+BAW_volumes!$O24,0)</f>
        <v>0</v>
      </c>
      <c r="M24" s="244">
        <f>IF(M$11=$D$6, BAW_volumes!$M24,0)</f>
        <v>0</v>
      </c>
      <c r="N24" s="243">
        <f>IF(N$11=$D$6, BAW_volumes!$J24*BAW_volumes!$K24,0)</f>
        <v>0</v>
      </c>
      <c r="O24" s="243">
        <f>IF(O$11=IF($D24=$A$5, $D$5, IF(OR($D24="ESV observed compliance", $D24 = $A$7),$D$7, $D$6)), SUMPRODUCT(BAW_volumes!$Q24:$U24,BAW_volumes!$Q$13:$U$13)+BAW_volumes!$O24,0)</f>
        <v>0</v>
      </c>
      <c r="P24" s="244">
        <f>IF(P$11=$D$6, BAW_volumes!$M24,0)</f>
        <v>0</v>
      </c>
      <c r="Q24" s="243">
        <f>IF(Q$11=$D$6, BAW_volumes!$J24*BAW_volumes!$K24,0)</f>
        <v>0</v>
      </c>
      <c r="R24" s="243">
        <f>IF(R$11=IF($D24=$A$5, $D$5, IF(OR($D24="ESV observed compliance", $D24 = $A$7),$D$7, $D$6)), SUMPRODUCT(BAW_volumes!$Q24:$U24,BAW_volumes!$Q$13:$U$13)+BAW_volumes!$O24,0)</f>
        <v>0</v>
      </c>
      <c r="S24" s="244">
        <f>IF(S$11=$D$6, BAW_volumes!$M24,0)</f>
        <v>0</v>
      </c>
      <c r="T24" s="243">
        <f>IF(T$11=$D$6, BAW_volumes!$J24*BAW_volumes!$K24,0)</f>
        <v>0</v>
      </c>
      <c r="U24" s="243">
        <f ca="1">IF(U$11=IF($D24=$A$5, $D$5, IF(OR($D24="ESV observed compliance", $D24 = $A$7),$D$7, $D$6)), SUMPRODUCT(BAW_volumes!$Q24:$U24,BAW_volumes!$Q$13:$U$13)+BAW_volumes!$O24,0)</f>
        <v>0</v>
      </c>
      <c r="V24" s="244">
        <f>IF(V$11=$D$6, BAW_volumes!$M24,0)</f>
        <v>0</v>
      </c>
      <c r="W24" s="243">
        <f>IF(W$11=$D$6, BAW_volumes!$J24*BAW_volumes!$K24,0)</f>
        <v>0</v>
      </c>
      <c r="X24" s="243">
        <f>IF(X$11=IF($D24=$A$5, $D$5, IF(OR($D24="ESV observed compliance", $D24 = $A$7),$D$7, $D$6)), SUMPRODUCT(BAW_volumes!$Q24:$U24,BAW_volumes!$Q$13:$U$13)+BAW_volumes!$O24,0)</f>
        <v>0</v>
      </c>
      <c r="Y24" s="244">
        <f>IF(Y$11=$D$6, BAW_volumes!$M24,0)</f>
        <v>0</v>
      </c>
      <c r="Z24" s="243">
        <f>IF(Z$11=$D$6, BAW_volumes!$J24*BAW_volumes!$K24,0)</f>
        <v>0</v>
      </c>
      <c r="AA24" s="243">
        <f>IF(AA$11=IF($D24=$A$5, $D$5, IF(OR($D24="ESV observed compliance", $D24 = $A$7),$D$7, $D$6)), SUMPRODUCT(BAW_volumes!$Q24:$U24,BAW_volumes!$Q$13:$U$13)+BAW_volumes!$O24,0)</f>
        <v>0</v>
      </c>
      <c r="AB24" s="244">
        <f>IF(AB$11=$D$6, BAW_volumes!$M24,0)</f>
        <v>0</v>
      </c>
      <c r="AC24" s="128"/>
      <c r="AD24" s="245">
        <f t="shared" ref="AD24:AJ39" si="20">SUMIF($H$11:$AB$11,AD$11, $H24:$AB24)</f>
        <v>0</v>
      </c>
      <c r="AE24" s="245">
        <f t="shared" si="20"/>
        <v>0</v>
      </c>
      <c r="AF24" s="245">
        <f t="shared" si="20"/>
        <v>0</v>
      </c>
      <c r="AG24" s="245">
        <f t="shared" si="20"/>
        <v>0</v>
      </c>
      <c r="AH24" s="245">
        <f t="shared" ca="1" si="20"/>
        <v>0</v>
      </c>
      <c r="AI24" s="245">
        <f t="shared" si="20"/>
        <v>0</v>
      </c>
      <c r="AJ24" s="245">
        <f t="shared" si="20"/>
        <v>0</v>
      </c>
      <c r="AK24" s="128"/>
      <c r="AL24" s="245">
        <f t="shared" ref="AL24:AL38" ca="1" si="21">SUM(AD24:AJ24)</f>
        <v>0</v>
      </c>
    </row>
    <row r="25" spans="2:38">
      <c r="D25" t="str">
        <f>BAW_volumes!D25</f>
        <v>Fusesavers</v>
      </c>
      <c r="E25" s="12"/>
      <c r="F25" s="12"/>
      <c r="G25" s="100"/>
      <c r="H25" s="246">
        <f>IF(H$11=$D$6, BAW_volumes!$J25*BAW_volumes!$K25,0)</f>
        <v>0</v>
      </c>
      <c r="I25" s="243">
        <f>IF(I$11=IF($D25=$A$5, $D$5, IF(OR($D25="ESV observed compliance", $D25 = $A$7),$D$7, $D$6)), SUMPRODUCT(BAW_volumes!$Q25:$U25,BAW_volumes!$Q$13:$U$13)+BAW_volumes!$O25,0)</f>
        <v>0</v>
      </c>
      <c r="J25" s="244">
        <f>IF(J$11=$D$6, BAW_volumes!$M25,0)</f>
        <v>0</v>
      </c>
      <c r="K25" s="243">
        <f>IF(K$11=$D$6, BAW_volumes!$J25*BAW_volumes!$K25,0)</f>
        <v>0</v>
      </c>
      <c r="L25" s="243">
        <f>IF(L$11=IF($D25=$A$5, $D$5, IF(OR($D25="ESV observed compliance", $D25 = $A$7),$D$7, $D$6)), SUMPRODUCT(BAW_volumes!$Q25:$U25,BAW_volumes!$Q$13:$U$13)+BAW_volumes!$O25,0)</f>
        <v>0</v>
      </c>
      <c r="M25" s="244">
        <f>IF(M$11=$D$6, BAW_volumes!$M25,0)</f>
        <v>0</v>
      </c>
      <c r="N25" s="243">
        <f>IF(N$11=$D$6, BAW_volumes!$J25*BAW_volumes!$K25,0)</f>
        <v>0</v>
      </c>
      <c r="O25" s="243">
        <f>IF(O$11=IF($D25=$A$5, $D$5, IF(OR($D25="ESV observed compliance", $D25 = $A$7),$D$7, $D$6)), SUMPRODUCT(BAW_volumes!$Q25:$U25,BAW_volumes!$Q$13:$U$13)+BAW_volumes!$O25,0)</f>
        <v>0</v>
      </c>
      <c r="P25" s="244">
        <f>IF(P$11=$D$6, BAW_volumes!$M25,0)</f>
        <v>0</v>
      </c>
      <c r="Q25" s="243">
        <f>IF(Q$11=$D$6, BAW_volumes!$J25*BAW_volumes!$K25,0)</f>
        <v>0</v>
      </c>
      <c r="R25" s="243">
        <f>IF(R$11=IF($D25=$A$5, $D$5, IF(OR($D25="ESV observed compliance", $D25 = $A$7),$D$7, $D$6)), SUMPRODUCT(BAW_volumes!$Q25:$U25,BAW_volumes!$Q$13:$U$13)+BAW_volumes!$O25,0)</f>
        <v>0</v>
      </c>
      <c r="S25" s="244">
        <f>IF(S$11=$D$6, BAW_volumes!$M25,0)</f>
        <v>0</v>
      </c>
      <c r="T25" s="243">
        <f>IF(T$11=$D$6, BAW_volumes!$J25*BAW_volumes!$K25,0)</f>
        <v>0</v>
      </c>
      <c r="U25" s="243">
        <f ca="1">IF(U$11=IF($D25=$A$5, $D$5, IF(OR($D25="ESV observed compliance", $D25 = $A$7),$D$7, $D$6)), SUMPRODUCT(BAW_volumes!$Q25:$U25,BAW_volumes!$Q$13:$U$13)+BAW_volumes!$O25,0)</f>
        <v>0</v>
      </c>
      <c r="V25" s="244">
        <f>IF(V$11=$D$6, BAW_volumes!$M25,0)</f>
        <v>0</v>
      </c>
      <c r="W25" s="243">
        <f>IF(W$11=$D$6, BAW_volumes!$J25*BAW_volumes!$K25,0)</f>
        <v>0</v>
      </c>
      <c r="X25" s="243">
        <f>IF(X$11=IF($D25=$A$5, $D$5, IF(OR($D25="ESV observed compliance", $D25 = $A$7),$D$7, $D$6)), SUMPRODUCT(BAW_volumes!$Q25:$U25,BAW_volumes!$Q$13:$U$13)+BAW_volumes!$O25,0)</f>
        <v>0</v>
      </c>
      <c r="Y25" s="244">
        <f>IF(Y$11=$D$6, BAW_volumes!$M25,0)</f>
        <v>0</v>
      </c>
      <c r="Z25" s="243">
        <f>IF(Z$11=$D$6, BAW_volumes!$J25*BAW_volumes!$K25,0)</f>
        <v>0</v>
      </c>
      <c r="AA25" s="243">
        <f>IF(AA$11=IF($D25=$A$5, $D$5, IF(OR($D25="ESV observed compliance", $D25 = $A$7),$D$7, $D$6)), SUMPRODUCT(BAW_volumes!$Q25:$U25,BAW_volumes!$Q$13:$U$13)+BAW_volumes!$O25,0)</f>
        <v>0</v>
      </c>
      <c r="AB25" s="244">
        <f>IF(AB$11=$D$6, BAW_volumes!$M25,0)</f>
        <v>0</v>
      </c>
      <c r="AC25" s="128"/>
      <c r="AD25" s="245">
        <f t="shared" si="20"/>
        <v>0</v>
      </c>
      <c r="AE25" s="245">
        <f t="shared" si="20"/>
        <v>0</v>
      </c>
      <c r="AF25" s="245">
        <f t="shared" si="20"/>
        <v>0</v>
      </c>
      <c r="AG25" s="245">
        <f t="shared" si="20"/>
        <v>0</v>
      </c>
      <c r="AH25" s="245">
        <f t="shared" ca="1" si="20"/>
        <v>0</v>
      </c>
      <c r="AI25" s="245">
        <f t="shared" si="20"/>
        <v>0</v>
      </c>
      <c r="AJ25" s="245">
        <f t="shared" si="20"/>
        <v>0</v>
      </c>
      <c r="AK25" s="128"/>
      <c r="AL25" s="245">
        <f t="shared" ca="1" si="21"/>
        <v>0</v>
      </c>
    </row>
    <row r="26" spans="2:38">
      <c r="D26" t="str">
        <f>BAW_volumes!D26</f>
        <v>HV Regulators upgrade (control box)</v>
      </c>
      <c r="E26" s="12"/>
      <c r="F26" s="12"/>
      <c r="G26" s="100"/>
      <c r="H26" s="246">
        <f>IF(H$11=$D$6, BAW_volumes!$J26*BAW_volumes!$K26,0)</f>
        <v>0</v>
      </c>
      <c r="I26" s="243">
        <f>IF(I$11=IF($D26=$A$5, $D$5, IF(OR($D26="ESV observed compliance", $D26 = $A$7),$D$7, $D$6)), SUMPRODUCT(BAW_volumes!$Q26:$U26,BAW_volumes!$Q$13:$U$13)+BAW_volumes!$O26,0)</f>
        <v>0</v>
      </c>
      <c r="J26" s="244">
        <f>IF(J$11=$D$6, BAW_volumes!$M26,0)</f>
        <v>0</v>
      </c>
      <c r="K26" s="243">
        <f>IF(K$11=$D$6, BAW_volumes!$J26*BAW_volumes!$K26,0)</f>
        <v>0</v>
      </c>
      <c r="L26" s="243">
        <f>IF(L$11=IF($D26=$A$5, $D$5, IF(OR($D26="ESV observed compliance", $D26 = $A$7),$D$7, $D$6)), SUMPRODUCT(BAW_volumes!$Q26:$U26,BAW_volumes!$Q$13:$U$13)+BAW_volumes!$O26,0)</f>
        <v>0</v>
      </c>
      <c r="M26" s="244">
        <f>IF(M$11=$D$6, BAW_volumes!$M26,0)</f>
        <v>0</v>
      </c>
      <c r="N26" s="243">
        <f>IF(N$11=$D$6, BAW_volumes!$J26*BAW_volumes!$K26,0)</f>
        <v>0</v>
      </c>
      <c r="O26" s="243">
        <f>IF(O$11=IF($D26=$A$5, $D$5, IF(OR($D26="ESV observed compliance", $D26 = $A$7),$D$7, $D$6)), SUMPRODUCT(BAW_volumes!$Q26:$U26,BAW_volumes!$Q$13:$U$13)+BAW_volumes!$O26,0)</f>
        <v>0</v>
      </c>
      <c r="P26" s="244">
        <f>IF(P$11=$D$6, BAW_volumes!$M26,0)</f>
        <v>0</v>
      </c>
      <c r="Q26" s="243">
        <f>IF(Q$11=$D$6, BAW_volumes!$J26*BAW_volumes!$K26,0)</f>
        <v>0</v>
      </c>
      <c r="R26" s="243">
        <f>IF(R$11=IF($D26=$A$5, $D$5, IF(OR($D26="ESV observed compliance", $D26 = $A$7),$D$7, $D$6)), SUMPRODUCT(BAW_volumes!$Q26:$U26,BAW_volumes!$Q$13:$U$13)+BAW_volumes!$O26,0)</f>
        <v>0</v>
      </c>
      <c r="S26" s="244">
        <f>IF(S$11=$D$6, BAW_volumes!$M26,0)</f>
        <v>0</v>
      </c>
      <c r="T26" s="243">
        <f>IF(T$11=$D$6, BAW_volumes!$J26*BAW_volumes!$K26,0)</f>
        <v>0</v>
      </c>
      <c r="U26" s="243">
        <f ca="1">IF(U$11=IF($D26=$A$5, $D$5, IF(OR($D26="ESV observed compliance", $D26 = $A$7),$D$7, $D$6)), SUMPRODUCT(BAW_volumes!$Q26:$U26,BAW_volumes!$Q$13:$U$13)+BAW_volumes!$O26,0)</f>
        <v>0</v>
      </c>
      <c r="V26" s="244">
        <f>IF(V$11=$D$6, BAW_volumes!$M26,0)</f>
        <v>0</v>
      </c>
      <c r="W26" s="243">
        <f>IF(W$11=$D$6, BAW_volumes!$J26*BAW_volumes!$K26,0)</f>
        <v>0</v>
      </c>
      <c r="X26" s="243">
        <f>IF(X$11=IF($D26=$A$5, $D$5, IF(OR($D26="ESV observed compliance", $D26 = $A$7),$D$7, $D$6)), SUMPRODUCT(BAW_volumes!$Q26:$U26,BAW_volumes!$Q$13:$U$13)+BAW_volumes!$O26,0)</f>
        <v>0</v>
      </c>
      <c r="Y26" s="244">
        <f>IF(Y$11=$D$6, BAW_volumes!$M26,0)</f>
        <v>0</v>
      </c>
      <c r="Z26" s="243">
        <f>IF(Z$11=$D$6, BAW_volumes!$J26*BAW_volumes!$K26,0)</f>
        <v>0</v>
      </c>
      <c r="AA26" s="243">
        <f>IF(AA$11=IF($D26=$A$5, $D$5, IF(OR($D26="ESV observed compliance", $D26 = $A$7),$D$7, $D$6)), SUMPRODUCT(BAW_volumes!$Q26:$U26,BAW_volumes!$Q$13:$U$13)+BAW_volumes!$O26,0)</f>
        <v>0</v>
      </c>
      <c r="AB26" s="244">
        <f>IF(AB$11=$D$6, BAW_volumes!$M26,0)</f>
        <v>0</v>
      </c>
      <c r="AC26" s="128"/>
      <c r="AD26" s="245">
        <f t="shared" si="20"/>
        <v>0</v>
      </c>
      <c r="AE26" s="245">
        <f t="shared" si="20"/>
        <v>0</v>
      </c>
      <c r="AF26" s="245">
        <f t="shared" si="20"/>
        <v>0</v>
      </c>
      <c r="AG26" s="245">
        <f t="shared" si="20"/>
        <v>0</v>
      </c>
      <c r="AH26" s="245">
        <f t="shared" ca="1" si="20"/>
        <v>0</v>
      </c>
      <c r="AI26" s="245">
        <f t="shared" si="20"/>
        <v>0</v>
      </c>
      <c r="AJ26" s="245">
        <f t="shared" si="20"/>
        <v>0</v>
      </c>
      <c r="AK26" s="128"/>
      <c r="AL26" s="245">
        <f t="shared" ca="1" si="21"/>
        <v>0</v>
      </c>
    </row>
    <row r="27" spans="2:38">
      <c r="D27" t="str">
        <f>BAW_volumes!D27</f>
        <v>HV Regulators upgrade (close delta)</v>
      </c>
      <c r="E27" s="12"/>
      <c r="F27" s="12"/>
      <c r="G27" s="100"/>
      <c r="H27" s="246">
        <f>IF(H$11=$D$6, BAW_volumes!$J27*BAW_volumes!$K27,0)</f>
        <v>0</v>
      </c>
      <c r="I27" s="243">
        <f>IF(I$11=IF($D27=$A$5, $D$5, IF(OR($D27="ESV observed compliance", $D27 = $A$7),$D$7, $D$6)), SUMPRODUCT(BAW_volumes!$Q27:$U27,BAW_volumes!$Q$13:$U$13)+BAW_volumes!$O27,0)</f>
        <v>0</v>
      </c>
      <c r="J27" s="244">
        <f>IF(J$11=$D$6, BAW_volumes!$M27,0)</f>
        <v>0</v>
      </c>
      <c r="K27" s="243">
        <f>IF(K$11=$D$6, BAW_volumes!$J27*BAW_volumes!$K27,0)</f>
        <v>0</v>
      </c>
      <c r="L27" s="243">
        <f>IF(L$11=IF($D27=$A$5, $D$5, IF(OR($D27="ESV observed compliance", $D27 = $A$7),$D$7, $D$6)), SUMPRODUCT(BAW_volumes!$Q27:$U27,BAW_volumes!$Q$13:$U$13)+BAW_volumes!$O27,0)</f>
        <v>0</v>
      </c>
      <c r="M27" s="244">
        <f>IF(M$11=$D$6, BAW_volumes!$M27,0)</f>
        <v>0</v>
      </c>
      <c r="N27" s="243">
        <f>IF(N$11=$D$6, BAW_volumes!$J27*BAW_volumes!$K27,0)</f>
        <v>0</v>
      </c>
      <c r="O27" s="243">
        <f>IF(O$11=IF($D27=$A$5, $D$5, IF(OR($D27="ESV observed compliance", $D27 = $A$7),$D$7, $D$6)), SUMPRODUCT(BAW_volumes!$Q27:$U27,BAW_volumes!$Q$13:$U$13)+BAW_volumes!$O27,0)</f>
        <v>0</v>
      </c>
      <c r="P27" s="244">
        <f>IF(P$11=$D$6, BAW_volumes!$M27,0)</f>
        <v>0</v>
      </c>
      <c r="Q27" s="243">
        <f>IF(Q$11=$D$6, BAW_volumes!$J27*BAW_volumes!$K27,0)</f>
        <v>0</v>
      </c>
      <c r="R27" s="243">
        <f>IF(R$11=IF($D27=$A$5, $D$5, IF(OR($D27="ESV observed compliance", $D27 = $A$7),$D$7, $D$6)), SUMPRODUCT(BAW_volumes!$Q27:$U27,BAW_volumes!$Q$13:$U$13)+BAW_volumes!$O27,0)</f>
        <v>0</v>
      </c>
      <c r="S27" s="244">
        <f>IF(S$11=$D$6, BAW_volumes!$M27,0)</f>
        <v>0</v>
      </c>
      <c r="T27" s="243">
        <f>IF(T$11=$D$6, BAW_volumes!$J27*BAW_volumes!$K27,0)</f>
        <v>0</v>
      </c>
      <c r="U27" s="243">
        <f ca="1">IF(U$11=IF($D27=$A$5, $D$5, IF(OR($D27="ESV observed compliance", $D27 = $A$7),$D$7, $D$6)), SUMPRODUCT(BAW_volumes!$Q27:$U27,BAW_volumes!$Q$13:$U$13)+BAW_volumes!$O27,0)</f>
        <v>0</v>
      </c>
      <c r="V27" s="244">
        <f>IF(V$11=$D$6, BAW_volumes!$M27,0)</f>
        <v>0</v>
      </c>
      <c r="W27" s="243">
        <f>IF(W$11=$D$6, BAW_volumes!$J27*BAW_volumes!$K27,0)</f>
        <v>0</v>
      </c>
      <c r="X27" s="243">
        <f>IF(X$11=IF($D27=$A$5, $D$5, IF(OR($D27="ESV observed compliance", $D27 = $A$7),$D$7, $D$6)), SUMPRODUCT(BAW_volumes!$Q27:$U27,BAW_volumes!$Q$13:$U$13)+BAW_volumes!$O27,0)</f>
        <v>0</v>
      </c>
      <c r="Y27" s="244">
        <f>IF(Y$11=$D$6, BAW_volumes!$M27,0)</f>
        <v>0</v>
      </c>
      <c r="Z27" s="243">
        <f>IF(Z$11=$D$6, BAW_volumes!$J27*BAW_volumes!$K27,0)</f>
        <v>0</v>
      </c>
      <c r="AA27" s="243">
        <f>IF(AA$11=IF($D27=$A$5, $D$5, IF(OR($D27="ESV observed compliance", $D27 = $A$7),$D$7, $D$6)), SUMPRODUCT(BAW_volumes!$Q27:$U27,BAW_volumes!$Q$13:$U$13)+BAW_volumes!$O27,0)</f>
        <v>0</v>
      </c>
      <c r="AB27" s="244">
        <f>IF(AB$11=$D$6, BAW_volumes!$M27,0)</f>
        <v>0</v>
      </c>
      <c r="AC27" s="128"/>
      <c r="AD27" s="245">
        <f t="shared" si="20"/>
        <v>0</v>
      </c>
      <c r="AE27" s="245">
        <f t="shared" si="20"/>
        <v>0</v>
      </c>
      <c r="AF27" s="245">
        <f t="shared" si="20"/>
        <v>0</v>
      </c>
      <c r="AG27" s="245">
        <f t="shared" si="20"/>
        <v>0</v>
      </c>
      <c r="AH27" s="245">
        <f t="shared" ca="1" si="20"/>
        <v>0</v>
      </c>
      <c r="AI27" s="245">
        <f t="shared" si="20"/>
        <v>0</v>
      </c>
      <c r="AJ27" s="245">
        <f t="shared" si="20"/>
        <v>0</v>
      </c>
      <c r="AK27" s="128"/>
      <c r="AL27" s="245">
        <f t="shared" ca="1" si="21"/>
        <v>0</v>
      </c>
    </row>
    <row r="28" spans="2:38">
      <c r="D28" t="str">
        <f>BAW_volumes!D28</f>
        <v>Distribution switchgear (installed)</v>
      </c>
      <c r="E28" s="12"/>
      <c r="F28" s="12"/>
      <c r="G28" s="100"/>
      <c r="H28" s="246">
        <f>IF(H$11=$D$6, BAW_volumes!$J28*BAW_volumes!$K28,0)</f>
        <v>0</v>
      </c>
      <c r="I28" s="243">
        <f>IF(I$11=IF($D28=$A$5, $D$5, IF(OR($D28="ESV observed compliance", $D28 = $A$7),$D$7, $D$6)), SUMPRODUCT(BAW_volumes!$Q28:$U28,BAW_volumes!$Q$13:$U$13)+BAW_volumes!$O28,0)</f>
        <v>0</v>
      </c>
      <c r="J28" s="244">
        <f>IF(J$11=$D$6, BAW_volumes!$M28,0)</f>
        <v>0</v>
      </c>
      <c r="K28" s="243">
        <f>IF(K$11=$D$6, BAW_volumes!$J28*BAW_volumes!$K28,0)</f>
        <v>0</v>
      </c>
      <c r="L28" s="243">
        <f>IF(L$11=IF($D28=$A$5, $D$5, IF(OR($D28="ESV observed compliance", $D28 = $A$7),$D$7, $D$6)), SUMPRODUCT(BAW_volumes!$Q28:$U28,BAW_volumes!$Q$13:$U$13)+BAW_volumes!$O28,0)</f>
        <v>0</v>
      </c>
      <c r="M28" s="244">
        <f>IF(M$11=$D$6, BAW_volumes!$M28,0)</f>
        <v>0</v>
      </c>
      <c r="N28" s="243">
        <f>IF(N$11=$D$6, BAW_volumes!$J28*BAW_volumes!$K28,0)</f>
        <v>0</v>
      </c>
      <c r="O28" s="243">
        <f>IF(O$11=IF($D28=$A$5, $D$5, IF(OR($D28="ESV observed compliance", $D28 = $A$7),$D$7, $D$6)), SUMPRODUCT(BAW_volumes!$Q28:$U28,BAW_volumes!$Q$13:$U$13)+BAW_volumes!$O28,0)</f>
        <v>0</v>
      </c>
      <c r="P28" s="244">
        <f>IF(P$11=$D$6, BAW_volumes!$M28,0)</f>
        <v>0</v>
      </c>
      <c r="Q28" s="243">
        <f>IF(Q$11=$D$6, BAW_volumes!$J28*BAW_volumes!$K28,0)</f>
        <v>0</v>
      </c>
      <c r="R28" s="243">
        <f>IF(R$11=IF($D28=$A$5, $D$5, IF(OR($D28="ESV observed compliance", $D28 = $A$7),$D$7, $D$6)), SUMPRODUCT(BAW_volumes!$Q28:$U28,BAW_volumes!$Q$13:$U$13)+BAW_volumes!$O28,0)</f>
        <v>0</v>
      </c>
      <c r="S28" s="244">
        <f>IF(S$11=$D$6, BAW_volumes!$M28,0)</f>
        <v>0</v>
      </c>
      <c r="T28" s="243">
        <f>IF(T$11=$D$6, BAW_volumes!$J28*BAW_volumes!$K28,0)</f>
        <v>0</v>
      </c>
      <c r="U28" s="243">
        <f ca="1">IF(U$11=IF($D28=$A$5, $D$5, IF(OR($D28="ESV observed compliance", $D28 = $A$7),$D$7, $D$6)), SUMPRODUCT(BAW_volumes!$Q28:$U28,BAW_volumes!$Q$13:$U$13)+BAW_volumes!$O28,0)</f>
        <v>0</v>
      </c>
      <c r="V28" s="244">
        <f>IF(V$11=$D$6, BAW_volumes!$M28,0)</f>
        <v>0</v>
      </c>
      <c r="W28" s="243">
        <f>IF(W$11=$D$6, BAW_volumes!$J28*BAW_volumes!$K28,0)</f>
        <v>0</v>
      </c>
      <c r="X28" s="243">
        <f>IF(X$11=IF($D28=$A$5, $D$5, IF(OR($D28="ESV observed compliance", $D28 = $A$7),$D$7, $D$6)), SUMPRODUCT(BAW_volumes!$Q28:$U28,BAW_volumes!$Q$13:$U$13)+BAW_volumes!$O28,0)</f>
        <v>0</v>
      </c>
      <c r="Y28" s="244">
        <f>IF(Y$11=$D$6, BAW_volumes!$M28,0)</f>
        <v>0</v>
      </c>
      <c r="Z28" s="243">
        <f>IF(Z$11=$D$6, BAW_volumes!$J28*BAW_volumes!$K28,0)</f>
        <v>0</v>
      </c>
      <c r="AA28" s="243">
        <f>IF(AA$11=IF($D28=$A$5, $D$5, IF(OR($D28="ESV observed compliance", $D28 = $A$7),$D$7, $D$6)), SUMPRODUCT(BAW_volumes!$Q28:$U28,BAW_volumes!$Q$13:$U$13)+BAW_volumes!$O28,0)</f>
        <v>0</v>
      </c>
      <c r="AB28" s="244">
        <f>IF(AB$11=$D$6, BAW_volumes!$M28,0)</f>
        <v>0</v>
      </c>
      <c r="AC28" s="128"/>
      <c r="AD28" s="245">
        <f t="shared" si="20"/>
        <v>0</v>
      </c>
      <c r="AE28" s="245">
        <f t="shared" si="20"/>
        <v>0</v>
      </c>
      <c r="AF28" s="245">
        <f t="shared" si="20"/>
        <v>0</v>
      </c>
      <c r="AG28" s="245">
        <f t="shared" si="20"/>
        <v>0</v>
      </c>
      <c r="AH28" s="245">
        <f t="shared" ca="1" si="20"/>
        <v>0</v>
      </c>
      <c r="AI28" s="245">
        <f t="shared" si="20"/>
        <v>0</v>
      </c>
      <c r="AJ28" s="245">
        <f t="shared" si="20"/>
        <v>0</v>
      </c>
      <c r="AK28" s="128"/>
      <c r="AL28" s="245">
        <f t="shared" ca="1" si="21"/>
        <v>0</v>
      </c>
    </row>
    <row r="29" spans="2:38">
      <c r="D29" t="str">
        <f>BAW_volumes!D29</f>
        <v>UG cable replacement</v>
      </c>
      <c r="E29" s="12"/>
      <c r="F29" s="12"/>
      <c r="G29" s="100"/>
      <c r="H29" s="246">
        <f>IF(H$11=$D$6, BAW_volumes!$J29*BAW_volumes!$K29,0)</f>
        <v>0</v>
      </c>
      <c r="I29" s="243">
        <f>IF(I$11=IF($D29=$A$5, $D$5, IF(OR($D29="ESV observed compliance", $D29 = $A$7),$D$7, $D$6)), SUMPRODUCT(BAW_volumes!$Q29:$U29,BAW_volumes!$Q$13:$U$13)+BAW_volumes!$O29,0)</f>
        <v>0</v>
      </c>
      <c r="J29" s="244">
        <f>IF(J$11=$D$6, BAW_volumes!$M29,0)</f>
        <v>0</v>
      </c>
      <c r="K29" s="243">
        <f>IF(K$11=$D$6, BAW_volumes!$J29*BAW_volumes!$K29,0)</f>
        <v>0</v>
      </c>
      <c r="L29" s="243">
        <f>IF(L$11=IF($D29=$A$5, $D$5, IF(OR($D29="ESV observed compliance", $D29 = $A$7),$D$7, $D$6)), SUMPRODUCT(BAW_volumes!$Q29:$U29,BAW_volumes!$Q$13:$U$13)+BAW_volumes!$O29,0)</f>
        <v>0</v>
      </c>
      <c r="M29" s="244">
        <f>IF(M$11=$D$6, BAW_volumes!$M29,0)</f>
        <v>0</v>
      </c>
      <c r="N29" s="243">
        <f>IF(N$11=$D$6, BAW_volumes!$J29*BAW_volumes!$K29,0)</f>
        <v>0</v>
      </c>
      <c r="O29" s="243">
        <f>IF(O$11=IF($D29=$A$5, $D$5, IF(OR($D29="ESV observed compliance", $D29 = $A$7),$D$7, $D$6)), SUMPRODUCT(BAW_volumes!$Q29:$U29,BAW_volumes!$Q$13:$U$13)+BAW_volumes!$O29,0)</f>
        <v>0</v>
      </c>
      <c r="P29" s="244">
        <f>IF(P$11=$D$6, BAW_volumes!$M29,0)</f>
        <v>0</v>
      </c>
      <c r="Q29" s="243">
        <f>IF(Q$11=$D$6, BAW_volumes!$J29*BAW_volumes!$K29,0)</f>
        <v>0</v>
      </c>
      <c r="R29" s="243">
        <f>IF(R$11=IF($D29=$A$5, $D$5, IF(OR($D29="ESV observed compliance", $D29 = $A$7),$D$7, $D$6)), SUMPRODUCT(BAW_volumes!$Q29:$U29,BAW_volumes!$Q$13:$U$13)+BAW_volumes!$O29,0)</f>
        <v>0</v>
      </c>
      <c r="S29" s="244">
        <f>IF(S$11=$D$6, BAW_volumes!$M29,0)</f>
        <v>0</v>
      </c>
      <c r="T29" s="243">
        <f>IF(T$11=$D$6, BAW_volumes!$J29*BAW_volumes!$K29,0)</f>
        <v>0</v>
      </c>
      <c r="U29" s="243">
        <f ca="1">IF(U$11=IF($D29=$A$5, $D$5, IF(OR($D29="ESV observed compliance", $D29 = $A$7),$D$7, $D$6)), SUMPRODUCT(BAW_volumes!$Q29:$U29,BAW_volumes!$Q$13:$U$13)+BAW_volumes!$O29,0)</f>
        <v>0</v>
      </c>
      <c r="V29" s="244">
        <f>IF(V$11=$D$6, BAW_volumes!$M29,0)</f>
        <v>0</v>
      </c>
      <c r="W29" s="243">
        <f>IF(W$11=$D$6, BAW_volumes!$J29*BAW_volumes!$K29,0)</f>
        <v>0</v>
      </c>
      <c r="X29" s="243">
        <f>IF(X$11=IF($D29=$A$5, $D$5, IF(OR($D29="ESV observed compliance", $D29 = $A$7),$D$7, $D$6)), SUMPRODUCT(BAW_volumes!$Q29:$U29,BAW_volumes!$Q$13:$U$13)+BAW_volumes!$O29,0)</f>
        <v>0</v>
      </c>
      <c r="Y29" s="244">
        <f>IF(Y$11=$D$6, BAW_volumes!$M29,0)</f>
        <v>0</v>
      </c>
      <c r="Z29" s="243">
        <f>IF(Z$11=$D$6, BAW_volumes!$J29*BAW_volumes!$K29,0)</f>
        <v>0</v>
      </c>
      <c r="AA29" s="243">
        <f>IF(AA$11=IF($D29=$A$5, $D$5, IF(OR($D29="ESV observed compliance", $D29 = $A$7),$D$7, $D$6)), SUMPRODUCT(BAW_volumes!$Q29:$U29,BAW_volumes!$Q$13:$U$13)+BAW_volumes!$O29,0)</f>
        <v>0</v>
      </c>
      <c r="AB29" s="244">
        <f>IF(AB$11=$D$6, BAW_volumes!$M29,0)</f>
        <v>0</v>
      </c>
      <c r="AC29" s="128"/>
      <c r="AD29" s="245">
        <f t="shared" si="20"/>
        <v>0</v>
      </c>
      <c r="AE29" s="245">
        <f t="shared" si="20"/>
        <v>0</v>
      </c>
      <c r="AF29" s="245">
        <f t="shared" si="20"/>
        <v>0</v>
      </c>
      <c r="AG29" s="245">
        <f t="shared" si="20"/>
        <v>0</v>
      </c>
      <c r="AH29" s="245">
        <f t="shared" ca="1" si="20"/>
        <v>0</v>
      </c>
      <c r="AI29" s="245">
        <f t="shared" si="20"/>
        <v>0</v>
      </c>
      <c r="AJ29" s="245">
        <f t="shared" si="20"/>
        <v>0</v>
      </c>
      <c r="AK29" s="128"/>
      <c r="AL29" s="245">
        <f t="shared" ca="1" si="21"/>
        <v>0</v>
      </c>
    </row>
    <row r="30" spans="2:38" s="225" customFormat="1">
      <c r="D30" s="225" t="str">
        <f>BAW_volumes!D30</f>
        <v>Test Sites</v>
      </c>
      <c r="E30" s="12"/>
      <c r="F30" s="12"/>
      <c r="G30" s="100"/>
      <c r="H30" s="246">
        <f>IF(H$11=$D$6, BAW_volumes!$J30*BAW_volumes!$K30,0)</f>
        <v>0</v>
      </c>
      <c r="I30" s="243">
        <f>IF(I$11=IF($D30=$A$5, $D$5, IF(OR($D30="ESV observed compliance", $D30 = $A$7),$D$7, $D$6)), SUMPRODUCT(BAW_volumes!$Q30:$U30,BAW_volumes!$Q$13:$U$13)+BAW_volumes!$O30,0)</f>
        <v>0</v>
      </c>
      <c r="J30" s="244">
        <f>IF(J$11=$D$6, BAW_volumes!$M30,0)</f>
        <v>0</v>
      </c>
      <c r="K30" s="243">
        <f>IF(K$11=$D$6, BAW_volumes!$J30*BAW_volumes!$K30,0)</f>
        <v>0</v>
      </c>
      <c r="L30" s="243">
        <f>IF(L$11=IF($D30=$A$5, $D$5, IF(OR($D30="ESV observed compliance", $D30 = $A$7),$D$7, $D$6)), SUMPRODUCT(BAW_volumes!$Q30:$U30,BAW_volumes!$Q$13:$U$13)+BAW_volumes!$O30,0)</f>
        <v>0</v>
      </c>
      <c r="M30" s="244">
        <f>IF(M$11=$D$6, BAW_volumes!$M30,0)</f>
        <v>0</v>
      </c>
      <c r="N30" s="243">
        <f>IF(N$11=$D$6, BAW_volumes!$J30*BAW_volumes!$K30,0)</f>
        <v>0</v>
      </c>
      <c r="O30" s="243">
        <f>IF(O$11=IF($D30=$A$5, $D$5, IF(OR($D30="ESV observed compliance", $D30 = $A$7),$D$7, $D$6)), SUMPRODUCT(BAW_volumes!$Q30:$U30,BAW_volumes!$Q$13:$U$13)+BAW_volumes!$O30,0)</f>
        <v>0</v>
      </c>
      <c r="P30" s="244">
        <f>IF(P$11=$D$6, BAW_volumes!$M30,0)</f>
        <v>0</v>
      </c>
      <c r="Q30" s="243">
        <f>IF(Q$11=$D$6, BAW_volumes!$J30*BAW_volumes!$K30,0)</f>
        <v>0</v>
      </c>
      <c r="R30" s="243">
        <f>IF(R$11=IF($D30=$A$5, $D$5, IF(OR($D30="ESV observed compliance", $D30 = $A$7),$D$7, $D$6)), SUMPRODUCT(BAW_volumes!$Q30:$U30,BAW_volumes!$Q$13:$U$13)+BAW_volumes!$O30,0)</f>
        <v>0</v>
      </c>
      <c r="S30" s="244">
        <f>IF(S$11=$D$6, BAW_volumes!$M30,0)</f>
        <v>0</v>
      </c>
      <c r="T30" s="243">
        <f>IF(T$11=$D$6, BAW_volumes!$J30*BAW_volumes!$K30,0)</f>
        <v>0</v>
      </c>
      <c r="U30" s="243">
        <f ca="1">IF(U$11=IF($D30=$A$5, $D$5, IF(OR($D30="ESV observed compliance", $D30 = $A$7),$D$7, $D$6)), SUMPRODUCT(BAW_volumes!$Q30:$U30,BAW_volumes!$Q$13:$U$13)+BAW_volumes!$O30,0)</f>
        <v>0</v>
      </c>
      <c r="V30" s="244">
        <f>IF(V$11=$D$6, BAW_volumes!$M30,0)</f>
        <v>0</v>
      </c>
      <c r="W30" s="243">
        <f>IF(W$11=$D$6, BAW_volumes!$J30*BAW_volumes!$K30,0)</f>
        <v>0</v>
      </c>
      <c r="X30" s="243">
        <f>IF(X$11=IF($D30=$A$5, $D$5, IF(OR($D30="ESV observed compliance", $D30 = $A$7),$D$7, $D$6)), SUMPRODUCT(BAW_volumes!$Q30:$U30,BAW_volumes!$Q$13:$U$13)+BAW_volumes!$O30,0)</f>
        <v>0</v>
      </c>
      <c r="Y30" s="244">
        <f>IF(Y$11=$D$6, BAW_volumes!$M30,0)</f>
        <v>0</v>
      </c>
      <c r="Z30" s="243">
        <f>IF(Z$11=$D$6, BAW_volumes!$J30*BAW_volumes!$K30,0)</f>
        <v>0</v>
      </c>
      <c r="AA30" s="243">
        <f>IF(AA$11=IF($D30=$A$5, $D$5, IF(OR($D30="ESV observed compliance", $D30 = $A$7),$D$7, $D$6)), SUMPRODUCT(BAW_volumes!$Q30:$U30,BAW_volumes!$Q$13:$U$13)+BAW_volumes!$O30,0)</f>
        <v>0</v>
      </c>
      <c r="AB30" s="244">
        <f>IF(AB$11=$D$6, BAW_volumes!$M30,0)</f>
        <v>0</v>
      </c>
      <c r="AC30" s="128"/>
      <c r="AD30" s="245">
        <f t="shared" ref="AD30:AJ30" si="22">SUMIF($H$11:$AB$11,AD$11, $H30:$AB30)</f>
        <v>0</v>
      </c>
      <c r="AE30" s="245">
        <f t="shared" si="22"/>
        <v>0</v>
      </c>
      <c r="AF30" s="245">
        <f t="shared" si="22"/>
        <v>0</v>
      </c>
      <c r="AG30" s="245">
        <f t="shared" si="22"/>
        <v>0</v>
      </c>
      <c r="AH30" s="245">
        <f t="shared" ca="1" si="22"/>
        <v>0</v>
      </c>
      <c r="AI30" s="245">
        <f t="shared" si="22"/>
        <v>0</v>
      </c>
      <c r="AJ30" s="245">
        <f t="shared" si="22"/>
        <v>0</v>
      </c>
      <c r="AK30" s="128"/>
      <c r="AL30" s="245">
        <f ca="1">SUM(AD30:AJ30)</f>
        <v>0</v>
      </c>
    </row>
    <row r="31" spans="2:38">
      <c r="D31" s="227" t="str">
        <f>BAW_volumes!D31</f>
        <v>HV Customers (total)</v>
      </c>
      <c r="E31" s="12"/>
      <c r="F31" s="12"/>
      <c r="G31" s="100"/>
      <c r="H31" s="246">
        <f>IF(H$11=$D$6, BAW_volumes!$J31*BAW_volumes!$K31,0)</f>
        <v>0</v>
      </c>
      <c r="I31" s="243">
        <f>IF(I$11=IF($D31=$A$5, $D$5, IF(OR($D31="ESV observed compliance", $D31 = $A$7),$D$7, $D$6)), SUMPRODUCT(BAW_volumes!$Q31:$U31,BAW_volumes!$Q$13:$U$13)+BAW_volumes!$O31,0)</f>
        <v>0</v>
      </c>
      <c r="J31" s="244">
        <f>IF(J$11=$D$6, BAW_volumes!$M31,0)</f>
        <v>0</v>
      </c>
      <c r="K31" s="243">
        <f>IF(K$11=$D$6, BAW_volumes!$J31*BAW_volumes!$K31,0)</f>
        <v>0</v>
      </c>
      <c r="L31" s="243">
        <f>IF(L$11=IF($D31=$A$5, $D$5, IF(OR($D31="ESV observed compliance", $D31 = $A$7),$D$7, $D$6)), SUMPRODUCT(BAW_volumes!$Q31:$U31,BAW_volumes!$Q$13:$U$13)+BAW_volumes!$O31,0)</f>
        <v>0</v>
      </c>
      <c r="M31" s="244">
        <f>IF(M$11=$D$6, BAW_volumes!$M31,0)</f>
        <v>0</v>
      </c>
      <c r="N31" s="243">
        <f>IF(N$11=$D$6, BAW_volumes!$J31*BAW_volumes!$K31,0)</f>
        <v>0</v>
      </c>
      <c r="O31" s="243">
        <f>IF(O$11=IF($D31=$A$5, $D$5, IF(OR($D31="ESV observed compliance", $D31 = $A$7),$D$7, $D$6)), SUMPRODUCT(BAW_volumes!$Q31:$U31,BAW_volumes!$Q$13:$U$13)+BAW_volumes!$O31,0)</f>
        <v>0</v>
      </c>
      <c r="P31" s="244">
        <f>IF(P$11=$D$6, BAW_volumes!$M31,0)</f>
        <v>0</v>
      </c>
      <c r="Q31" s="243">
        <f>IF(Q$11=$D$6, BAW_volumes!$J31*BAW_volumes!$K31,0)</f>
        <v>0</v>
      </c>
      <c r="R31" s="243">
        <f>IF(R$11=IF($D31=$A$5, $D$5, IF(OR($D31="ESV observed compliance", $D31 = $A$7),$D$7, $D$6)), SUMPRODUCT(BAW_volumes!$Q31:$U31,BAW_volumes!$Q$13:$U$13)+BAW_volumes!$O31,0)</f>
        <v>0</v>
      </c>
      <c r="S31" s="244">
        <f>IF(S$11=$D$6, BAW_volumes!$M31,0)</f>
        <v>0</v>
      </c>
      <c r="T31" s="243">
        <f>IF(T$11=$D$6, BAW_volumes!$J31*BAW_volumes!$K31,0)</f>
        <v>0</v>
      </c>
      <c r="U31" s="243">
        <f ca="1">IF(U$11=IF($D31=$A$5, $D$5, IF(OR($D31="ESV observed compliance", $D31 = $A$7),$D$7, $D$6)), SUMPRODUCT(BAW_volumes!$Q31:$U31,BAW_volumes!$Q$13:$U$13)+BAW_volumes!$O31,0)</f>
        <v>0</v>
      </c>
      <c r="V31" s="244">
        <f>IF(V$11=$D$6, BAW_volumes!$M31,0)</f>
        <v>0</v>
      </c>
      <c r="W31" s="243">
        <f>IF(W$11=$D$6, BAW_volumes!$J31*BAW_volumes!$K31,0)</f>
        <v>0</v>
      </c>
      <c r="X31" s="243">
        <f>IF(X$11=IF($D31=$A$5, $D$5, IF(OR($D31="ESV observed compliance", $D31 = $A$7),$D$7, $D$6)), SUMPRODUCT(BAW_volumes!$Q31:$U31,BAW_volumes!$Q$13:$U$13)+BAW_volumes!$O31,0)</f>
        <v>0</v>
      </c>
      <c r="Y31" s="244">
        <f>IF(Y$11=$D$6, BAW_volumes!$M31,0)</f>
        <v>0</v>
      </c>
      <c r="Z31" s="243">
        <f>IF(Z$11=$D$6, BAW_volumes!$J31*BAW_volumes!$K31,0)</f>
        <v>0</v>
      </c>
      <c r="AA31" s="243">
        <f>IF(AA$11=IF($D31=$A$5, $D$5, IF(OR($D31="ESV observed compliance", $D31 = $A$7),$D$7, $D$6)), SUMPRODUCT(BAW_volumes!$Q31:$U31,BAW_volumes!$Q$13:$U$13)+BAW_volumes!$O31,0)</f>
        <v>0</v>
      </c>
      <c r="AB31" s="244">
        <f>IF(AB$11=$D$6, BAW_volumes!$M31,0)</f>
        <v>0</v>
      </c>
      <c r="AC31" s="128"/>
      <c r="AD31" s="245">
        <f t="shared" si="20"/>
        <v>0</v>
      </c>
      <c r="AE31" s="245">
        <f t="shared" si="20"/>
        <v>0</v>
      </c>
      <c r="AF31" s="245">
        <f t="shared" si="20"/>
        <v>0</v>
      </c>
      <c r="AG31" s="245">
        <f t="shared" si="20"/>
        <v>0</v>
      </c>
      <c r="AH31" s="245">
        <f t="shared" ca="1" si="20"/>
        <v>0</v>
      </c>
      <c r="AI31" s="245">
        <f t="shared" si="20"/>
        <v>0</v>
      </c>
      <c r="AJ31" s="245">
        <f t="shared" si="20"/>
        <v>0</v>
      </c>
      <c r="AK31" s="128"/>
      <c r="AL31" s="245">
        <f t="shared" ca="1" si="21"/>
        <v>0</v>
      </c>
    </row>
    <row r="32" spans="2:38">
      <c r="D32" s="227" t="str">
        <f>BAW_volumes!D32</f>
        <v>HV Customers (generation signalling)</v>
      </c>
      <c r="E32" s="12"/>
      <c r="F32" s="12"/>
      <c r="G32" s="100"/>
      <c r="H32" s="246">
        <f>IF(H$11=$D$6, BAW_volumes!$J32*BAW_volumes!$K32,0)</f>
        <v>0</v>
      </c>
      <c r="I32" s="243">
        <f>IF(I$11=IF($D32=$A$5, $D$5, IF(OR($D32="ESV observed compliance", $D32 = $A$7),$D$7, $D$6)), SUMPRODUCT(BAW_volumes!$Q32:$U32,BAW_volumes!$Q$13:$U$13)+BAW_volumes!$O32,0)</f>
        <v>0</v>
      </c>
      <c r="J32" s="244">
        <f>IF(J$11=$D$6, BAW_volumes!$M32,0)</f>
        <v>0</v>
      </c>
      <c r="K32" s="243">
        <f>IF(K$11=$D$6, BAW_volumes!$J32*BAW_volumes!$K32,0)</f>
        <v>0</v>
      </c>
      <c r="L32" s="243">
        <f>IF(L$11=IF($D32=$A$5, $D$5, IF(OR($D32="ESV observed compliance", $D32 = $A$7),$D$7, $D$6)), SUMPRODUCT(BAW_volumes!$Q32:$U32,BAW_volumes!$Q$13:$U$13)+BAW_volumes!$O32,0)</f>
        <v>0</v>
      </c>
      <c r="M32" s="244">
        <f>IF(M$11=$D$6, BAW_volumes!$M32,0)</f>
        <v>0</v>
      </c>
      <c r="N32" s="243">
        <f>IF(N$11=$D$6, BAW_volumes!$J32*BAW_volumes!$K32,0)</f>
        <v>0</v>
      </c>
      <c r="O32" s="243">
        <f>IF(O$11=IF($D32=$A$5, $D$5, IF(OR($D32="ESV observed compliance", $D32 = $A$7),$D$7, $D$6)), SUMPRODUCT(BAW_volumes!$Q32:$U32,BAW_volumes!$Q$13:$U$13)+BAW_volumes!$O32,0)</f>
        <v>0</v>
      </c>
      <c r="P32" s="244">
        <f>IF(P$11=$D$6, BAW_volumes!$M32,0)</f>
        <v>0</v>
      </c>
      <c r="Q32" s="243">
        <f>IF(Q$11=$D$6, BAW_volumes!$J32*BAW_volumes!$K32,0)</f>
        <v>0</v>
      </c>
      <c r="R32" s="243">
        <f>IF(R$11=IF($D32=$A$5, $D$5, IF(OR($D32="ESV observed compliance", $D32 = $A$7),$D$7, $D$6)), SUMPRODUCT(BAW_volumes!$Q32:$U32,BAW_volumes!$Q$13:$U$13)+BAW_volumes!$O32,0)</f>
        <v>0</v>
      </c>
      <c r="S32" s="244">
        <f>IF(S$11=$D$6, BAW_volumes!$M32,0)</f>
        <v>0</v>
      </c>
      <c r="T32" s="243">
        <f>IF(T$11=$D$6, BAW_volumes!$J32*BAW_volumes!$K32,0)</f>
        <v>0</v>
      </c>
      <c r="U32" s="243">
        <f ca="1">IF(U$11=IF($D32=$A$5, $D$5, IF(OR($D32="ESV observed compliance", $D32 = $A$7),$D$7, $D$6)), SUMPRODUCT(BAW_volumes!$Q32:$U32,BAW_volumes!$Q$13:$U$13)+BAW_volumes!$O32,0)</f>
        <v>0</v>
      </c>
      <c r="V32" s="244">
        <f>IF(V$11=$D$6, BAW_volumes!$M32,0)</f>
        <v>0</v>
      </c>
      <c r="W32" s="243">
        <f>IF(W$11=$D$6, BAW_volumes!$J32*BAW_volumes!$K32,0)</f>
        <v>0</v>
      </c>
      <c r="X32" s="243">
        <f>IF(X$11=IF($D32=$A$5, $D$5, IF(OR($D32="ESV observed compliance", $D32 = $A$7),$D$7, $D$6)), SUMPRODUCT(BAW_volumes!$Q32:$U32,BAW_volumes!$Q$13:$U$13)+BAW_volumes!$O32,0)</f>
        <v>0</v>
      </c>
      <c r="Y32" s="244">
        <f>IF(Y$11=$D$6, BAW_volumes!$M32,0)</f>
        <v>0</v>
      </c>
      <c r="Z32" s="243">
        <f>IF(Z$11=$D$6, BAW_volumes!$J32*BAW_volumes!$K32,0)</f>
        <v>0</v>
      </c>
      <c r="AA32" s="243">
        <f>IF(AA$11=IF($D32=$A$5, $D$5, IF(OR($D32="ESV observed compliance", $D32 = $A$7),$D$7, $D$6)), SUMPRODUCT(BAW_volumes!$Q32:$U32,BAW_volumes!$Q$13:$U$13)+BAW_volumes!$O32,0)</f>
        <v>0</v>
      </c>
      <c r="AB32" s="244">
        <f>IF(AB$11=$D$6, BAW_volumes!$M32,0)</f>
        <v>0</v>
      </c>
      <c r="AC32" s="128"/>
      <c r="AD32" s="245">
        <f t="shared" si="20"/>
        <v>0</v>
      </c>
      <c r="AE32" s="245">
        <f t="shared" si="20"/>
        <v>0</v>
      </c>
      <c r="AF32" s="245">
        <f t="shared" si="20"/>
        <v>0</v>
      </c>
      <c r="AG32" s="245">
        <f t="shared" si="20"/>
        <v>0</v>
      </c>
      <c r="AH32" s="245">
        <f t="shared" ca="1" si="20"/>
        <v>0</v>
      </c>
      <c r="AI32" s="245">
        <f t="shared" si="20"/>
        <v>0</v>
      </c>
      <c r="AJ32" s="245">
        <f t="shared" si="20"/>
        <v>0</v>
      </c>
      <c r="AK32" s="128"/>
      <c r="AL32" s="245">
        <f t="shared" ca="1" si="21"/>
        <v>0</v>
      </c>
    </row>
    <row r="33" spans="1:38" s="225" customFormat="1">
      <c r="E33" s="12"/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 s="225" customFormat="1">
      <c r="D34" s="225" t="str">
        <f>BAW_volumes!D34</f>
        <v>22kV feeder works</v>
      </c>
      <c r="E34" s="12"/>
      <c r="F34" s="12"/>
      <c r="G34" s="100"/>
      <c r="H34" s="246">
        <f>IF(H$11=$D$6, BAW_volumes!$J34*BAW_volumes!$K34,0)</f>
        <v>0</v>
      </c>
      <c r="I34" s="243">
        <f>IF(I$11=IF($D34=$A$5, $D$5, IF(OR($D34="ESV observed compliance", $D34 = $A$7),$D$7, $D$6)), SUMPRODUCT(BAW_volumes!$Q34:$U34,BAW_volumes!$Q$13:$U$13)+BAW_volumes!$O34,0)</f>
        <v>0</v>
      </c>
      <c r="J34" s="244">
        <f>IF(J$11=$D$6, BAW_volumes!$M34,0)</f>
        <v>0</v>
      </c>
      <c r="K34" s="243">
        <f>IF(K$11=$D$6, BAW_volumes!$J34*BAW_volumes!$K34,0)</f>
        <v>0</v>
      </c>
      <c r="L34" s="243">
        <f>IF(L$11=IF($D34=$A$5, $D$5, IF(OR($D34="ESV observed compliance", $D34 = $A$7),$D$7, $D$6)), SUMPRODUCT(BAW_volumes!$Q34:$U34,BAW_volumes!$Q$13:$U$13)+BAW_volumes!$O34,0)</f>
        <v>0</v>
      </c>
      <c r="M34" s="244">
        <f>IF(M$11=$D$6, BAW_volumes!$M34,0)</f>
        <v>0</v>
      </c>
      <c r="N34" s="243">
        <f>IF(N$11=$D$6, BAW_volumes!$J34*BAW_volumes!$K34,0)</f>
        <v>0</v>
      </c>
      <c r="O34" s="243">
        <f>IF(O$11=IF($D34=$A$5, $D$5, IF(OR($D34="ESV observed compliance", $D34 = $A$7),$D$7, $D$6)), SUMPRODUCT(BAW_volumes!$Q34:$U34,BAW_volumes!$Q$13:$U$13)+BAW_volumes!$O34,0)</f>
        <v>0</v>
      </c>
      <c r="P34" s="244">
        <f>IF(P$11=$D$6, BAW_volumes!$M34,0)</f>
        <v>0</v>
      </c>
      <c r="Q34" s="243">
        <f>IF(Q$11=$D$6, BAW_volumes!$J34*BAW_volumes!$K34,0)</f>
        <v>0</v>
      </c>
      <c r="R34" s="243">
        <f>IF(R$11=IF($D34=$A$5, $D$5, IF(OR($D34="ESV observed compliance", $D34 = $A$7),$D$7, $D$6)), SUMPRODUCT(BAW_volumes!$Q34:$U34,BAW_volumes!$Q$13:$U$13)+BAW_volumes!$O34,0)</f>
        <v>0</v>
      </c>
      <c r="S34" s="244">
        <f>IF(S$11=$D$6, BAW_volumes!$M34,0)</f>
        <v>0</v>
      </c>
      <c r="T34" s="243">
        <f>IF(T$11=$D$6, BAW_volumes!$J34*BAW_volumes!$K34,0)</f>
        <v>3060000</v>
      </c>
      <c r="U34" s="243">
        <f ca="1">IF(U$11=IF($D34=$A$5, $D$5, IF(OR($D34="ESV observed compliance", $D34 = $A$7),$D$7, $D$6)), SUMPRODUCT(BAW_volumes!$Q34:$U34,BAW_volumes!$Q$13:$U$13)+BAW_volumes!$O34,0)</f>
        <v>0</v>
      </c>
      <c r="V34" s="244">
        <f>IF(V$11=$D$6, BAW_volumes!$M34,0)</f>
        <v>0</v>
      </c>
      <c r="W34" s="243">
        <f>IF(W$11=$D$6, BAW_volumes!$J34*BAW_volumes!$K34,0)</f>
        <v>0</v>
      </c>
      <c r="X34" s="243">
        <f>IF(X$11=IF($D34=$A$5, $D$5, IF(OR($D34="ESV observed compliance", $D34 = $A$7),$D$7, $D$6)), SUMPRODUCT(BAW_volumes!$Q34:$U34,BAW_volumes!$Q$13:$U$13)+BAW_volumes!$O34,0)</f>
        <v>0</v>
      </c>
      <c r="Y34" s="244">
        <f>IF(Y$11=$D$6, BAW_volumes!$M34,0)</f>
        <v>0</v>
      </c>
      <c r="Z34" s="243">
        <f>IF(Z$11=$D$6, BAW_volumes!$J34*BAW_volumes!$K34,0)</f>
        <v>0</v>
      </c>
      <c r="AA34" s="243">
        <f>IF(AA$11=IF($D34=$A$5, $D$5, IF(OR($D34="ESV observed compliance", $D34 = $A$7),$D$7, $D$6)), SUMPRODUCT(BAW_volumes!$Q34:$U34,BAW_volumes!$Q$13:$U$13)+BAW_volumes!$O34,0)</f>
        <v>0</v>
      </c>
      <c r="AB34" s="244">
        <f>IF(AB$11=$D$6, BAW_volumes!$M34,0)</f>
        <v>0</v>
      </c>
      <c r="AC34" s="128"/>
      <c r="AD34" s="245">
        <f t="shared" si="20"/>
        <v>0</v>
      </c>
      <c r="AE34" s="245">
        <f t="shared" si="20"/>
        <v>0</v>
      </c>
      <c r="AF34" s="245">
        <f t="shared" si="20"/>
        <v>0</v>
      </c>
      <c r="AG34" s="245">
        <f t="shared" si="20"/>
        <v>0</v>
      </c>
      <c r="AH34" s="245">
        <f t="shared" ca="1" si="20"/>
        <v>3060000</v>
      </c>
      <c r="AI34" s="245">
        <f t="shared" si="20"/>
        <v>0</v>
      </c>
      <c r="AJ34" s="245">
        <f t="shared" si="20"/>
        <v>0</v>
      </c>
      <c r="AK34" s="128"/>
      <c r="AL34" s="245">
        <f t="shared" ca="1" si="21"/>
        <v>3060000</v>
      </c>
    </row>
    <row r="35" spans="1:38" s="225" customFormat="1">
      <c r="D35" s="225" t="str">
        <f>BAW_volumes!D35</f>
        <v>66kV Line works (Overhead)</v>
      </c>
      <c r="E35" s="12"/>
      <c r="F35" s="12"/>
      <c r="G35" s="100"/>
      <c r="H35" s="246">
        <f>IF(H$11=$D$6, BAW_volumes!$J35*BAW_volumes!$K35,0)</f>
        <v>0</v>
      </c>
      <c r="I35" s="243">
        <f>IF(I$11=IF($D35=$A$5, $D$5, IF(OR($D35="ESV observed compliance", $D35 = $A$7),$D$7, $D$6)), SUMPRODUCT(BAW_volumes!$Q35:$U35,BAW_volumes!$Q$13:$U$13)+BAW_volumes!$O35,0)</f>
        <v>0</v>
      </c>
      <c r="J35" s="244">
        <f>IF(J$11=$D$6, BAW_volumes!$M35,0)</f>
        <v>0</v>
      </c>
      <c r="K35" s="243">
        <f>IF(K$11=$D$6, BAW_volumes!$J35*BAW_volumes!$K35,0)</f>
        <v>0</v>
      </c>
      <c r="L35" s="243">
        <f>IF(L$11=IF($D35=$A$5, $D$5, IF(OR($D35="ESV observed compliance", $D35 = $A$7),$D$7, $D$6)), SUMPRODUCT(BAW_volumes!$Q35:$U35,BAW_volumes!$Q$13:$U$13)+BAW_volumes!$O35,0)</f>
        <v>0</v>
      </c>
      <c r="M35" s="244">
        <f>IF(M$11=$D$6, BAW_volumes!$M35,0)</f>
        <v>0</v>
      </c>
      <c r="N35" s="243">
        <f>IF(N$11=$D$6, BAW_volumes!$J35*BAW_volumes!$K35,0)</f>
        <v>0</v>
      </c>
      <c r="O35" s="243">
        <f>IF(O$11=IF($D35=$A$5, $D$5, IF(OR($D35="ESV observed compliance", $D35 = $A$7),$D$7, $D$6)), SUMPRODUCT(BAW_volumes!$Q35:$U35,BAW_volumes!$Q$13:$U$13)+BAW_volumes!$O35,0)</f>
        <v>0</v>
      </c>
      <c r="P35" s="244">
        <f>IF(P$11=$D$6, BAW_volumes!$M35,0)</f>
        <v>0</v>
      </c>
      <c r="Q35" s="243">
        <f>IF(Q$11=$D$6, BAW_volumes!$J35*BAW_volumes!$K35,0)</f>
        <v>0</v>
      </c>
      <c r="R35" s="243">
        <f>IF(R$11=IF($D35=$A$5, $D$5, IF(OR($D35="ESV observed compliance", $D35 = $A$7),$D$7, $D$6)), SUMPRODUCT(BAW_volumes!$Q35:$U35,BAW_volumes!$Q$13:$U$13)+BAW_volumes!$O35,0)</f>
        <v>0</v>
      </c>
      <c r="S35" s="244">
        <f>IF(S$11=$D$6, BAW_volumes!$M35,0)</f>
        <v>0</v>
      </c>
      <c r="T35" s="243">
        <f>IF(T$11=$D$6, BAW_volumes!$J35*BAW_volumes!$K35,0)</f>
        <v>6120000</v>
      </c>
      <c r="U35" s="243">
        <f ca="1">IF(U$11=IF($D35=$A$5, $D$5, IF(OR($D35="ESV observed compliance", $D35 = $A$7),$D$7, $D$6)), SUMPRODUCT(BAW_volumes!$Q35:$U35,BAW_volumes!$Q$13:$U$13)+BAW_volumes!$O35,0)</f>
        <v>0</v>
      </c>
      <c r="V35" s="244">
        <f>IF(V$11=$D$6, BAW_volumes!$M35,0)</f>
        <v>0</v>
      </c>
      <c r="W35" s="243">
        <f>IF(W$11=$D$6, BAW_volumes!$J35*BAW_volumes!$K35,0)</f>
        <v>0</v>
      </c>
      <c r="X35" s="243">
        <f>IF(X$11=IF($D35=$A$5, $D$5, IF(OR($D35="ESV observed compliance", $D35 = $A$7),$D$7, $D$6)), SUMPRODUCT(BAW_volumes!$Q35:$U35,BAW_volumes!$Q$13:$U$13)+BAW_volumes!$O35,0)</f>
        <v>0</v>
      </c>
      <c r="Y35" s="244">
        <f>IF(Y$11=$D$6, BAW_volumes!$M35,0)</f>
        <v>0</v>
      </c>
      <c r="Z35" s="243">
        <f>IF(Z$11=$D$6, BAW_volumes!$J35*BAW_volumes!$K35,0)</f>
        <v>0</v>
      </c>
      <c r="AA35" s="243">
        <f>IF(AA$11=IF($D35=$A$5, $D$5, IF(OR($D35="ESV observed compliance", $D35 = $A$7),$D$7, $D$6)), SUMPRODUCT(BAW_volumes!$Q35:$U35,BAW_volumes!$Q$13:$U$13)+BAW_volumes!$O35,0)</f>
        <v>0</v>
      </c>
      <c r="AB35" s="244">
        <f>IF(AB$11=$D$6, BAW_volumes!$M35,0)</f>
        <v>0</v>
      </c>
      <c r="AC35" s="128"/>
      <c r="AD35" s="245">
        <f t="shared" ref="AD35:AJ37" si="23">SUMIF($H$11:$AB$11,AD$11, $H35:$AB35)</f>
        <v>0</v>
      </c>
      <c r="AE35" s="245">
        <f t="shared" si="23"/>
        <v>0</v>
      </c>
      <c r="AF35" s="245">
        <f t="shared" si="23"/>
        <v>0</v>
      </c>
      <c r="AG35" s="245">
        <f t="shared" si="23"/>
        <v>0</v>
      </c>
      <c r="AH35" s="245">
        <f t="shared" ca="1" si="23"/>
        <v>6120000</v>
      </c>
      <c r="AI35" s="245">
        <f t="shared" si="23"/>
        <v>0</v>
      </c>
      <c r="AJ35" s="245">
        <f t="shared" si="23"/>
        <v>0</v>
      </c>
      <c r="AK35" s="128"/>
      <c r="AL35" s="245">
        <f ca="1">SUM(AD35:AJ35)</f>
        <v>6120000</v>
      </c>
    </row>
    <row r="36" spans="1:38">
      <c r="D36" s="225" t="str">
        <f>BAW_volumes!D36</f>
        <v>3rd phase line extension</v>
      </c>
      <c r="E36" s="12"/>
      <c r="F36" s="12"/>
      <c r="G36" s="100"/>
      <c r="H36" s="246">
        <f>IF(H$11=$D$6, BAW_volumes!$J36*BAW_volumes!$K36,0)</f>
        <v>0</v>
      </c>
      <c r="I36" s="243">
        <f>IF(I$11=IF($D36=$A$5, $D$5, IF(OR($D36="ESV observed compliance", $D36 = $A$7),$D$7, $D$6)), SUMPRODUCT(BAW_volumes!$Q36:$U36,BAW_volumes!$Q$13:$U$13)+BAW_volumes!$O36,0)</f>
        <v>0</v>
      </c>
      <c r="J36" s="244">
        <f>IF(J$11=$D$6, BAW_volumes!$M36,0)</f>
        <v>0</v>
      </c>
      <c r="K36" s="243">
        <f>IF(K$11=$D$6, BAW_volumes!$J36*BAW_volumes!$K36,0)</f>
        <v>0</v>
      </c>
      <c r="L36" s="243">
        <f>IF(L$11=IF($D36=$A$5, $D$5, IF(OR($D36="ESV observed compliance", $D36 = $A$7),$D$7, $D$6)), SUMPRODUCT(BAW_volumes!$Q36:$U36,BAW_volumes!$Q$13:$U$13)+BAW_volumes!$O36,0)</f>
        <v>0</v>
      </c>
      <c r="M36" s="244">
        <f>IF(M$11=$D$6, BAW_volumes!$M36,0)</f>
        <v>0</v>
      </c>
      <c r="N36" s="243">
        <f>IF(N$11=$D$6, BAW_volumes!$J36*BAW_volumes!$K36,0)</f>
        <v>0</v>
      </c>
      <c r="O36" s="243">
        <f>IF(O$11=IF($D36=$A$5, $D$5, IF(OR($D36="ESV observed compliance", $D36 = $A$7),$D$7, $D$6)), SUMPRODUCT(BAW_volumes!$Q36:$U36,BAW_volumes!$Q$13:$U$13)+BAW_volumes!$O36,0)</f>
        <v>0</v>
      </c>
      <c r="P36" s="244">
        <f>IF(P$11=$D$6, BAW_volumes!$M36,0)</f>
        <v>0</v>
      </c>
      <c r="Q36" s="243">
        <f>IF(Q$11=$D$6, BAW_volumes!$J36*BAW_volumes!$K36,0)</f>
        <v>0</v>
      </c>
      <c r="R36" s="243">
        <f>IF(R$11=IF($D36=$A$5, $D$5, IF(OR($D36="ESV observed compliance", $D36 = $A$7),$D$7, $D$6)), SUMPRODUCT(BAW_volumes!$Q36:$U36,BAW_volumes!$Q$13:$U$13)+BAW_volumes!$O36,0)</f>
        <v>0</v>
      </c>
      <c r="S36" s="244">
        <f>IF(S$11=$D$6, BAW_volumes!$M36,0)</f>
        <v>0</v>
      </c>
      <c r="T36" s="243">
        <f>IF(T$11=$D$6, BAW_volumes!$J36*BAW_volumes!$K36,0)</f>
        <v>0</v>
      </c>
      <c r="U36" s="243">
        <f ca="1">IF(U$11=IF($D36=$A$5, $D$5, IF(OR($D36="ESV observed compliance", $D36 = $A$7),$D$7, $D$6)), SUMPRODUCT(BAW_volumes!$Q36:$U36,BAW_volumes!$Q$13:$U$13)+BAW_volumes!$O36,0)</f>
        <v>0</v>
      </c>
      <c r="V36" s="244">
        <f>IF(V$11=$D$6, BAW_volumes!$M36,0)</f>
        <v>0</v>
      </c>
      <c r="W36" s="243">
        <f>IF(W$11=$D$6, BAW_volumes!$J36*BAW_volumes!$K36,0)</f>
        <v>0</v>
      </c>
      <c r="X36" s="243">
        <f>IF(X$11=IF($D36=$A$5, $D$5, IF(OR($D36="ESV observed compliance", $D36 = $A$7),$D$7, $D$6)), SUMPRODUCT(BAW_volumes!$Q36:$U36,BAW_volumes!$Q$13:$U$13)+BAW_volumes!$O36,0)</f>
        <v>0</v>
      </c>
      <c r="Y36" s="244">
        <f>IF(Y$11=$D$6, BAW_volumes!$M36,0)</f>
        <v>0</v>
      </c>
      <c r="Z36" s="243">
        <f>IF(Z$11=$D$6, BAW_volumes!$J36*BAW_volumes!$K36,0)</f>
        <v>0</v>
      </c>
      <c r="AA36" s="243">
        <f>IF(AA$11=IF($D36=$A$5, $D$5, IF(OR($D36="ESV observed compliance", $D36 = $A$7),$D$7, $D$6)), SUMPRODUCT(BAW_volumes!$Q36:$U36,BAW_volumes!$Q$13:$U$13)+BAW_volumes!$O36,0)</f>
        <v>0</v>
      </c>
      <c r="AB36" s="244">
        <f>IF(AB$11=$D$6, BAW_volumes!$M36,0)</f>
        <v>0</v>
      </c>
      <c r="AC36" s="128"/>
      <c r="AD36" s="245">
        <f t="shared" si="23"/>
        <v>0</v>
      </c>
      <c r="AE36" s="245">
        <f t="shared" si="23"/>
        <v>0</v>
      </c>
      <c r="AF36" s="245">
        <f t="shared" si="23"/>
        <v>0</v>
      </c>
      <c r="AG36" s="245">
        <f t="shared" si="23"/>
        <v>0</v>
      </c>
      <c r="AH36" s="245">
        <f t="shared" ca="1" si="23"/>
        <v>0</v>
      </c>
      <c r="AI36" s="245">
        <f t="shared" si="23"/>
        <v>0</v>
      </c>
      <c r="AJ36" s="245">
        <f t="shared" si="23"/>
        <v>0</v>
      </c>
      <c r="AK36" s="128"/>
      <c r="AL36" s="245">
        <f ca="1">SUM(AD36:AJ36)</f>
        <v>0</v>
      </c>
    </row>
    <row r="37" spans="1:38">
      <c r="D37" s="225" t="str">
        <f>BAW_volumes!D37</f>
        <v>Asset resilience (Underground)</v>
      </c>
      <c r="E37" s="12"/>
      <c r="F37" s="12"/>
      <c r="G37" s="100"/>
      <c r="H37" s="246">
        <f>IF(H$11=$D$6, BAW_volumes!$J37*BAW_volumes!$K37,0)</f>
        <v>0</v>
      </c>
      <c r="I37" s="243">
        <f>IF(I$11=IF($D37=$A$5, $D$5, IF(OR($D37="ESV observed compliance", $D37 = $A$7),$D$7, $D$6)), SUMPRODUCT(BAW_volumes!$Q37:$U37,BAW_volumes!$Q$13:$U$13)+BAW_volumes!$O37,0)</f>
        <v>0</v>
      </c>
      <c r="J37" s="244">
        <f>IF(J$11=$D$6, BAW_volumes!$M37,0)</f>
        <v>0</v>
      </c>
      <c r="K37" s="243">
        <f>IF(K$11=$D$6, BAW_volumes!$J37*BAW_volumes!$K37,0)</f>
        <v>0</v>
      </c>
      <c r="L37" s="243">
        <f>IF(L$11=IF($D37=$A$5, $D$5, IF(OR($D37="ESV observed compliance", $D37 = $A$7),$D$7, $D$6)), SUMPRODUCT(BAW_volumes!$Q37:$U37,BAW_volumes!$Q$13:$U$13)+BAW_volumes!$O37,0)</f>
        <v>0</v>
      </c>
      <c r="M37" s="244">
        <f>IF(M$11=$D$6, BAW_volumes!$M37,0)</f>
        <v>0</v>
      </c>
      <c r="N37" s="243">
        <f>IF(N$11=$D$6, BAW_volumes!$J37*BAW_volumes!$K37,0)</f>
        <v>0</v>
      </c>
      <c r="O37" s="243">
        <f>IF(O$11=IF($D37=$A$5, $D$5, IF(OR($D37="ESV observed compliance", $D37 = $A$7),$D$7, $D$6)), SUMPRODUCT(BAW_volumes!$Q37:$U37,BAW_volumes!$Q$13:$U$13)+BAW_volumes!$O37,0)</f>
        <v>0</v>
      </c>
      <c r="P37" s="244">
        <f>IF(P$11=$D$6, BAW_volumes!$M37,0)</f>
        <v>0</v>
      </c>
      <c r="Q37" s="243">
        <f>IF(Q$11=$D$6, BAW_volumes!$J37*BAW_volumes!$K37,0)</f>
        <v>0</v>
      </c>
      <c r="R37" s="243">
        <f>IF(R$11=IF($D37=$A$5, $D$5, IF(OR($D37="ESV observed compliance", $D37 = $A$7),$D$7, $D$6)), SUMPRODUCT(BAW_volumes!$Q37:$U37,BAW_volumes!$Q$13:$U$13)+BAW_volumes!$O37,0)</f>
        <v>0</v>
      </c>
      <c r="S37" s="244">
        <f>IF(S$11=$D$6, BAW_volumes!$M37,0)</f>
        <v>0</v>
      </c>
      <c r="T37" s="243">
        <f>IF(T$11=$D$6, BAW_volumes!$J37*BAW_volumes!$K37,0)</f>
        <v>0</v>
      </c>
      <c r="U37" s="243">
        <f ca="1">IF(U$11=IF($D37=$A$5, $D$5, IF(OR($D37="ESV observed compliance", $D37 = $A$7),$D$7, $D$6)), SUMPRODUCT(BAW_volumes!$Q37:$U37,BAW_volumes!$Q$13:$U$13)+BAW_volumes!$O37,0)</f>
        <v>0</v>
      </c>
      <c r="V37" s="244">
        <f>IF(V$11=$D$6, BAW_volumes!$M37,0)</f>
        <v>0</v>
      </c>
      <c r="W37" s="243">
        <f>IF(W$11=$D$6, BAW_volumes!$J37*BAW_volumes!$K37,0)</f>
        <v>0</v>
      </c>
      <c r="X37" s="243">
        <f>IF(X$11=IF($D37=$A$5, $D$5, IF(OR($D37="ESV observed compliance", $D37 = $A$7),$D$7, $D$6)), SUMPRODUCT(BAW_volumes!$Q37:$U37,BAW_volumes!$Q$13:$U$13)+BAW_volumes!$O37,0)</f>
        <v>0</v>
      </c>
      <c r="Y37" s="244">
        <f>IF(Y$11=$D$6, BAW_volumes!$M37,0)</f>
        <v>0</v>
      </c>
      <c r="Z37" s="243">
        <f>IF(Z$11=$D$6, BAW_volumes!$J37*BAW_volumes!$K37,0)</f>
        <v>0</v>
      </c>
      <c r="AA37" s="243">
        <f>IF(AA$11=IF($D37=$A$5, $D$5, IF(OR($D37="ESV observed compliance", $D37 = $A$7),$D$7, $D$6)), SUMPRODUCT(BAW_volumes!$Q37:$U37,BAW_volumes!$Q$13:$U$13)+BAW_volumes!$O37,0)</f>
        <v>0</v>
      </c>
      <c r="AB37" s="244">
        <f>IF(AB$11=$D$6, BAW_volumes!$M37,0)</f>
        <v>0</v>
      </c>
      <c r="AC37" s="128"/>
      <c r="AD37" s="245">
        <f t="shared" si="23"/>
        <v>0</v>
      </c>
      <c r="AE37" s="245">
        <f t="shared" si="23"/>
        <v>0</v>
      </c>
      <c r="AF37" s="245">
        <f t="shared" si="23"/>
        <v>0</v>
      </c>
      <c r="AG37" s="245">
        <f t="shared" si="23"/>
        <v>0</v>
      </c>
      <c r="AH37" s="245">
        <f t="shared" ca="1" si="23"/>
        <v>0</v>
      </c>
      <c r="AI37" s="245">
        <f t="shared" si="23"/>
        <v>0</v>
      </c>
      <c r="AJ37" s="245">
        <f t="shared" si="23"/>
        <v>0</v>
      </c>
      <c r="AK37" s="128"/>
      <c r="AL37" s="245">
        <f ca="1">SUM(AD37:AJ37)</f>
        <v>0</v>
      </c>
    </row>
    <row r="38" spans="1:38">
      <c r="A38" t="s">
        <v>110</v>
      </c>
      <c r="D38" s="225" t="str">
        <f>BAW_volumes!D38</f>
        <v>Distribution Comms</v>
      </c>
      <c r="E38" s="12"/>
      <c r="F38" s="12"/>
      <c r="G38" s="100"/>
      <c r="H38" s="246">
        <f>IF(H$11=$D$6, BAW_volumes!$J38*BAW_volumes!$K38,0)</f>
        <v>0</v>
      </c>
      <c r="I38" s="243">
        <f>IF(I$11=IF($D38=$A$5, $D$5, IF(OR($D38="ESV observed compliance", $D38 = $A$7),$D$7, $D$6)), SUMPRODUCT(BAW_volumes!$Q38:$U38,BAW_volumes!$Q$13:$U$13)+BAW_volumes!$O38,0)</f>
        <v>0</v>
      </c>
      <c r="J38" s="244">
        <f>IF(J$11=$D$6, BAW_volumes!$M38,0)</f>
        <v>0</v>
      </c>
      <c r="K38" s="243">
        <f>IF(K$11=$D$6, BAW_volumes!$J38*BAW_volumes!$K38,0)</f>
        <v>0</v>
      </c>
      <c r="L38" s="243">
        <f>IF(L$11=IF($D38=$A$5, $D$5, IF(OR($D38="ESV observed compliance", $D38 = $A$7),$D$7, $D$6)), SUMPRODUCT(BAW_volumes!$Q38:$U38,BAW_volumes!$Q$13:$U$13)+BAW_volumes!$O38,0)</f>
        <v>0</v>
      </c>
      <c r="M38" s="244">
        <f>IF(M$11=$D$6, BAW_volumes!$M38,0)</f>
        <v>0</v>
      </c>
      <c r="N38" s="243">
        <f>IF(N$11=$D$6, BAW_volumes!$J38*BAW_volumes!$K38,0)</f>
        <v>0</v>
      </c>
      <c r="O38" s="243">
        <f>IF(O$11=IF($D38=$A$5, $D$5, IF(OR($D38="ESV observed compliance", $D38 = $A$7),$D$7, $D$6)), SUMPRODUCT(BAW_volumes!$Q38:$U38,BAW_volumes!$Q$13:$U$13)+BAW_volumes!$O38,0)</f>
        <v>0</v>
      </c>
      <c r="P38" s="244">
        <f>IF(P$11=$D$6, BAW_volumes!$M38,0)</f>
        <v>0</v>
      </c>
      <c r="Q38" s="243">
        <f>IF(Q$11=$D$6, BAW_volumes!$J38*BAW_volumes!$K38,0)</f>
        <v>0</v>
      </c>
      <c r="R38" s="243">
        <f>IF(R$11=IF($D38=$A$5, $D$5, IF(OR($D38="ESV observed compliance", $D38 = $A$7),$D$7, $D$6)), SUMPRODUCT(BAW_volumes!$Q38:$U38,BAW_volumes!$Q$13:$U$13)+BAW_volumes!$O38,0)</f>
        <v>0</v>
      </c>
      <c r="S38" s="244">
        <f>IF(S$11=$D$6, BAW_volumes!$M38,0)</f>
        <v>0</v>
      </c>
      <c r="T38" s="243">
        <f>IF(T$11=$D$6, BAW_volumes!$J38*BAW_volumes!$K38,0)</f>
        <v>0</v>
      </c>
      <c r="U38" s="243">
        <f ca="1">IF(U$11=IF($D38=$A$5, $D$5, IF(OR($D38="ESV observed compliance", $D38 = $A$7),$D$7, $D$6)), SUMPRODUCT(BAW_volumes!$Q38:$U38,BAW_volumes!$Q$13:$U$13)+BAW_volumes!$O38,0)</f>
        <v>0</v>
      </c>
      <c r="V38" s="244">
        <f>IF(V$11=$D$6, BAW_volumes!$M38,0)</f>
        <v>0</v>
      </c>
      <c r="W38" s="243">
        <f>IF(W$11=$D$6, BAW_volumes!$J38*BAW_volumes!$K38,0)</f>
        <v>0</v>
      </c>
      <c r="X38" s="243">
        <f>IF(X$11=IF($D38=$A$5, $D$5, IF(OR($D38="ESV observed compliance", $D38 = $A$7),$D$7, $D$6)), SUMPRODUCT(BAW_volumes!$Q38:$U38,BAW_volumes!$Q$13:$U$13)+BAW_volumes!$O38,0)</f>
        <v>0</v>
      </c>
      <c r="Y38" s="244">
        <f>IF(Y$11=$D$6, BAW_volumes!$M38,0)</f>
        <v>0</v>
      </c>
      <c r="Z38" s="243">
        <f>IF(Z$11=$D$6, BAW_volumes!$J38*BAW_volumes!$K38,0)</f>
        <v>0</v>
      </c>
      <c r="AA38" s="243">
        <f>IF(AA$11=IF($D38=$A$5, $D$5, IF(OR($D38="ESV observed compliance", $D38 = $A$7),$D$7, $D$6)), SUMPRODUCT(BAW_volumes!$Q38:$U38,BAW_volumes!$Q$13:$U$13)+BAW_volumes!$O38,0)</f>
        <v>0</v>
      </c>
      <c r="AB38" s="244">
        <f>IF(AB$11=$D$6, BAW_volumes!$M38,0)</f>
        <v>0</v>
      </c>
      <c r="AC38" s="128"/>
      <c r="AD38" s="245">
        <f t="shared" si="20"/>
        <v>0</v>
      </c>
      <c r="AE38" s="245">
        <f t="shared" si="20"/>
        <v>0</v>
      </c>
      <c r="AF38" s="245">
        <f t="shared" si="20"/>
        <v>0</v>
      </c>
      <c r="AG38" s="245">
        <f t="shared" si="20"/>
        <v>0</v>
      </c>
      <c r="AH38" s="245">
        <f t="shared" ca="1" si="20"/>
        <v>0</v>
      </c>
      <c r="AI38" s="245">
        <f t="shared" si="20"/>
        <v>0</v>
      </c>
      <c r="AJ38" s="245">
        <f t="shared" si="20"/>
        <v>0</v>
      </c>
      <c r="AK38" s="128"/>
      <c r="AL38" s="245">
        <f t="shared" ca="1" si="21"/>
        <v>0</v>
      </c>
    </row>
    <row r="39" spans="1:38" s="225" customFormat="1">
      <c r="D39" s="225" t="str">
        <f>BAW_volumes!D39</f>
        <v>Other distribution materials</v>
      </c>
      <c r="E39" s="12"/>
      <c r="F39" s="12"/>
      <c r="G39" s="100"/>
      <c r="H39" s="246">
        <f>IF(H$11=$D$6, BAW_volumes!$J39*BAW_volumes!$K39,0)</f>
        <v>0</v>
      </c>
      <c r="I39" s="243">
        <f>IF(I$11=IF($D39=$A$5, $D$5, IF(OR($D39="ESV observed compliance", $D39 = $A$7),$D$7, $D$6)), SUMPRODUCT(BAW_volumes!$Q39:$U39,BAW_volumes!$Q$13:$U$13)+BAW_volumes!$O39,0)</f>
        <v>0</v>
      </c>
      <c r="J39" s="244">
        <f>IF(J$11=$D$6, BAW_volumes!$M39,0)</f>
        <v>0</v>
      </c>
      <c r="K39" s="243">
        <f>IF(K$11=$D$6, BAW_volumes!$J39*BAW_volumes!$K39,0)</f>
        <v>0</v>
      </c>
      <c r="L39" s="243">
        <f>IF(L$11=IF($D39=$A$5, $D$5, IF(OR($D39="ESV observed compliance", $D39 = $A$7),$D$7, $D$6)), SUMPRODUCT(BAW_volumes!$Q39:$U39,BAW_volumes!$Q$13:$U$13)+BAW_volumes!$O39,0)</f>
        <v>0</v>
      </c>
      <c r="M39" s="244">
        <f>IF(M$11=$D$6, BAW_volumes!$M39,0)</f>
        <v>0</v>
      </c>
      <c r="N39" s="243">
        <f>IF(N$11=$D$6, BAW_volumes!$J39*BAW_volumes!$K39,0)</f>
        <v>0</v>
      </c>
      <c r="O39" s="243">
        <f>IF(O$11=IF($D39=$A$5, $D$5, IF(OR($D39="ESV observed compliance", $D39 = $A$7),$D$7, $D$6)), SUMPRODUCT(BAW_volumes!$Q39:$U39,BAW_volumes!$Q$13:$U$13)+BAW_volumes!$O39,0)</f>
        <v>0</v>
      </c>
      <c r="P39" s="244">
        <f>IF(P$11=$D$6, BAW_volumes!$M39,0)</f>
        <v>0</v>
      </c>
      <c r="Q39" s="243">
        <f>IF(Q$11=$D$6, BAW_volumes!$J39*BAW_volumes!$K39,0)</f>
        <v>0</v>
      </c>
      <c r="R39" s="243">
        <f>IF(R$11=IF($D39=$A$5, $D$5, IF(OR($D39="ESV observed compliance", $D39 = $A$7),$D$7, $D$6)), SUMPRODUCT(BAW_volumes!$Q39:$U39,BAW_volumes!$Q$13:$U$13)+BAW_volumes!$O39,0)</f>
        <v>0</v>
      </c>
      <c r="S39" s="244">
        <f>IF(S$11=$D$6, BAW_volumes!$M39,0)</f>
        <v>0</v>
      </c>
      <c r="T39" s="243">
        <f>IF(T$11=$D$6, BAW_volumes!$J39*BAW_volumes!$K39,0)</f>
        <v>0</v>
      </c>
      <c r="U39" s="243">
        <f ca="1">IF(U$11=IF($D39=$A$5, $D$5, IF(OR($D39="ESV observed compliance", $D39 = $A$7),$D$7, $D$6)), SUMPRODUCT(BAW_volumes!$Q39:$U39,BAW_volumes!$Q$13:$U$13)+BAW_volumes!$O39,0)</f>
        <v>0</v>
      </c>
      <c r="V39" s="244">
        <f>IF(V$11=$D$6, BAW_volumes!$M39,0)</f>
        <v>0</v>
      </c>
      <c r="W39" s="243">
        <f>IF(W$11=$D$6, BAW_volumes!$J39*BAW_volumes!$K39,0)</f>
        <v>0</v>
      </c>
      <c r="X39" s="243">
        <f>IF(X$11=IF($D39=$A$5, $D$5, IF(OR($D39="ESV observed compliance", $D39 = $A$7),$D$7, $D$6)), SUMPRODUCT(BAW_volumes!$Q39:$U39,BAW_volumes!$Q$13:$U$13)+BAW_volumes!$O39,0)</f>
        <v>0</v>
      </c>
      <c r="Y39" s="244">
        <f>IF(Y$11=$D$6, BAW_volumes!$M39,0)</f>
        <v>0</v>
      </c>
      <c r="Z39" s="243">
        <f>IF(Z$11=$D$6, BAW_volumes!$J39*BAW_volumes!$K39,0)</f>
        <v>0</v>
      </c>
      <c r="AA39" s="243">
        <f>IF(AA$11=IF($D39=$A$5, $D$5, IF(OR($D39="ESV observed compliance", $D39 = $A$7),$D$7, $D$6)), SUMPRODUCT(BAW_volumes!$Q39:$U39,BAW_volumes!$Q$13:$U$13)+BAW_volumes!$O39,0)</f>
        <v>0</v>
      </c>
      <c r="AB39" s="244">
        <f>IF(AB$11=$D$6, BAW_volumes!$M39,0)</f>
        <v>0</v>
      </c>
      <c r="AC39" s="128"/>
      <c r="AD39" s="245">
        <f t="shared" si="20"/>
        <v>0</v>
      </c>
      <c r="AE39" s="245">
        <f t="shared" si="20"/>
        <v>0</v>
      </c>
      <c r="AF39" s="245">
        <f t="shared" si="20"/>
        <v>0</v>
      </c>
      <c r="AG39" s="245">
        <f t="shared" si="20"/>
        <v>0</v>
      </c>
      <c r="AH39" s="245">
        <f t="shared" ca="1" si="20"/>
        <v>0</v>
      </c>
      <c r="AI39" s="245">
        <f t="shared" si="20"/>
        <v>0</v>
      </c>
      <c r="AJ39" s="245">
        <f t="shared" si="20"/>
        <v>0</v>
      </c>
      <c r="AK39" s="128"/>
      <c r="AL39" s="245">
        <f t="shared" ref="AL39" ca="1" si="24">SUM(AD39:AJ39)</f>
        <v>0</v>
      </c>
    </row>
    <row r="40" spans="1:38">
      <c r="D40" s="225"/>
      <c r="E40" s="12"/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E41" s="12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D42" s="225"/>
      <c r="E42" s="12"/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BAW_volumes!D43</f>
        <v>GFN</v>
      </c>
      <c r="E43" s="12"/>
      <c r="F43" s="12"/>
      <c r="G43" s="100"/>
      <c r="H43" s="246">
        <f>IF(H$11=$D$6, BAW_volumes!$J43*BAW_volumes!$K43,0)</f>
        <v>0</v>
      </c>
      <c r="I43" s="243">
        <f>IF(I$11=IF($D43=$A$5, $D$5, IF(OR($D43="ESV observed compliance", $D43 = $A$7),$D$7, $D$6)), SUMPRODUCT(BAW_volumes!$Q43:$U43,BAW_volumes!$Q$13:$U$13)+BAW_volumes!$O43,0)</f>
        <v>0</v>
      </c>
      <c r="J43" s="244">
        <f>IF(J$11=$D$6, BAW_volumes!$M43,0)</f>
        <v>0</v>
      </c>
      <c r="K43" s="243">
        <f>IF(K$11=$D$6, BAW_volumes!$J43*BAW_volumes!$K43,0)</f>
        <v>0</v>
      </c>
      <c r="L43" s="243">
        <f>IF(L$11=IF($D43=$A$5, $D$5, IF(OR($D43="ESV observed compliance", $D43 = $A$7),$D$7, $D$6)), SUMPRODUCT(BAW_volumes!$Q43:$U43,BAW_volumes!$Q$13:$U$13)+BAW_volumes!$O43,0)</f>
        <v>0</v>
      </c>
      <c r="M43" s="244">
        <f>IF(M$11=$D$6, BAW_volumes!$M43,0)</f>
        <v>0</v>
      </c>
      <c r="N43" s="243">
        <f>IF(N$11=$D$6, BAW_volumes!$J43*BAW_volumes!$K43,0)</f>
        <v>0</v>
      </c>
      <c r="O43" s="243">
        <f>IF(O$11=IF($D43=$A$5, $D$5, IF(OR($D43="ESV observed compliance", $D43 = $A$7),$D$7, $D$6)), SUMPRODUCT(BAW_volumes!$Q43:$U43,BAW_volumes!$Q$13:$U$13)+BAW_volumes!$O43,0)</f>
        <v>0</v>
      </c>
      <c r="P43" s="244">
        <f>IF(P$11=$D$6, BAW_volumes!$M43,0)</f>
        <v>0</v>
      </c>
      <c r="Q43" s="243">
        <f>IF(Q$11=$D$6, BAW_volumes!$J43*BAW_volumes!$K43,0)</f>
        <v>0</v>
      </c>
      <c r="R43" s="243">
        <f>IF(R$11=IF($D43=$A$5, $D$5, IF(OR($D43="ESV observed compliance", $D43 = $A$7),$D$7, $D$6)), SUMPRODUCT(BAW_volumes!$Q43:$U43,BAW_volumes!$Q$13:$U$13)+BAW_volumes!$O43,0)</f>
        <v>0</v>
      </c>
      <c r="S43" s="244">
        <f>IF(S$11=$D$6, BAW_volumes!$M43,0)</f>
        <v>0</v>
      </c>
      <c r="T43" s="243">
        <f>IF(T$11=$D$6, BAW_volumes!$J43*BAW_volumes!$K43,0)</f>
        <v>2581276.8707554773</v>
      </c>
      <c r="U43" s="243">
        <f ca="1">IF(U$11=IF($D43=$A$5, $D$5, IF(OR($D43="ESV observed compliance", $D43 = $A$7),$D$7, $D$6)), SUMPRODUCT(BAW_volumes!$Q43:$U43,BAW_volumes!$Q$13:$U$13)+BAW_volumes!$O43,0)</f>
        <v>1313665.1143392278</v>
      </c>
      <c r="V43" s="244">
        <f>IF(V$11=$D$6, BAW_volumes!$M43,0)</f>
        <v>91800</v>
      </c>
      <c r="W43" s="243">
        <f>IF(W$11=$D$6, BAW_volumes!$J43*BAW_volumes!$K43,0)</f>
        <v>0</v>
      </c>
      <c r="X43" s="243">
        <f>IF(X$11=IF($D43=$A$5, $D$5, IF(OR($D43="ESV observed compliance", $D43 = $A$7),$D$7, $D$6)), SUMPRODUCT(BAW_volumes!$Q43:$U43,BAW_volumes!$Q$13:$U$13)+BAW_volumes!$O43,0)</f>
        <v>0</v>
      </c>
      <c r="Y43" s="244">
        <f>IF(Y$11=$D$6, BAW_volumes!$M43,0)</f>
        <v>0</v>
      </c>
      <c r="Z43" s="243">
        <f>IF(Z$11=$D$6, BAW_volumes!$J43*BAW_volumes!$K43,0)</f>
        <v>0</v>
      </c>
      <c r="AA43" s="243">
        <f>IF(AA$11=IF($D43=$A$5, $D$5, IF(OR($D43="ESV observed compliance", $D43 = $A$7),$D$7, $D$6)), SUMPRODUCT(BAW_volumes!$Q43:$U43,BAW_volumes!$Q$13:$U$13)+BAW_volumes!$O43,0)</f>
        <v>0</v>
      </c>
      <c r="AB43" s="244">
        <f>IF(AB$11=$D$6, BAW_volumes!$M43,0)</f>
        <v>0</v>
      </c>
      <c r="AC43" s="128"/>
      <c r="AD43" s="245">
        <f t="shared" ref="AD43:AJ60" si="25">SUMIF($H$11:$AB$11,AD$11, $H43:$AB43)</f>
        <v>0</v>
      </c>
      <c r="AE43" s="245">
        <f t="shared" ref="AE43:AJ58" si="26">SUMIF($H$11:$AB$11,AE$11, $H43:$AB43)</f>
        <v>0</v>
      </c>
      <c r="AF43" s="245">
        <f t="shared" si="26"/>
        <v>0</v>
      </c>
      <c r="AG43" s="245">
        <f t="shared" si="26"/>
        <v>0</v>
      </c>
      <c r="AH43" s="245">
        <f t="shared" ca="1" si="26"/>
        <v>3986741.9850947051</v>
      </c>
      <c r="AI43" s="245">
        <f t="shared" si="26"/>
        <v>0</v>
      </c>
      <c r="AJ43" s="245">
        <f t="shared" si="26"/>
        <v>0</v>
      </c>
      <c r="AK43" s="128"/>
      <c r="AL43" s="245">
        <f t="shared" ref="AL43:AL58" ca="1" si="27">SUM(AD43:AJ43)</f>
        <v>3986741.9850947051</v>
      </c>
    </row>
    <row r="44" spans="1:38">
      <c r="D44" s="225" t="str">
        <f>BAW_volumes!D44</f>
        <v>GFN enclosure</v>
      </c>
      <c r="E44" s="12"/>
      <c r="F44" s="12"/>
      <c r="G44" s="100"/>
      <c r="H44" s="246">
        <f>IF(H$11=$D$6, BAW_volumes!$J44*BAW_volumes!$K44,0)</f>
        <v>0</v>
      </c>
      <c r="I44" s="243">
        <f>IF(I$11=IF($D44=$A$5, $D$5, IF(OR($D44="ESV observed compliance", $D44 = $A$7),$D$7, $D$6)), SUMPRODUCT(BAW_volumes!$Q44:$U44,BAW_volumes!$Q$13:$U$13)+BAW_volumes!$O44,0)</f>
        <v>0</v>
      </c>
      <c r="J44" s="244">
        <f>IF(J$11=$D$6, BAW_volumes!$M44,0)</f>
        <v>0</v>
      </c>
      <c r="K44" s="243">
        <f>IF(K$11=$D$6, BAW_volumes!$J44*BAW_volumes!$K44,0)</f>
        <v>0</v>
      </c>
      <c r="L44" s="243">
        <f>IF(L$11=IF($D44=$A$5, $D$5, IF(OR($D44="ESV observed compliance", $D44 = $A$7),$D$7, $D$6)), SUMPRODUCT(BAW_volumes!$Q44:$U44,BAW_volumes!$Q$13:$U$13)+BAW_volumes!$O44,0)</f>
        <v>0</v>
      </c>
      <c r="M44" s="244">
        <f>IF(M$11=$D$6, BAW_volumes!$M44,0)</f>
        <v>0</v>
      </c>
      <c r="N44" s="243">
        <f>IF(N$11=$D$6, BAW_volumes!$J44*BAW_volumes!$K44,0)</f>
        <v>0</v>
      </c>
      <c r="O44" s="243">
        <f>IF(O$11=IF($D44=$A$5, $D$5, IF(OR($D44="ESV observed compliance", $D44 = $A$7),$D$7, $D$6)), SUMPRODUCT(BAW_volumes!$Q44:$U44,BAW_volumes!$Q$13:$U$13)+BAW_volumes!$O44,0)</f>
        <v>0</v>
      </c>
      <c r="P44" s="244">
        <f>IF(P$11=$D$6, BAW_volumes!$M44,0)</f>
        <v>0</v>
      </c>
      <c r="Q44" s="243">
        <f>IF(Q$11=$D$6, BAW_volumes!$J44*BAW_volumes!$K44,0)</f>
        <v>0</v>
      </c>
      <c r="R44" s="243">
        <f>IF(R$11=IF($D44=$A$5, $D$5, IF(OR($D44="ESV observed compliance", $D44 = $A$7),$D$7, $D$6)), SUMPRODUCT(BAW_volumes!$Q44:$U44,BAW_volumes!$Q$13:$U$13)+BAW_volumes!$O44,0)</f>
        <v>0</v>
      </c>
      <c r="S44" s="244">
        <f>IF(S$11=$D$6, BAW_volumes!$M44,0)</f>
        <v>0</v>
      </c>
      <c r="T44" s="243">
        <f>IF(T$11=$D$6, BAW_volumes!$J44*BAW_volumes!$K44,0)</f>
        <v>0</v>
      </c>
      <c r="U44" s="243">
        <f ca="1">IF(U$11=IF($D44=$A$5, $D$5, IF(OR($D44="ESV observed compliance", $D44 = $A$7),$D$7, $D$6)), SUMPRODUCT(BAW_volumes!$Q44:$U44,BAW_volumes!$Q$13:$U$13)+BAW_volumes!$O44,0)</f>
        <v>0</v>
      </c>
      <c r="V44" s="244">
        <f>IF(V$11=$D$6, BAW_volumes!$M44,0)</f>
        <v>0</v>
      </c>
      <c r="W44" s="243">
        <f>IF(W$11=$D$6, BAW_volumes!$J44*BAW_volumes!$K44,0)</f>
        <v>0</v>
      </c>
      <c r="X44" s="243">
        <f>IF(X$11=IF($D44=$A$5, $D$5, IF(OR($D44="ESV observed compliance", $D44 = $A$7),$D$7, $D$6)), SUMPRODUCT(BAW_volumes!$Q44:$U44,BAW_volumes!$Q$13:$U$13)+BAW_volumes!$O44,0)</f>
        <v>0</v>
      </c>
      <c r="Y44" s="244">
        <f>IF(Y$11=$D$6, BAW_volumes!$M44,0)</f>
        <v>0</v>
      </c>
      <c r="Z44" s="243">
        <f>IF(Z$11=$D$6, BAW_volumes!$J44*BAW_volumes!$K44,0)</f>
        <v>0</v>
      </c>
      <c r="AA44" s="243">
        <f>IF(AA$11=IF($D44=$A$5, $D$5, IF(OR($D44="ESV observed compliance", $D44 = $A$7),$D$7, $D$6)), SUMPRODUCT(BAW_volumes!$Q44:$U44,BAW_volumes!$Q$13:$U$13)+BAW_volumes!$O44,0)</f>
        <v>0</v>
      </c>
      <c r="AB44" s="244">
        <f>IF(AB$11=$D$6, BAW_volumes!$M44,0)</f>
        <v>0</v>
      </c>
      <c r="AC44" s="128"/>
      <c r="AD44" s="245">
        <f t="shared" si="25"/>
        <v>0</v>
      </c>
      <c r="AE44" s="245">
        <f t="shared" si="26"/>
        <v>0</v>
      </c>
      <c r="AF44" s="245">
        <f t="shared" si="26"/>
        <v>0</v>
      </c>
      <c r="AG44" s="245">
        <f t="shared" si="26"/>
        <v>0</v>
      </c>
      <c r="AH44" s="245">
        <f t="shared" ca="1" si="26"/>
        <v>0</v>
      </c>
      <c r="AI44" s="245">
        <f t="shared" si="26"/>
        <v>0</v>
      </c>
      <c r="AJ44" s="245">
        <f t="shared" si="26"/>
        <v>0</v>
      </c>
      <c r="AK44" s="128"/>
      <c r="AL44" s="245">
        <f t="shared" ca="1" si="27"/>
        <v>0</v>
      </c>
    </row>
    <row r="45" spans="1:38">
      <c r="D45" s="225" t="str">
        <f>BAW_volumes!D45</f>
        <v>Indoor switch room (incl GFN enclosure and switchboard)</v>
      </c>
      <c r="E45" s="12"/>
      <c r="F45" s="12"/>
      <c r="G45" s="100"/>
      <c r="H45" s="246">
        <f>IF(H$11=$D$6, BAW_volumes!$J45*BAW_volumes!$K45,0)</f>
        <v>0</v>
      </c>
      <c r="I45" s="243">
        <f>IF(I$11=IF($D45=$A$5, $D$5, IF(OR($D45="ESV observed compliance", $D45 = $A$7),$D$7, $D$6)), SUMPRODUCT(BAW_volumes!$Q45:$U45,BAW_volumes!$Q$13:$U$13)+BAW_volumes!$O45,0)</f>
        <v>0</v>
      </c>
      <c r="J45" s="244">
        <f>IF(J$11=$D$6, BAW_volumes!$M45,0)</f>
        <v>0</v>
      </c>
      <c r="K45" s="243">
        <f>IF(K$11=$D$6, BAW_volumes!$J45*BAW_volumes!$K45,0)</f>
        <v>0</v>
      </c>
      <c r="L45" s="243">
        <f>IF(L$11=IF($D45=$A$5, $D$5, IF(OR($D45="ESV observed compliance", $D45 = $A$7),$D$7, $D$6)), SUMPRODUCT(BAW_volumes!$Q45:$U45,BAW_volumes!$Q$13:$U$13)+BAW_volumes!$O45,0)</f>
        <v>0</v>
      </c>
      <c r="M45" s="244">
        <f>IF(M$11=$D$6, BAW_volumes!$M45,0)</f>
        <v>0</v>
      </c>
      <c r="N45" s="243">
        <f>IF(N$11=$D$6, BAW_volumes!$J45*BAW_volumes!$K45,0)</f>
        <v>0</v>
      </c>
      <c r="O45" s="243">
        <f>IF(O$11=IF($D45=$A$5, $D$5, IF(OR($D45="ESV observed compliance", $D45 = $A$7),$D$7, $D$6)), SUMPRODUCT(BAW_volumes!$Q45:$U45,BAW_volumes!$Q$13:$U$13)+BAW_volumes!$O45,0)</f>
        <v>0</v>
      </c>
      <c r="P45" s="244">
        <f>IF(P$11=$D$6, BAW_volumes!$M45,0)</f>
        <v>0</v>
      </c>
      <c r="Q45" s="243">
        <f>IF(Q$11=$D$6, BAW_volumes!$J45*BAW_volumes!$K45,0)</f>
        <v>0</v>
      </c>
      <c r="R45" s="243">
        <f>IF(R$11=IF($D45=$A$5, $D$5, IF(OR($D45="ESV observed compliance", $D45 = $A$7),$D$7, $D$6)), SUMPRODUCT(BAW_volumes!$Q45:$U45,BAW_volumes!$Q$13:$U$13)+BAW_volumes!$O45,0)</f>
        <v>0</v>
      </c>
      <c r="S45" s="244">
        <f>IF(S$11=$D$6, BAW_volumes!$M45,0)</f>
        <v>0</v>
      </c>
      <c r="T45" s="243">
        <f>IF(T$11=$D$6, BAW_volumes!$J45*BAW_volumes!$K45,0)</f>
        <v>1281303.0824604162</v>
      </c>
      <c r="U45" s="243">
        <f ca="1">IF(U$11=IF($D45=$A$5, $D$5, IF(OR($D45="ESV observed compliance", $D45 = $A$7),$D$7, $D$6)), SUMPRODUCT(BAW_volumes!$Q45:$U45,BAW_volumes!$Q$13:$U$13)+BAW_volumes!$O45,0)</f>
        <v>432406.24236444576</v>
      </c>
      <c r="V45" s="244">
        <f>IF(V$11=$D$6, BAW_volumes!$M45,0)</f>
        <v>112200</v>
      </c>
      <c r="W45" s="243">
        <f>IF(W$11=$D$6, BAW_volumes!$J45*BAW_volumes!$K45,0)</f>
        <v>0</v>
      </c>
      <c r="X45" s="243">
        <f>IF(X$11=IF($D45=$A$5, $D$5, IF(OR($D45="ESV observed compliance", $D45 = $A$7),$D$7, $D$6)), SUMPRODUCT(BAW_volumes!$Q45:$U45,BAW_volumes!$Q$13:$U$13)+BAW_volumes!$O45,0)</f>
        <v>0</v>
      </c>
      <c r="Y45" s="244">
        <f>IF(Y$11=$D$6, BAW_volumes!$M45,0)</f>
        <v>0</v>
      </c>
      <c r="Z45" s="243">
        <f>IF(Z$11=$D$6, BAW_volumes!$J45*BAW_volumes!$K45,0)</f>
        <v>0</v>
      </c>
      <c r="AA45" s="243">
        <f>IF(AA$11=IF($D45=$A$5, $D$5, IF(OR($D45="ESV observed compliance", $D45 = $A$7),$D$7, $D$6)), SUMPRODUCT(BAW_volumes!$Q45:$U45,BAW_volumes!$Q$13:$U$13)+BAW_volumes!$O45,0)</f>
        <v>0</v>
      </c>
      <c r="AB45" s="244">
        <f>IF(AB$11=$D$6, BAW_volumes!$M45,0)</f>
        <v>0</v>
      </c>
      <c r="AC45" s="128"/>
      <c r="AD45" s="245">
        <f t="shared" si="25"/>
        <v>0</v>
      </c>
      <c r="AE45" s="245">
        <f t="shared" si="26"/>
        <v>0</v>
      </c>
      <c r="AF45" s="245">
        <f t="shared" si="26"/>
        <v>0</v>
      </c>
      <c r="AG45" s="245">
        <f t="shared" si="26"/>
        <v>0</v>
      </c>
      <c r="AH45" s="245">
        <f t="shared" ca="1" si="26"/>
        <v>1825909.3248248619</v>
      </c>
      <c r="AI45" s="245">
        <f t="shared" si="26"/>
        <v>0</v>
      </c>
      <c r="AJ45" s="245">
        <f t="shared" si="26"/>
        <v>0</v>
      </c>
      <c r="AK45" s="128"/>
      <c r="AL45" s="245">
        <f t="shared" ca="1" si="27"/>
        <v>1825909.3248248619</v>
      </c>
    </row>
    <row r="46" spans="1:38">
      <c r="D46" s="225" t="str">
        <f>BAW_volumes!D46</f>
        <v>RMU</v>
      </c>
      <c r="E46" s="12"/>
      <c r="F46" s="12"/>
      <c r="G46" s="100"/>
      <c r="H46" s="246">
        <f>IF(H$11=$D$6, BAW_volumes!$J46*BAW_volumes!$K46,0)</f>
        <v>0</v>
      </c>
      <c r="I46" s="243">
        <f>IF(I$11=IF($D46=$A$5, $D$5, IF(OR($D46="ESV observed compliance", $D46 = $A$7),$D$7, $D$6)), SUMPRODUCT(BAW_volumes!$Q46:$U46,BAW_volumes!$Q$13:$U$13)+BAW_volumes!$O46,0)</f>
        <v>0</v>
      </c>
      <c r="J46" s="244">
        <f>IF(J$11=$D$6, BAW_volumes!$M46,0)</f>
        <v>0</v>
      </c>
      <c r="K46" s="243">
        <f>IF(K$11=$D$6, BAW_volumes!$J46*BAW_volumes!$K46,0)</f>
        <v>0</v>
      </c>
      <c r="L46" s="243">
        <f>IF(L$11=IF($D46=$A$5, $D$5, IF(OR($D46="ESV observed compliance", $D46 = $A$7),$D$7, $D$6)), SUMPRODUCT(BAW_volumes!$Q46:$U46,BAW_volumes!$Q$13:$U$13)+BAW_volumes!$O46,0)</f>
        <v>0</v>
      </c>
      <c r="M46" s="244">
        <f>IF(M$11=$D$6, BAW_volumes!$M46,0)</f>
        <v>0</v>
      </c>
      <c r="N46" s="243">
        <f>IF(N$11=$D$6, BAW_volumes!$J46*BAW_volumes!$K46,0)</f>
        <v>0</v>
      </c>
      <c r="O46" s="243">
        <f>IF(O$11=IF($D46=$A$5, $D$5, IF(OR($D46="ESV observed compliance", $D46 = $A$7),$D$7, $D$6)), SUMPRODUCT(BAW_volumes!$Q46:$U46,BAW_volumes!$Q$13:$U$13)+BAW_volumes!$O46,0)</f>
        <v>0</v>
      </c>
      <c r="P46" s="244">
        <f>IF(P$11=$D$6, BAW_volumes!$M46,0)</f>
        <v>0</v>
      </c>
      <c r="Q46" s="243">
        <f>IF(Q$11=$D$6, BAW_volumes!$J46*BAW_volumes!$K46,0)</f>
        <v>0</v>
      </c>
      <c r="R46" s="243">
        <f>IF(R$11=IF($D46=$A$5, $D$5, IF(OR($D46="ESV observed compliance", $D46 = $A$7),$D$7, $D$6)), SUMPRODUCT(BAW_volumes!$Q46:$U46,BAW_volumes!$Q$13:$U$13)+BAW_volumes!$O46,0)</f>
        <v>0</v>
      </c>
      <c r="S46" s="244">
        <f>IF(S$11=$D$6, BAW_volumes!$M46,0)</f>
        <v>0</v>
      </c>
      <c r="T46" s="243">
        <f>IF(T$11=$D$6, BAW_volumes!$J46*BAW_volumes!$K46,0)</f>
        <v>148747.85008141145</v>
      </c>
      <c r="U46" s="243">
        <f ca="1">IF(U$11=IF($D46=$A$5, $D$5, IF(OR($D46="ESV observed compliance", $D46 = $A$7),$D$7, $D$6)), SUMPRODUCT(BAW_volumes!$Q46:$U46,BAW_volumes!$Q$13:$U$13)+BAW_volumes!$O46,0)</f>
        <v>0</v>
      </c>
      <c r="V46" s="244">
        <f>IF(V$11=$D$6, BAW_volumes!$M46,0)</f>
        <v>30600</v>
      </c>
      <c r="W46" s="243">
        <f>IF(W$11=$D$6, BAW_volumes!$J46*BAW_volumes!$K46,0)</f>
        <v>0</v>
      </c>
      <c r="X46" s="243">
        <f>IF(X$11=IF($D46=$A$5, $D$5, IF(OR($D46="ESV observed compliance", $D46 = $A$7),$D$7, $D$6)), SUMPRODUCT(BAW_volumes!$Q46:$U46,BAW_volumes!$Q$13:$U$13)+BAW_volumes!$O46,0)</f>
        <v>0</v>
      </c>
      <c r="Y46" s="244">
        <f>IF(Y$11=$D$6, BAW_volumes!$M46,0)</f>
        <v>0</v>
      </c>
      <c r="Z46" s="243">
        <f>IF(Z$11=$D$6, BAW_volumes!$J46*BAW_volumes!$K46,0)</f>
        <v>0</v>
      </c>
      <c r="AA46" s="243">
        <f>IF(AA$11=IF($D46=$A$5, $D$5, IF(OR($D46="ESV observed compliance", $D46 = $A$7),$D$7, $D$6)), SUMPRODUCT(BAW_volumes!$Q46:$U46,BAW_volumes!$Q$13:$U$13)+BAW_volumes!$O46,0)</f>
        <v>0</v>
      </c>
      <c r="AB46" s="244">
        <f>IF(AB$11=$D$6, BAW_volumes!$M46,0)</f>
        <v>0</v>
      </c>
      <c r="AC46" s="128"/>
      <c r="AD46" s="245">
        <f t="shared" si="25"/>
        <v>0</v>
      </c>
      <c r="AE46" s="245">
        <f t="shared" si="26"/>
        <v>0</v>
      </c>
      <c r="AF46" s="245">
        <f t="shared" si="26"/>
        <v>0</v>
      </c>
      <c r="AG46" s="245">
        <f t="shared" si="26"/>
        <v>0</v>
      </c>
      <c r="AH46" s="245">
        <f t="shared" ca="1" si="26"/>
        <v>179347.85008141145</v>
      </c>
      <c r="AI46" s="245">
        <f t="shared" si="26"/>
        <v>0</v>
      </c>
      <c r="AJ46" s="245">
        <f t="shared" si="26"/>
        <v>0</v>
      </c>
      <c r="AK46" s="128"/>
      <c r="AL46" s="245">
        <f t="shared" ca="1" si="27"/>
        <v>179347.85008141145</v>
      </c>
    </row>
    <row r="47" spans="1:38">
      <c r="D47" s="225" t="str">
        <f>BAW_volumes!D47</f>
        <v>66/22kV transformer</v>
      </c>
      <c r="E47" s="12"/>
      <c r="F47" s="12"/>
      <c r="G47" s="100"/>
      <c r="H47" s="246">
        <f>IF(H$11=$D$6, BAW_volumes!$J47*BAW_volumes!$K47,0)</f>
        <v>0</v>
      </c>
      <c r="I47" s="243">
        <f>IF(I$11=IF($D47=$A$5, $D$5, IF(OR($D47="ESV observed compliance", $D47 = $A$7),$D$7, $D$6)), SUMPRODUCT(BAW_volumes!$Q47:$U47,BAW_volumes!$Q$13:$U$13)+BAW_volumes!$O47,0)</f>
        <v>0</v>
      </c>
      <c r="J47" s="244">
        <f>IF(J$11=$D$6, BAW_volumes!$M47,0)</f>
        <v>0</v>
      </c>
      <c r="K47" s="243">
        <f>IF(K$11=$D$6, BAW_volumes!$J47*BAW_volumes!$K47,0)</f>
        <v>0</v>
      </c>
      <c r="L47" s="243">
        <f>IF(L$11=IF($D47=$A$5, $D$5, IF(OR($D47="ESV observed compliance", $D47 = $A$7),$D$7, $D$6)), SUMPRODUCT(BAW_volumes!$Q47:$U47,BAW_volumes!$Q$13:$U$13)+BAW_volumes!$O47,0)</f>
        <v>0</v>
      </c>
      <c r="M47" s="244">
        <f>IF(M$11=$D$6, BAW_volumes!$M47,0)</f>
        <v>0</v>
      </c>
      <c r="N47" s="243">
        <f>IF(N$11=$D$6, BAW_volumes!$J47*BAW_volumes!$K47,0)</f>
        <v>0</v>
      </c>
      <c r="O47" s="243">
        <f>IF(O$11=IF($D47=$A$5, $D$5, IF(OR($D47="ESV observed compliance", $D47 = $A$7),$D$7, $D$6)), SUMPRODUCT(BAW_volumes!$Q47:$U47,BAW_volumes!$Q$13:$U$13)+BAW_volumes!$O47,0)</f>
        <v>0</v>
      </c>
      <c r="P47" s="244">
        <f>IF(P$11=$D$6, BAW_volumes!$M47,0)</f>
        <v>0</v>
      </c>
      <c r="Q47" s="243">
        <f>IF(Q$11=$D$6, BAW_volumes!$J47*BAW_volumes!$K47,0)</f>
        <v>0</v>
      </c>
      <c r="R47" s="243">
        <f>IF(R$11=IF($D47=$A$5, $D$5, IF(OR($D47="ESV observed compliance", $D47 = $A$7),$D$7, $D$6)), SUMPRODUCT(BAW_volumes!$Q47:$U47,BAW_volumes!$Q$13:$U$13)+BAW_volumes!$O47,0)</f>
        <v>0</v>
      </c>
      <c r="S47" s="244">
        <f>IF(S$11=$D$6, BAW_volumes!$M47,0)</f>
        <v>0</v>
      </c>
      <c r="T47" s="243">
        <f>IF(T$11=$D$6, BAW_volumes!$J47*BAW_volumes!$K47,0)</f>
        <v>1509600</v>
      </c>
      <c r="U47" s="243">
        <f ca="1">IF(U$11=IF($D47=$A$5, $D$5, IF(OR($D47="ESV observed compliance", $D47 = $A$7),$D$7, $D$6)), SUMPRODUCT(BAW_volumes!$Q47:$U47,BAW_volumes!$Q$13:$U$13)+BAW_volumes!$O47,0)</f>
        <v>2579088.1875646594</v>
      </c>
      <c r="V47" s="244">
        <f>IF(V$11=$D$6, BAW_volumes!$M47,0)</f>
        <v>448800</v>
      </c>
      <c r="W47" s="243">
        <f>IF(W$11=$D$6, BAW_volumes!$J47*BAW_volumes!$K47,0)</f>
        <v>0</v>
      </c>
      <c r="X47" s="243">
        <f>IF(X$11=IF($D47=$A$5, $D$5, IF(OR($D47="ESV observed compliance", $D47 = $A$7),$D$7, $D$6)), SUMPRODUCT(BAW_volumes!$Q47:$U47,BAW_volumes!$Q$13:$U$13)+BAW_volumes!$O47,0)</f>
        <v>0</v>
      </c>
      <c r="Y47" s="244">
        <f>IF(Y$11=$D$6, BAW_volumes!$M47,0)</f>
        <v>0</v>
      </c>
      <c r="Z47" s="243">
        <f>IF(Z$11=$D$6, BAW_volumes!$J47*BAW_volumes!$K47,0)</f>
        <v>0</v>
      </c>
      <c r="AA47" s="243">
        <f>IF(AA$11=IF($D47=$A$5, $D$5, IF(OR($D47="ESV observed compliance", $D47 = $A$7),$D$7, $D$6)), SUMPRODUCT(BAW_volumes!$Q47:$U47,BAW_volumes!$Q$13:$U$13)+BAW_volumes!$O47,0)</f>
        <v>0</v>
      </c>
      <c r="AB47" s="244">
        <f>IF(AB$11=$D$6, BAW_volumes!$M47,0)</f>
        <v>0</v>
      </c>
      <c r="AC47" s="128"/>
      <c r="AD47" s="245">
        <f t="shared" si="25"/>
        <v>0</v>
      </c>
      <c r="AE47" s="245">
        <f t="shared" si="26"/>
        <v>0</v>
      </c>
      <c r="AF47" s="245">
        <f t="shared" si="26"/>
        <v>0</v>
      </c>
      <c r="AG47" s="245">
        <f t="shared" si="26"/>
        <v>0</v>
      </c>
      <c r="AH47" s="245">
        <f t="shared" ca="1" si="26"/>
        <v>4537488.1875646599</v>
      </c>
      <c r="AI47" s="245">
        <f t="shared" si="26"/>
        <v>0</v>
      </c>
      <c r="AJ47" s="245">
        <f t="shared" si="26"/>
        <v>0</v>
      </c>
      <c r="AK47" s="128"/>
      <c r="AL47" s="245">
        <f t="shared" ca="1" si="27"/>
        <v>4537488.1875646599</v>
      </c>
    </row>
    <row r="48" spans="1:38">
      <c r="D48" s="225" t="str">
        <f>BAW_volumes!D48</f>
        <v>66kV circuit breaker</v>
      </c>
      <c r="E48" s="12"/>
      <c r="F48" s="12"/>
      <c r="G48" s="100"/>
      <c r="H48" s="246">
        <f>IF(H$11=$D$6, BAW_volumes!$J48*BAW_volumes!$K48,0)</f>
        <v>0</v>
      </c>
      <c r="I48" s="243">
        <f>IF(I$11=IF($D48=$A$5, $D$5, IF(OR($D48="ESV observed compliance", $D48 = $A$7),$D$7, $D$6)), SUMPRODUCT(BAW_volumes!$Q48:$U48,BAW_volumes!$Q$13:$U$13)+BAW_volumes!$O48,0)</f>
        <v>0</v>
      </c>
      <c r="J48" s="244">
        <f>IF(J$11=$D$6, BAW_volumes!$M48,0)</f>
        <v>0</v>
      </c>
      <c r="K48" s="243">
        <f>IF(K$11=$D$6, BAW_volumes!$J48*BAW_volumes!$K48,0)</f>
        <v>0</v>
      </c>
      <c r="L48" s="243">
        <f>IF(L$11=IF($D48=$A$5, $D$5, IF(OR($D48="ESV observed compliance", $D48 = $A$7),$D$7, $D$6)), SUMPRODUCT(BAW_volumes!$Q48:$U48,BAW_volumes!$Q$13:$U$13)+BAW_volumes!$O48,0)</f>
        <v>0</v>
      </c>
      <c r="M48" s="244">
        <f>IF(M$11=$D$6, BAW_volumes!$M48,0)</f>
        <v>0</v>
      </c>
      <c r="N48" s="243">
        <f>IF(N$11=$D$6, BAW_volumes!$J48*BAW_volumes!$K48,0)</f>
        <v>0</v>
      </c>
      <c r="O48" s="243">
        <f>IF(O$11=IF($D48=$A$5, $D$5, IF(OR($D48="ESV observed compliance", $D48 = $A$7),$D$7, $D$6)), SUMPRODUCT(BAW_volumes!$Q48:$U48,BAW_volumes!$Q$13:$U$13)+BAW_volumes!$O48,0)</f>
        <v>0</v>
      </c>
      <c r="P48" s="244">
        <f>IF(P$11=$D$6, BAW_volumes!$M48,0)</f>
        <v>0</v>
      </c>
      <c r="Q48" s="243">
        <f>IF(Q$11=$D$6, BAW_volumes!$J48*BAW_volumes!$K48,0)</f>
        <v>0</v>
      </c>
      <c r="R48" s="243">
        <f>IF(R$11=IF($D48=$A$5, $D$5, IF(OR($D48="ESV observed compliance", $D48 = $A$7),$D$7, $D$6)), SUMPRODUCT(BAW_volumes!$Q48:$U48,BAW_volumes!$Q$13:$U$13)+BAW_volumes!$O48,0)</f>
        <v>0</v>
      </c>
      <c r="S48" s="244">
        <f>IF(S$11=$D$6, BAW_volumes!$M48,0)</f>
        <v>0</v>
      </c>
      <c r="T48" s="243">
        <f>IF(T$11=$D$6, BAW_volumes!$J48*BAW_volumes!$K48,0)</f>
        <v>379440</v>
      </c>
      <c r="U48" s="243">
        <f ca="1">IF(U$11=IF($D48=$A$5, $D$5, IF(OR($D48="ESV observed compliance", $D48 = $A$7),$D$7, $D$6)), SUMPRODUCT(BAW_volumes!$Q48:$U48,BAW_volumes!$Q$13:$U$13)+BAW_volumes!$O48,0)</f>
        <v>437046.34036043542</v>
      </c>
      <c r="V48" s="244">
        <f>IF(V$11=$D$6, BAW_volumes!$M48,0)</f>
        <v>146880</v>
      </c>
      <c r="W48" s="243">
        <f>IF(W$11=$D$6, BAW_volumes!$J48*BAW_volumes!$K48,0)</f>
        <v>0</v>
      </c>
      <c r="X48" s="243">
        <f>IF(X$11=IF($D48=$A$5, $D$5, IF(OR($D48="ESV observed compliance", $D48 = $A$7),$D$7, $D$6)), SUMPRODUCT(BAW_volumes!$Q48:$U48,BAW_volumes!$Q$13:$U$13)+BAW_volumes!$O48,0)</f>
        <v>0</v>
      </c>
      <c r="Y48" s="244">
        <f>IF(Y$11=$D$6, BAW_volumes!$M48,0)</f>
        <v>0</v>
      </c>
      <c r="Z48" s="243">
        <f>IF(Z$11=$D$6, BAW_volumes!$J48*BAW_volumes!$K48,0)</f>
        <v>0</v>
      </c>
      <c r="AA48" s="243">
        <f>IF(AA$11=IF($D48=$A$5, $D$5, IF(OR($D48="ESV observed compliance", $D48 = $A$7),$D$7, $D$6)), SUMPRODUCT(BAW_volumes!$Q48:$U48,BAW_volumes!$Q$13:$U$13)+BAW_volumes!$O48,0)</f>
        <v>0</v>
      </c>
      <c r="AB48" s="244">
        <f>IF(AB$11=$D$6, BAW_volumes!$M48,0)</f>
        <v>0</v>
      </c>
      <c r="AC48" s="128"/>
      <c r="AD48" s="245">
        <f t="shared" si="25"/>
        <v>0</v>
      </c>
      <c r="AE48" s="245">
        <f t="shared" si="26"/>
        <v>0</v>
      </c>
      <c r="AF48" s="245">
        <f t="shared" si="26"/>
        <v>0</v>
      </c>
      <c r="AG48" s="245">
        <f t="shared" si="26"/>
        <v>0</v>
      </c>
      <c r="AH48" s="245">
        <f t="shared" ca="1" si="26"/>
        <v>963366.34036043542</v>
      </c>
      <c r="AI48" s="245">
        <f t="shared" si="26"/>
        <v>0</v>
      </c>
      <c r="AJ48" s="245">
        <f t="shared" si="26"/>
        <v>0</v>
      </c>
      <c r="AK48" s="128"/>
      <c r="AL48" s="245">
        <f t="shared" ca="1" si="27"/>
        <v>963366.34036043542</v>
      </c>
    </row>
    <row r="49" spans="2:38">
      <c r="D49" s="225" t="str">
        <f>BAW_volumes!D49</f>
        <v>66kV bus extension</v>
      </c>
      <c r="E49" s="12"/>
      <c r="F49" s="12"/>
      <c r="G49" s="100"/>
      <c r="H49" s="246">
        <f>IF(H$11=$D$6, BAW_volumes!$J49*BAW_volumes!$K49,0)</f>
        <v>0</v>
      </c>
      <c r="I49" s="243">
        <f>IF(I$11=IF($D49=$A$5, $D$5, IF(OR($D49="ESV observed compliance", $D49 = $A$7),$D$7, $D$6)), SUMPRODUCT(BAW_volumes!$Q49:$U49,BAW_volumes!$Q$13:$U$13)+BAW_volumes!$O49,0)</f>
        <v>0</v>
      </c>
      <c r="J49" s="244">
        <f>IF(J$11=$D$6, BAW_volumes!$M49,0)</f>
        <v>0</v>
      </c>
      <c r="K49" s="243">
        <f>IF(K$11=$D$6, BAW_volumes!$J49*BAW_volumes!$K49,0)</f>
        <v>0</v>
      </c>
      <c r="L49" s="243">
        <f>IF(L$11=IF($D49=$A$5, $D$5, IF(OR($D49="ESV observed compliance", $D49 = $A$7),$D$7, $D$6)), SUMPRODUCT(BAW_volumes!$Q49:$U49,BAW_volumes!$Q$13:$U$13)+BAW_volumes!$O49,0)</f>
        <v>0</v>
      </c>
      <c r="M49" s="244">
        <f>IF(M$11=$D$6, BAW_volumes!$M49,0)</f>
        <v>0</v>
      </c>
      <c r="N49" s="243">
        <f>IF(N$11=$D$6, BAW_volumes!$J49*BAW_volumes!$K49,0)</f>
        <v>0</v>
      </c>
      <c r="O49" s="243">
        <f>IF(O$11=IF($D49=$A$5, $D$5, IF(OR($D49="ESV observed compliance", $D49 = $A$7),$D$7, $D$6)), SUMPRODUCT(BAW_volumes!$Q49:$U49,BAW_volumes!$Q$13:$U$13)+BAW_volumes!$O49,0)</f>
        <v>0</v>
      </c>
      <c r="P49" s="244">
        <f>IF(P$11=$D$6, BAW_volumes!$M49,0)</f>
        <v>0</v>
      </c>
      <c r="Q49" s="243">
        <f>IF(Q$11=$D$6, BAW_volumes!$J49*BAW_volumes!$K49,0)</f>
        <v>0</v>
      </c>
      <c r="R49" s="243">
        <f>IF(R$11=IF($D49=$A$5, $D$5, IF(OR($D49="ESV observed compliance", $D49 = $A$7),$D$7, $D$6)), SUMPRODUCT(BAW_volumes!$Q49:$U49,BAW_volumes!$Q$13:$U$13)+BAW_volumes!$O49,0)</f>
        <v>0</v>
      </c>
      <c r="S49" s="244">
        <f>IF(S$11=$D$6, BAW_volumes!$M49,0)</f>
        <v>0</v>
      </c>
      <c r="T49" s="243">
        <f>IF(T$11=$D$6, BAW_volumes!$J49*BAW_volumes!$K49,0)</f>
        <v>0</v>
      </c>
      <c r="U49" s="243">
        <f ca="1">IF(U$11=IF($D49=$A$5, $D$5, IF(OR($D49="ESV observed compliance", $D49 = $A$7),$D$7, $D$6)), SUMPRODUCT(BAW_volumes!$Q49:$U49,BAW_volumes!$Q$13:$U$13)+BAW_volumes!$O49,0)</f>
        <v>0</v>
      </c>
      <c r="V49" s="244">
        <f>IF(V$11=$D$6, BAW_volumes!$M49,0)</f>
        <v>0</v>
      </c>
      <c r="W49" s="243">
        <f>IF(W$11=$D$6, BAW_volumes!$J49*BAW_volumes!$K49,0)</f>
        <v>0</v>
      </c>
      <c r="X49" s="243">
        <f>IF(X$11=IF($D49=$A$5, $D$5, IF(OR($D49="ESV observed compliance", $D49 = $A$7),$D$7, $D$6)), SUMPRODUCT(BAW_volumes!$Q49:$U49,BAW_volumes!$Q$13:$U$13)+BAW_volumes!$O49,0)</f>
        <v>0</v>
      </c>
      <c r="Y49" s="244">
        <f>IF(Y$11=$D$6, BAW_volumes!$M49,0)</f>
        <v>0</v>
      </c>
      <c r="Z49" s="243">
        <f>IF(Z$11=$D$6, BAW_volumes!$J49*BAW_volumes!$K49,0)</f>
        <v>0</v>
      </c>
      <c r="AA49" s="243">
        <f>IF(AA$11=IF($D49=$A$5, $D$5, IF(OR($D49="ESV observed compliance", $D49 = $A$7),$D$7, $D$6)), SUMPRODUCT(BAW_volumes!$Q49:$U49,BAW_volumes!$Q$13:$U$13)+BAW_volumes!$O49,0)</f>
        <v>0</v>
      </c>
      <c r="AB49" s="244">
        <f>IF(AB$11=$D$6, BAW_volumes!$M49,0)</f>
        <v>0</v>
      </c>
      <c r="AC49" s="128"/>
      <c r="AD49" s="245">
        <f t="shared" si="25"/>
        <v>0</v>
      </c>
      <c r="AE49" s="245">
        <f t="shared" si="26"/>
        <v>0</v>
      </c>
      <c r="AF49" s="245">
        <f t="shared" si="26"/>
        <v>0</v>
      </c>
      <c r="AG49" s="245">
        <f t="shared" si="26"/>
        <v>0</v>
      </c>
      <c r="AH49" s="245">
        <f t="shared" ca="1" si="26"/>
        <v>0</v>
      </c>
      <c r="AI49" s="245">
        <f t="shared" si="26"/>
        <v>0</v>
      </c>
      <c r="AJ49" s="245">
        <f t="shared" si="26"/>
        <v>0</v>
      </c>
      <c r="AK49" s="128"/>
      <c r="AL49" s="245">
        <f t="shared" ca="1" si="27"/>
        <v>0</v>
      </c>
    </row>
    <row r="50" spans="2:38">
      <c r="D50" s="225" t="str">
        <f>BAW_volumes!D50</f>
        <v>Station service transformer (500kVA)</v>
      </c>
      <c r="E50" s="12"/>
      <c r="F50" s="12"/>
      <c r="G50" s="100"/>
      <c r="H50" s="246">
        <f>IF(H$11=$D$6, BAW_volumes!$J50*BAW_volumes!$K50,0)</f>
        <v>0</v>
      </c>
      <c r="I50" s="243">
        <f>IF(I$11=IF($D50=$A$5, $D$5, IF(OR($D50="ESV observed compliance", $D50 = $A$7),$D$7, $D$6)), SUMPRODUCT(BAW_volumes!$Q50:$U50,BAW_volumes!$Q$13:$U$13)+BAW_volumes!$O50,0)</f>
        <v>0</v>
      </c>
      <c r="J50" s="244">
        <f>IF(J$11=$D$6, BAW_volumes!$M50,0)</f>
        <v>0</v>
      </c>
      <c r="K50" s="243">
        <f>IF(K$11=$D$6, BAW_volumes!$J50*BAW_volumes!$K50,0)</f>
        <v>0</v>
      </c>
      <c r="L50" s="243">
        <f>IF(L$11=IF($D50=$A$5, $D$5, IF(OR($D50="ESV observed compliance", $D50 = $A$7),$D$7, $D$6)), SUMPRODUCT(BAW_volumes!$Q50:$U50,BAW_volumes!$Q$13:$U$13)+BAW_volumes!$O50,0)</f>
        <v>0</v>
      </c>
      <c r="M50" s="244">
        <f>IF(M$11=$D$6, BAW_volumes!$M50,0)</f>
        <v>0</v>
      </c>
      <c r="N50" s="243">
        <f>IF(N$11=$D$6, BAW_volumes!$J50*BAW_volumes!$K50,0)</f>
        <v>0</v>
      </c>
      <c r="O50" s="243">
        <f>IF(O$11=IF($D50=$A$5, $D$5, IF(OR($D50="ESV observed compliance", $D50 = $A$7),$D$7, $D$6)), SUMPRODUCT(BAW_volumes!$Q50:$U50,BAW_volumes!$Q$13:$U$13)+BAW_volumes!$O50,0)</f>
        <v>0</v>
      </c>
      <c r="P50" s="244">
        <f>IF(P$11=$D$6, BAW_volumes!$M50,0)</f>
        <v>0</v>
      </c>
      <c r="Q50" s="243">
        <f>IF(Q$11=$D$6, BAW_volumes!$J50*BAW_volumes!$K50,0)</f>
        <v>0</v>
      </c>
      <c r="R50" s="243">
        <f>IF(R$11=IF($D50=$A$5, $D$5, IF(OR($D50="ESV observed compliance", $D50 = $A$7),$D$7, $D$6)), SUMPRODUCT(BAW_volumes!$Q50:$U50,BAW_volumes!$Q$13:$U$13)+BAW_volumes!$O50,0)</f>
        <v>0</v>
      </c>
      <c r="S50" s="244">
        <f>IF(S$11=$D$6, BAW_volumes!$M50,0)</f>
        <v>0</v>
      </c>
      <c r="T50" s="243">
        <f>IF(T$11=$D$6, BAW_volumes!$J50*BAW_volumes!$K50,0)</f>
        <v>0</v>
      </c>
      <c r="U50" s="243">
        <f ca="1">IF(U$11=IF($D50=$A$5, $D$5, IF(OR($D50="ESV observed compliance", $D50 = $A$7),$D$7, $D$6)), SUMPRODUCT(BAW_volumes!$Q50:$U50,BAW_volumes!$Q$13:$U$13)+BAW_volumes!$O50,0)</f>
        <v>0</v>
      </c>
      <c r="V50" s="244">
        <f>IF(V$11=$D$6, BAW_volumes!$M50,0)</f>
        <v>0</v>
      </c>
      <c r="W50" s="243">
        <f>IF(W$11=$D$6, BAW_volumes!$J50*BAW_volumes!$K50,0)</f>
        <v>0</v>
      </c>
      <c r="X50" s="243">
        <f>IF(X$11=IF($D50=$A$5, $D$5, IF(OR($D50="ESV observed compliance", $D50 = $A$7),$D$7, $D$6)), SUMPRODUCT(BAW_volumes!$Q50:$U50,BAW_volumes!$Q$13:$U$13)+BAW_volumes!$O50,0)</f>
        <v>0</v>
      </c>
      <c r="Y50" s="244">
        <f>IF(Y$11=$D$6, BAW_volumes!$M50,0)</f>
        <v>0</v>
      </c>
      <c r="Z50" s="243">
        <f>IF(Z$11=$D$6, BAW_volumes!$J50*BAW_volumes!$K50,0)</f>
        <v>0</v>
      </c>
      <c r="AA50" s="243">
        <f>IF(AA$11=IF($D50=$A$5, $D$5, IF(OR($D50="ESV observed compliance", $D50 = $A$7),$D$7, $D$6)), SUMPRODUCT(BAW_volumes!$Q50:$U50,BAW_volumes!$Q$13:$U$13)+BAW_volumes!$O50,0)</f>
        <v>0</v>
      </c>
      <c r="AB50" s="244">
        <f>IF(AB$11=$D$6, BAW_volumes!$M50,0)</f>
        <v>0</v>
      </c>
      <c r="AC50" s="128"/>
      <c r="AD50" s="245">
        <f t="shared" si="25"/>
        <v>0</v>
      </c>
      <c r="AE50" s="245">
        <f t="shared" si="26"/>
        <v>0</v>
      </c>
      <c r="AF50" s="245">
        <f t="shared" si="26"/>
        <v>0</v>
      </c>
      <c r="AG50" s="245">
        <f t="shared" si="26"/>
        <v>0</v>
      </c>
      <c r="AH50" s="245">
        <f t="shared" ca="1" si="26"/>
        <v>0</v>
      </c>
      <c r="AI50" s="245">
        <f t="shared" si="26"/>
        <v>0</v>
      </c>
      <c r="AJ50" s="245">
        <f t="shared" si="26"/>
        <v>0</v>
      </c>
      <c r="AK50" s="128"/>
      <c r="AL50" s="245">
        <f t="shared" ca="1" si="27"/>
        <v>0</v>
      </c>
    </row>
    <row r="51" spans="2:38">
      <c r="D51" s="225" t="str">
        <f>BAW_volumes!D51</f>
        <v>Station service transformer (750kVA)</v>
      </c>
      <c r="E51" s="12"/>
      <c r="F51" s="12"/>
      <c r="G51" s="100"/>
      <c r="H51" s="246">
        <f>IF(H$11=$D$6, BAW_volumes!$J51*BAW_volumes!$K51,0)</f>
        <v>0</v>
      </c>
      <c r="I51" s="243">
        <f>IF(I$11=IF($D51=$A$5, $D$5, IF(OR($D51="ESV observed compliance", $D51 = $A$7),$D$7, $D$6)), SUMPRODUCT(BAW_volumes!$Q51:$U51,BAW_volumes!$Q$13:$U$13)+BAW_volumes!$O51,0)</f>
        <v>0</v>
      </c>
      <c r="J51" s="244">
        <f>IF(J$11=$D$6, BAW_volumes!$M51,0)</f>
        <v>0</v>
      </c>
      <c r="K51" s="243">
        <f>IF(K$11=$D$6, BAW_volumes!$J51*BAW_volumes!$K51,0)</f>
        <v>0</v>
      </c>
      <c r="L51" s="243">
        <f>IF(L$11=IF($D51=$A$5, $D$5, IF(OR($D51="ESV observed compliance", $D51 = $A$7),$D$7, $D$6)), SUMPRODUCT(BAW_volumes!$Q51:$U51,BAW_volumes!$Q$13:$U$13)+BAW_volumes!$O51,0)</f>
        <v>0</v>
      </c>
      <c r="M51" s="244">
        <f>IF(M$11=$D$6, BAW_volumes!$M51,0)</f>
        <v>0</v>
      </c>
      <c r="N51" s="243">
        <f>IF(N$11=$D$6, BAW_volumes!$J51*BAW_volumes!$K51,0)</f>
        <v>0</v>
      </c>
      <c r="O51" s="243">
        <f>IF(O$11=IF($D51=$A$5, $D$5, IF(OR($D51="ESV observed compliance", $D51 = $A$7),$D$7, $D$6)), SUMPRODUCT(BAW_volumes!$Q51:$U51,BAW_volumes!$Q$13:$U$13)+BAW_volumes!$O51,0)</f>
        <v>0</v>
      </c>
      <c r="P51" s="244">
        <f>IF(P$11=$D$6, BAW_volumes!$M51,0)</f>
        <v>0</v>
      </c>
      <c r="Q51" s="243">
        <f>IF(Q$11=$D$6, BAW_volumes!$J51*BAW_volumes!$K51,0)</f>
        <v>0</v>
      </c>
      <c r="R51" s="243">
        <f>IF(R$11=IF($D51=$A$5, $D$5, IF(OR($D51="ESV observed compliance", $D51 = $A$7),$D$7, $D$6)), SUMPRODUCT(BAW_volumes!$Q51:$U51,BAW_volumes!$Q$13:$U$13)+BAW_volumes!$O51,0)</f>
        <v>0</v>
      </c>
      <c r="S51" s="244">
        <f>IF(S$11=$D$6, BAW_volumes!$M51,0)</f>
        <v>0</v>
      </c>
      <c r="T51" s="243">
        <f>IF(T$11=$D$6, BAW_volumes!$J51*BAW_volumes!$K51,0)</f>
        <v>0</v>
      </c>
      <c r="U51" s="243">
        <f ca="1">IF(U$11=IF($D51=$A$5, $D$5, IF(OR($D51="ESV observed compliance", $D51 = $A$7),$D$7, $D$6)), SUMPRODUCT(BAW_volumes!$Q51:$U51,BAW_volumes!$Q$13:$U$13)+BAW_volumes!$O51,0)</f>
        <v>0</v>
      </c>
      <c r="V51" s="244">
        <f>IF(V$11=$D$6, BAW_volumes!$M51,0)</f>
        <v>0</v>
      </c>
      <c r="W51" s="243">
        <f>IF(W$11=$D$6, BAW_volumes!$J51*BAW_volumes!$K51,0)</f>
        <v>0</v>
      </c>
      <c r="X51" s="243">
        <f>IF(X$11=IF($D51=$A$5, $D$5, IF(OR($D51="ESV observed compliance", $D51 = $A$7),$D$7, $D$6)), SUMPRODUCT(BAW_volumes!$Q51:$U51,BAW_volumes!$Q$13:$U$13)+BAW_volumes!$O51,0)</f>
        <v>0</v>
      </c>
      <c r="Y51" s="244">
        <f>IF(Y$11=$D$6, BAW_volumes!$M51,0)</f>
        <v>0</v>
      </c>
      <c r="Z51" s="243">
        <f>IF(Z$11=$D$6, BAW_volumes!$J51*BAW_volumes!$K51,0)</f>
        <v>0</v>
      </c>
      <c r="AA51" s="243">
        <f>IF(AA$11=IF($D51=$A$5, $D$5, IF(OR($D51="ESV observed compliance", $D51 = $A$7),$D$7, $D$6)), SUMPRODUCT(BAW_volumes!$Q51:$U51,BAW_volumes!$Q$13:$U$13)+BAW_volumes!$O51,0)</f>
        <v>0</v>
      </c>
      <c r="AB51" s="244">
        <f>IF(AB$11=$D$6, BAW_volumes!$M51,0)</f>
        <v>0</v>
      </c>
      <c r="AC51" s="128"/>
      <c r="AD51" s="245">
        <f t="shared" si="25"/>
        <v>0</v>
      </c>
      <c r="AE51" s="245">
        <f t="shared" si="26"/>
        <v>0</v>
      </c>
      <c r="AF51" s="245">
        <f t="shared" si="26"/>
        <v>0</v>
      </c>
      <c r="AG51" s="245">
        <f t="shared" si="26"/>
        <v>0</v>
      </c>
      <c r="AH51" s="245">
        <f t="shared" ca="1" si="26"/>
        <v>0</v>
      </c>
      <c r="AI51" s="245">
        <f t="shared" si="26"/>
        <v>0</v>
      </c>
      <c r="AJ51" s="245">
        <f t="shared" si="26"/>
        <v>0</v>
      </c>
      <c r="AK51" s="128"/>
      <c r="AL51" s="245">
        <f t="shared" ca="1" si="27"/>
        <v>0</v>
      </c>
    </row>
    <row r="52" spans="2:38">
      <c r="D52" s="225" t="str">
        <f>BAW_volumes!D52</f>
        <v>Cap bank</v>
      </c>
      <c r="E52" s="12"/>
      <c r="F52" s="12"/>
      <c r="G52" s="100"/>
      <c r="H52" s="246">
        <f>IF(H$11=$D$6, BAW_volumes!$J52*BAW_volumes!$K52,0)</f>
        <v>0</v>
      </c>
      <c r="I52" s="243">
        <f>IF(I$11=IF($D52=$A$5, $D$5, IF(OR($D52="ESV observed compliance", $D52 = $A$7),$D$7, $D$6)), SUMPRODUCT(BAW_volumes!$Q52:$U52,BAW_volumes!$Q$13:$U$13)+BAW_volumes!$O52,0)</f>
        <v>0</v>
      </c>
      <c r="J52" s="244">
        <f>IF(J$11=$D$6, BAW_volumes!$M52,0)</f>
        <v>0</v>
      </c>
      <c r="K52" s="243">
        <f>IF(K$11=$D$6, BAW_volumes!$J52*BAW_volumes!$K52,0)</f>
        <v>0</v>
      </c>
      <c r="L52" s="243">
        <f>IF(L$11=IF($D52=$A$5, $D$5, IF(OR($D52="ESV observed compliance", $D52 = $A$7),$D$7, $D$6)), SUMPRODUCT(BAW_volumes!$Q52:$U52,BAW_volumes!$Q$13:$U$13)+BAW_volumes!$O52,0)</f>
        <v>0</v>
      </c>
      <c r="M52" s="244">
        <f>IF(M$11=$D$6, BAW_volumes!$M52,0)</f>
        <v>0</v>
      </c>
      <c r="N52" s="243">
        <f>IF(N$11=$D$6, BAW_volumes!$J52*BAW_volumes!$K52,0)</f>
        <v>0</v>
      </c>
      <c r="O52" s="243">
        <f>IF(O$11=IF($D52=$A$5, $D$5, IF(OR($D52="ESV observed compliance", $D52 = $A$7),$D$7, $D$6)), SUMPRODUCT(BAW_volumes!$Q52:$U52,BAW_volumes!$Q$13:$U$13)+BAW_volumes!$O52,0)</f>
        <v>0</v>
      </c>
      <c r="P52" s="244">
        <f>IF(P$11=$D$6, BAW_volumes!$M52,0)</f>
        <v>0</v>
      </c>
      <c r="Q52" s="243">
        <f>IF(Q$11=$D$6, BAW_volumes!$J52*BAW_volumes!$K52,0)</f>
        <v>0</v>
      </c>
      <c r="R52" s="243">
        <f>IF(R$11=IF($D52=$A$5, $D$5, IF(OR($D52="ESV observed compliance", $D52 = $A$7),$D$7, $D$6)), SUMPRODUCT(BAW_volumes!$Q52:$U52,BAW_volumes!$Q$13:$U$13)+BAW_volumes!$O52,0)</f>
        <v>0</v>
      </c>
      <c r="S52" s="244">
        <f>IF(S$11=$D$6, BAW_volumes!$M52,0)</f>
        <v>0</v>
      </c>
      <c r="T52" s="243">
        <f>IF(T$11=$D$6, BAW_volumes!$J52*BAW_volumes!$K52,0)</f>
        <v>344183.84856766526</v>
      </c>
      <c r="U52" s="243">
        <f ca="1">IF(U$11=IF($D52=$A$5, $D$5, IF(OR($D52="ESV observed compliance", $D52 = $A$7),$D$7, $D$6)), SUMPRODUCT(BAW_volumes!$Q52:$U52,BAW_volumes!$Q$13:$U$13)+BAW_volumes!$O52,0)</f>
        <v>0</v>
      </c>
      <c r="V52" s="244">
        <f>IF(V$11=$D$6, BAW_volumes!$M52,0)</f>
        <v>61200</v>
      </c>
      <c r="W52" s="243">
        <f>IF(W$11=$D$6, BAW_volumes!$J52*BAW_volumes!$K52,0)</f>
        <v>0</v>
      </c>
      <c r="X52" s="243">
        <f>IF(X$11=IF($D52=$A$5, $D$5, IF(OR($D52="ESV observed compliance", $D52 = $A$7),$D$7, $D$6)), SUMPRODUCT(BAW_volumes!$Q52:$U52,BAW_volumes!$Q$13:$U$13)+BAW_volumes!$O52,0)</f>
        <v>0</v>
      </c>
      <c r="Y52" s="244">
        <f>IF(Y$11=$D$6, BAW_volumes!$M52,0)</f>
        <v>0</v>
      </c>
      <c r="Z52" s="243">
        <f>IF(Z$11=$D$6, BAW_volumes!$J52*BAW_volumes!$K52,0)</f>
        <v>0</v>
      </c>
      <c r="AA52" s="243">
        <f>IF(AA$11=IF($D52=$A$5, $D$5, IF(OR($D52="ESV observed compliance", $D52 = $A$7),$D$7, $D$6)), SUMPRODUCT(BAW_volumes!$Q52:$U52,BAW_volumes!$Q$13:$U$13)+BAW_volumes!$O52,0)</f>
        <v>0</v>
      </c>
      <c r="AB52" s="244">
        <f>IF(AB$11=$D$6, BAW_volumes!$M52,0)</f>
        <v>0</v>
      </c>
      <c r="AC52" s="128"/>
      <c r="AD52" s="245">
        <f t="shared" si="25"/>
        <v>0</v>
      </c>
      <c r="AE52" s="245">
        <f t="shared" si="26"/>
        <v>0</v>
      </c>
      <c r="AF52" s="245">
        <f t="shared" si="26"/>
        <v>0</v>
      </c>
      <c r="AG52" s="245">
        <f t="shared" si="26"/>
        <v>0</v>
      </c>
      <c r="AH52" s="245">
        <f t="shared" ca="1" si="26"/>
        <v>405383.84856766526</v>
      </c>
      <c r="AI52" s="245">
        <f t="shared" si="26"/>
        <v>0</v>
      </c>
      <c r="AJ52" s="245">
        <f t="shared" si="26"/>
        <v>0</v>
      </c>
      <c r="AK52" s="128"/>
      <c r="AL52" s="245">
        <f t="shared" ca="1" si="27"/>
        <v>405383.84856766526</v>
      </c>
    </row>
    <row r="53" spans="2:38">
      <c r="D53" s="225" t="str">
        <f>BAW_volumes!D53</f>
        <v>AC board (Including change over)</v>
      </c>
      <c r="E53" s="12"/>
      <c r="F53" s="12"/>
      <c r="G53" s="100"/>
      <c r="H53" s="246">
        <f>IF(H$11=$D$6, BAW_volumes!$J53*BAW_volumes!$K53,0)</f>
        <v>0</v>
      </c>
      <c r="I53" s="243">
        <f>IF(I$11=IF($D53=$A$5, $D$5, IF(OR($D53="ESV observed compliance", $D53 = $A$7),$D$7, $D$6)), SUMPRODUCT(BAW_volumes!$Q53:$U53,BAW_volumes!$Q$13:$U$13)+BAW_volumes!$O53,0)</f>
        <v>0</v>
      </c>
      <c r="J53" s="244">
        <f>IF(J$11=$D$6, BAW_volumes!$M53,0)</f>
        <v>0</v>
      </c>
      <c r="K53" s="243">
        <f>IF(K$11=$D$6, BAW_volumes!$J53*BAW_volumes!$K53,0)</f>
        <v>0</v>
      </c>
      <c r="L53" s="243">
        <f>IF(L$11=IF($D53=$A$5, $D$5, IF(OR($D53="ESV observed compliance", $D53 = $A$7),$D$7, $D$6)), SUMPRODUCT(BAW_volumes!$Q53:$U53,BAW_volumes!$Q$13:$U$13)+BAW_volumes!$O53,0)</f>
        <v>0</v>
      </c>
      <c r="M53" s="244">
        <f>IF(M$11=$D$6, BAW_volumes!$M53,0)</f>
        <v>0</v>
      </c>
      <c r="N53" s="243">
        <f>IF(N$11=$D$6, BAW_volumes!$J53*BAW_volumes!$K53,0)</f>
        <v>0</v>
      </c>
      <c r="O53" s="243">
        <f>IF(O$11=IF($D53=$A$5, $D$5, IF(OR($D53="ESV observed compliance", $D53 = $A$7),$D$7, $D$6)), SUMPRODUCT(BAW_volumes!$Q53:$U53,BAW_volumes!$Q$13:$U$13)+BAW_volumes!$O53,0)</f>
        <v>0</v>
      </c>
      <c r="P53" s="244">
        <f>IF(P$11=$D$6, BAW_volumes!$M53,0)</f>
        <v>0</v>
      </c>
      <c r="Q53" s="243">
        <f>IF(Q$11=$D$6, BAW_volumes!$J53*BAW_volumes!$K53,0)</f>
        <v>0</v>
      </c>
      <c r="R53" s="243">
        <f>IF(R$11=IF($D53=$A$5, $D$5, IF(OR($D53="ESV observed compliance", $D53 = $A$7),$D$7, $D$6)), SUMPRODUCT(BAW_volumes!$Q53:$U53,BAW_volumes!$Q$13:$U$13)+BAW_volumes!$O53,0)</f>
        <v>0</v>
      </c>
      <c r="S53" s="244">
        <f>IF(S$11=$D$6, BAW_volumes!$M53,0)</f>
        <v>0</v>
      </c>
      <c r="T53" s="243">
        <f>IF(T$11=$D$6, BAW_volumes!$J53*BAW_volumes!$K53,0)</f>
        <v>0</v>
      </c>
      <c r="U53" s="243">
        <f ca="1">IF(U$11=IF($D53=$A$5, $D$5, IF(OR($D53="ESV observed compliance", $D53 = $A$7),$D$7, $D$6)), SUMPRODUCT(BAW_volumes!$Q53:$U53,BAW_volumes!$Q$13:$U$13)+BAW_volumes!$O53,0)</f>
        <v>0</v>
      </c>
      <c r="V53" s="244">
        <f>IF(V$11=$D$6, BAW_volumes!$M53,0)</f>
        <v>0</v>
      </c>
      <c r="W53" s="243">
        <f>IF(W$11=$D$6, BAW_volumes!$J53*BAW_volumes!$K53,0)</f>
        <v>0</v>
      </c>
      <c r="X53" s="243">
        <f>IF(X$11=IF($D53=$A$5, $D$5, IF(OR($D53="ESV observed compliance", $D53 = $A$7),$D$7, $D$6)), SUMPRODUCT(BAW_volumes!$Q53:$U53,BAW_volumes!$Q$13:$U$13)+BAW_volumes!$O53,0)</f>
        <v>0</v>
      </c>
      <c r="Y53" s="244">
        <f>IF(Y$11=$D$6, BAW_volumes!$M53,0)</f>
        <v>0</v>
      </c>
      <c r="Z53" s="243">
        <f>IF(Z$11=$D$6, BAW_volumes!$J53*BAW_volumes!$K53,0)</f>
        <v>0</v>
      </c>
      <c r="AA53" s="243">
        <f>IF(AA$11=IF($D53=$A$5, $D$5, IF(OR($D53="ESV observed compliance", $D53 = $A$7),$D$7, $D$6)), SUMPRODUCT(BAW_volumes!$Q53:$U53,BAW_volumes!$Q$13:$U$13)+BAW_volumes!$O53,0)</f>
        <v>0</v>
      </c>
      <c r="AB53" s="244">
        <f>IF(AB$11=$D$6, BAW_volumes!$M53,0)</f>
        <v>0</v>
      </c>
      <c r="AC53" s="128"/>
      <c r="AD53" s="245">
        <f t="shared" si="25"/>
        <v>0</v>
      </c>
      <c r="AE53" s="245">
        <f t="shared" si="26"/>
        <v>0</v>
      </c>
      <c r="AF53" s="245">
        <f t="shared" si="26"/>
        <v>0</v>
      </c>
      <c r="AG53" s="245">
        <f t="shared" si="26"/>
        <v>0</v>
      </c>
      <c r="AH53" s="245">
        <f t="shared" ca="1" si="26"/>
        <v>0</v>
      </c>
      <c r="AI53" s="245">
        <f t="shared" si="26"/>
        <v>0</v>
      </c>
      <c r="AJ53" s="245">
        <f t="shared" si="26"/>
        <v>0</v>
      </c>
      <c r="AK53" s="128"/>
      <c r="AL53" s="245">
        <f t="shared" ca="1" si="27"/>
        <v>0</v>
      </c>
    </row>
    <row r="54" spans="2:38" s="225" customFormat="1">
      <c r="D54" s="225" t="str">
        <f>BAW_volumes!D54</f>
        <v>Control room</v>
      </c>
      <c r="E54" s="12"/>
      <c r="F54" s="12"/>
      <c r="G54" s="100"/>
      <c r="H54" s="246">
        <f>IF(H$11=$D$6, BAW_volumes!$J54*BAW_volumes!$K54,0)</f>
        <v>0</v>
      </c>
      <c r="I54" s="243">
        <f>IF(I$11=IF($D54=$A$5, $D$5, IF(OR($D54="ESV observed compliance", $D54 = $A$7),$D$7, $D$6)), SUMPRODUCT(BAW_volumes!$Q54:$U54,BAW_volumes!$Q$13:$U$13)+BAW_volumes!$O54,0)</f>
        <v>0</v>
      </c>
      <c r="J54" s="244">
        <f>IF(J$11=$D$6, BAW_volumes!$M54,0)</f>
        <v>0</v>
      </c>
      <c r="K54" s="243">
        <f>IF(K$11=$D$6, BAW_volumes!$J54*BAW_volumes!$K54,0)</f>
        <v>0</v>
      </c>
      <c r="L54" s="243">
        <f>IF(L$11=IF($D54=$A$5, $D$5, IF(OR($D54="ESV observed compliance", $D54 = $A$7),$D$7, $D$6)), SUMPRODUCT(BAW_volumes!$Q54:$U54,BAW_volumes!$Q$13:$U$13)+BAW_volumes!$O54,0)</f>
        <v>0</v>
      </c>
      <c r="M54" s="244">
        <f>IF(M$11=$D$6, BAW_volumes!$M54,0)</f>
        <v>0</v>
      </c>
      <c r="N54" s="243">
        <f>IF(N$11=$D$6, BAW_volumes!$J54*BAW_volumes!$K54,0)</f>
        <v>0</v>
      </c>
      <c r="O54" s="243">
        <f>IF(O$11=IF($D54=$A$5, $D$5, IF(OR($D54="ESV observed compliance", $D54 = $A$7),$D$7, $D$6)), SUMPRODUCT(BAW_volumes!$Q54:$U54,BAW_volumes!$Q$13:$U$13)+BAW_volumes!$O54,0)</f>
        <v>0</v>
      </c>
      <c r="P54" s="244">
        <f>IF(P$11=$D$6, BAW_volumes!$M54,0)</f>
        <v>0</v>
      </c>
      <c r="Q54" s="243">
        <f>IF(Q$11=$D$6, BAW_volumes!$J54*BAW_volumes!$K54,0)</f>
        <v>0</v>
      </c>
      <c r="R54" s="243">
        <f>IF(R$11=IF($D54=$A$5, $D$5, IF(OR($D54="ESV observed compliance", $D54 = $A$7),$D$7, $D$6)), SUMPRODUCT(BAW_volumes!$Q54:$U54,BAW_volumes!$Q$13:$U$13)+BAW_volumes!$O54,0)</f>
        <v>0</v>
      </c>
      <c r="S54" s="244">
        <f>IF(S$11=$D$6, BAW_volumes!$M54,0)</f>
        <v>0</v>
      </c>
      <c r="T54" s="243">
        <f>IF(T$11=$D$6, BAW_volumes!$J54*BAW_volumes!$K54,0)</f>
        <v>935507.8479030485</v>
      </c>
      <c r="U54" s="243">
        <f ca="1">IF(U$11=IF($D54=$A$5, $D$5, IF(OR($D54="ESV observed compliance", $D54 = $A$7),$D$7, $D$6)), SUMPRODUCT(BAW_volumes!$Q54:$U54,BAW_volumes!$Q$13:$U$13)+BAW_volumes!$O54,0)</f>
        <v>0</v>
      </c>
      <c r="V54" s="244">
        <f>IF(V$11=$D$6, BAW_volumes!$M54,0)</f>
        <v>0</v>
      </c>
      <c r="W54" s="243">
        <f>IF(W$11=$D$6, BAW_volumes!$J54*BAW_volumes!$K54,0)</f>
        <v>0</v>
      </c>
      <c r="X54" s="243">
        <f>IF(X$11=IF($D54=$A$5, $D$5, IF(OR($D54="ESV observed compliance", $D54 = $A$7),$D$7, $D$6)), SUMPRODUCT(BAW_volumes!$Q54:$U54,BAW_volumes!$Q$13:$U$13)+BAW_volumes!$O54,0)</f>
        <v>0</v>
      </c>
      <c r="Y54" s="244">
        <f>IF(Y$11=$D$6, BAW_volumes!$M54,0)</f>
        <v>0</v>
      </c>
      <c r="Z54" s="243">
        <f>IF(Z$11=$D$6, BAW_volumes!$J54*BAW_volumes!$K54,0)</f>
        <v>0</v>
      </c>
      <c r="AA54" s="243">
        <f>IF(AA$11=IF($D54=$A$5, $D$5, IF(OR($D54="ESV observed compliance", $D54 = $A$7),$D$7, $D$6)), SUMPRODUCT(BAW_volumes!$Q54:$U54,BAW_volumes!$Q$13:$U$13)+BAW_volumes!$O54,0)</f>
        <v>0</v>
      </c>
      <c r="AB54" s="244">
        <f>IF(AB$11=$D$6, BAW_volumes!$M54,0)</f>
        <v>0</v>
      </c>
      <c r="AC54" s="128"/>
      <c r="AD54" s="245">
        <f t="shared" si="25"/>
        <v>0</v>
      </c>
      <c r="AE54" s="245">
        <f t="shared" si="26"/>
        <v>0</v>
      </c>
      <c r="AF54" s="245">
        <f t="shared" si="26"/>
        <v>0</v>
      </c>
      <c r="AG54" s="245">
        <f t="shared" si="26"/>
        <v>0</v>
      </c>
      <c r="AH54" s="245">
        <f t="shared" ca="1" si="26"/>
        <v>935507.8479030485</v>
      </c>
      <c r="AI54" s="245">
        <f t="shared" si="26"/>
        <v>0</v>
      </c>
      <c r="AJ54" s="245">
        <f t="shared" si="26"/>
        <v>0</v>
      </c>
      <c r="AK54" s="128"/>
      <c r="AL54" s="245">
        <f t="shared" ca="1" si="27"/>
        <v>935507.8479030485</v>
      </c>
    </row>
    <row r="55" spans="2:38" s="225" customFormat="1">
      <c r="D55" s="225" t="str">
        <f>BAW_volumes!D55</f>
        <v>22kV circuit breaker (outdoor)</v>
      </c>
      <c r="E55" s="12"/>
      <c r="F55" s="12"/>
      <c r="G55" s="100"/>
      <c r="H55" s="246">
        <f>IF(H$11=$D$6, BAW_volumes!$J55*BAW_volumes!$K55,0)</f>
        <v>0</v>
      </c>
      <c r="I55" s="243">
        <f>IF(I$11=IF($D55=$A$5, $D$5, IF(OR($D55="ESV observed compliance", $D55 = $A$7),$D$7, $D$6)), SUMPRODUCT(BAW_volumes!$Q55:$U55,BAW_volumes!$Q$13:$U$13)+BAW_volumes!$O55,0)</f>
        <v>0</v>
      </c>
      <c r="J55" s="244">
        <f>IF(J$11=$D$6, BAW_volumes!$M55,0)</f>
        <v>0</v>
      </c>
      <c r="K55" s="243">
        <f>IF(K$11=$D$6, BAW_volumes!$J55*BAW_volumes!$K55,0)</f>
        <v>0</v>
      </c>
      <c r="L55" s="243">
        <f>IF(L$11=IF($D55=$A$5, $D$5, IF(OR($D55="ESV observed compliance", $D55 = $A$7),$D$7, $D$6)), SUMPRODUCT(BAW_volumes!$Q55:$U55,BAW_volumes!$Q$13:$U$13)+BAW_volumes!$O55,0)</f>
        <v>0</v>
      </c>
      <c r="M55" s="244">
        <f>IF(M$11=$D$6, BAW_volumes!$M55,0)</f>
        <v>0</v>
      </c>
      <c r="N55" s="243">
        <f>IF(N$11=$D$6, BAW_volumes!$J55*BAW_volumes!$K55,0)</f>
        <v>0</v>
      </c>
      <c r="O55" s="243">
        <f>IF(O$11=IF($D55=$A$5, $D$5, IF(OR($D55="ESV observed compliance", $D55 = $A$7),$D$7, $D$6)), SUMPRODUCT(BAW_volumes!$Q55:$U55,BAW_volumes!$Q$13:$U$13)+BAW_volumes!$O55,0)</f>
        <v>0</v>
      </c>
      <c r="P55" s="244">
        <f>IF(P$11=$D$6, BAW_volumes!$M55,0)</f>
        <v>0</v>
      </c>
      <c r="Q55" s="243">
        <f>IF(Q$11=$D$6, BAW_volumes!$J55*BAW_volumes!$K55,0)</f>
        <v>0</v>
      </c>
      <c r="R55" s="243">
        <f>IF(R$11=IF($D55=$A$5, $D$5, IF(OR($D55="ESV observed compliance", $D55 = $A$7),$D$7, $D$6)), SUMPRODUCT(BAW_volumes!$Q55:$U55,BAW_volumes!$Q$13:$U$13)+BAW_volumes!$O55,0)</f>
        <v>0</v>
      </c>
      <c r="S55" s="244">
        <f>IF(S$11=$D$6, BAW_volumes!$M55,0)</f>
        <v>0</v>
      </c>
      <c r="T55" s="243">
        <f>IF(T$11=$D$6, BAW_volumes!$J55*BAW_volumes!$K55,0)</f>
        <v>0</v>
      </c>
      <c r="U55" s="243">
        <f ca="1">IF(U$11=IF($D55=$A$5, $D$5, IF(OR($D55="ESV observed compliance", $D55 = $A$7),$D$7, $D$6)), SUMPRODUCT(BAW_volumes!$Q55:$U55,BAW_volumes!$Q$13:$U$13)+BAW_volumes!$O55,0)</f>
        <v>0</v>
      </c>
      <c r="V55" s="244">
        <f>IF(V$11=$D$6, BAW_volumes!$M55,0)</f>
        <v>0</v>
      </c>
      <c r="W55" s="243">
        <f>IF(W$11=$D$6, BAW_volumes!$J55*BAW_volumes!$K55,0)</f>
        <v>0</v>
      </c>
      <c r="X55" s="243">
        <f>IF(X$11=IF($D55=$A$5, $D$5, IF(OR($D55="ESV observed compliance", $D55 = $A$7),$D$7, $D$6)), SUMPRODUCT(BAW_volumes!$Q55:$U55,BAW_volumes!$Q$13:$U$13)+BAW_volumes!$O55,0)</f>
        <v>0</v>
      </c>
      <c r="Y55" s="244">
        <f>IF(Y$11=$D$6, BAW_volumes!$M55,0)</f>
        <v>0</v>
      </c>
      <c r="Z55" s="243">
        <f>IF(Z$11=$D$6, BAW_volumes!$J55*BAW_volumes!$K55,0)</f>
        <v>0</v>
      </c>
      <c r="AA55" s="243">
        <f>IF(AA$11=IF($D55=$A$5, $D$5, IF(OR($D55="ESV observed compliance", $D55 = $A$7),$D$7, $D$6)), SUMPRODUCT(BAW_volumes!$Q55:$U55,BAW_volumes!$Q$13:$U$13)+BAW_volumes!$O55,0)</f>
        <v>0</v>
      </c>
      <c r="AB55" s="244">
        <f>IF(AB$11=$D$6, BAW_volumes!$M55,0)</f>
        <v>0</v>
      </c>
      <c r="AC55" s="128"/>
      <c r="AD55" s="245">
        <f t="shared" si="25"/>
        <v>0</v>
      </c>
      <c r="AE55" s="245">
        <f t="shared" si="26"/>
        <v>0</v>
      </c>
      <c r="AF55" s="245">
        <f t="shared" si="26"/>
        <v>0</v>
      </c>
      <c r="AG55" s="245">
        <f t="shared" si="26"/>
        <v>0</v>
      </c>
      <c r="AH55" s="245">
        <f t="shared" ca="1" si="26"/>
        <v>0</v>
      </c>
      <c r="AI55" s="245">
        <f t="shared" si="26"/>
        <v>0</v>
      </c>
      <c r="AJ55" s="245">
        <f t="shared" si="26"/>
        <v>0</v>
      </c>
      <c r="AK55" s="128"/>
      <c r="AL55" s="245">
        <f t="shared" ca="1" si="27"/>
        <v>0</v>
      </c>
    </row>
    <row r="56" spans="2:38" s="225" customFormat="1">
      <c r="D56" s="225" t="str">
        <f>BAW_volumes!D56</f>
        <v>Voltage transformer</v>
      </c>
      <c r="E56" s="12"/>
      <c r="F56" s="12"/>
      <c r="G56" s="100"/>
      <c r="H56" s="246">
        <f>IF(H$11=$D$6, BAW_volumes!$J56*BAW_volumes!$K56,0)</f>
        <v>0</v>
      </c>
      <c r="I56" s="243">
        <f>IF(I$11=IF($D56=$A$5, $D$5, IF(OR($D56="ESV observed compliance", $D56 = $A$7),$D$7, $D$6)), SUMPRODUCT(BAW_volumes!$Q56:$U56,BAW_volumes!$Q$13:$U$13)+BAW_volumes!$O56,0)</f>
        <v>0</v>
      </c>
      <c r="J56" s="244">
        <f>IF(J$11=$D$6, BAW_volumes!$M56,0)</f>
        <v>0</v>
      </c>
      <c r="K56" s="243">
        <f>IF(K$11=$D$6, BAW_volumes!$J56*BAW_volumes!$K56,0)</f>
        <v>0</v>
      </c>
      <c r="L56" s="243">
        <f>IF(L$11=IF($D56=$A$5, $D$5, IF(OR($D56="ESV observed compliance", $D56 = $A$7),$D$7, $D$6)), SUMPRODUCT(BAW_volumes!$Q56:$U56,BAW_volumes!$Q$13:$U$13)+BAW_volumes!$O56,0)</f>
        <v>0</v>
      </c>
      <c r="M56" s="244">
        <f>IF(M$11=$D$6, BAW_volumes!$M56,0)</f>
        <v>0</v>
      </c>
      <c r="N56" s="243">
        <f>IF(N$11=$D$6, BAW_volumes!$J56*BAW_volumes!$K56,0)</f>
        <v>0</v>
      </c>
      <c r="O56" s="243">
        <f>IF(O$11=IF($D56=$A$5, $D$5, IF(OR($D56="ESV observed compliance", $D56 = $A$7),$D$7, $D$6)), SUMPRODUCT(BAW_volumes!$Q56:$U56,BAW_volumes!$Q$13:$U$13)+BAW_volumes!$O56,0)</f>
        <v>0</v>
      </c>
      <c r="P56" s="244">
        <f>IF(P$11=$D$6, BAW_volumes!$M56,0)</f>
        <v>0</v>
      </c>
      <c r="Q56" s="243">
        <f>IF(Q$11=$D$6, BAW_volumes!$J56*BAW_volumes!$K56,0)</f>
        <v>0</v>
      </c>
      <c r="R56" s="243">
        <f>IF(R$11=IF($D56=$A$5, $D$5, IF(OR($D56="ESV observed compliance", $D56 = $A$7),$D$7, $D$6)), SUMPRODUCT(BAW_volumes!$Q56:$U56,BAW_volumes!$Q$13:$U$13)+BAW_volumes!$O56,0)</f>
        <v>0</v>
      </c>
      <c r="S56" s="244">
        <f>IF(S$11=$D$6, BAW_volumes!$M56,0)</f>
        <v>0</v>
      </c>
      <c r="T56" s="243">
        <f>IF(T$11=$D$6, BAW_volumes!$J56*BAW_volumes!$K56,0)</f>
        <v>36783.327673617168</v>
      </c>
      <c r="U56" s="243">
        <f ca="1">IF(U$11=IF($D56=$A$5, $D$5, IF(OR($D56="ESV observed compliance", $D56 = $A$7),$D$7, $D$6)), SUMPRODUCT(BAW_volumes!$Q56:$U56,BAW_volumes!$Q$13:$U$13)+BAW_volumes!$O56,0)</f>
        <v>0</v>
      </c>
      <c r="V56" s="244">
        <f>IF(V$11=$D$6, BAW_volumes!$M56,0)</f>
        <v>0</v>
      </c>
      <c r="W56" s="243">
        <f>IF(W$11=$D$6, BAW_volumes!$J56*BAW_volumes!$K56,0)</f>
        <v>0</v>
      </c>
      <c r="X56" s="243">
        <f>IF(X$11=IF($D56=$A$5, $D$5, IF(OR($D56="ESV observed compliance", $D56 = $A$7),$D$7, $D$6)), SUMPRODUCT(BAW_volumes!$Q56:$U56,BAW_volumes!$Q$13:$U$13)+BAW_volumes!$O56,0)</f>
        <v>0</v>
      </c>
      <c r="Y56" s="244">
        <f>IF(Y$11=$D$6, BAW_volumes!$M56,0)</f>
        <v>0</v>
      </c>
      <c r="Z56" s="243">
        <f>IF(Z$11=$D$6, BAW_volumes!$J56*BAW_volumes!$K56,0)</f>
        <v>0</v>
      </c>
      <c r="AA56" s="243">
        <f>IF(AA$11=IF($D56=$A$5, $D$5, IF(OR($D56="ESV observed compliance", $D56 = $A$7),$D$7, $D$6)), SUMPRODUCT(BAW_volumes!$Q56:$U56,BAW_volumes!$Q$13:$U$13)+BAW_volumes!$O56,0)</f>
        <v>0</v>
      </c>
      <c r="AB56" s="244">
        <f>IF(AB$11=$D$6, BAW_volumes!$M56,0)</f>
        <v>0</v>
      </c>
      <c r="AC56" s="128"/>
      <c r="AD56" s="245">
        <f t="shared" si="25"/>
        <v>0</v>
      </c>
      <c r="AE56" s="245">
        <f t="shared" si="26"/>
        <v>0</v>
      </c>
      <c r="AF56" s="245">
        <f t="shared" si="26"/>
        <v>0</v>
      </c>
      <c r="AG56" s="245">
        <f t="shared" si="26"/>
        <v>0</v>
      </c>
      <c r="AH56" s="245">
        <f t="shared" ca="1" si="26"/>
        <v>36783.327673617168</v>
      </c>
      <c r="AI56" s="245">
        <f t="shared" si="26"/>
        <v>0</v>
      </c>
      <c r="AJ56" s="245">
        <f t="shared" si="26"/>
        <v>0</v>
      </c>
      <c r="AL56" s="245">
        <f t="shared" ca="1" si="27"/>
        <v>36783.327673617168</v>
      </c>
    </row>
    <row r="57" spans="2:38" s="225" customFormat="1">
      <c r="D57" s="225" t="str">
        <f>BAW_volumes!D57</f>
        <v>Current transformer (post type)</v>
      </c>
      <c r="E57" s="12"/>
      <c r="F57" s="12"/>
      <c r="G57" s="100"/>
      <c r="H57" s="246">
        <f>IF(H$11=$D$6, BAW_volumes!$J57*BAW_volumes!$K57,0)</f>
        <v>0</v>
      </c>
      <c r="I57" s="243">
        <f>IF(I$11=IF($D57=$A$5, $D$5, IF(OR($D57="ESV observed compliance", $D57 = $A$7),$D$7, $D$6)), SUMPRODUCT(BAW_volumes!$Q57:$U57,BAW_volumes!$Q$13:$U$13)+BAW_volumes!$O57,0)</f>
        <v>0</v>
      </c>
      <c r="J57" s="244">
        <f>IF(J$11=$D$6, BAW_volumes!$M57,0)</f>
        <v>0</v>
      </c>
      <c r="K57" s="243">
        <f>IF(K$11=$D$6, BAW_volumes!$J57*BAW_volumes!$K57,0)</f>
        <v>0</v>
      </c>
      <c r="L57" s="243">
        <f>IF(L$11=IF($D57=$A$5, $D$5, IF(OR($D57="ESV observed compliance", $D57 = $A$7),$D$7, $D$6)), SUMPRODUCT(BAW_volumes!$Q57:$U57,BAW_volumes!$Q$13:$U$13)+BAW_volumes!$O57,0)</f>
        <v>0</v>
      </c>
      <c r="M57" s="244">
        <f>IF(M$11=$D$6, BAW_volumes!$M57,0)</f>
        <v>0</v>
      </c>
      <c r="N57" s="243">
        <f>IF(N$11=$D$6, BAW_volumes!$J57*BAW_volumes!$K57,0)</f>
        <v>0</v>
      </c>
      <c r="O57" s="243">
        <f>IF(O$11=IF($D57=$A$5, $D$5, IF(OR($D57="ESV observed compliance", $D57 = $A$7),$D$7, $D$6)), SUMPRODUCT(BAW_volumes!$Q57:$U57,BAW_volumes!$Q$13:$U$13)+BAW_volumes!$O57,0)</f>
        <v>0</v>
      </c>
      <c r="P57" s="244">
        <f>IF(P$11=$D$6, BAW_volumes!$M57,0)</f>
        <v>0</v>
      </c>
      <c r="Q57" s="243">
        <f>IF(Q$11=$D$6, BAW_volumes!$J57*BAW_volumes!$K57,0)</f>
        <v>0</v>
      </c>
      <c r="R57" s="243">
        <f>IF(R$11=IF($D57=$A$5, $D$5, IF(OR($D57="ESV observed compliance", $D57 = $A$7),$D$7, $D$6)), SUMPRODUCT(BAW_volumes!$Q57:$U57,BAW_volumes!$Q$13:$U$13)+BAW_volumes!$O57,0)</f>
        <v>0</v>
      </c>
      <c r="S57" s="244">
        <f>IF(S$11=$D$6, BAW_volumes!$M57,0)</f>
        <v>0</v>
      </c>
      <c r="T57" s="243">
        <f>IF(T$11=$D$6, BAW_volumes!$J57*BAW_volumes!$K57,0)</f>
        <v>0</v>
      </c>
      <c r="U57" s="243">
        <f ca="1">IF(U$11=IF($D57=$A$5, $D$5, IF(OR($D57="ESV observed compliance", $D57 = $A$7),$D$7, $D$6)), SUMPRODUCT(BAW_volumes!$Q57:$U57,BAW_volumes!$Q$13:$U$13)+BAW_volumes!$O57,0)</f>
        <v>0</v>
      </c>
      <c r="V57" s="244">
        <f>IF(V$11=$D$6, BAW_volumes!$M57,0)</f>
        <v>0</v>
      </c>
      <c r="W57" s="243">
        <f>IF(W$11=$D$6, BAW_volumes!$J57*BAW_volumes!$K57,0)</f>
        <v>0</v>
      </c>
      <c r="X57" s="243">
        <f>IF(X$11=IF($D57=$A$5, $D$5, IF(OR($D57="ESV observed compliance", $D57 = $A$7),$D$7, $D$6)), SUMPRODUCT(BAW_volumes!$Q57:$U57,BAW_volumes!$Q$13:$U$13)+BAW_volumes!$O57,0)</f>
        <v>0</v>
      </c>
      <c r="Y57" s="244">
        <f>IF(Y$11=$D$6, BAW_volumes!$M57,0)</f>
        <v>0</v>
      </c>
      <c r="Z57" s="243">
        <f>IF(Z$11=$D$6, BAW_volumes!$J57*BAW_volumes!$K57,0)</f>
        <v>0</v>
      </c>
      <c r="AA57" s="243">
        <f>IF(AA$11=IF($D57=$A$5, $D$5, IF(OR($D57="ESV observed compliance", $D57 = $A$7),$D$7, $D$6)), SUMPRODUCT(BAW_volumes!$Q57:$U57,BAW_volumes!$Q$13:$U$13)+BAW_volumes!$O57,0)</f>
        <v>0</v>
      </c>
      <c r="AB57" s="244">
        <f>IF(AB$11=$D$6, BAW_volumes!$M57,0)</f>
        <v>0</v>
      </c>
      <c r="AC57" s="128"/>
      <c r="AD57" s="245">
        <f t="shared" si="25"/>
        <v>0</v>
      </c>
      <c r="AE57" s="245">
        <f t="shared" si="26"/>
        <v>0</v>
      </c>
      <c r="AF57" s="245">
        <f t="shared" si="26"/>
        <v>0</v>
      </c>
      <c r="AG57" s="245">
        <f t="shared" si="26"/>
        <v>0</v>
      </c>
      <c r="AH57" s="245">
        <f t="shared" ca="1" si="26"/>
        <v>0</v>
      </c>
      <c r="AI57" s="245">
        <f t="shared" si="26"/>
        <v>0</v>
      </c>
      <c r="AJ57" s="245">
        <f t="shared" si="26"/>
        <v>0</v>
      </c>
      <c r="AL57" s="245">
        <f t="shared" ca="1" si="27"/>
        <v>0</v>
      </c>
    </row>
    <row r="58" spans="2:38" s="225" customFormat="1">
      <c r="D58" s="225" t="str">
        <f>BAW_volumes!D58</f>
        <v>Current transformer (core balance type)</v>
      </c>
      <c r="E58" s="12"/>
      <c r="F58" s="12"/>
      <c r="G58" s="100"/>
      <c r="H58" s="246">
        <f>IF(H$11=$D$6, BAW_volumes!$J58*BAW_volumes!$K58,0)</f>
        <v>0</v>
      </c>
      <c r="I58" s="243">
        <f>IF(I$11=IF($D58=$A$5, $D$5, IF(OR($D58="ESV observed compliance", $D58 = $A$7),$D$7, $D$6)), SUMPRODUCT(BAW_volumes!$Q58:$U58,BAW_volumes!$Q$13:$U$13)+BAW_volumes!$O58,0)</f>
        <v>0</v>
      </c>
      <c r="J58" s="244">
        <f>IF(J$11=$D$6, BAW_volumes!$M58,0)</f>
        <v>0</v>
      </c>
      <c r="K58" s="243">
        <f>IF(K$11=$D$6, BAW_volumes!$J58*BAW_volumes!$K58,0)</f>
        <v>0</v>
      </c>
      <c r="L58" s="243">
        <f>IF(L$11=IF($D58=$A$5, $D$5, IF(OR($D58="ESV observed compliance", $D58 = $A$7),$D$7, $D$6)), SUMPRODUCT(BAW_volumes!$Q58:$U58,BAW_volumes!$Q$13:$U$13)+BAW_volumes!$O58,0)</f>
        <v>0</v>
      </c>
      <c r="M58" s="244">
        <f>IF(M$11=$D$6, BAW_volumes!$M58,0)</f>
        <v>0</v>
      </c>
      <c r="N58" s="243">
        <f>IF(N$11=$D$6, BAW_volumes!$J58*BAW_volumes!$K58,0)</f>
        <v>0</v>
      </c>
      <c r="O58" s="243">
        <f>IF(O$11=IF($D58=$A$5, $D$5, IF(OR($D58="ESV observed compliance", $D58 = $A$7),$D$7, $D$6)), SUMPRODUCT(BAW_volumes!$Q58:$U58,BAW_volumes!$Q$13:$U$13)+BAW_volumes!$O58,0)</f>
        <v>0</v>
      </c>
      <c r="P58" s="244">
        <f>IF(P$11=$D$6, BAW_volumes!$M58,0)</f>
        <v>0</v>
      </c>
      <c r="Q58" s="243">
        <f>IF(Q$11=$D$6, BAW_volumes!$J58*BAW_volumes!$K58,0)</f>
        <v>0</v>
      </c>
      <c r="R58" s="243">
        <f>IF(R$11=IF($D58=$A$5, $D$5, IF(OR($D58="ESV observed compliance", $D58 = $A$7),$D$7, $D$6)), SUMPRODUCT(BAW_volumes!$Q58:$U58,BAW_volumes!$Q$13:$U$13)+BAW_volumes!$O58,0)</f>
        <v>0</v>
      </c>
      <c r="S58" s="244">
        <f>IF(S$11=$D$6, BAW_volumes!$M58,0)</f>
        <v>0</v>
      </c>
      <c r="T58" s="243">
        <f>IF(T$11=$D$6, BAW_volumes!$J58*BAW_volumes!$K58,0)</f>
        <v>0</v>
      </c>
      <c r="U58" s="243">
        <f ca="1">IF(U$11=IF($D58=$A$5, $D$5, IF(OR($D58="ESV observed compliance", $D58 = $A$7),$D$7, $D$6)), SUMPRODUCT(BAW_volumes!$Q58:$U58,BAW_volumes!$Q$13:$U$13)+BAW_volumes!$O58,0)</f>
        <v>0</v>
      </c>
      <c r="V58" s="244">
        <f>IF(V$11=$D$6, BAW_volumes!$M58,0)</f>
        <v>0</v>
      </c>
      <c r="W58" s="243">
        <f>IF(W$11=$D$6, BAW_volumes!$J58*BAW_volumes!$K58,0)</f>
        <v>0</v>
      </c>
      <c r="X58" s="243">
        <f>IF(X$11=IF($D58=$A$5, $D$5, IF(OR($D58="ESV observed compliance", $D58 = $A$7),$D$7, $D$6)), SUMPRODUCT(BAW_volumes!$Q58:$U58,BAW_volumes!$Q$13:$U$13)+BAW_volumes!$O58,0)</f>
        <v>0</v>
      </c>
      <c r="Y58" s="244">
        <f>IF(Y$11=$D$6, BAW_volumes!$M58,0)</f>
        <v>0</v>
      </c>
      <c r="Z58" s="243">
        <f>IF(Z$11=$D$6, BAW_volumes!$J58*BAW_volumes!$K58,0)</f>
        <v>0</v>
      </c>
      <c r="AA58" s="243">
        <f>IF(AA$11=IF($D58=$A$5, $D$5, IF(OR($D58="ESV observed compliance", $D58 = $A$7),$D$7, $D$6)), SUMPRODUCT(BAW_volumes!$Q58:$U58,BAW_volumes!$Q$13:$U$13)+BAW_volumes!$O58,0)</f>
        <v>0</v>
      </c>
      <c r="AB58" s="244">
        <f>IF(AB$11=$D$6, BAW_volumes!$M58,0)</f>
        <v>0</v>
      </c>
      <c r="AC58" s="128"/>
      <c r="AD58" s="245">
        <f t="shared" si="25"/>
        <v>0</v>
      </c>
      <c r="AE58" s="245">
        <f t="shared" si="26"/>
        <v>0</v>
      </c>
      <c r="AF58" s="245">
        <f t="shared" si="26"/>
        <v>0</v>
      </c>
      <c r="AG58" s="245">
        <f t="shared" si="26"/>
        <v>0</v>
      </c>
      <c r="AH58" s="245">
        <f t="shared" ca="1" si="26"/>
        <v>0</v>
      </c>
      <c r="AI58" s="245">
        <f t="shared" si="26"/>
        <v>0</v>
      </c>
      <c r="AJ58" s="245">
        <f t="shared" si="26"/>
        <v>0</v>
      </c>
      <c r="AL58" s="245">
        <f t="shared" ca="1" si="27"/>
        <v>0</v>
      </c>
    </row>
    <row r="59" spans="2:38" s="225" customFormat="1">
      <c r="E59" s="12"/>
      <c r="F59" s="12"/>
      <c r="G59" s="100"/>
      <c r="H59" s="18"/>
      <c r="I59" s="18"/>
      <c r="J59" s="100"/>
      <c r="K59" s="18"/>
      <c r="L59" s="243"/>
      <c r="M59" s="100"/>
      <c r="N59" s="18"/>
      <c r="O59" s="243"/>
      <c r="P59" s="100"/>
      <c r="Q59" s="18"/>
      <c r="R59" s="243"/>
      <c r="S59" s="100"/>
      <c r="T59" s="18"/>
      <c r="U59" s="243"/>
      <c r="V59" s="100"/>
      <c r="W59" s="18"/>
      <c r="X59" s="243"/>
      <c r="Y59" s="100"/>
      <c r="Z59" s="18"/>
      <c r="AA59" s="243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2:38">
      <c r="D60" s="232" t="str">
        <f>BAW_volumes!D60</f>
        <v>Other primary materials - Land acquisition</v>
      </c>
      <c r="E60" s="12"/>
      <c r="F60" s="12"/>
      <c r="G60" s="100"/>
      <c r="H60" s="246">
        <f>IF(H$11=$D$6, BAW_volumes!$J60*BAW_volumes!$K60,0)</f>
        <v>0</v>
      </c>
      <c r="I60" s="243">
        <f>IF(I$11=IF($D60=$A$5, $D$5, IF(OR($D60="ESV observed compliance", $D60 = $A$7),$D$7, $D$6)), SUMPRODUCT(BAW_volumes!$Q60:$U60,BAW_volumes!$Q$13:$U$13)+BAW_volumes!$O60,0)</f>
        <v>0</v>
      </c>
      <c r="J60" s="244">
        <f>IF(J$11=$D$6, BAW_volumes!$M60,0)</f>
        <v>0</v>
      </c>
      <c r="K60" s="243">
        <f>IF(K$11=$D$6, BAW_volumes!$J60*BAW_volumes!$K60,0)</f>
        <v>0</v>
      </c>
      <c r="L60" s="243">
        <f>IF(L$11=IF($D60=$A$5, $D$5, IF(OR($D60="ESV observed compliance", $D60 = $A$7),$D$7, $D$6)), SUMPRODUCT(BAW_volumes!$Q60:$U60,BAW_volumes!$Q$13:$U$13)+BAW_volumes!$O60,0)</f>
        <v>0</v>
      </c>
      <c r="M60" s="244">
        <f>IF(M$11=$D$6, BAW_volumes!$M60,0)</f>
        <v>0</v>
      </c>
      <c r="N60" s="243">
        <f>IF(N$11=$D$6, BAW_volumes!$J60*BAW_volumes!$K60,0)</f>
        <v>0</v>
      </c>
      <c r="O60" s="243">
        <f>IF(O$11=IF($D60=$A$5, $D$5, IF(OR($D60="ESV observed compliance", $D60 = $A$7),$D$7, $D$6)), SUMPRODUCT(BAW_volumes!$Q60:$U60,BAW_volumes!$Q$13:$U$13)+BAW_volumes!$O60,0)</f>
        <v>0</v>
      </c>
      <c r="P60" s="244">
        <f>IF(P$11=$D$6, BAW_volumes!$M60,0)</f>
        <v>0</v>
      </c>
      <c r="Q60" s="243">
        <f>IF(Q$11=$D$6, BAW_volumes!$J60*BAW_volumes!$K60,0)</f>
        <v>0</v>
      </c>
      <c r="R60" s="243">
        <f>IF(R$11=IF($D60=$A$5, $D$5, IF(OR($D60="ESV observed compliance", $D60 = $A$7),$D$7, $D$6)), SUMPRODUCT(BAW_volumes!$Q60:$U60,BAW_volumes!$Q$13:$U$13)+BAW_volumes!$O60,0)</f>
        <v>0</v>
      </c>
      <c r="S60" s="244">
        <f>IF(S$11=$D$6, BAW_volumes!$M60,0)</f>
        <v>0</v>
      </c>
      <c r="T60" s="243">
        <f>IF(T$11=$D$6, BAW_volumes!$J60*BAW_volumes!$K60,0)</f>
        <v>1050000</v>
      </c>
      <c r="U60" s="243">
        <f ca="1">IF(U$11=IF($D60=$A$5, $D$5, IF(OR($D60="ESV observed compliance", $D60 = $A$7),$D$7, $D$6)), SUMPRODUCT(BAW_volumes!$Q60:$U60,BAW_volumes!$Q$13:$U$13)+BAW_volumes!$O60,0)</f>
        <v>0</v>
      </c>
      <c r="V60" s="244">
        <f>IF(V$11=$D$6, BAW_volumes!$M60,0)</f>
        <v>0</v>
      </c>
      <c r="W60" s="243">
        <f>IF(W$11=$D$6, BAW_volumes!$J60*BAW_volumes!$K60,0)</f>
        <v>0</v>
      </c>
      <c r="X60" s="243">
        <f>IF(X$11=IF($D60=$A$5, $D$5, IF(OR($D60="ESV observed compliance", $D60 = $A$7),$D$7, $D$6)), SUMPRODUCT(BAW_volumes!$Q60:$U60,BAW_volumes!$Q$13:$U$13)+BAW_volumes!$O60,0)</f>
        <v>0</v>
      </c>
      <c r="Y60" s="244">
        <f>IF(Y$11=$D$6, BAW_volumes!$M60,0)</f>
        <v>0</v>
      </c>
      <c r="Z60" s="243">
        <f>IF(Z$11=$D$6, BAW_volumes!$J60*BAW_volumes!$K60,0)</f>
        <v>0</v>
      </c>
      <c r="AA60" s="243">
        <f>IF(AA$11=IF($D60=$A$5, $D$5, IF(OR($D60="ESV observed compliance", $D60 = $A$7),$D$7, $D$6)), SUMPRODUCT(BAW_volumes!$Q60:$U60,BAW_volumes!$Q$13:$U$13)+BAW_volumes!$O60,0)</f>
        <v>0</v>
      </c>
      <c r="AB60" s="244">
        <f>IF(AB$11=$D$6, BAW_volumes!$M60,0)</f>
        <v>0</v>
      </c>
      <c r="AC60" s="128"/>
      <c r="AD60" s="245">
        <f t="shared" si="25"/>
        <v>0</v>
      </c>
      <c r="AE60" s="245">
        <f t="shared" si="25"/>
        <v>0</v>
      </c>
      <c r="AF60" s="245">
        <f t="shared" si="25"/>
        <v>0</v>
      </c>
      <c r="AG60" s="245">
        <f t="shared" si="25"/>
        <v>0</v>
      </c>
      <c r="AH60" s="245">
        <f t="shared" ca="1" si="25"/>
        <v>1050000</v>
      </c>
      <c r="AI60" s="245">
        <f t="shared" si="25"/>
        <v>0</v>
      </c>
      <c r="AJ60" s="245">
        <f t="shared" si="25"/>
        <v>0</v>
      </c>
      <c r="AK60" s="128"/>
      <c r="AL60" s="245">
        <f t="shared" ref="AL60:AL64" ca="1" si="28">SUM(AD60:AJ60)</f>
        <v>1050000</v>
      </c>
    </row>
    <row r="61" spans="2:38">
      <c r="B61" s="10"/>
      <c r="D61" s="232" t="str">
        <f>BAW_volumes!D61</f>
        <v>SCADA / Protection &amp; Control/ Comms</v>
      </c>
      <c r="E61" s="12"/>
      <c r="F61" s="12"/>
      <c r="G61" s="100"/>
      <c r="H61" s="246">
        <f>IF(H$11=$D$6, BAW_volumes!$J61*BAW_volumes!$K61,0)</f>
        <v>0</v>
      </c>
      <c r="I61" s="243">
        <f>IF(I$11=IF($D61=$A$5, $D$5, IF(OR($D61="ESV observed compliance", $D61 = $A$7),$D$7, $D$6)), SUMPRODUCT(BAW_volumes!$Q61:$U61,BAW_volumes!$Q$13:$U$13)+BAW_volumes!$O61,0)</f>
        <v>0</v>
      </c>
      <c r="J61" s="244">
        <f>IF(J$11=$D$6, BAW_volumes!$M61,0)</f>
        <v>0</v>
      </c>
      <c r="K61" s="243">
        <f>IF(K$11=$D$6, BAW_volumes!$J61*BAW_volumes!$K61,0)</f>
        <v>0</v>
      </c>
      <c r="L61" s="243">
        <f>IF(L$11=IF($D61=$A$5, $D$5, IF(OR($D61="ESV observed compliance", $D61 = $A$7),$D$7, $D$6)), SUMPRODUCT(BAW_volumes!$Q61:$U61,BAW_volumes!$Q$13:$U$13)+BAW_volumes!$O61,0)</f>
        <v>0</v>
      </c>
      <c r="M61" s="244">
        <f>IF(M$11=$D$6, BAW_volumes!$M61,0)</f>
        <v>0</v>
      </c>
      <c r="N61" s="243">
        <f>IF(N$11=$D$6, BAW_volumes!$J61*BAW_volumes!$K61,0)</f>
        <v>0</v>
      </c>
      <c r="O61" s="243">
        <f>IF(O$11=IF($D61=$A$5, $D$5, IF(OR($D61="ESV observed compliance", $D61 = $A$7),$D$7, $D$6)), SUMPRODUCT(BAW_volumes!$Q61:$U61,BAW_volumes!$Q$13:$U$13)+BAW_volumes!$O61,0)</f>
        <v>0</v>
      </c>
      <c r="P61" s="244">
        <f>IF(P$11=$D$6, BAW_volumes!$M61,0)</f>
        <v>0</v>
      </c>
      <c r="Q61" s="243">
        <f>IF(Q$11=$D$6, BAW_volumes!$J61*BAW_volumes!$K61,0)</f>
        <v>0</v>
      </c>
      <c r="R61" s="243">
        <f>IF(R$11=IF($D61=$A$5, $D$5, IF(OR($D61="ESV observed compliance", $D61 = $A$7),$D$7, $D$6)), SUMPRODUCT(BAW_volumes!$Q61:$U61,BAW_volumes!$Q$13:$U$13)+BAW_volumes!$O61,0)</f>
        <v>0</v>
      </c>
      <c r="S61" s="244">
        <f>IF(S$11=$D$6, BAW_volumes!$M61,0)</f>
        <v>0</v>
      </c>
      <c r="T61" s="243">
        <f>IF(T$11=$D$6, BAW_volumes!$J61*BAW_volumes!$K61,0)</f>
        <v>1230120</v>
      </c>
      <c r="U61" s="243">
        <f ca="1">IF(U$11=IF($D61=$A$5, $D$5, IF(OR($D61="ESV observed compliance", $D61 = $A$7),$D$7, $D$6)), SUMPRODUCT(BAW_volumes!$Q61:$U61,BAW_volumes!$Q$13:$U$13)+BAW_volumes!$O61,0)</f>
        <v>689149.51818294777</v>
      </c>
      <c r="V61" s="244">
        <f>IF(V$11=$D$6, BAW_volumes!$M61,0)</f>
        <v>0</v>
      </c>
      <c r="W61" s="243">
        <f>IF(W$11=$D$6, BAW_volumes!$J61*BAW_volumes!$K61,0)</f>
        <v>0</v>
      </c>
      <c r="X61" s="243">
        <f>IF(X$11=IF($D61=$A$5, $D$5, IF(OR($D61="ESV observed compliance", $D61 = $A$7),$D$7, $D$6)), SUMPRODUCT(BAW_volumes!$Q61:$U61,BAW_volumes!$Q$13:$U$13)+BAW_volumes!$O61,0)</f>
        <v>0</v>
      </c>
      <c r="Y61" s="244">
        <f>IF(Y$11=$D$6, BAW_volumes!$M61,0)</f>
        <v>0</v>
      </c>
      <c r="Z61" s="243">
        <f>IF(Z$11=$D$6, BAW_volumes!$J61*BAW_volumes!$K61,0)</f>
        <v>0</v>
      </c>
      <c r="AA61" s="243">
        <f>IF(AA$11=IF($D61=$A$5, $D$5, IF(OR($D61="ESV observed compliance", $D61 = $A$7),$D$7, $D$6)), SUMPRODUCT(BAW_volumes!$Q61:$U61,BAW_volumes!$Q$13:$U$13)+BAW_volumes!$O61,0)</f>
        <v>0</v>
      </c>
      <c r="AB61" s="244">
        <f>IF(AB$11=$D$6, BAW_volumes!$M61,0)</f>
        <v>0</v>
      </c>
      <c r="AC61" s="128"/>
      <c r="AD61" s="245">
        <f t="shared" ref="AD61:AJ64" si="29">SUMIF($H$11:$AB$11,AD$11, $H61:$AB61)</f>
        <v>0</v>
      </c>
      <c r="AE61" s="245">
        <f t="shared" si="29"/>
        <v>0</v>
      </c>
      <c r="AF61" s="245">
        <f t="shared" si="29"/>
        <v>0</v>
      </c>
      <c r="AG61" s="245">
        <f t="shared" si="29"/>
        <v>0</v>
      </c>
      <c r="AH61" s="245">
        <f t="shared" ca="1" si="29"/>
        <v>1919269.5181829478</v>
      </c>
      <c r="AI61" s="245">
        <f t="shared" si="29"/>
        <v>0</v>
      </c>
      <c r="AJ61" s="245">
        <f t="shared" si="29"/>
        <v>0</v>
      </c>
      <c r="AK61" s="128"/>
      <c r="AL61" s="245">
        <f t="shared" ca="1" si="28"/>
        <v>1919269.5181829478</v>
      </c>
    </row>
    <row r="62" spans="2:38">
      <c r="D62" s="232" t="str">
        <f>BAW_volumes!D62</f>
        <v>Commissioning</v>
      </c>
      <c r="E62" s="12"/>
      <c r="G62" s="100"/>
      <c r="H62" s="246">
        <f>IF(H$11=$D$6, BAW_volumes!$J62*BAW_volumes!$K62,0)</f>
        <v>0</v>
      </c>
      <c r="I62" s="243">
        <f>IF(I$11=IF($D62=$A$5, $D$5, IF(OR($D62="ESV observed compliance", $D62 = $A$7),$D$7, $D$6)), SUMPRODUCT(BAW_volumes!$Q62:$U62,BAW_volumes!$Q$13:$U$13)+BAW_volumes!$O62,0)</f>
        <v>0</v>
      </c>
      <c r="J62" s="244">
        <f>IF(J$11=$D$6, BAW_volumes!$M62,0)</f>
        <v>0</v>
      </c>
      <c r="K62" s="243">
        <f>IF(K$11=$D$6, BAW_volumes!$J62*BAW_volumes!$K62,0)</f>
        <v>0</v>
      </c>
      <c r="L62" s="243">
        <f>IF(L$11=IF($D62=$A$5, $D$5, IF(OR($D62="ESV observed compliance", $D62 = $A$7),$D$7, $D$6)), SUMPRODUCT(BAW_volumes!$Q62:$U62,BAW_volumes!$Q$13:$U$13)+BAW_volumes!$O62,0)</f>
        <v>0</v>
      </c>
      <c r="M62" s="244">
        <f>IF(M$11=$D$6, BAW_volumes!$M62,0)</f>
        <v>0</v>
      </c>
      <c r="N62" s="243">
        <f>IF(N$11=$D$6, BAW_volumes!$J62*BAW_volumes!$K62,0)</f>
        <v>0</v>
      </c>
      <c r="O62" s="243">
        <f>IF(O$11=IF($D62=$A$5, $D$5, IF(OR($D62="ESV observed compliance", $D62 = $A$7),$D$7, $D$6)), SUMPRODUCT(BAW_volumes!$Q62:$U62,BAW_volumes!$Q$13:$U$13)+BAW_volumes!$O62,0)</f>
        <v>0</v>
      </c>
      <c r="P62" s="244">
        <f>IF(P$11=$D$6, BAW_volumes!$M62,0)</f>
        <v>0</v>
      </c>
      <c r="Q62" s="243">
        <f>IF(Q$11=$D$6, BAW_volumes!$J62*BAW_volumes!$K62,0)</f>
        <v>0</v>
      </c>
      <c r="R62" s="243">
        <f>IF(R$11=IF($D62=$A$5, $D$5, IF(OR($D62="ESV observed compliance", $D62 = $A$7),$D$7, $D$6)), SUMPRODUCT(BAW_volumes!$Q62:$U62,BAW_volumes!$Q$13:$U$13)+BAW_volumes!$O62,0)</f>
        <v>0</v>
      </c>
      <c r="S62" s="244">
        <f>IF(S$11=$D$6, BAW_volumes!$M62,0)</f>
        <v>0</v>
      </c>
      <c r="T62" s="243">
        <f>IF(T$11=$D$6, BAW_volumes!$J62*BAW_volumes!$K62,0)</f>
        <v>0</v>
      </c>
      <c r="U62" s="243">
        <f ca="1">IF(U$11=IF($D62=$A$5, $D$5, IF(OR($D62="ESV observed compliance", $D62 = $A$7),$D$7, $D$6)), SUMPRODUCT(BAW_volumes!$Q62:$U62,BAW_volumes!$Q$13:$U$13)+BAW_volumes!$O62,0)</f>
        <v>0</v>
      </c>
      <c r="V62" s="244">
        <f>IF(V$11=$D$6, BAW_volumes!$M62,0)</f>
        <v>0</v>
      </c>
      <c r="W62" s="243">
        <f>IF(W$11=$D$6, BAW_volumes!$J62*BAW_volumes!$K62,0)</f>
        <v>0</v>
      </c>
      <c r="X62" s="243">
        <f>IF(X$11=IF($D62=$A$5, $D$5, IF(OR($D62="ESV observed compliance", $D62 = $A$7),$D$7, $D$6)), SUMPRODUCT(BAW_volumes!$Q62:$U62,BAW_volumes!$Q$13:$U$13)+BAW_volumes!$O62,0)</f>
        <v>0</v>
      </c>
      <c r="Y62" s="244">
        <f>IF(Y$11=$D$6, BAW_volumes!$M62,0)</f>
        <v>0</v>
      </c>
      <c r="Z62" s="243">
        <f>IF(Z$11=$D$6, BAW_volumes!$J62*BAW_volumes!$K62,0)</f>
        <v>0</v>
      </c>
      <c r="AA62" s="243">
        <f>IF(AA$11=IF($D62=$A$5, $D$5, IF(OR($D62="ESV observed compliance", $D62 = $A$7),$D$7, $D$6)), SUMPRODUCT(BAW_volumes!$Q62:$U62,BAW_volumes!$Q$13:$U$13)+BAW_volumes!$O62,0)</f>
        <v>0</v>
      </c>
      <c r="AB62" s="244">
        <f>IF(AB$11=$D$6, BAW_volumes!$M62,0)</f>
        <v>0</v>
      </c>
      <c r="AC62" s="128"/>
      <c r="AD62" s="245">
        <f t="shared" si="29"/>
        <v>0</v>
      </c>
      <c r="AE62" s="245">
        <f t="shared" si="29"/>
        <v>0</v>
      </c>
      <c r="AF62" s="245">
        <f t="shared" si="29"/>
        <v>0</v>
      </c>
      <c r="AG62" s="245">
        <f t="shared" si="29"/>
        <v>0</v>
      </c>
      <c r="AH62" s="245">
        <f t="shared" ca="1" si="29"/>
        <v>0</v>
      </c>
      <c r="AI62" s="245">
        <f t="shared" si="29"/>
        <v>0</v>
      </c>
      <c r="AJ62" s="245">
        <f t="shared" si="29"/>
        <v>0</v>
      </c>
      <c r="AK62" s="128"/>
      <c r="AL62" s="245">
        <f t="shared" ca="1" si="28"/>
        <v>0</v>
      </c>
    </row>
    <row r="63" spans="2:38" s="225" customFormat="1">
      <c r="D63" s="232" t="str">
        <f>BAW_volumes!D63</f>
        <v>ESV observed compliance</v>
      </c>
      <c r="E63" s="12"/>
      <c r="G63" s="100"/>
      <c r="H63" s="246">
        <f>IF(H$11=$D$6, BAW_volumes!$J63*BAW_volumes!$K63,0)</f>
        <v>0</v>
      </c>
      <c r="I63" s="243">
        <f>IF(I$11=IF($D63=$A$5, $D$5, IF(OR($D63="ESV observed compliance", $D63 = $A$7),$D$7, $D$6)), SUMPRODUCT(BAW_volumes!$Q63:$U63,BAW_volumes!$Q$13:$U$13)+BAW_volumes!$O63,0)</f>
        <v>0</v>
      </c>
      <c r="J63" s="244">
        <f>IF(J$11=$D$6, BAW_volumes!$M63,0)</f>
        <v>0</v>
      </c>
      <c r="K63" s="243">
        <f>IF(K$11=$D$6, BAW_volumes!$J63*BAW_volumes!$K63,0)</f>
        <v>0</v>
      </c>
      <c r="L63" s="243">
        <f>IF(L$11=IF($D63=$A$5, $D$5, IF(OR($D63="ESV observed compliance", $D63 = $A$7),$D$7, $D$6)), SUMPRODUCT(BAW_volumes!$Q63:$U63,BAW_volumes!$Q$13:$U$13)+BAW_volumes!$O63,0)</f>
        <v>0</v>
      </c>
      <c r="M63" s="244">
        <f>IF(M$11=$D$6, BAW_volumes!$M63,0)</f>
        <v>0</v>
      </c>
      <c r="N63" s="243">
        <f>IF(N$11=$D$6, BAW_volumes!$J63*BAW_volumes!$K63,0)</f>
        <v>0</v>
      </c>
      <c r="O63" s="243">
        <f>IF(O$11=IF($D63=$A$5, $D$5, IF(OR($D63="ESV observed compliance", $D63 = $A$7),$D$7, $D$6)), SUMPRODUCT(BAW_volumes!$Q63:$U63,BAW_volumes!$Q$13:$U$13)+BAW_volumes!$O63,0)</f>
        <v>0</v>
      </c>
      <c r="P63" s="244">
        <f>IF(P$11=$D$6, BAW_volumes!$M63,0)</f>
        <v>0</v>
      </c>
      <c r="Q63" s="243">
        <f>IF(Q$11=$D$6, BAW_volumes!$J63*BAW_volumes!$K63,0)</f>
        <v>0</v>
      </c>
      <c r="R63" s="243">
        <f>IF(R$11=IF($D63=$A$5, $D$5, IF(OR($D63="ESV observed compliance", $D63 = $A$7),$D$7, $D$6)), SUMPRODUCT(BAW_volumes!$Q63:$U63,BAW_volumes!$Q$13:$U$13)+BAW_volumes!$O63,0)</f>
        <v>0</v>
      </c>
      <c r="S63" s="244">
        <f>IF(S$11=$D$6, BAW_volumes!$M63,0)</f>
        <v>0</v>
      </c>
      <c r="T63" s="243">
        <f>IF(T$11=$D$6, BAW_volumes!$J63*BAW_volumes!$K63,0)</f>
        <v>0</v>
      </c>
      <c r="U63" s="243">
        <f ca="1">IF(U$11=IF($D63=$A$5, $D$5, IF(OR($D63="ESV observed compliance", $D63 = $A$7),$D$7, $D$6)), SUMPRODUCT(BAW_volumes!$Q63:$U63,BAW_volumes!$Q$13:$U$13)+BAW_volumes!$O63,0)</f>
        <v>38436.282858327657</v>
      </c>
      <c r="V63" s="244">
        <f>IF(V$11=$D$6, BAW_volumes!$M63,0)</f>
        <v>0</v>
      </c>
      <c r="W63" s="243">
        <f>IF(W$11=$D$6, BAW_volumes!$J63*BAW_volumes!$K63,0)</f>
        <v>0</v>
      </c>
      <c r="X63" s="243">
        <f>IF(X$11=IF($D63=$A$5, $D$5, IF(OR($D63="ESV observed compliance", $D63 = $A$7),$D$7, $D$6)), SUMPRODUCT(BAW_volumes!$Q63:$U63,BAW_volumes!$Q$13:$U$13)+BAW_volumes!$O63,0)</f>
        <v>0</v>
      </c>
      <c r="Y63" s="244">
        <f>IF(Y$11=$D$6, BAW_volumes!$M63,0)</f>
        <v>0</v>
      </c>
      <c r="Z63" s="243">
        <f>IF(Z$11=$D$6, BAW_volumes!$J63*BAW_volumes!$K63,0)</f>
        <v>0</v>
      </c>
      <c r="AA63" s="243">
        <f>IF(AA$11=IF($D63=$A$5, $D$5, IF(OR($D63="ESV observed compliance", $D63 = $A$7),$D$7, $D$6)), SUMPRODUCT(BAW_volumes!$Q63:$U63,BAW_volumes!$Q$13:$U$13)+BAW_volumes!$O63,0)</f>
        <v>0</v>
      </c>
      <c r="AB63" s="244">
        <f>IF(AB$11=$D$6, BAW_volumes!$M63,0)</f>
        <v>0</v>
      </c>
      <c r="AC63" s="128"/>
      <c r="AD63" s="245">
        <f t="shared" si="29"/>
        <v>0</v>
      </c>
      <c r="AE63" s="245">
        <f t="shared" si="29"/>
        <v>0</v>
      </c>
      <c r="AF63" s="245">
        <f t="shared" si="29"/>
        <v>0</v>
      </c>
      <c r="AG63" s="245">
        <f t="shared" si="29"/>
        <v>0</v>
      </c>
      <c r="AH63" s="245">
        <f t="shared" ca="1" si="29"/>
        <v>38436.282858327657</v>
      </c>
      <c r="AI63" s="245">
        <f t="shared" si="29"/>
        <v>0</v>
      </c>
      <c r="AJ63" s="245">
        <f t="shared" si="29"/>
        <v>0</v>
      </c>
      <c r="AK63" s="128"/>
      <c r="AL63" s="245">
        <f t="shared" ref="AL63" ca="1" si="30">SUM(AD63:AJ63)</f>
        <v>38436.282858327657</v>
      </c>
    </row>
    <row r="64" spans="2:38">
      <c r="D64" s="232" t="str">
        <f>BAW_volumes!D64</f>
        <v>Construction delivery &amp; site control</v>
      </c>
      <c r="E64" s="12"/>
      <c r="G64" s="100"/>
      <c r="H64" s="246">
        <f>IF(H$11=$D$6, BAW_volumes!$J64*BAW_volumes!$K64,0)</f>
        <v>0</v>
      </c>
      <c r="I64" s="243">
        <f>IF(I$11=IF($D64=$A$5, $D$5, IF(OR($D64="ESV observed compliance", $D64 = $A$7),$D$7, $D$6)), SUMPRODUCT(BAW_volumes!$Q64:$U64,BAW_volumes!$Q$13:$U$13)+BAW_volumes!$O64,0)</f>
        <v>0</v>
      </c>
      <c r="J64" s="244">
        <f>IF(J$11=$D$6, BAW_volumes!$M64,0)</f>
        <v>0</v>
      </c>
      <c r="K64" s="243">
        <f>IF(K$11=$D$6, BAW_volumes!$J64*BAW_volumes!$K64,0)</f>
        <v>0</v>
      </c>
      <c r="L64" s="243">
        <f>IF(L$11=IF($D64=$A$5, $D$5, IF(OR($D64="ESV observed compliance", $D64 = $A$7),$D$7, $D$6)), SUMPRODUCT(BAW_volumes!$Q64:$U64,BAW_volumes!$Q$13:$U$13)+BAW_volumes!$O64,0)</f>
        <v>0</v>
      </c>
      <c r="M64" s="244">
        <f>IF(M$11=$D$6, BAW_volumes!$M64,0)</f>
        <v>0</v>
      </c>
      <c r="N64" s="243">
        <f>IF(N$11=$D$6, BAW_volumes!$J64*BAW_volumes!$K64,0)</f>
        <v>0</v>
      </c>
      <c r="O64" s="243">
        <f>IF(O$11=IF($D64=$A$5, $D$5, IF(OR($D64="ESV observed compliance", $D64 = $A$7),$D$7, $D$6)), SUMPRODUCT(BAW_volumes!$Q64:$U64,BAW_volumes!$Q$13:$U$13)+BAW_volumes!$O64,0)</f>
        <v>0</v>
      </c>
      <c r="P64" s="244">
        <f>IF(P$11=$D$6, BAW_volumes!$M64,0)</f>
        <v>0</v>
      </c>
      <c r="Q64" s="243">
        <f>IF(Q$11=$D$6, BAW_volumes!$J64*BAW_volumes!$K64,0)</f>
        <v>0</v>
      </c>
      <c r="R64" s="243">
        <f>IF(R$11=IF($D64=$A$5, $D$5, IF(OR($D64="ESV observed compliance", $D64 = $A$7),$D$7, $D$6)), SUMPRODUCT(BAW_volumes!$Q64:$U64,BAW_volumes!$Q$13:$U$13)+BAW_volumes!$O64,0)</f>
        <v>0</v>
      </c>
      <c r="S64" s="244">
        <f>IF(S$11=$D$6, BAW_volumes!$M64,0)</f>
        <v>0</v>
      </c>
      <c r="T64" s="243">
        <f>IF(T$11=$D$6, BAW_volumes!$J64*BAW_volumes!$K64,0)</f>
        <v>0</v>
      </c>
      <c r="U64" s="243">
        <f ca="1">IF(U$11=IF($D64=$A$5, $D$5, IF(OR($D64="ESV observed compliance", $D64 = $A$7),$D$7, $D$6)), SUMPRODUCT(BAW_volumes!$Q64:$U64,BAW_volumes!$Q$13:$U$13)+BAW_volumes!$O64,0)</f>
        <v>0</v>
      </c>
      <c r="V64" s="244">
        <f>IF(V$11=$D$6, BAW_volumes!$M64,0)</f>
        <v>0</v>
      </c>
      <c r="W64" s="243">
        <f>IF(W$11=$D$6, BAW_volumes!$J64*BAW_volumes!$K64,0)</f>
        <v>0</v>
      </c>
      <c r="X64" s="243">
        <f>IF(X$11=IF($D64=$A$5, $D$5, IF(OR($D64="ESV observed compliance", $D64 = $A$7),$D$7, $D$6)), SUMPRODUCT(BAW_volumes!$Q64:$U64,BAW_volumes!$Q$13:$U$13)+BAW_volumes!$O64,0)</f>
        <v>0</v>
      </c>
      <c r="Y64" s="244">
        <f>IF(Y$11=$D$6, BAW_volumes!$M64,0)</f>
        <v>0</v>
      </c>
      <c r="Z64" s="243">
        <f>IF(Z$11=$D$6, BAW_volumes!$J64*BAW_volumes!$K64,0)</f>
        <v>0</v>
      </c>
      <c r="AA64" s="243">
        <f>IF(AA$11=IF($D64=$A$5, $D$5, IF(OR($D64="ESV observed compliance", $D64 = $A$7),$D$7, $D$6)), SUMPRODUCT(BAW_volumes!$Q64:$U64,BAW_volumes!$Q$13:$U$13)+BAW_volumes!$O64,0)</f>
        <v>0</v>
      </c>
      <c r="AB64" s="244">
        <f>IF(AB$11=$D$6, BAW_volumes!$M64,0)</f>
        <v>0</v>
      </c>
      <c r="AC64" s="128"/>
      <c r="AD64" s="245">
        <f t="shared" si="29"/>
        <v>0</v>
      </c>
      <c r="AE64" s="245">
        <f t="shared" si="29"/>
        <v>0</v>
      </c>
      <c r="AF64" s="245">
        <f t="shared" si="29"/>
        <v>0</v>
      </c>
      <c r="AG64" s="245">
        <f t="shared" si="29"/>
        <v>0</v>
      </c>
      <c r="AH64" s="245">
        <f t="shared" ca="1" si="29"/>
        <v>0</v>
      </c>
      <c r="AI64" s="245">
        <f t="shared" si="29"/>
        <v>0</v>
      </c>
      <c r="AJ64" s="245">
        <f t="shared" si="29"/>
        <v>0</v>
      </c>
      <c r="AK64" s="128"/>
      <c r="AL64" s="245">
        <f t="shared" ca="1" si="28"/>
        <v>0</v>
      </c>
    </row>
    <row r="65" spans="1:16373">
      <c r="E65" s="12"/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/>
      <c r="E66" s="12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/>
      <c r="AD66" s="109"/>
      <c r="AE66" s="109"/>
      <c r="AF66" s="109"/>
      <c r="AG66" s="109"/>
      <c r="AH66" s="109"/>
      <c r="AI66" s="109"/>
      <c r="AJ66" s="109"/>
      <c r="AK66"/>
      <c r="AL66" s="109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</row>
    <row r="67" spans="1:16373">
      <c r="B67" s="18"/>
      <c r="D67" s="19" t="str">
        <f>BAW_volumes!D67</f>
        <v>Traffic control</v>
      </c>
      <c r="E67" s="12"/>
      <c r="F67" s="12"/>
      <c r="G67" s="100"/>
      <c r="H67" s="246">
        <f>IF(H$11=$D$6, BAW_volumes!$J67*BAW_volumes!$K67,0)</f>
        <v>0</v>
      </c>
      <c r="I67" s="243">
        <f>IF(I$11=IF($D67=$A$5, $D$5, IF(OR($D67="ESV observed compliance", $D67 = $A$7),$D$7, $D$6)), SUMPRODUCT(BAW_volumes!$Q67:$U67,BAW_volumes!$Q$13:$U$13)+BAW_volumes!$O67,0)</f>
        <v>0</v>
      </c>
      <c r="J67" s="244">
        <f>IF(J$11=$D$6, BAW_volumes!$M67,0)</f>
        <v>0</v>
      </c>
      <c r="K67" s="243">
        <f>IF(K$11=$D$6, BAW_volumes!$J67*BAW_volumes!$K67,0)</f>
        <v>0</v>
      </c>
      <c r="L67" s="243">
        <f>IF(L$11=IF($D67=$A$5, $D$5, IF(OR($D67="ESV observed compliance", $D67 = $A$7),$D$7, $D$6)), SUMPRODUCT(BAW_volumes!$Q67:$U67,BAW_volumes!$Q$13:$U$13)+BAW_volumes!$O67,0)</f>
        <v>0</v>
      </c>
      <c r="M67" s="244">
        <f>IF(M$11=$D$6, BAW_volumes!$M67,0)</f>
        <v>0</v>
      </c>
      <c r="N67" s="243">
        <f>IF(N$11=$D$6, BAW_volumes!$J67*BAW_volumes!$K67,0)</f>
        <v>0</v>
      </c>
      <c r="O67" s="243">
        <f>IF(O$11=IF($D67=$A$5, $D$5, IF(OR($D67="ESV observed compliance", $D67 = $A$7),$D$7, $D$6)), SUMPRODUCT(BAW_volumes!$Q67:$U67,BAW_volumes!$Q$13:$U$13)+BAW_volumes!$O67,0)</f>
        <v>0</v>
      </c>
      <c r="P67" s="244">
        <f>IF(P$11=$D$6, BAW_volumes!$M67,0)</f>
        <v>0</v>
      </c>
      <c r="Q67" s="243">
        <f>IF(Q$11=$D$6, BAW_volumes!$J67*BAW_volumes!$K67,0)</f>
        <v>0</v>
      </c>
      <c r="R67" s="243">
        <f>IF(R$11=IF($D67=$A$5, $D$5, IF(OR($D67="ESV observed compliance", $D67 = $A$7),$D$7, $D$6)), SUMPRODUCT(BAW_volumes!$Q67:$U67,BAW_volumes!$Q$13:$U$13)+BAW_volumes!$O67,0)</f>
        <v>0</v>
      </c>
      <c r="S67" s="244">
        <f>IF(S$11=$D$6, BAW_volumes!$M67,0)</f>
        <v>0</v>
      </c>
      <c r="T67" s="243">
        <f>IF(T$11=$D$6, BAW_volumes!$J67*BAW_volumes!$K67,0)</f>
        <v>0</v>
      </c>
      <c r="U67" s="243">
        <f ca="1">IF(U$11=IF($D67=$A$5, $D$5, IF(OR($D67="ESV observed compliance", $D67 = $A$7),$D$7, $D$6)), SUMPRODUCT(BAW_volumes!$Q67:$U67,BAW_volumes!$Q$13:$U$13)+BAW_volumes!$O67,0)</f>
        <v>0</v>
      </c>
      <c r="V67" s="244">
        <f>IF(V$11=$D$6, BAW_volumes!$M67,0)</f>
        <v>0</v>
      </c>
      <c r="W67" s="243">
        <f>IF(W$11=$D$6, BAW_volumes!$J67*BAW_volumes!$K67,0)</f>
        <v>0</v>
      </c>
      <c r="X67" s="243">
        <f>IF(X$11=IF($D67=$A$5, $D$5, IF(OR($D67="ESV observed compliance", $D67 = $A$7),$D$7, $D$6)), SUMPRODUCT(BAW_volumes!$Q67:$U67,BAW_volumes!$Q$13:$U$13)+BAW_volumes!$O67,0)</f>
        <v>0</v>
      </c>
      <c r="Y67" s="244">
        <f>IF(Y$11=$D$6, BAW_volumes!$M67,0)</f>
        <v>0</v>
      </c>
      <c r="Z67" s="243">
        <f>IF(Z$11=$D$6, BAW_volumes!$J67*BAW_volumes!$K67,0)</f>
        <v>0</v>
      </c>
      <c r="AA67" s="243">
        <f>IF(AA$11=IF($D67=$A$5, $D$5, IF(OR($D67="ESV observed compliance", $D67 = $A$7),$D$7, $D$6)), SUMPRODUCT(BAW_volumes!$Q67:$U67,BAW_volumes!$Q$13:$U$13)+BAW_volumes!$O67,0)</f>
        <v>0</v>
      </c>
      <c r="AB67" s="244">
        <f>IF(AB$11=$D$6, BAW_volumes!$M67,0)</f>
        <v>0</v>
      </c>
      <c r="AC67" s="128"/>
      <c r="AD67" s="245">
        <f t="shared" ref="AD67:AJ71" si="31">SUMIF($H$11:$AB$11,AD$11, $H67:$AB67)</f>
        <v>0</v>
      </c>
      <c r="AE67" s="245">
        <f t="shared" ref="AE67:AJ67" si="32">SUMIF($H$11:$AB$11,AE$11, $H67:$AB67)</f>
        <v>0</v>
      </c>
      <c r="AF67" s="245">
        <f t="shared" si="32"/>
        <v>0</v>
      </c>
      <c r="AG67" s="245">
        <f t="shared" si="32"/>
        <v>0</v>
      </c>
      <c r="AH67" s="245">
        <f t="shared" ca="1" si="32"/>
        <v>0</v>
      </c>
      <c r="AI67" s="245">
        <f t="shared" si="32"/>
        <v>0</v>
      </c>
      <c r="AJ67" s="245">
        <f t="shared" si="32"/>
        <v>0</v>
      </c>
      <c r="AK67" s="128"/>
      <c r="AL67" s="245">
        <f t="shared" ref="AL67" ca="1" si="33">SUM(AD67:AJ67)</f>
        <v>0</v>
      </c>
    </row>
    <row r="68" spans="1:16373">
      <c r="B68" s="18"/>
      <c r="D68" s="19" t="str">
        <f>BAW_volumes!D68</f>
        <v>Line survey</v>
      </c>
      <c r="E68" s="12"/>
      <c r="F68" s="12"/>
      <c r="G68" s="100"/>
      <c r="H68" s="246">
        <f>IF(H$11=$D$6, BAW_volumes!$J68*BAW_volumes!$K68,0)</f>
        <v>0</v>
      </c>
      <c r="I68" s="243">
        <f>IF(I$11=IF($D68=$A$5, $D$5, IF(OR($D68="ESV observed compliance", $D68 = $A$7),$D$7, $D$6)), SUMPRODUCT(BAW_volumes!$Q68:$U68,BAW_volumes!$Q$13:$U$13)+BAW_volumes!$O68,0)</f>
        <v>0</v>
      </c>
      <c r="J68" s="244">
        <f>IF(J$11=$D$6, BAW_volumes!$M68,0)</f>
        <v>0</v>
      </c>
      <c r="K68" s="243">
        <f>IF(K$11=$D$6, BAW_volumes!$J68*BAW_volumes!$K68,0)</f>
        <v>0</v>
      </c>
      <c r="L68" s="243">
        <f>IF(L$11=IF($D68=$A$5, $D$5, IF(OR($D68="ESV observed compliance", $D68 = $A$7),$D$7, $D$6)), SUMPRODUCT(BAW_volumes!$Q68:$U68,BAW_volumes!$Q$13:$U$13)+BAW_volumes!$O68,0)</f>
        <v>0</v>
      </c>
      <c r="M68" s="244">
        <f>IF(M$11=$D$6, BAW_volumes!$M68,0)</f>
        <v>0</v>
      </c>
      <c r="N68" s="243">
        <f>IF(N$11=$D$6, BAW_volumes!$J68*BAW_volumes!$K68,0)</f>
        <v>0</v>
      </c>
      <c r="O68" s="243">
        <f>IF(O$11=IF($D68=$A$5, $D$5, IF(OR($D68="ESV observed compliance", $D68 = $A$7),$D$7, $D$6)), SUMPRODUCT(BAW_volumes!$Q68:$U68,BAW_volumes!$Q$13:$U$13)+BAW_volumes!$O68,0)</f>
        <v>0</v>
      </c>
      <c r="P68" s="244">
        <f>IF(P$11=$D$6, BAW_volumes!$M68,0)</f>
        <v>0</v>
      </c>
      <c r="Q68" s="243">
        <f>IF(Q$11=$D$6, BAW_volumes!$J68*BAW_volumes!$K68,0)</f>
        <v>0</v>
      </c>
      <c r="R68" s="243">
        <f>IF(R$11=IF($D68=$A$5, $D$5, IF(OR($D68="ESV observed compliance", $D68 = $A$7),$D$7, $D$6)), SUMPRODUCT(BAW_volumes!$Q68:$U68,BAW_volumes!$Q$13:$U$13)+BAW_volumes!$O68,0)</f>
        <v>0</v>
      </c>
      <c r="S68" s="244">
        <f>IF(S$11=$D$6, BAW_volumes!$M68,0)</f>
        <v>0</v>
      </c>
      <c r="T68" s="243">
        <f>IF(T$11=$D$6, BAW_volumes!$J68*BAW_volumes!$K68,0)</f>
        <v>0</v>
      </c>
      <c r="U68" s="243">
        <f ca="1">IF(U$11=IF($D68=$A$5, $D$5, IF(OR($D68="ESV observed compliance", $D68 = $A$7),$D$7, $D$6)), SUMPRODUCT(BAW_volumes!$Q68:$U68,BAW_volumes!$Q$13:$U$13)+BAW_volumes!$O68,0)</f>
        <v>0</v>
      </c>
      <c r="V68" s="244">
        <f>IF(V$11=$D$6, BAW_volumes!$M68,0)</f>
        <v>48960</v>
      </c>
      <c r="W68" s="243">
        <f>IF(W$11=$D$6, BAW_volumes!$J68*BAW_volumes!$K68,0)</f>
        <v>0</v>
      </c>
      <c r="X68" s="243">
        <f>IF(X$11=IF($D68=$A$5, $D$5, IF(OR($D68="ESV observed compliance", $D68 = $A$7),$D$7, $D$6)), SUMPRODUCT(BAW_volumes!$Q68:$U68,BAW_volumes!$Q$13:$U$13)+BAW_volumes!$O68,0)</f>
        <v>0</v>
      </c>
      <c r="Y68" s="244">
        <f>IF(Y$11=$D$6, BAW_volumes!$M68,0)</f>
        <v>0</v>
      </c>
      <c r="Z68" s="243">
        <f>IF(Z$11=$D$6, BAW_volumes!$J68*BAW_volumes!$K68,0)</f>
        <v>0</v>
      </c>
      <c r="AA68" s="243">
        <f>IF(AA$11=IF($D68=$A$5, $D$5, IF(OR($D68="ESV observed compliance", $D68 = $A$7),$D$7, $D$6)), SUMPRODUCT(BAW_volumes!$Q68:$U68,BAW_volumes!$Q$13:$U$13)+BAW_volumes!$O68,0)</f>
        <v>0</v>
      </c>
      <c r="AB68" s="244">
        <f>IF(AB$11=$D$6, BAW_volumes!$M68,0)</f>
        <v>0</v>
      </c>
      <c r="AC68" s="128"/>
      <c r="AD68" s="245">
        <f t="shared" si="31"/>
        <v>0</v>
      </c>
      <c r="AE68" s="245">
        <f t="shared" si="31"/>
        <v>0</v>
      </c>
      <c r="AF68" s="245">
        <f t="shared" si="31"/>
        <v>0</v>
      </c>
      <c r="AG68" s="245">
        <f t="shared" si="31"/>
        <v>0</v>
      </c>
      <c r="AH68" s="245">
        <f t="shared" ca="1" si="31"/>
        <v>48960</v>
      </c>
      <c r="AI68" s="245">
        <f t="shared" si="31"/>
        <v>0</v>
      </c>
      <c r="AJ68" s="245">
        <f t="shared" si="31"/>
        <v>0</v>
      </c>
      <c r="AK68" s="128"/>
      <c r="AL68" s="245">
        <f t="shared" ref="AL68:AL71" ca="1" si="34">SUM(AD68:AJ68)</f>
        <v>48960</v>
      </c>
    </row>
    <row r="69" spans="1:16373">
      <c r="B69" s="18"/>
      <c r="D69" s="19" t="str">
        <f>BAW_volumes!D69</f>
        <v>Civil works</v>
      </c>
      <c r="E69" s="12"/>
      <c r="F69" s="12"/>
      <c r="G69" s="100"/>
      <c r="H69" s="246">
        <f>IF(H$11=$D$6, BAW_volumes!$J69*BAW_volumes!$K69,0)</f>
        <v>0</v>
      </c>
      <c r="I69" s="243">
        <f>IF(I$11=IF($D69=$A$5, $D$5, IF(OR($D69="ESV observed compliance", $D69 = $A$7),$D$7, $D$6)), SUMPRODUCT(BAW_volumes!$Q69:$U69,BAW_volumes!$Q$13:$U$13)+BAW_volumes!$O69,0)</f>
        <v>0</v>
      </c>
      <c r="J69" s="244">
        <f>IF(J$11=$D$6, BAW_volumes!$M69,0)</f>
        <v>0</v>
      </c>
      <c r="K69" s="243">
        <f>IF(K$11=$D$6, BAW_volumes!$J69*BAW_volumes!$K69,0)</f>
        <v>0</v>
      </c>
      <c r="L69" s="243">
        <f>IF(L$11=IF($D69=$A$5, $D$5, IF(OR($D69="ESV observed compliance", $D69 = $A$7),$D$7, $D$6)), SUMPRODUCT(BAW_volumes!$Q69:$U69,BAW_volumes!$Q$13:$U$13)+BAW_volumes!$O69,0)</f>
        <v>0</v>
      </c>
      <c r="M69" s="244">
        <f>IF(M$11=$D$6, BAW_volumes!$M69,0)</f>
        <v>0</v>
      </c>
      <c r="N69" s="243">
        <f>IF(N$11=$D$6, BAW_volumes!$J69*BAW_volumes!$K69,0)</f>
        <v>0</v>
      </c>
      <c r="O69" s="243">
        <f>IF(O$11=IF($D69=$A$5, $D$5, IF(OR($D69="ESV observed compliance", $D69 = $A$7),$D$7, $D$6)), SUMPRODUCT(BAW_volumes!$Q69:$U69,BAW_volumes!$Q$13:$U$13)+BAW_volumes!$O69,0)</f>
        <v>0</v>
      </c>
      <c r="P69" s="244">
        <f>IF(P$11=$D$6, BAW_volumes!$M69,0)</f>
        <v>0</v>
      </c>
      <c r="Q69" s="243">
        <f>IF(Q$11=$D$6, BAW_volumes!$J69*BAW_volumes!$K69,0)</f>
        <v>0</v>
      </c>
      <c r="R69" s="243">
        <f>IF(R$11=IF($D69=$A$5, $D$5, IF(OR($D69="ESV observed compliance", $D69 = $A$7),$D$7, $D$6)), SUMPRODUCT(BAW_volumes!$Q69:$U69,BAW_volumes!$Q$13:$U$13)+BAW_volumes!$O69,0)</f>
        <v>0</v>
      </c>
      <c r="S69" s="244">
        <f>IF(S$11=$D$6, BAW_volumes!$M69,0)</f>
        <v>0</v>
      </c>
      <c r="T69" s="243">
        <f>IF(T$11=$D$6, BAW_volumes!$J69*BAW_volumes!$K69,0)</f>
        <v>0</v>
      </c>
      <c r="U69" s="243">
        <f ca="1">IF(U$11=IF($D69=$A$5, $D$5, IF(OR($D69="ESV observed compliance", $D69 = $A$7),$D$7, $D$6)), SUMPRODUCT(BAW_volumes!$Q69:$U69,BAW_volumes!$Q$13:$U$13)+BAW_volumes!$O69,0)</f>
        <v>0</v>
      </c>
      <c r="V69" s="244">
        <f>IF(V$11=$D$6, BAW_volumes!$M69,0)</f>
        <v>2000000</v>
      </c>
      <c r="W69" s="243">
        <f>IF(W$11=$D$6, BAW_volumes!$J69*BAW_volumes!$K69,0)</f>
        <v>0</v>
      </c>
      <c r="X69" s="243">
        <f>IF(X$11=IF($D69=$A$5, $D$5, IF(OR($D69="ESV observed compliance", $D69 = $A$7),$D$7, $D$6)), SUMPRODUCT(BAW_volumes!$Q69:$U69,BAW_volumes!$Q$13:$U$13)+BAW_volumes!$O69,0)</f>
        <v>0</v>
      </c>
      <c r="Y69" s="244">
        <f>IF(Y$11=$D$6, BAW_volumes!$M69,0)</f>
        <v>0</v>
      </c>
      <c r="Z69" s="243">
        <f>IF(Z$11=$D$6, BAW_volumes!$J69*BAW_volumes!$K69,0)</f>
        <v>0</v>
      </c>
      <c r="AA69" s="243">
        <f>IF(AA$11=IF($D69=$A$5, $D$5, IF(OR($D69="ESV observed compliance", $D69 = $A$7),$D$7, $D$6)), SUMPRODUCT(BAW_volumes!$Q69:$U69,BAW_volumes!$Q$13:$U$13)+BAW_volumes!$O69,0)</f>
        <v>0</v>
      </c>
      <c r="AB69" s="244">
        <f>IF(AB$11=$D$6, BAW_volumes!$M69,0)</f>
        <v>0</v>
      </c>
      <c r="AC69" s="128"/>
      <c r="AD69" s="245">
        <f t="shared" si="31"/>
        <v>0</v>
      </c>
      <c r="AE69" s="245">
        <f t="shared" si="31"/>
        <v>0</v>
      </c>
      <c r="AF69" s="245">
        <f t="shared" si="31"/>
        <v>0</v>
      </c>
      <c r="AG69" s="245">
        <f t="shared" si="31"/>
        <v>0</v>
      </c>
      <c r="AH69" s="245">
        <f t="shared" ca="1" si="31"/>
        <v>2000000</v>
      </c>
      <c r="AI69" s="245">
        <f t="shared" si="31"/>
        <v>0</v>
      </c>
      <c r="AJ69" s="245">
        <f t="shared" si="31"/>
        <v>0</v>
      </c>
      <c r="AK69" s="128"/>
      <c r="AL69" s="245">
        <f t="shared" ca="1" si="34"/>
        <v>2000000</v>
      </c>
    </row>
    <row r="70" spans="1:16373">
      <c r="B70" s="18"/>
      <c r="D70" s="159" t="str">
        <f>BAW_volumes!D70</f>
        <v>Mob/Demob</v>
      </c>
      <c r="E70" s="12"/>
      <c r="F70" s="12"/>
      <c r="G70" s="100"/>
      <c r="H70" s="246">
        <f>IF(H$11=$D$6, BAW_volumes!$J70*BAW_volumes!$K70,0)</f>
        <v>0</v>
      </c>
      <c r="I70" s="243">
        <f>IF(I$11=IF($D70=$A$5, $D$5, IF(OR($D70="ESV observed compliance", $D70 = $A$7),$D$7, $D$6)), SUMPRODUCT(BAW_volumes!$Q70:$U70,BAW_volumes!$Q$13:$U$13)+BAW_volumes!$O70,0)</f>
        <v>0</v>
      </c>
      <c r="J70" s="244">
        <f>IF(J$11=$D$6, BAW_volumes!$M70,0)</f>
        <v>0</v>
      </c>
      <c r="K70" s="243">
        <f>IF(K$11=$D$6, BAW_volumes!$J70*BAW_volumes!$K70,0)</f>
        <v>0</v>
      </c>
      <c r="L70" s="243">
        <f>IF(L$11=IF($D70=$A$5, $D$5, IF(OR($D70="ESV observed compliance", $D70 = $A$7),$D$7, $D$6)), SUMPRODUCT(BAW_volumes!$Q70:$U70,BAW_volumes!$Q$13:$U$13)+BAW_volumes!$O70,0)</f>
        <v>0</v>
      </c>
      <c r="M70" s="244">
        <f>IF(M$11=$D$6, BAW_volumes!$M70,0)</f>
        <v>0</v>
      </c>
      <c r="N70" s="243">
        <f>IF(N$11=$D$6, BAW_volumes!$J70*BAW_volumes!$K70,0)</f>
        <v>0</v>
      </c>
      <c r="O70" s="243">
        <f>IF(O$11=IF($D70=$A$5, $D$5, IF(OR($D70="ESV observed compliance", $D70 = $A$7),$D$7, $D$6)), SUMPRODUCT(BAW_volumes!$Q70:$U70,BAW_volumes!$Q$13:$U$13)+BAW_volumes!$O70,0)</f>
        <v>0</v>
      </c>
      <c r="P70" s="244">
        <f>IF(P$11=$D$6, BAW_volumes!$M70,0)</f>
        <v>0</v>
      </c>
      <c r="Q70" s="243">
        <f>IF(Q$11=$D$6, BAW_volumes!$J70*BAW_volumes!$K70,0)</f>
        <v>0</v>
      </c>
      <c r="R70" s="243">
        <f>IF(R$11=IF($D70=$A$5, $D$5, IF(OR($D70="ESV observed compliance", $D70 = $A$7),$D$7, $D$6)), SUMPRODUCT(BAW_volumes!$Q70:$U70,BAW_volumes!$Q$13:$U$13)+BAW_volumes!$O70,0)</f>
        <v>0</v>
      </c>
      <c r="S70" s="244">
        <f>IF(S$11=$D$6, BAW_volumes!$M70,0)</f>
        <v>0</v>
      </c>
      <c r="T70" s="243">
        <f>IF(T$11=$D$6, BAW_volumes!$J70*BAW_volumes!$K70,0)</f>
        <v>0</v>
      </c>
      <c r="U70" s="243">
        <f ca="1">IF(U$11=IF($D70=$A$5, $D$5, IF(OR($D70="ESV observed compliance", $D70 = $A$7),$D$7, $D$6)), SUMPRODUCT(BAW_volumes!$Q70:$U70,BAW_volumes!$Q$13:$U$13)+BAW_volumes!$O70,0)</f>
        <v>0</v>
      </c>
      <c r="V70" s="244">
        <f>IF(V$11=$D$6, BAW_volumes!$M70,0)</f>
        <v>40800</v>
      </c>
      <c r="W70" s="243">
        <f>IF(W$11=$D$6, BAW_volumes!$J70*BAW_volumes!$K70,0)</f>
        <v>0</v>
      </c>
      <c r="X70" s="243">
        <f>IF(X$11=IF($D70=$A$5, $D$5, IF(OR($D70="ESV observed compliance", $D70 = $A$7),$D$7, $D$6)), SUMPRODUCT(BAW_volumes!$Q70:$U70,BAW_volumes!$Q$13:$U$13)+BAW_volumes!$O70,0)</f>
        <v>0</v>
      </c>
      <c r="Y70" s="244">
        <f>IF(Y$11=$D$6, BAW_volumes!$M70,0)</f>
        <v>0</v>
      </c>
      <c r="Z70" s="243">
        <f>IF(Z$11=$D$6, BAW_volumes!$J70*BAW_volumes!$K70,0)</f>
        <v>0</v>
      </c>
      <c r="AA70" s="243">
        <f>IF(AA$11=IF($D70=$A$5, $D$5, IF(OR($D70="ESV observed compliance", $D70 = $A$7),$D$7, $D$6)), SUMPRODUCT(BAW_volumes!$Q70:$U70,BAW_volumes!$Q$13:$U$13)+BAW_volumes!$O70,0)</f>
        <v>0</v>
      </c>
      <c r="AB70" s="244">
        <f>IF(AB$11=$D$6, BAW_volumes!$M70,0)</f>
        <v>0</v>
      </c>
      <c r="AC70" s="128"/>
      <c r="AD70" s="245">
        <f t="shared" si="31"/>
        <v>0</v>
      </c>
      <c r="AE70" s="245">
        <f t="shared" si="31"/>
        <v>0</v>
      </c>
      <c r="AF70" s="245">
        <f t="shared" si="31"/>
        <v>0</v>
      </c>
      <c r="AG70" s="245">
        <f t="shared" si="31"/>
        <v>0</v>
      </c>
      <c r="AH70" s="245">
        <f t="shared" ca="1" si="31"/>
        <v>40800</v>
      </c>
      <c r="AI70" s="245">
        <f t="shared" si="31"/>
        <v>0</v>
      </c>
      <c r="AJ70" s="245">
        <f t="shared" si="31"/>
        <v>0</v>
      </c>
      <c r="AK70" s="128"/>
      <c r="AL70" s="245">
        <f t="shared" ca="1" si="34"/>
        <v>40800</v>
      </c>
    </row>
    <row r="71" spans="1:16373">
      <c r="D71" s="159" t="str">
        <f>BAW_volumes!D71</f>
        <v>Other</v>
      </c>
      <c r="E71" s="12"/>
      <c r="F71" s="12"/>
      <c r="G71" s="100"/>
      <c r="H71" s="246">
        <f>IF(H$11=$D$6, BAW_volumes!$J71*BAW_volumes!$K71,0)</f>
        <v>0</v>
      </c>
      <c r="I71" s="243">
        <f>IF(I$11=IF($D71=$A$5, $D$5, IF(OR($D71="ESV observed compliance", $D71 = $A$7),$D$7, $D$6)), SUMPRODUCT(BAW_volumes!$Q71:$U71,BAW_volumes!$Q$13:$U$13)+BAW_volumes!$O71,0)</f>
        <v>0</v>
      </c>
      <c r="J71" s="244">
        <f>IF(J$11=$D$6, BAW_volumes!$M71,0)</f>
        <v>0</v>
      </c>
      <c r="K71" s="243">
        <f>IF(K$11=$D$6, BAW_volumes!$J71*BAW_volumes!$K71,0)</f>
        <v>0</v>
      </c>
      <c r="L71" s="243">
        <f>IF(L$11=IF($D71=$A$5, $D$5, IF(OR($D71="ESV observed compliance", $D71 = $A$7),$D$7, $D$6)), SUMPRODUCT(BAW_volumes!$Q71:$U71,BAW_volumes!$Q$13:$U$13)+BAW_volumes!$O71,0)</f>
        <v>0</v>
      </c>
      <c r="M71" s="244">
        <f>IF(M$11=$D$6, BAW_volumes!$M71,0)</f>
        <v>0</v>
      </c>
      <c r="N71" s="243">
        <f>IF(N$11=$D$6, BAW_volumes!$J71*BAW_volumes!$K71,0)</f>
        <v>0</v>
      </c>
      <c r="O71" s="243">
        <f>IF(O$11=IF($D71=$A$5, $D$5, IF(OR($D71="ESV observed compliance", $D71 = $A$7),$D$7, $D$6)), SUMPRODUCT(BAW_volumes!$Q71:$U71,BAW_volumes!$Q$13:$U$13)+BAW_volumes!$O71,0)</f>
        <v>0</v>
      </c>
      <c r="P71" s="244">
        <f>IF(P$11=$D$6, BAW_volumes!$M71,0)</f>
        <v>0</v>
      </c>
      <c r="Q71" s="243">
        <f>IF(Q$11=$D$6, BAW_volumes!$J71*BAW_volumes!$K71,0)</f>
        <v>0</v>
      </c>
      <c r="R71" s="243">
        <f>IF(R$11=IF($D71=$A$5, $D$5, IF(OR($D71="ESV observed compliance", $D71 = $A$7),$D$7, $D$6)), SUMPRODUCT(BAW_volumes!$Q71:$U71,BAW_volumes!$Q$13:$U$13)+BAW_volumes!$O71,0)</f>
        <v>0</v>
      </c>
      <c r="S71" s="244">
        <f>IF(S$11=$D$6, BAW_volumes!$M71,0)</f>
        <v>0</v>
      </c>
      <c r="T71" s="243">
        <f>IF(T$11=$D$6, BAW_volumes!$J71*BAW_volumes!$K71,0)</f>
        <v>0</v>
      </c>
      <c r="U71" s="243">
        <f ca="1">IF(U$11=IF($D71=$A$5, $D$5, IF(OR($D71="ESV observed compliance", $D71 = $A$7),$D$7, $D$6)), SUMPRODUCT(BAW_volumes!$Q71:$U71,BAW_volumes!$Q$13:$U$13)+BAW_volumes!$O71,0)</f>
        <v>0</v>
      </c>
      <c r="V71" s="244">
        <f>IF(V$11=$D$6, BAW_volumes!$M71,0)</f>
        <v>0</v>
      </c>
      <c r="W71" s="243">
        <f>IF(W$11=$D$6, BAW_volumes!$J71*BAW_volumes!$K71,0)</f>
        <v>0</v>
      </c>
      <c r="X71" s="243">
        <f>IF(X$11=IF($D71=$A$5, $D$5, IF(OR($D71="ESV observed compliance", $D71 = $A$7),$D$7, $D$6)), SUMPRODUCT(BAW_volumes!$Q71:$U71,BAW_volumes!$Q$13:$U$13)+BAW_volumes!$O71,0)</f>
        <v>0</v>
      </c>
      <c r="Y71" s="244">
        <f>IF(Y$11=$D$6, BAW_volumes!$M71,0)</f>
        <v>0</v>
      </c>
      <c r="Z71" s="243">
        <f>IF(Z$11=$D$6, BAW_volumes!$J71*BAW_volumes!$K71,0)</f>
        <v>0</v>
      </c>
      <c r="AA71" s="243">
        <f>IF(AA$11=IF($D71=$A$5, $D$5, IF(OR($D71="ESV observed compliance", $D71 = $A$7),$D$7, $D$6)), SUMPRODUCT(BAW_volumes!$Q71:$U71,BAW_volumes!$Q$13:$U$13)+BAW_volumes!$O71,0)</f>
        <v>0</v>
      </c>
      <c r="AB71" s="244">
        <f>IF(AB$11=$D$6, BAW_volumes!$M71,0)</f>
        <v>0</v>
      </c>
      <c r="AC71" s="128"/>
      <c r="AD71" s="245">
        <f t="shared" si="31"/>
        <v>0</v>
      </c>
      <c r="AE71" s="245">
        <f t="shared" si="31"/>
        <v>0</v>
      </c>
      <c r="AF71" s="245">
        <f t="shared" si="31"/>
        <v>0</v>
      </c>
      <c r="AG71" s="245">
        <f t="shared" si="31"/>
        <v>0</v>
      </c>
      <c r="AH71" s="245">
        <f t="shared" ca="1" si="31"/>
        <v>0</v>
      </c>
      <c r="AI71" s="245">
        <f t="shared" si="31"/>
        <v>0</v>
      </c>
      <c r="AJ71" s="245">
        <f t="shared" si="31"/>
        <v>0</v>
      </c>
      <c r="AK71" s="128"/>
      <c r="AL71" s="245">
        <f t="shared" ca="1" si="34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224"/>
      <c r="F73" s="12"/>
      <c r="G73" s="100"/>
      <c r="H73" s="86">
        <f t="shared" ref="H73:AB73" si="35">SUM(H15:H71)</f>
        <v>0</v>
      </c>
      <c r="I73" s="86">
        <f t="shared" si="35"/>
        <v>0</v>
      </c>
      <c r="J73" s="103">
        <f t="shared" si="35"/>
        <v>0</v>
      </c>
      <c r="K73" s="86">
        <f t="shared" si="35"/>
        <v>0</v>
      </c>
      <c r="L73" s="86">
        <f t="shared" si="35"/>
        <v>0</v>
      </c>
      <c r="M73" s="103">
        <f t="shared" si="35"/>
        <v>0</v>
      </c>
      <c r="N73" s="224">
        <f t="shared" si="35"/>
        <v>0</v>
      </c>
      <c r="O73" s="224">
        <f t="shared" si="35"/>
        <v>0</v>
      </c>
      <c r="P73" s="103">
        <f t="shared" si="35"/>
        <v>0</v>
      </c>
      <c r="Q73" s="224">
        <f t="shared" si="35"/>
        <v>0</v>
      </c>
      <c r="R73" s="224">
        <f t="shared" ca="1" si="35"/>
        <v>3885818.9459870304</v>
      </c>
      <c r="S73" s="103">
        <f t="shared" si="35"/>
        <v>0</v>
      </c>
      <c r="T73" s="224">
        <f t="shared" si="35"/>
        <v>18676962.827441636</v>
      </c>
      <c r="U73" s="224">
        <f t="shared" ca="1" si="35"/>
        <v>5489791.6856700433</v>
      </c>
      <c r="V73" s="103">
        <f t="shared" si="35"/>
        <v>2981240</v>
      </c>
      <c r="W73" s="224">
        <f t="shared" si="35"/>
        <v>0</v>
      </c>
      <c r="X73" s="224">
        <f t="shared" si="35"/>
        <v>0</v>
      </c>
      <c r="Y73" s="103">
        <f t="shared" si="35"/>
        <v>0</v>
      </c>
      <c r="Z73" s="224">
        <f t="shared" si="35"/>
        <v>0</v>
      </c>
      <c r="AA73" s="224">
        <f t="shared" si="35"/>
        <v>0</v>
      </c>
      <c r="AB73" s="103">
        <f t="shared" si="35"/>
        <v>0</v>
      </c>
      <c r="AD73" s="110">
        <f t="shared" ref="AD73:AJ73" si="36">SUM(AD15:AD72)</f>
        <v>0</v>
      </c>
      <c r="AE73" s="110">
        <f t="shared" si="36"/>
        <v>0</v>
      </c>
      <c r="AF73" s="110">
        <f t="shared" si="36"/>
        <v>0</v>
      </c>
      <c r="AG73" s="110">
        <f t="shared" ca="1" si="36"/>
        <v>3885818.9459870304</v>
      </c>
      <c r="AH73" s="110">
        <f t="shared" ca="1" si="36"/>
        <v>27147994.513111681</v>
      </c>
      <c r="AI73" s="110">
        <f t="shared" si="36"/>
        <v>0</v>
      </c>
      <c r="AJ73" s="110">
        <f t="shared" si="36"/>
        <v>0</v>
      </c>
      <c r="AL73" s="110">
        <f ca="1">SUM(AL15:AL72)</f>
        <v>31033813.459098708</v>
      </c>
    </row>
    <row r="74" spans="1:16373" ht="13.5" thickTop="1">
      <c r="N74"/>
      <c r="O74"/>
      <c r="P74"/>
      <c r="Q74"/>
      <c r="R74"/>
      <c r="S74"/>
      <c r="T74"/>
      <c r="U74"/>
      <c r="V74"/>
      <c r="AF74"/>
      <c r="AG74"/>
      <c r="AH74"/>
      <c r="AI74"/>
      <c r="AJ74"/>
    </row>
    <row r="75" spans="1:16373">
      <c r="N75"/>
      <c r="O75"/>
      <c r="P75"/>
      <c r="Q75"/>
      <c r="R75"/>
      <c r="S75"/>
      <c r="T75"/>
      <c r="U75"/>
      <c r="V75"/>
      <c r="AF75"/>
      <c r="AG75"/>
      <c r="AH75"/>
      <c r="AI75"/>
      <c r="AJ75"/>
    </row>
    <row r="76" spans="1:16373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" customFormat="1">
      <c r="A80"/>
      <c r="B80"/>
      <c r="C80"/>
      <c r="D80"/>
      <c r="E80"/>
      <c r="F80" s="20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F80" s="226"/>
      <c r="AG80" s="226"/>
      <c r="AH80" s="226"/>
      <c r="AI80" s="226"/>
      <c r="AJ80" s="226"/>
    </row>
    <row r="81" spans="1:36" s="2" customFormat="1">
      <c r="A81"/>
      <c r="B81"/>
      <c r="C81"/>
      <c r="D81"/>
      <c r="E81"/>
      <c r="F81" s="20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F81" s="226"/>
      <c r="AG81" s="226"/>
      <c r="AH81" s="226"/>
      <c r="AI81" s="226"/>
      <c r="AJ81" s="226"/>
    </row>
    <row r="82" spans="1:36" s="2" customFormat="1">
      <c r="A82"/>
      <c r="B82"/>
      <c r="C82"/>
      <c r="D82"/>
      <c r="E82"/>
      <c r="F82" s="20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F82" s="226"/>
      <c r="AG82" s="226"/>
      <c r="AH82" s="226"/>
      <c r="AI82" s="226"/>
      <c r="AJ82" s="226"/>
    </row>
    <row r="83" spans="1:36" s="2" customFormat="1">
      <c r="A83"/>
      <c r="B83"/>
      <c r="C83"/>
      <c r="D83"/>
      <c r="E83"/>
      <c r="F83" s="20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26"/>
      <c r="AG83" s="226"/>
      <c r="AH83" s="226"/>
      <c r="AI83" s="226"/>
      <c r="AJ83" s="226"/>
    </row>
    <row r="84" spans="1:36" s="2" customFormat="1">
      <c r="A84"/>
      <c r="B84"/>
      <c r="C84"/>
      <c r="D84"/>
      <c r="E84"/>
      <c r="F84" s="20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26"/>
      <c r="AG84" s="226"/>
      <c r="AH84" s="226"/>
      <c r="AI84" s="226"/>
      <c r="AJ84" s="226"/>
    </row>
    <row r="85" spans="1:36" s="2" customFormat="1">
      <c r="A85"/>
      <c r="B85"/>
      <c r="C85"/>
      <c r="D85"/>
      <c r="E85"/>
      <c r="F85" s="20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26"/>
      <c r="AG85" s="226"/>
      <c r="AH85" s="226"/>
      <c r="AI85" s="226"/>
      <c r="AJ85" s="226"/>
    </row>
    <row r="86" spans="1:36" s="2" customFormat="1">
      <c r="A86"/>
      <c r="B86"/>
      <c r="C86"/>
      <c r="D86"/>
      <c r="E86"/>
      <c r="F86" s="20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F86" s="226"/>
      <c r="AG86" s="226"/>
      <c r="AH86" s="226"/>
      <c r="AI86" s="226"/>
      <c r="AJ86" s="226"/>
    </row>
    <row r="87" spans="1:36" s="2" customFormat="1">
      <c r="A87"/>
      <c r="B87"/>
      <c r="C87"/>
      <c r="D87"/>
      <c r="E87"/>
      <c r="F87" s="20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F87" s="226"/>
      <c r="AG87" s="226"/>
      <c r="AH87" s="226"/>
      <c r="AI87" s="226"/>
      <c r="AJ87" s="226"/>
    </row>
    <row r="88" spans="1:36" s="2" customFormat="1">
      <c r="A88"/>
      <c r="B88"/>
      <c r="C88"/>
      <c r="D88"/>
      <c r="E88"/>
      <c r="F88" s="20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F88" s="226"/>
      <c r="AG88" s="226"/>
      <c r="AH88" s="226"/>
      <c r="AI88" s="226"/>
      <c r="AJ88" s="226"/>
    </row>
    <row r="89" spans="1:36" s="2" customFormat="1">
      <c r="A89"/>
      <c r="B89"/>
      <c r="C89"/>
      <c r="D89"/>
      <c r="E89"/>
      <c r="F89" s="20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F89" s="226"/>
      <c r="AG89" s="226"/>
      <c r="AH89" s="226"/>
      <c r="AI89" s="226"/>
      <c r="AJ89" s="226"/>
    </row>
    <row r="90" spans="1:36" s="2" customFormat="1">
      <c r="A90"/>
      <c r="B90"/>
      <c r="C90"/>
      <c r="D90"/>
      <c r="E90"/>
      <c r="F90" s="20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F90" s="226"/>
      <c r="AG90" s="226"/>
      <c r="AH90" s="226"/>
      <c r="AI90" s="226"/>
      <c r="AJ90" s="226"/>
    </row>
    <row r="91" spans="1:36" s="2" customFormat="1">
      <c r="A91"/>
      <c r="B91"/>
      <c r="C91"/>
      <c r="D91"/>
      <c r="E91"/>
      <c r="F91" s="20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F91" s="226"/>
      <c r="AG91" s="226"/>
      <c r="AH91" s="226"/>
      <c r="AI91" s="226"/>
      <c r="AJ91" s="226"/>
    </row>
    <row r="92" spans="1:36" s="2" customFormat="1">
      <c r="A92"/>
      <c r="B92"/>
      <c r="C92"/>
      <c r="D92"/>
      <c r="E92"/>
      <c r="F92" s="20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F92" s="226"/>
      <c r="AG92" s="226"/>
      <c r="AH92" s="226"/>
      <c r="AI92" s="226"/>
      <c r="AJ92" s="226"/>
    </row>
    <row r="93" spans="1:36" s="2" customFormat="1">
      <c r="A93"/>
      <c r="B93"/>
      <c r="C93"/>
      <c r="D93"/>
      <c r="E93"/>
      <c r="F93" s="20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F93" s="226"/>
      <c r="AG93" s="226"/>
      <c r="AH93" s="226"/>
      <c r="AI93" s="226"/>
      <c r="AJ93" s="226"/>
    </row>
    <row r="94" spans="1:36" s="2" customFormat="1">
      <c r="A94"/>
      <c r="B94"/>
      <c r="C94"/>
      <c r="D94"/>
      <c r="E94"/>
      <c r="F94" s="20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F94" s="226"/>
      <c r="AG94" s="226"/>
      <c r="AH94" s="226"/>
      <c r="AI94" s="226"/>
      <c r="AJ94" s="226"/>
    </row>
    <row r="95" spans="1:36" s="2" customFormat="1">
      <c r="A95"/>
      <c r="B95"/>
      <c r="C95"/>
      <c r="D95"/>
      <c r="E95"/>
      <c r="F95" s="20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F95" s="226"/>
      <c r="AG95" s="226"/>
      <c r="AH95" s="226"/>
      <c r="AI95" s="226"/>
      <c r="AJ95" s="226"/>
    </row>
    <row r="96" spans="1:36" s="2" customFormat="1">
      <c r="A96"/>
      <c r="B96"/>
      <c r="C96"/>
      <c r="D96"/>
      <c r="E96"/>
      <c r="F96" s="20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F96" s="226"/>
      <c r="AG96" s="226"/>
      <c r="AH96" s="226"/>
      <c r="AI96" s="226"/>
      <c r="AJ96" s="226"/>
    </row>
    <row r="97" spans="1:36" s="2" customFormat="1">
      <c r="A97"/>
      <c r="B97"/>
      <c r="C97"/>
      <c r="D97"/>
      <c r="E97"/>
      <c r="F97" s="20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F97" s="226"/>
      <c r="AG97" s="226"/>
      <c r="AH97" s="226"/>
      <c r="AI97" s="226"/>
      <c r="AJ97" s="226"/>
    </row>
    <row r="98" spans="1:36" s="2" customFormat="1">
      <c r="A98"/>
      <c r="B98"/>
      <c r="C98"/>
      <c r="D98"/>
      <c r="E98"/>
      <c r="F98" s="20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F98" s="226"/>
      <c r="AG98" s="226"/>
      <c r="AH98" s="226"/>
      <c r="AI98" s="226"/>
      <c r="AJ98" s="226"/>
    </row>
    <row r="99" spans="1:36" s="2" customFormat="1">
      <c r="A99"/>
      <c r="B99"/>
      <c r="C99"/>
      <c r="D99"/>
      <c r="E99"/>
      <c r="F99" s="20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F99" s="226"/>
      <c r="AG99" s="226"/>
      <c r="AH99" s="226"/>
      <c r="AI99" s="226"/>
      <c r="AJ99" s="226"/>
    </row>
    <row r="100" spans="1:36" s="2" customFormat="1">
      <c r="A100"/>
      <c r="B100"/>
      <c r="C100"/>
      <c r="D100"/>
      <c r="E100"/>
      <c r="F100" s="20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F100" s="226"/>
      <c r="AG100" s="226"/>
      <c r="AH100" s="226"/>
      <c r="AI100" s="226"/>
      <c r="AJ100" s="226"/>
    </row>
    <row r="101" spans="1:36" s="2" customFormat="1">
      <c r="A101"/>
      <c r="B101"/>
      <c r="C101"/>
      <c r="D101"/>
      <c r="E101"/>
      <c r="F101" s="20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F101" s="226"/>
      <c r="AG101" s="226"/>
      <c r="AH101" s="226"/>
      <c r="AI101" s="226"/>
      <c r="AJ101" s="226"/>
    </row>
    <row r="102" spans="1:36" s="2" customFormat="1">
      <c r="A102"/>
      <c r="B102"/>
      <c r="C102"/>
      <c r="D102"/>
      <c r="E102"/>
      <c r="F102" s="20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F102" s="226"/>
      <c r="AG102" s="226"/>
      <c r="AH102" s="226"/>
      <c r="AI102" s="226"/>
      <c r="AJ102" s="226"/>
    </row>
    <row r="103" spans="1:36" s="2" customFormat="1">
      <c r="A103"/>
      <c r="B103"/>
      <c r="C103"/>
      <c r="D103"/>
      <c r="E103"/>
      <c r="F103" s="20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F103" s="226"/>
      <c r="AG103" s="226"/>
      <c r="AH103" s="226"/>
      <c r="AI103" s="226"/>
      <c r="AJ103" s="226"/>
    </row>
    <row r="104" spans="1:36" s="2" customFormat="1">
      <c r="A104"/>
      <c r="B104"/>
      <c r="C104"/>
      <c r="D104"/>
      <c r="E104"/>
      <c r="F104" s="20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F104" s="226"/>
      <c r="AG104" s="226"/>
      <c r="AH104" s="226"/>
      <c r="AI104" s="226"/>
      <c r="AJ104" s="226"/>
    </row>
    <row r="105" spans="1:36" s="2" customFormat="1">
      <c r="A105"/>
      <c r="B105"/>
      <c r="C105"/>
      <c r="D105"/>
      <c r="E105"/>
      <c r="F105" s="20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F105" s="226"/>
      <c r="AG105" s="226"/>
      <c r="AH105" s="226"/>
      <c r="AI105" s="226"/>
      <c r="AJ105" s="226"/>
    </row>
    <row r="106" spans="1:36" s="2" customFormat="1">
      <c r="A106"/>
      <c r="B106"/>
      <c r="C106"/>
      <c r="D106"/>
      <c r="E106"/>
      <c r="F106" s="20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F106" s="226"/>
      <c r="AG106" s="226"/>
      <c r="AH106" s="226"/>
      <c r="AI106" s="226"/>
      <c r="AJ106" s="226"/>
    </row>
    <row r="107" spans="1:36" s="2" customFormat="1">
      <c r="A107"/>
      <c r="B107"/>
      <c r="C107"/>
      <c r="D107"/>
      <c r="E107"/>
      <c r="F107" s="20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F107" s="226"/>
      <c r="AG107" s="226"/>
      <c r="AH107" s="226"/>
      <c r="AI107" s="226"/>
      <c r="AJ107" s="226"/>
    </row>
    <row r="108" spans="1:36" s="2" customFormat="1">
      <c r="A108"/>
      <c r="B108"/>
      <c r="C108"/>
      <c r="D108"/>
      <c r="E108"/>
      <c r="F108" s="20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F108" s="226"/>
      <c r="AG108" s="226"/>
      <c r="AH108" s="226"/>
      <c r="AI108" s="226"/>
      <c r="AJ108" s="226"/>
    </row>
    <row r="109" spans="1:36" s="2" customFormat="1">
      <c r="A109"/>
      <c r="B109"/>
      <c r="C109"/>
      <c r="D109"/>
      <c r="E109"/>
      <c r="F109" s="20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F109" s="226"/>
      <c r="AG109" s="226"/>
      <c r="AH109" s="226"/>
      <c r="AI109" s="226"/>
      <c r="AJ109" s="226"/>
    </row>
    <row r="110" spans="1:36" s="2" customFormat="1">
      <c r="A110"/>
      <c r="B110"/>
      <c r="C110"/>
      <c r="D110"/>
      <c r="E110"/>
      <c r="F110" s="20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F110" s="226"/>
      <c r="AG110" s="226"/>
      <c r="AH110" s="226"/>
      <c r="AI110" s="226"/>
      <c r="AJ110" s="226"/>
    </row>
    <row r="111" spans="1:36" s="2" customFormat="1">
      <c r="A111"/>
      <c r="B111"/>
      <c r="C111"/>
      <c r="D111"/>
      <c r="E111"/>
      <c r="F111" s="20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F111" s="226"/>
      <c r="AG111" s="226"/>
      <c r="AH111" s="226"/>
      <c r="AI111" s="226"/>
      <c r="AJ111" s="226"/>
    </row>
    <row r="112" spans="1:36" s="2" customFormat="1">
      <c r="A112"/>
      <c r="B112"/>
      <c r="C112"/>
      <c r="D112"/>
      <c r="E112"/>
      <c r="F112" s="20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F112" s="226"/>
      <c r="AG112" s="226"/>
      <c r="AH112" s="226"/>
      <c r="AI112" s="226"/>
      <c r="AJ112" s="226"/>
    </row>
    <row r="113" spans="1:36" s="2" customFormat="1">
      <c r="A113"/>
      <c r="B113"/>
      <c r="C113"/>
      <c r="D113"/>
      <c r="E113"/>
      <c r="F113" s="20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F113" s="226"/>
      <c r="AG113" s="226"/>
      <c r="AH113" s="226"/>
      <c r="AI113" s="226"/>
      <c r="AJ113" s="226"/>
    </row>
    <row r="114" spans="1:36" s="2" customFormat="1">
      <c r="A114"/>
      <c r="B114"/>
      <c r="C114"/>
      <c r="D114"/>
      <c r="E114"/>
      <c r="F114" s="20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F114" s="226"/>
      <c r="AG114" s="226"/>
      <c r="AH114" s="226"/>
      <c r="AI114" s="226"/>
      <c r="AJ114" s="226"/>
    </row>
    <row r="115" spans="1:36" s="2" customFormat="1">
      <c r="A115"/>
      <c r="B115"/>
      <c r="C115"/>
      <c r="D115"/>
      <c r="E115"/>
      <c r="F115" s="20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F115" s="226"/>
      <c r="AG115" s="226"/>
      <c r="AH115" s="226"/>
      <c r="AI115" s="226"/>
      <c r="AJ115" s="226"/>
    </row>
    <row r="116" spans="1:36" s="2" customFormat="1">
      <c r="A116"/>
      <c r="B116"/>
      <c r="C116"/>
      <c r="D116"/>
      <c r="E116"/>
      <c r="F116" s="20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F116" s="226"/>
      <c r="AG116" s="226"/>
      <c r="AH116" s="226"/>
      <c r="AI116" s="226"/>
      <c r="AJ116" s="226"/>
    </row>
    <row r="117" spans="1:36" s="2" customFormat="1">
      <c r="A117"/>
      <c r="B117"/>
      <c r="C117"/>
      <c r="D117"/>
      <c r="E117"/>
      <c r="F117" s="20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F117" s="226"/>
      <c r="AG117" s="226"/>
      <c r="AH117" s="226"/>
      <c r="AI117" s="226"/>
      <c r="AJ117" s="226"/>
    </row>
    <row r="118" spans="1:36" s="2" customFormat="1">
      <c r="A118"/>
      <c r="B118"/>
      <c r="C118"/>
      <c r="D118"/>
      <c r="E118"/>
      <c r="F118" s="20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F118" s="226"/>
      <c r="AG118" s="226"/>
      <c r="AH118" s="226"/>
      <c r="AI118" s="226"/>
      <c r="AJ118" s="226"/>
    </row>
    <row r="119" spans="1:36" s="2" customFormat="1">
      <c r="A119"/>
      <c r="B119"/>
      <c r="C119"/>
      <c r="D119"/>
      <c r="E119"/>
      <c r="F119" s="20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F119" s="226"/>
      <c r="AG119" s="226"/>
      <c r="AH119" s="226"/>
      <c r="AI119" s="226"/>
      <c r="AJ119" s="226"/>
    </row>
    <row r="120" spans="1:36" s="2" customFormat="1">
      <c r="A120"/>
      <c r="B120"/>
      <c r="C120"/>
      <c r="D120"/>
      <c r="E120"/>
      <c r="F120" s="20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F120" s="226"/>
      <c r="AG120" s="226"/>
      <c r="AH120" s="226"/>
      <c r="AI120" s="226"/>
      <c r="AJ120" s="226"/>
    </row>
    <row r="121" spans="1:36" s="2" customFormat="1">
      <c r="A121"/>
      <c r="B121"/>
      <c r="C121"/>
      <c r="D121"/>
      <c r="E121"/>
      <c r="F121" s="20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F121" s="226"/>
      <c r="AG121" s="226"/>
      <c r="AH121" s="226"/>
      <c r="AI121" s="226"/>
      <c r="AJ121" s="226"/>
    </row>
    <row r="122" spans="1:36" s="2" customFormat="1">
      <c r="A122"/>
      <c r="B122"/>
      <c r="C122"/>
      <c r="D122"/>
      <c r="E122"/>
      <c r="F122" s="20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F122" s="226"/>
      <c r="AG122" s="226"/>
      <c r="AH122" s="226"/>
      <c r="AI122" s="226"/>
      <c r="AJ122" s="226"/>
    </row>
    <row r="123" spans="1:36" s="2" customFormat="1">
      <c r="A123"/>
      <c r="B123"/>
      <c r="C123"/>
      <c r="D123"/>
      <c r="E123"/>
      <c r="F123" s="20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F123" s="226"/>
      <c r="AG123" s="226"/>
      <c r="AH123" s="226"/>
      <c r="AI123" s="226"/>
      <c r="AJ123" s="226"/>
    </row>
    <row r="124" spans="1:36" s="2" customFormat="1">
      <c r="A124"/>
      <c r="B124"/>
      <c r="C124"/>
      <c r="D124"/>
      <c r="E124"/>
      <c r="F124" s="20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F124" s="226"/>
      <c r="AG124" s="226"/>
      <c r="AH124" s="226"/>
      <c r="AI124" s="226"/>
      <c r="AJ124" s="226"/>
    </row>
    <row r="125" spans="1:36" s="2" customFormat="1">
      <c r="A125"/>
      <c r="B125"/>
      <c r="C125"/>
      <c r="D125"/>
      <c r="E125"/>
      <c r="F125" s="20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F125" s="226"/>
      <c r="AG125" s="226"/>
      <c r="AH125" s="226"/>
      <c r="AI125" s="226"/>
      <c r="AJ125" s="226"/>
    </row>
    <row r="126" spans="1:36" s="2" customFormat="1">
      <c r="A126"/>
      <c r="B126"/>
      <c r="C126"/>
      <c r="D126"/>
      <c r="E126"/>
      <c r="F126" s="20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F126" s="226"/>
      <c r="AG126" s="226"/>
      <c r="AH126" s="226"/>
      <c r="AI126" s="226"/>
      <c r="AJ126" s="226"/>
    </row>
    <row r="127" spans="1:36" s="2" customFormat="1">
      <c r="A127"/>
      <c r="B127"/>
      <c r="C127"/>
      <c r="D127"/>
      <c r="E127"/>
      <c r="F127" s="20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F127" s="226"/>
      <c r="AG127" s="226"/>
      <c r="AH127" s="226"/>
      <c r="AI127" s="226"/>
      <c r="AJ127" s="226"/>
    </row>
    <row r="128" spans="1:36" s="2" customFormat="1">
      <c r="A128"/>
      <c r="B128"/>
      <c r="C128"/>
      <c r="D128"/>
      <c r="E128"/>
      <c r="F128" s="20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F128" s="226"/>
      <c r="AG128" s="226"/>
      <c r="AH128" s="226"/>
      <c r="AI128" s="226"/>
      <c r="AJ128" s="226"/>
    </row>
    <row r="129" spans="1:36" s="2" customFormat="1">
      <c r="A129"/>
      <c r="B129"/>
      <c r="C129"/>
      <c r="D129"/>
      <c r="E129"/>
      <c r="F129" s="20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F129" s="226"/>
      <c r="AG129" s="226"/>
      <c r="AH129" s="226"/>
      <c r="AI129" s="226"/>
      <c r="AJ129" s="226"/>
    </row>
    <row r="130" spans="1:36" s="2" customFormat="1">
      <c r="A130"/>
      <c r="B130"/>
      <c r="C130"/>
      <c r="D130"/>
      <c r="E130"/>
      <c r="F130" s="20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F130" s="226"/>
      <c r="AG130" s="226"/>
      <c r="AH130" s="226"/>
      <c r="AI130" s="226"/>
      <c r="AJ130" s="226"/>
    </row>
    <row r="131" spans="1:36" s="2" customFormat="1">
      <c r="A131"/>
      <c r="B131"/>
      <c r="C131"/>
      <c r="D131"/>
      <c r="E131"/>
      <c r="F131" s="20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F131" s="226"/>
      <c r="AG131" s="226"/>
      <c r="AH131" s="226"/>
      <c r="AI131" s="226"/>
      <c r="AJ131" s="226"/>
    </row>
    <row r="132" spans="1:36" s="2" customFormat="1">
      <c r="A132"/>
      <c r="B132"/>
      <c r="C132"/>
      <c r="D132"/>
      <c r="E132"/>
      <c r="F132" s="20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F132" s="226"/>
      <c r="AG132" s="226"/>
      <c r="AH132" s="226"/>
      <c r="AI132" s="226"/>
      <c r="AJ132" s="226"/>
    </row>
    <row r="133" spans="1:36" s="2" customFormat="1">
      <c r="A133"/>
      <c r="B133"/>
      <c r="C133"/>
      <c r="D133"/>
      <c r="E133"/>
      <c r="F133" s="20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F133" s="226"/>
      <c r="AG133" s="226"/>
      <c r="AH133" s="226"/>
      <c r="AI133" s="226"/>
      <c r="AJ133" s="226"/>
    </row>
    <row r="134" spans="1:36" s="2" customFormat="1">
      <c r="A134"/>
      <c r="B134"/>
      <c r="C134"/>
      <c r="D134"/>
      <c r="E134"/>
      <c r="F134" s="20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F134" s="226"/>
      <c r="AG134" s="226"/>
      <c r="AH134" s="226"/>
      <c r="AI134" s="226"/>
      <c r="AJ134" s="226"/>
    </row>
    <row r="135" spans="1:36" s="2" customFormat="1">
      <c r="A135"/>
      <c r="B135"/>
      <c r="C135"/>
      <c r="D135"/>
      <c r="E135"/>
      <c r="F135" s="20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F135" s="226"/>
      <c r="AG135" s="226"/>
      <c r="AH135" s="226"/>
      <c r="AI135" s="226"/>
      <c r="AJ135" s="226"/>
    </row>
    <row r="136" spans="1:36" s="2" customFormat="1">
      <c r="A136"/>
      <c r="B136"/>
      <c r="C136"/>
      <c r="D136"/>
      <c r="E136"/>
      <c r="F136" s="20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F136" s="226"/>
      <c r="AG136" s="226"/>
      <c r="AH136" s="226"/>
      <c r="AI136" s="226"/>
      <c r="AJ136" s="226"/>
    </row>
    <row r="137" spans="1:36" s="2" customFormat="1">
      <c r="A137"/>
      <c r="B137"/>
      <c r="C137"/>
      <c r="D137"/>
      <c r="E137"/>
      <c r="F137" s="20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F137" s="226"/>
      <c r="AG137" s="226"/>
      <c r="AH137" s="226"/>
      <c r="AI137" s="226"/>
      <c r="AJ137" s="226"/>
    </row>
    <row r="138" spans="1:36" s="2" customFormat="1">
      <c r="A138"/>
      <c r="B138"/>
      <c r="C138"/>
      <c r="D138"/>
      <c r="E138"/>
      <c r="F138" s="20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F138" s="226"/>
      <c r="AG138" s="226"/>
      <c r="AH138" s="226"/>
      <c r="AI138" s="226"/>
      <c r="AJ138" s="226"/>
    </row>
    <row r="139" spans="1:36" s="2" customFormat="1">
      <c r="A139"/>
      <c r="B139"/>
      <c r="C139"/>
      <c r="D139"/>
      <c r="E139"/>
      <c r="F139" s="20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F139" s="226"/>
      <c r="AG139" s="226"/>
      <c r="AH139" s="226"/>
      <c r="AI139" s="226"/>
      <c r="AJ139" s="226"/>
    </row>
    <row r="140" spans="1:36" s="2" customFormat="1">
      <c r="A140"/>
      <c r="B140"/>
      <c r="C140"/>
      <c r="D140"/>
      <c r="E140"/>
      <c r="F140" s="20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F140" s="226"/>
      <c r="AG140" s="226"/>
      <c r="AH140" s="226"/>
      <c r="AI140" s="226"/>
      <c r="AJ140" s="226"/>
    </row>
    <row r="141" spans="1:36" s="2" customFormat="1">
      <c r="A141"/>
      <c r="B141"/>
      <c r="C141"/>
      <c r="D141"/>
      <c r="E141"/>
      <c r="F141" s="20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F141" s="226"/>
      <c r="AG141" s="226"/>
      <c r="AH141" s="226"/>
      <c r="AI141" s="226"/>
      <c r="AJ141" s="226"/>
    </row>
    <row r="142" spans="1:36" s="2" customFormat="1">
      <c r="A142"/>
      <c r="B142"/>
      <c r="C142"/>
      <c r="D142"/>
      <c r="E142"/>
      <c r="F142" s="20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F142" s="226"/>
      <c r="AG142" s="226"/>
      <c r="AH142" s="226"/>
      <c r="AI142" s="226"/>
      <c r="AJ142" s="226"/>
    </row>
    <row r="143" spans="1:36">
      <c r="W143" s="225"/>
      <c r="X143" s="225"/>
      <c r="Y143" s="225"/>
      <c r="Z143" s="225"/>
      <c r="AA143" s="225"/>
      <c r="AB143" s="225"/>
    </row>
    <row r="144" spans="1:36">
      <c r="W144" s="225"/>
      <c r="X144" s="225"/>
      <c r="Y144" s="225"/>
      <c r="Z144" s="225"/>
      <c r="AA144" s="225"/>
      <c r="AB144" s="225"/>
    </row>
    <row r="145" spans="23:28">
      <c r="W145" s="225"/>
      <c r="X145" s="225"/>
      <c r="Y145" s="225"/>
      <c r="Z145" s="225"/>
      <c r="AA145" s="225"/>
      <c r="AB145" s="225"/>
    </row>
    <row r="146" spans="23:28">
      <c r="W146" s="225"/>
      <c r="X146" s="225"/>
      <c r="Y146" s="225"/>
      <c r="Z146" s="225"/>
      <c r="AA146" s="225"/>
      <c r="AB146" s="225"/>
    </row>
    <row r="147" spans="23:28">
      <c r="W147" s="225"/>
      <c r="X147" s="225"/>
      <c r="Y147" s="225"/>
      <c r="Z147" s="225"/>
      <c r="AA147" s="225"/>
      <c r="AB147" s="225"/>
    </row>
    <row r="148" spans="23:28">
      <c r="W148" s="225"/>
      <c r="X148" s="225"/>
      <c r="Y148" s="225"/>
      <c r="Z148" s="225"/>
      <c r="AA148" s="225"/>
      <c r="AB148" s="225"/>
    </row>
    <row r="149" spans="23:28">
      <c r="W149" s="225"/>
      <c r="X149" s="225"/>
      <c r="Y149" s="225"/>
      <c r="Z149" s="225"/>
      <c r="AA149" s="225"/>
      <c r="AB149" s="225"/>
    </row>
    <row r="150" spans="23:28">
      <c r="W150" s="225"/>
      <c r="X150" s="225"/>
      <c r="Y150" s="225"/>
      <c r="Z150" s="225"/>
      <c r="AA150" s="225"/>
      <c r="AB150" s="225"/>
    </row>
    <row r="151" spans="23:28">
      <c r="W151" s="225"/>
      <c r="X151" s="225"/>
      <c r="Y151" s="225"/>
      <c r="Z151" s="225"/>
      <c r="AA151" s="225"/>
      <c r="AB151" s="225"/>
    </row>
    <row r="152" spans="23:28">
      <c r="W152" s="225"/>
      <c r="X152" s="225"/>
      <c r="Y152" s="225"/>
      <c r="Z152" s="225"/>
      <c r="AA152" s="225"/>
      <c r="AB152" s="225"/>
    </row>
    <row r="153" spans="23:28">
      <c r="W153" s="225"/>
      <c r="X153" s="225"/>
      <c r="Y153" s="225"/>
      <c r="Z153" s="225"/>
      <c r="AA153" s="225"/>
      <c r="AB153" s="225"/>
    </row>
    <row r="154" spans="23:28">
      <c r="W154" s="225"/>
      <c r="X154" s="225"/>
      <c r="Y154" s="225"/>
      <c r="Z154" s="225"/>
      <c r="AA154" s="225"/>
      <c r="AB154" s="225"/>
    </row>
    <row r="155" spans="23:28">
      <c r="W155" s="225"/>
      <c r="X155" s="225"/>
      <c r="Y155" s="225"/>
      <c r="Z155" s="225"/>
      <c r="AA155" s="225"/>
      <c r="AB155" s="225"/>
    </row>
    <row r="156" spans="23:28">
      <c r="W156" s="225"/>
      <c r="X156" s="225"/>
      <c r="Y156" s="225"/>
      <c r="Z156" s="225"/>
      <c r="AA156" s="225"/>
      <c r="AB156" s="225"/>
    </row>
    <row r="157" spans="23:28">
      <c r="W157" s="225"/>
      <c r="X157" s="225"/>
      <c r="Y157" s="225"/>
      <c r="Z157" s="225"/>
      <c r="AA157" s="225"/>
      <c r="AB157" s="225"/>
    </row>
    <row r="158" spans="23:28">
      <c r="W158" s="225"/>
      <c r="X158" s="225"/>
      <c r="Y158" s="225"/>
      <c r="Z158" s="225"/>
      <c r="AA158" s="225"/>
      <c r="AB158" s="225"/>
    </row>
    <row r="159" spans="23:28">
      <c r="W159" s="225"/>
      <c r="X159" s="225"/>
      <c r="Y159" s="225"/>
      <c r="Z159" s="225"/>
      <c r="AA159" s="225"/>
      <c r="AB159" s="225"/>
    </row>
    <row r="160" spans="23:28">
      <c r="W160" s="225"/>
      <c r="X160" s="225"/>
      <c r="Y160" s="225"/>
      <c r="Z160" s="225"/>
      <c r="AA160" s="225"/>
      <c r="AB160" s="225"/>
    </row>
    <row r="161" spans="23:28">
      <c r="W161" s="225"/>
      <c r="X161" s="225"/>
      <c r="Y161" s="225"/>
      <c r="Z161" s="225"/>
      <c r="AA161" s="225"/>
      <c r="AB161" s="225"/>
    </row>
    <row r="162" spans="23:28">
      <c r="W162" s="225"/>
      <c r="X162" s="225"/>
      <c r="Y162" s="225"/>
      <c r="Z162" s="225"/>
      <c r="AA162" s="225"/>
      <c r="AB162" s="225"/>
    </row>
    <row r="163" spans="23:28">
      <c r="W163" s="225"/>
      <c r="X163" s="225"/>
      <c r="Y163" s="225"/>
      <c r="Z163" s="225"/>
      <c r="AA163" s="225"/>
      <c r="AB163" s="225"/>
    </row>
    <row r="164" spans="23:28">
      <c r="W164" s="225"/>
      <c r="X164" s="225"/>
      <c r="Y164" s="225"/>
      <c r="Z164" s="225"/>
      <c r="AA164" s="225"/>
      <c r="AB164" s="225"/>
    </row>
    <row r="165" spans="23:28">
      <c r="W165" s="225"/>
      <c r="X165" s="225"/>
      <c r="Y165" s="225"/>
      <c r="Z165" s="225"/>
      <c r="AA165" s="225"/>
      <c r="AB165" s="225"/>
    </row>
    <row r="166" spans="23:28">
      <c r="W166" s="225"/>
      <c r="X166" s="225"/>
      <c r="Y166" s="225"/>
      <c r="Z166" s="225"/>
      <c r="AA166" s="225"/>
      <c r="AB166" s="225"/>
    </row>
    <row r="167" spans="23:28">
      <c r="W167" s="225"/>
      <c r="X167" s="225"/>
      <c r="Y167" s="225"/>
      <c r="Z167" s="225"/>
      <c r="AA167" s="225"/>
      <c r="AB167" s="225"/>
    </row>
    <row r="168" spans="23:28">
      <c r="W168" s="225"/>
      <c r="X168" s="225"/>
      <c r="Y168" s="225"/>
      <c r="Z168" s="225"/>
      <c r="AA168" s="225"/>
      <c r="AB168" s="225"/>
    </row>
    <row r="169" spans="23:28">
      <c r="W169" s="225"/>
      <c r="X169" s="225"/>
      <c r="Y169" s="225"/>
      <c r="Z169" s="225"/>
      <c r="AA169" s="225"/>
      <c r="AB169" s="225"/>
    </row>
    <row r="170" spans="23:28">
      <c r="W170" s="225"/>
      <c r="X170" s="225"/>
      <c r="Y170" s="225"/>
      <c r="Z170" s="225"/>
      <c r="AA170" s="225"/>
      <c r="AB170" s="225"/>
    </row>
    <row r="171" spans="23:28">
      <c r="W171" s="225"/>
      <c r="X171" s="225"/>
      <c r="Y171" s="225"/>
      <c r="Z171" s="225"/>
      <c r="AA171" s="225"/>
      <c r="AB171" s="225"/>
    </row>
  </sheetData>
  <sortState ref="A19:XES39">
    <sortCondition ref="B19:B39"/>
  </sortState>
  <conditionalFormatting sqref="H2">
    <cfRule type="containsText" dxfId="11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4">
    <pageSetUpPr fitToPage="1"/>
  </sheetPr>
  <dimension ref="A1:XES171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2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25" customWidth="1"/>
    <col min="37" max="37" width="3.5703125" customWidth="1"/>
    <col min="38" max="38" width="11.5703125" customWidth="1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150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5"/>
      <c r="AN2" s="5"/>
    </row>
    <row r="3" spans="1:4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30"/>
      <c r="B4" s="4"/>
      <c r="C4" s="4"/>
      <c r="D4" s="4"/>
      <c r="F4" s="14"/>
    </row>
    <row r="5" spans="1:40" ht="15">
      <c r="A5" s="5" t="s">
        <v>122</v>
      </c>
      <c r="B5" s="4"/>
      <c r="C5" s="4"/>
      <c r="D5" s="208">
        <f>INDEX(Project_inputs!$J$99:$M$105, MATCH($D$2, Project_inputs!$C$99:$C$105, 0), MATCH($A5, Project_inputs!$J$98:$M$98,0))</f>
        <v>2021</v>
      </c>
    </row>
    <row r="6" spans="1:40" ht="15">
      <c r="A6" s="5" t="s">
        <v>30</v>
      </c>
      <c r="B6" s="4"/>
      <c r="C6" s="4"/>
      <c r="D6" s="208">
        <f>INDEX(Project_inputs!$J$99:$M$105, MATCH($D$2, Project_inputs!$C$99:$C$105, 0), MATCH($A6, Project_inputs!$J$98:$M$98,0))</f>
        <v>2022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2022</v>
      </c>
    </row>
    <row r="8" spans="1:40" ht="15">
      <c r="A8" s="5"/>
      <c r="B8" s="4"/>
      <c r="C8" s="4"/>
      <c r="D8" s="31"/>
    </row>
    <row r="9" spans="1:40" ht="15">
      <c r="A9" s="5"/>
      <c r="B9" s="4"/>
      <c r="C9" s="4"/>
      <c r="D9" s="31"/>
    </row>
    <row r="10" spans="1:40" ht="15">
      <c r="A10" s="30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CLC_volumes!$J15*CLC_volumes!$K15,0)</f>
        <v>0</v>
      </c>
      <c r="I15" s="243">
        <f>IF(I$11=IF($D15=$A$5, $D$5, IF(OR($D15="ESV observed compliance", $D15 = $A$7),$D$7, $D$6)), SUMPRODUCT(CLC_volumes!$Q15:$U15,CLC_volumes!$Q$13:$U$13)+CLC_volumes!$O15,0)</f>
        <v>0</v>
      </c>
      <c r="J15" s="244">
        <f>IF(J$11=$D$6, CLC_volumes!$M15,0)</f>
        <v>0</v>
      </c>
      <c r="K15" s="243">
        <f>IF(K$11=$D$6, CLC_volumes!$J15*CLC_volumes!$K15,0)</f>
        <v>0</v>
      </c>
      <c r="L15" s="243">
        <f>IF(L$11=IF($D15=$A$5, $D$5, IF(OR($D15="ESV observed compliance", $D15 = $A$7),$D$7, $D$6)), SUMPRODUCT(CLC_volumes!$Q15:$U15,CLC_volumes!$Q$13:$U$13)+CLC_volumes!$O15,0)</f>
        <v>0</v>
      </c>
      <c r="M15" s="244">
        <f>IF(M$11=$D$6, CLC_volumes!$M15,0)</f>
        <v>0</v>
      </c>
      <c r="N15" s="243">
        <f>IF(N$11=$D$6, CLC_volumes!$J15*CLC_volumes!$K15,0)</f>
        <v>0</v>
      </c>
      <c r="O15" s="243">
        <f ca="1">IF(O$11=IF($D15=$A$5, $D$5, IF(OR($D15="ESV observed compliance", $D15 = $A$7),$D$7, $D$6)), SUMPRODUCT(CLC_volumes!$Q15:$U15,CLC_volumes!$Q$13:$U$13)+CLC_volumes!$O15,0)</f>
        <v>262671.71509885736</v>
      </c>
      <c r="P15" s="244">
        <f>IF(P$11=$D$6, CLC_volumes!$M15,0)</f>
        <v>0</v>
      </c>
      <c r="Q15" s="243">
        <f>IF(Q$11=$D$6, CLC_volumes!$J15*CLC_volumes!$K15,0)</f>
        <v>0</v>
      </c>
      <c r="R15" s="243">
        <f>IF(R$11=IF($D15=$A$5, $D$5, IF(OR($D15="ESV observed compliance", $D15 = $A$7),$D$7, $D$6)), SUMPRODUCT(CLC_volumes!$Q15:$U15,CLC_volumes!$Q$13:$U$13)+CLC_volumes!$O15,0)</f>
        <v>0</v>
      </c>
      <c r="S15" s="244">
        <f>IF(S$11=$D$6, CLC_volumes!$M15,0)</f>
        <v>0</v>
      </c>
      <c r="T15" s="243">
        <f>IF(T$11=$D$6, CLC_volumes!$J15*CLC_volumes!$K15,0)</f>
        <v>0</v>
      </c>
      <c r="U15" s="243">
        <f>IF(U$11=IF($D15=$A$5, $D$5, IF(OR($D15="ESV observed compliance", $D15 = $A$7),$D$7, $D$6)), SUMPRODUCT(CLC_volumes!$Q15:$U15,CLC_volumes!$Q$13:$U$13)+CLC_volumes!$O15,0)</f>
        <v>0</v>
      </c>
      <c r="V15" s="244">
        <f>IF(V$11=$D$6, CLC_volumes!$M15,0)</f>
        <v>0</v>
      </c>
      <c r="W15" s="243">
        <f>IF(W$11=$D$6, CLC_volumes!$J15*CLC_volumes!$K15,0)</f>
        <v>0</v>
      </c>
      <c r="X15" s="243">
        <f>IF(X$11=IF($D15=$A$5, $D$5, IF(OR($D15="ESV observed compliance", $D15 = $A$7),$D$7, $D$6)), SUMPRODUCT(CLC_volumes!$Q15:$U15,CLC_volumes!$Q$13:$U$13)+CLC_volumes!$O15,0)</f>
        <v>0</v>
      </c>
      <c r="Y15" s="244">
        <f>IF(Y$11=$D$6, CLC_volumes!$M15,0)</f>
        <v>0</v>
      </c>
      <c r="Z15" s="243">
        <f>IF(Z$11=$D$6, CLC_volumes!$J15*CLC_volumes!$K15,0)</f>
        <v>0</v>
      </c>
      <c r="AA15" s="243">
        <f>IF(AA$11=IF($D15=$A$5, $D$5, IF(OR($D15="ESV observed compliance", $D15 = $A$7),$D$7, $D$6)), SUMPRODUCT(CLC_volumes!$Q15:$U15,CLC_volumes!$Q$13:$U$13)+CLC_volumes!$O15,0)</f>
        <v>0</v>
      </c>
      <c r="AB15" s="244">
        <f>IF(AB$11=$D$6, CLC_volumes!$M15,0)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ca="1" si="17"/>
        <v>262671.71509885736</v>
      </c>
      <c r="AG15" s="245">
        <f t="shared" si="17"/>
        <v>0</v>
      </c>
      <c r="AH15" s="245">
        <f t="shared" si="17"/>
        <v>0</v>
      </c>
      <c r="AI15" s="245">
        <f t="shared" si="17"/>
        <v>0</v>
      </c>
      <c r="AJ15" s="245">
        <f t="shared" si="17"/>
        <v>0</v>
      </c>
      <c r="AK15" s="128"/>
      <c r="AL15" s="245">
        <f ca="1">SUM(AD15:AJ15)</f>
        <v>262671.71509885736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C17" s="225"/>
      <c r="AD17" s="107"/>
      <c r="AE17" s="107"/>
      <c r="AF17" s="107"/>
      <c r="AG17" s="107"/>
      <c r="AH17" s="107"/>
      <c r="AI17" s="107"/>
      <c r="AJ17" s="107"/>
      <c r="AK17" s="225"/>
      <c r="AL17" s="107"/>
    </row>
    <row r="18" spans="2:38">
      <c r="D18" s="17" t="s">
        <v>87</v>
      </c>
      <c r="F18" s="12"/>
      <c r="G18" s="100"/>
      <c r="H18" s="246">
        <f>IF(H$11=$D$6, CLC_volumes!$J18*CLC_volumes!$K18,0)</f>
        <v>0</v>
      </c>
      <c r="I18" s="243">
        <f>IF(I$11=IF($D18=$A$5, $D$5, IF(OR($D18="ESV observed compliance", $D18 = $A$7),$D$7, $D$6)), SUMPRODUCT(CLC_volumes!$Q18:$U18,CLC_volumes!$Q$13:$U$13)+CLC_volumes!$O18,0)</f>
        <v>0</v>
      </c>
      <c r="J18" s="244">
        <f>IF(J$11=$D$6, CLC_volumes!$M18,0)</f>
        <v>0</v>
      </c>
      <c r="K18" s="243">
        <f>IF(K$11=$D$6, CLC_volumes!$J18*CLC_volumes!$K18,0)</f>
        <v>0</v>
      </c>
      <c r="L18" s="243">
        <f>IF(L$11=IF($D18=$A$5, $D$5, IF(OR($D18="ESV observed compliance", $D18 = $A$7),$D$7, $D$6)), SUMPRODUCT(CLC_volumes!$Q18:$U18,CLC_volumes!$Q$13:$U$13)+CLC_volumes!$O18,0)</f>
        <v>0</v>
      </c>
      <c r="M18" s="244">
        <f>IF(M$11=$D$6, CLC_volumes!$M18,0)</f>
        <v>0</v>
      </c>
      <c r="N18" s="243">
        <f>IF(N$11=$D$6, CLC_volumes!$J18*CLC_volumes!$K18,0)</f>
        <v>0</v>
      </c>
      <c r="O18" s="243">
        <f>IF(O$11=IF($D18=$A$5, $D$5, IF(OR($D18="ESV observed compliance", $D18 = $A$7),$D$7, $D$6)), SUMPRODUCT(CLC_volumes!$Q18:$U18,CLC_volumes!$Q$13:$U$13)+CLC_volumes!$O18,0)</f>
        <v>0</v>
      </c>
      <c r="P18" s="244">
        <f>IF(P$11=$D$6, CLC_volumes!$M18,0)</f>
        <v>0</v>
      </c>
      <c r="Q18" s="243">
        <f>IF(Q$11=$D$6, CLC_volumes!$J18*CLC_volumes!$K18,0)</f>
        <v>0</v>
      </c>
      <c r="R18" s="243">
        <f ca="1">IF(R$11=IF($D18=$A$5, $D$5, IF(OR($D18="ESV observed compliance", $D18 = $A$7),$D$7, $D$6)), SUMPRODUCT(CLC_volumes!$Q18:$U18,CLC_volumes!$Q$13:$U$13)+CLC_volumes!$O18,0)</f>
        <v>0</v>
      </c>
      <c r="S18" s="244">
        <f>IF(S$11=$D$6, CLC_volumes!$M18,0)</f>
        <v>0</v>
      </c>
      <c r="T18" s="243">
        <f>IF(T$11=$D$6, CLC_volumes!$J18*CLC_volumes!$K18,0)</f>
        <v>0</v>
      </c>
      <c r="U18" s="243">
        <f>IF(U$11=IF($D18=$A$5, $D$5, IF(OR($D18="ESV observed compliance", $D18 = $A$7),$D$7, $D$6)), SUMPRODUCT(CLC_volumes!$Q18:$U18,CLC_volumes!$Q$13:$U$13)+CLC_volumes!$O18,0)</f>
        <v>0</v>
      </c>
      <c r="V18" s="244">
        <f>IF(V$11=$D$6, CLC_volumes!$M18,0)</f>
        <v>0</v>
      </c>
      <c r="W18" s="243">
        <f>IF(W$11=$D$6, CLC_volumes!$J18*CLC_volumes!$K18,0)</f>
        <v>0</v>
      </c>
      <c r="X18" s="243">
        <f>IF(X$11=IF($D18=$A$5, $D$5, IF(OR($D18="ESV observed compliance", $D18 = $A$7),$D$7, $D$6)), SUMPRODUCT(CLC_volumes!$Q18:$U18,CLC_volumes!$Q$13:$U$13)+CLC_volumes!$O18,0)</f>
        <v>0</v>
      </c>
      <c r="Y18" s="244">
        <f>IF(Y$11=$D$6, CLC_volumes!$M18,0)</f>
        <v>0</v>
      </c>
      <c r="Z18" s="243">
        <f>IF(Z$11=$D$6, CLC_volumes!$J18*CLC_volumes!$K18,0)</f>
        <v>0</v>
      </c>
      <c r="AA18" s="243">
        <f>IF(AA$11=IF($D18=$A$5, $D$5, IF(OR($D18="ESV observed compliance", $D18 = $A$7),$D$7, $D$6)), SUMPRODUCT(CLC_volumes!$Q18:$U18,CLC_volumes!$Q$13:$U$13)+CLC_volumes!$O18,0)</f>
        <v>0</v>
      </c>
      <c r="AB18" s="244">
        <f>IF(AB$11=$D$6, CLC_volumes!$M18,0)</f>
        <v>0</v>
      </c>
      <c r="AC18" s="128"/>
      <c r="AD18" s="245">
        <f t="shared" ref="AD18:AJ23" si="18">SUMIF($H$11:$AB$11,AD$11, $H18:$AB18)</f>
        <v>0</v>
      </c>
      <c r="AE18" s="245">
        <f t="shared" si="18"/>
        <v>0</v>
      </c>
      <c r="AF18" s="245">
        <f t="shared" si="18"/>
        <v>0</v>
      </c>
      <c r="AG18" s="245">
        <f t="shared" ca="1" si="18"/>
        <v>0</v>
      </c>
      <c r="AH18" s="245">
        <f t="shared" si="18"/>
        <v>0</v>
      </c>
      <c r="AI18" s="245">
        <f t="shared" si="18"/>
        <v>0</v>
      </c>
      <c r="AJ18" s="245">
        <f t="shared" si="18"/>
        <v>0</v>
      </c>
      <c r="AK18" s="128"/>
      <c r="AL18" s="245">
        <f t="shared" ref="AL18" ca="1" si="19">SUM(AD18:AJ18)</f>
        <v>0</v>
      </c>
    </row>
    <row r="19" spans="2:38">
      <c r="D19" s="17" t="s">
        <v>88</v>
      </c>
      <c r="F19" s="12"/>
      <c r="G19" s="104"/>
      <c r="H19" s="246">
        <f>IF(H$11=$D$6, CLC_volumes!$J19*CLC_volumes!$K19,0)</f>
        <v>0</v>
      </c>
      <c r="I19" s="243">
        <f>IF(I$11=IF($D19=$A$5, $D$5, IF(OR($D19="ESV observed compliance", $D19 = $A$7),$D$7, $D$6)), SUMPRODUCT(CLC_volumes!$Q19:$U19,CLC_volumes!$Q$13:$U$13)+CLC_volumes!$O19,0)</f>
        <v>0</v>
      </c>
      <c r="J19" s="244">
        <f>IF(J$11=$D$6, CLC_volumes!$M19,0)</f>
        <v>0</v>
      </c>
      <c r="K19" s="243">
        <f>IF(K$11=$D$6, CLC_volumes!$J19*CLC_volumes!$K19,0)</f>
        <v>0</v>
      </c>
      <c r="L19" s="243">
        <f>IF(L$11=IF($D19=$A$5, $D$5, IF(OR($D19="ESV observed compliance", $D19 = $A$7),$D$7, $D$6)), SUMPRODUCT(CLC_volumes!$Q19:$U19,CLC_volumes!$Q$13:$U$13)+CLC_volumes!$O19,0)</f>
        <v>0</v>
      </c>
      <c r="M19" s="244">
        <f>IF(M$11=$D$6, CLC_volumes!$M19,0)</f>
        <v>0</v>
      </c>
      <c r="N19" s="243">
        <f>IF(N$11=$D$6, CLC_volumes!$J19*CLC_volumes!$K19,0)</f>
        <v>0</v>
      </c>
      <c r="O19" s="243">
        <f>IF(O$11=IF($D19=$A$5, $D$5, IF(OR($D19="ESV observed compliance", $D19 = $A$7),$D$7, $D$6)), SUMPRODUCT(CLC_volumes!$Q19:$U19,CLC_volumes!$Q$13:$U$13)+CLC_volumes!$O19,0)</f>
        <v>0</v>
      </c>
      <c r="P19" s="244">
        <f>IF(P$11=$D$6, CLC_volumes!$M19,0)</f>
        <v>0</v>
      </c>
      <c r="Q19" s="243">
        <f>IF(Q$11=$D$6, CLC_volumes!$J19*CLC_volumes!$K19,0)</f>
        <v>0</v>
      </c>
      <c r="R19" s="243">
        <f ca="1">IF(R$11=IF($D19=$A$5, $D$5, IF(OR($D19="ESV observed compliance", $D19 = $A$7),$D$7, $D$6)), SUMPRODUCT(CLC_volumes!$Q19:$U19,CLC_volumes!$Q$13:$U$13)+CLC_volumes!$O19,0)</f>
        <v>0</v>
      </c>
      <c r="S19" s="244">
        <f>IF(S$11=$D$6, CLC_volumes!$M19,0)</f>
        <v>0</v>
      </c>
      <c r="T19" s="243">
        <f>IF(T$11=$D$6, CLC_volumes!$J19*CLC_volumes!$K19,0)</f>
        <v>0</v>
      </c>
      <c r="U19" s="243">
        <f>IF(U$11=IF($D19=$A$5, $D$5, IF(OR($D19="ESV observed compliance", $D19 = $A$7),$D$7, $D$6)), SUMPRODUCT(CLC_volumes!$Q19:$U19,CLC_volumes!$Q$13:$U$13)+CLC_volumes!$O19,0)</f>
        <v>0</v>
      </c>
      <c r="V19" s="244">
        <f>IF(V$11=$D$6, CLC_volumes!$M19,0)</f>
        <v>0</v>
      </c>
      <c r="W19" s="243">
        <f>IF(W$11=$D$6, CLC_volumes!$J19*CLC_volumes!$K19,0)</f>
        <v>0</v>
      </c>
      <c r="X19" s="243">
        <f>IF(X$11=IF($D19=$A$5, $D$5, IF(OR($D19="ESV observed compliance", $D19 = $A$7),$D$7, $D$6)), SUMPRODUCT(CLC_volumes!$Q19:$U19,CLC_volumes!$Q$13:$U$13)+CLC_volumes!$O19,0)</f>
        <v>0</v>
      </c>
      <c r="Y19" s="244">
        <f>IF(Y$11=$D$6, CLC_volumes!$M19,0)</f>
        <v>0</v>
      </c>
      <c r="Z19" s="243">
        <f>IF(Z$11=$D$6, CLC_volumes!$J19*CLC_volumes!$K19,0)</f>
        <v>0</v>
      </c>
      <c r="AA19" s="243">
        <f>IF(AA$11=IF($D19=$A$5, $D$5, IF(OR($D19="ESV observed compliance", $D19 = $A$7),$D$7, $D$6)), SUMPRODUCT(CLC_volumes!$Q19:$U19,CLC_volumes!$Q$13:$U$13)+CLC_volumes!$O19,0)</f>
        <v>0</v>
      </c>
      <c r="AB19" s="244">
        <f>IF(AB$11=$D$6, CLC_volumes!$M19,0)</f>
        <v>0</v>
      </c>
      <c r="AC19" s="128"/>
      <c r="AD19" s="245">
        <f t="shared" si="18"/>
        <v>0</v>
      </c>
      <c r="AE19" s="245">
        <f t="shared" si="18"/>
        <v>0</v>
      </c>
      <c r="AF19" s="245">
        <f t="shared" si="18"/>
        <v>0</v>
      </c>
      <c r="AG19" s="245">
        <f t="shared" ca="1" si="18"/>
        <v>0</v>
      </c>
      <c r="AH19" s="245">
        <f t="shared" si="18"/>
        <v>0</v>
      </c>
      <c r="AI19" s="245">
        <f t="shared" si="18"/>
        <v>0</v>
      </c>
      <c r="AJ19" s="245">
        <f t="shared" si="18"/>
        <v>0</v>
      </c>
      <c r="AK19" s="128"/>
      <c r="AL19" s="245">
        <f t="shared" ref="AL19:AL23" ca="1" si="20">SUM(AD19:AJ19)</f>
        <v>0</v>
      </c>
    </row>
    <row r="20" spans="2:38">
      <c r="D20" t="s">
        <v>69</v>
      </c>
      <c r="F20" s="12"/>
      <c r="G20" s="100"/>
      <c r="H20" s="246">
        <f>IF(H$11=$D$6, CLC_volumes!$J20*CLC_volumes!$K20,0)</f>
        <v>0</v>
      </c>
      <c r="I20" s="243">
        <f>IF(I$11=IF($D20=$A$5, $D$5, IF(OR($D20="ESV observed compliance", $D20 = $A$7),$D$7, $D$6)), SUMPRODUCT(CLC_volumes!$Q20:$U20,CLC_volumes!$Q$13:$U$13)+CLC_volumes!$O20,0)</f>
        <v>0</v>
      </c>
      <c r="J20" s="244">
        <f>IF(J$11=$D$6, CLC_volumes!$M20,0)</f>
        <v>0</v>
      </c>
      <c r="K20" s="243">
        <f>IF(K$11=$D$6, CLC_volumes!$J20*CLC_volumes!$K20,0)</f>
        <v>0</v>
      </c>
      <c r="L20" s="243">
        <f>IF(L$11=IF($D20=$A$5, $D$5, IF(OR($D20="ESV observed compliance", $D20 = $A$7),$D$7, $D$6)), SUMPRODUCT(CLC_volumes!$Q20:$U20,CLC_volumes!$Q$13:$U$13)+CLC_volumes!$O20,0)</f>
        <v>0</v>
      </c>
      <c r="M20" s="244">
        <f>IF(M$11=$D$6, CLC_volumes!$M20,0)</f>
        <v>0</v>
      </c>
      <c r="N20" s="243">
        <f>IF(N$11=$D$6, CLC_volumes!$J20*CLC_volumes!$K20,0)</f>
        <v>0</v>
      </c>
      <c r="O20" s="243">
        <f>IF(O$11=IF($D20=$A$5, $D$5, IF(OR($D20="ESV observed compliance", $D20 = $A$7),$D$7, $D$6)), SUMPRODUCT(CLC_volumes!$Q20:$U20,CLC_volumes!$Q$13:$U$13)+CLC_volumes!$O20,0)</f>
        <v>0</v>
      </c>
      <c r="P20" s="244">
        <f>IF(P$11=$D$6, CLC_volumes!$M20,0)</f>
        <v>0</v>
      </c>
      <c r="Q20" s="243">
        <f>IF(Q$11=$D$6, CLC_volumes!$J20*CLC_volumes!$K20,0)</f>
        <v>0</v>
      </c>
      <c r="R20" s="243">
        <f ca="1">IF(R$11=IF($D20=$A$5, $D$5, IF(OR($D20="ESV observed compliance", $D20 = $A$7),$D$7, $D$6)), SUMPRODUCT(CLC_volumes!$Q20:$U20,CLC_volumes!$Q$13:$U$13)+CLC_volumes!$O20,0)</f>
        <v>0</v>
      </c>
      <c r="S20" s="244">
        <f>IF(S$11=$D$6, CLC_volumes!$M20,0)</f>
        <v>0</v>
      </c>
      <c r="T20" s="243">
        <f>IF(T$11=$D$6, CLC_volumes!$J20*CLC_volumes!$K20,0)</f>
        <v>0</v>
      </c>
      <c r="U20" s="243">
        <f>IF(U$11=IF($D20=$A$5, $D$5, IF(OR($D20="ESV observed compliance", $D20 = $A$7),$D$7, $D$6)), SUMPRODUCT(CLC_volumes!$Q20:$U20,CLC_volumes!$Q$13:$U$13)+CLC_volumes!$O20,0)</f>
        <v>0</v>
      </c>
      <c r="V20" s="244">
        <f>IF(V$11=$D$6, CLC_volumes!$M20,0)</f>
        <v>0</v>
      </c>
      <c r="W20" s="243">
        <f>IF(W$11=$D$6, CLC_volumes!$J20*CLC_volumes!$K20,0)</f>
        <v>0</v>
      </c>
      <c r="X20" s="243">
        <f>IF(X$11=IF($D20=$A$5, $D$5, IF(OR($D20="ESV observed compliance", $D20 = $A$7),$D$7, $D$6)), SUMPRODUCT(CLC_volumes!$Q20:$U20,CLC_volumes!$Q$13:$U$13)+CLC_volumes!$O20,0)</f>
        <v>0</v>
      </c>
      <c r="Y20" s="244">
        <f>IF(Y$11=$D$6, CLC_volumes!$M20,0)</f>
        <v>0</v>
      </c>
      <c r="Z20" s="243">
        <f>IF(Z$11=$D$6, CLC_volumes!$J20*CLC_volumes!$K20,0)</f>
        <v>0</v>
      </c>
      <c r="AA20" s="243">
        <f>IF(AA$11=IF($D20=$A$5, $D$5, IF(OR($D20="ESV observed compliance", $D20 = $A$7),$D$7, $D$6)), SUMPRODUCT(CLC_volumes!$Q20:$U20,CLC_volumes!$Q$13:$U$13)+CLC_volumes!$O20,0)</f>
        <v>0</v>
      </c>
      <c r="AB20" s="244">
        <f>IF(AB$11=$D$6, CLC_volumes!$M20,0)</f>
        <v>0</v>
      </c>
      <c r="AC20" s="128"/>
      <c r="AD20" s="245">
        <f t="shared" si="18"/>
        <v>0</v>
      </c>
      <c r="AE20" s="245">
        <f t="shared" si="18"/>
        <v>0</v>
      </c>
      <c r="AF20" s="245">
        <f t="shared" si="18"/>
        <v>0</v>
      </c>
      <c r="AG20" s="245">
        <f t="shared" ca="1" si="18"/>
        <v>0</v>
      </c>
      <c r="AH20" s="245">
        <f t="shared" si="18"/>
        <v>0</v>
      </c>
      <c r="AI20" s="245">
        <f t="shared" si="18"/>
        <v>0</v>
      </c>
      <c r="AJ20" s="245">
        <f t="shared" si="18"/>
        <v>0</v>
      </c>
      <c r="AK20" s="128"/>
      <c r="AL20" s="245">
        <f t="shared" ca="1" si="20"/>
        <v>0</v>
      </c>
    </row>
    <row r="21" spans="2:38">
      <c r="D21" s="17" t="s">
        <v>68</v>
      </c>
      <c r="F21" s="12"/>
      <c r="G21" s="100"/>
      <c r="H21" s="246">
        <f>IF(H$11=$D$6, CLC_volumes!$J21*CLC_volumes!$K21,0)</f>
        <v>0</v>
      </c>
      <c r="I21" s="243">
        <f>IF(I$11=IF($D21=$A$5, $D$5, IF(OR($D21="ESV observed compliance", $D21 = $A$7),$D$7, $D$6)), SUMPRODUCT(CLC_volumes!$Q21:$U21,CLC_volumes!$Q$13:$U$13)+CLC_volumes!$O21,0)</f>
        <v>0</v>
      </c>
      <c r="J21" s="244">
        <f>IF(J$11=$D$6, CLC_volumes!$M21,0)</f>
        <v>0</v>
      </c>
      <c r="K21" s="243">
        <f>IF(K$11=$D$6, CLC_volumes!$J21*CLC_volumes!$K21,0)</f>
        <v>0</v>
      </c>
      <c r="L21" s="243">
        <f>IF(L$11=IF($D21=$A$5, $D$5, IF(OR($D21="ESV observed compliance", $D21 = $A$7),$D$7, $D$6)), SUMPRODUCT(CLC_volumes!$Q21:$U21,CLC_volumes!$Q$13:$U$13)+CLC_volumes!$O21,0)</f>
        <v>0</v>
      </c>
      <c r="M21" s="244">
        <f>IF(M$11=$D$6, CLC_volumes!$M21,0)</f>
        <v>0</v>
      </c>
      <c r="N21" s="243">
        <f>IF(N$11=$D$6, CLC_volumes!$J21*CLC_volumes!$K21,0)</f>
        <v>0</v>
      </c>
      <c r="O21" s="243">
        <f>IF(O$11=IF($D21=$A$5, $D$5, IF(OR($D21="ESV observed compliance", $D21 = $A$7),$D$7, $D$6)), SUMPRODUCT(CLC_volumes!$Q21:$U21,CLC_volumes!$Q$13:$U$13)+CLC_volumes!$O21,0)</f>
        <v>0</v>
      </c>
      <c r="P21" s="244">
        <f>IF(P$11=$D$6, CLC_volumes!$M21,0)</f>
        <v>0</v>
      </c>
      <c r="Q21" s="243">
        <f>IF(Q$11=$D$6, CLC_volumes!$J21*CLC_volumes!$K21,0)</f>
        <v>0</v>
      </c>
      <c r="R21" s="243">
        <f ca="1">IF(R$11=IF($D21=$A$5, $D$5, IF(OR($D21="ESV observed compliance", $D21 = $A$7),$D$7, $D$6)), SUMPRODUCT(CLC_volumes!$Q21:$U21,CLC_volumes!$Q$13:$U$13)+CLC_volumes!$O21,0)</f>
        <v>0</v>
      </c>
      <c r="S21" s="244">
        <f>IF(S$11=$D$6, CLC_volumes!$M21,0)</f>
        <v>0</v>
      </c>
      <c r="T21" s="243">
        <f>IF(T$11=$D$6, CLC_volumes!$J21*CLC_volumes!$K21,0)</f>
        <v>0</v>
      </c>
      <c r="U21" s="243">
        <f>IF(U$11=IF($D21=$A$5, $D$5, IF(OR($D21="ESV observed compliance", $D21 = $A$7),$D$7, $D$6)), SUMPRODUCT(CLC_volumes!$Q21:$U21,CLC_volumes!$Q$13:$U$13)+CLC_volumes!$O21,0)</f>
        <v>0</v>
      </c>
      <c r="V21" s="244">
        <f>IF(V$11=$D$6, CLC_volumes!$M21,0)</f>
        <v>0</v>
      </c>
      <c r="W21" s="243">
        <f>IF(W$11=$D$6, CLC_volumes!$J21*CLC_volumes!$K21,0)</f>
        <v>0</v>
      </c>
      <c r="X21" s="243">
        <f>IF(X$11=IF($D21=$A$5, $D$5, IF(OR($D21="ESV observed compliance", $D21 = $A$7),$D$7, $D$6)), SUMPRODUCT(CLC_volumes!$Q21:$U21,CLC_volumes!$Q$13:$U$13)+CLC_volumes!$O21,0)</f>
        <v>0</v>
      </c>
      <c r="Y21" s="244">
        <f>IF(Y$11=$D$6, CLC_volumes!$M21,0)</f>
        <v>0</v>
      </c>
      <c r="Z21" s="243">
        <f>IF(Z$11=$D$6, CLC_volumes!$J21*CLC_volumes!$K21,0)</f>
        <v>0</v>
      </c>
      <c r="AA21" s="243">
        <f>IF(AA$11=IF($D21=$A$5, $D$5, IF(OR($D21="ESV observed compliance", $D21 = $A$7),$D$7, $D$6)), SUMPRODUCT(CLC_volumes!$Q21:$U21,CLC_volumes!$Q$13:$U$13)+CLC_volumes!$O21,0)</f>
        <v>0</v>
      </c>
      <c r="AB21" s="244">
        <f>IF(AB$11=$D$6, CLC_volumes!$M21,0)</f>
        <v>0</v>
      </c>
      <c r="AC21" s="128"/>
      <c r="AD21" s="245">
        <f t="shared" si="18"/>
        <v>0</v>
      </c>
      <c r="AE21" s="245">
        <f t="shared" si="18"/>
        <v>0</v>
      </c>
      <c r="AF21" s="245">
        <f t="shared" si="18"/>
        <v>0</v>
      </c>
      <c r="AG21" s="245">
        <f t="shared" ca="1" si="18"/>
        <v>0</v>
      </c>
      <c r="AH21" s="245">
        <f t="shared" si="18"/>
        <v>0</v>
      </c>
      <c r="AI21" s="245">
        <f t="shared" si="18"/>
        <v>0</v>
      </c>
      <c r="AJ21" s="245">
        <f t="shared" si="18"/>
        <v>0</v>
      </c>
      <c r="AK21" s="128"/>
      <c r="AL21" s="245">
        <f t="shared" ca="1" si="20"/>
        <v>0</v>
      </c>
    </row>
    <row r="22" spans="2:38">
      <c r="D22" t="s">
        <v>5</v>
      </c>
      <c r="F22" s="12"/>
      <c r="G22" s="100"/>
      <c r="H22" s="246">
        <f>IF(H$11=$D$6, CLC_volumes!$J22*CLC_volumes!$K22,0)</f>
        <v>0</v>
      </c>
      <c r="I22" s="243">
        <f>IF(I$11=IF($D22=$A$5, $D$5, IF(OR($D22="ESV observed compliance", $D22 = $A$7),$D$7, $D$6)), SUMPRODUCT(CLC_volumes!$Q22:$U22,CLC_volumes!$Q$13:$U$13)+CLC_volumes!$O22,0)</f>
        <v>0</v>
      </c>
      <c r="J22" s="244">
        <f>IF(J$11=$D$6, CLC_volumes!$M22,0)</f>
        <v>0</v>
      </c>
      <c r="K22" s="243">
        <f>IF(K$11=$D$6, CLC_volumes!$J22*CLC_volumes!$K22,0)</f>
        <v>0</v>
      </c>
      <c r="L22" s="243">
        <f>IF(L$11=IF($D22=$A$5, $D$5, IF(OR($D22="ESV observed compliance", $D22 = $A$7),$D$7, $D$6)), SUMPRODUCT(CLC_volumes!$Q22:$U22,CLC_volumes!$Q$13:$U$13)+CLC_volumes!$O22,0)</f>
        <v>0</v>
      </c>
      <c r="M22" s="244">
        <f>IF(M$11=$D$6, CLC_volumes!$M22,0)</f>
        <v>0</v>
      </c>
      <c r="N22" s="243">
        <f>IF(N$11=$D$6, CLC_volumes!$J22*CLC_volumes!$K22,0)</f>
        <v>0</v>
      </c>
      <c r="O22" s="243">
        <f>IF(O$11=IF($D22=$A$5, $D$5, IF(OR($D22="ESV observed compliance", $D22 = $A$7),$D$7, $D$6)), SUMPRODUCT(CLC_volumes!$Q22:$U22,CLC_volumes!$Q$13:$U$13)+CLC_volumes!$O22,0)</f>
        <v>0</v>
      </c>
      <c r="P22" s="244">
        <f>IF(P$11=$D$6, CLC_volumes!$M22,0)</f>
        <v>0</v>
      </c>
      <c r="Q22" s="243">
        <f>IF(Q$11=$D$6, CLC_volumes!$J22*CLC_volumes!$K22,0)</f>
        <v>0</v>
      </c>
      <c r="R22" s="243">
        <f ca="1">IF(R$11=IF($D22=$A$5, $D$5, IF(OR($D22="ESV observed compliance", $D22 = $A$7),$D$7, $D$6)), SUMPRODUCT(CLC_volumes!$Q22:$U22,CLC_volumes!$Q$13:$U$13)+CLC_volumes!$O22,0)</f>
        <v>0</v>
      </c>
      <c r="S22" s="244">
        <f>IF(S$11=$D$6, CLC_volumes!$M22,0)</f>
        <v>0</v>
      </c>
      <c r="T22" s="243">
        <f>IF(T$11=$D$6, CLC_volumes!$J22*CLC_volumes!$K22,0)</f>
        <v>0</v>
      </c>
      <c r="U22" s="243">
        <f>IF(U$11=IF($D22=$A$5, $D$5, IF(OR($D22="ESV observed compliance", $D22 = $A$7),$D$7, $D$6)), SUMPRODUCT(CLC_volumes!$Q22:$U22,CLC_volumes!$Q$13:$U$13)+CLC_volumes!$O22,0)</f>
        <v>0</v>
      </c>
      <c r="V22" s="244">
        <f>IF(V$11=$D$6, CLC_volumes!$M22,0)</f>
        <v>0</v>
      </c>
      <c r="W22" s="243">
        <f>IF(W$11=$D$6, CLC_volumes!$J22*CLC_volumes!$K22,0)</f>
        <v>0</v>
      </c>
      <c r="X22" s="243">
        <f>IF(X$11=IF($D22=$A$5, $D$5, IF(OR($D22="ESV observed compliance", $D22 = $A$7),$D$7, $D$6)), SUMPRODUCT(CLC_volumes!$Q22:$U22,CLC_volumes!$Q$13:$U$13)+CLC_volumes!$O22,0)</f>
        <v>0</v>
      </c>
      <c r="Y22" s="244">
        <f>IF(Y$11=$D$6, CLC_volumes!$M22,0)</f>
        <v>0</v>
      </c>
      <c r="Z22" s="243">
        <f>IF(Z$11=$D$6, CLC_volumes!$J22*CLC_volumes!$K22,0)</f>
        <v>0</v>
      </c>
      <c r="AA22" s="243">
        <f>IF(AA$11=IF($D22=$A$5, $D$5, IF(OR($D22="ESV observed compliance", $D22 = $A$7),$D$7, $D$6)), SUMPRODUCT(CLC_volumes!$Q22:$U22,CLC_volumes!$Q$13:$U$13)+CLC_volumes!$O22,0)</f>
        <v>0</v>
      </c>
      <c r="AB22" s="244">
        <f>IF(AB$11=$D$6, CLC_volumes!$M22,0)</f>
        <v>0</v>
      </c>
      <c r="AC22" s="128"/>
      <c r="AD22" s="245">
        <f t="shared" si="18"/>
        <v>0</v>
      </c>
      <c r="AE22" s="245">
        <f t="shared" si="18"/>
        <v>0</v>
      </c>
      <c r="AF22" s="245">
        <f t="shared" si="18"/>
        <v>0</v>
      </c>
      <c r="AG22" s="245">
        <f t="shared" ca="1" si="18"/>
        <v>0</v>
      </c>
      <c r="AH22" s="245">
        <f t="shared" si="18"/>
        <v>0</v>
      </c>
      <c r="AI22" s="245">
        <f t="shared" si="18"/>
        <v>0</v>
      </c>
      <c r="AJ22" s="245">
        <f t="shared" si="18"/>
        <v>0</v>
      </c>
      <c r="AK22" s="128"/>
      <c r="AL22" s="245">
        <f t="shared" ca="1" si="20"/>
        <v>0</v>
      </c>
    </row>
    <row r="23" spans="2:38">
      <c r="D23" t="s">
        <v>6</v>
      </c>
      <c r="F23" s="12"/>
      <c r="G23" s="100"/>
      <c r="H23" s="246">
        <f>IF(H$11=$D$6, CLC_volumes!$J23*CLC_volumes!$K23,0)</f>
        <v>0</v>
      </c>
      <c r="I23" s="243">
        <f>IF(I$11=IF($D23=$A$5, $D$5, IF(OR($D23="ESV observed compliance", $D23 = $A$7),$D$7, $D$6)), SUMPRODUCT(CLC_volumes!$Q23:$U23,CLC_volumes!$Q$13:$U$13)+CLC_volumes!$O23,0)</f>
        <v>0</v>
      </c>
      <c r="J23" s="244">
        <f>IF(J$11=$D$6, CLC_volumes!$M23,0)</f>
        <v>0</v>
      </c>
      <c r="K23" s="243">
        <f>IF(K$11=$D$6, CLC_volumes!$J23*CLC_volumes!$K23,0)</f>
        <v>0</v>
      </c>
      <c r="L23" s="243">
        <f>IF(L$11=IF($D23=$A$5, $D$5, IF(OR($D23="ESV observed compliance", $D23 = $A$7),$D$7, $D$6)), SUMPRODUCT(CLC_volumes!$Q23:$U23,CLC_volumes!$Q$13:$U$13)+CLC_volumes!$O23,0)</f>
        <v>0</v>
      </c>
      <c r="M23" s="244">
        <f>IF(M$11=$D$6, CLC_volumes!$M23,0)</f>
        <v>0</v>
      </c>
      <c r="N23" s="243">
        <f>IF(N$11=$D$6, CLC_volumes!$J23*CLC_volumes!$K23,0)</f>
        <v>0</v>
      </c>
      <c r="O23" s="243">
        <f>IF(O$11=IF($D23=$A$5, $D$5, IF(OR($D23="ESV observed compliance", $D23 = $A$7),$D$7, $D$6)), SUMPRODUCT(CLC_volumes!$Q23:$U23,CLC_volumes!$Q$13:$U$13)+CLC_volumes!$O23,0)</f>
        <v>0</v>
      </c>
      <c r="P23" s="244">
        <f>IF(P$11=$D$6, CLC_volumes!$M23,0)</f>
        <v>0</v>
      </c>
      <c r="Q23" s="243">
        <f>IF(Q$11=$D$6, CLC_volumes!$J23*CLC_volumes!$K23,0)</f>
        <v>0</v>
      </c>
      <c r="R23" s="243">
        <f ca="1">IF(R$11=IF($D23=$A$5, $D$5, IF(OR($D23="ESV observed compliance", $D23 = $A$7),$D$7, $D$6)), SUMPRODUCT(CLC_volumes!$Q23:$U23,CLC_volumes!$Q$13:$U$13)+CLC_volumes!$O23,0)</f>
        <v>0</v>
      </c>
      <c r="S23" s="244">
        <f>IF(S$11=$D$6, CLC_volumes!$M23,0)</f>
        <v>0</v>
      </c>
      <c r="T23" s="243">
        <f>IF(T$11=$D$6, CLC_volumes!$J23*CLC_volumes!$K23,0)</f>
        <v>0</v>
      </c>
      <c r="U23" s="243">
        <f>IF(U$11=IF($D23=$A$5, $D$5, IF(OR($D23="ESV observed compliance", $D23 = $A$7),$D$7, $D$6)), SUMPRODUCT(CLC_volumes!$Q23:$U23,CLC_volumes!$Q$13:$U$13)+CLC_volumes!$O23,0)</f>
        <v>0</v>
      </c>
      <c r="V23" s="244">
        <f>IF(V$11=$D$6, CLC_volumes!$M23,0)</f>
        <v>0</v>
      </c>
      <c r="W23" s="243">
        <f>IF(W$11=$D$6, CLC_volumes!$J23*CLC_volumes!$K23,0)</f>
        <v>0</v>
      </c>
      <c r="X23" s="243">
        <f>IF(X$11=IF($D23=$A$5, $D$5, IF(OR($D23="ESV observed compliance", $D23 = $A$7),$D$7, $D$6)), SUMPRODUCT(CLC_volumes!$Q23:$U23,CLC_volumes!$Q$13:$U$13)+CLC_volumes!$O23,0)</f>
        <v>0</v>
      </c>
      <c r="Y23" s="244">
        <f>IF(Y$11=$D$6, CLC_volumes!$M23,0)</f>
        <v>0</v>
      </c>
      <c r="Z23" s="243">
        <f>IF(Z$11=$D$6, CLC_volumes!$J23*CLC_volumes!$K23,0)</f>
        <v>0</v>
      </c>
      <c r="AA23" s="243">
        <f>IF(AA$11=IF($D23=$A$5, $D$5, IF(OR($D23="ESV observed compliance", $D23 = $A$7),$D$7, $D$6)), SUMPRODUCT(CLC_volumes!$Q23:$U23,CLC_volumes!$Q$13:$U$13)+CLC_volumes!$O23,0)</f>
        <v>0</v>
      </c>
      <c r="AB23" s="244">
        <f>IF(AB$11=$D$6, CLC_volumes!$M23,0)</f>
        <v>0</v>
      </c>
      <c r="AC23" s="128"/>
      <c r="AD23" s="245">
        <f t="shared" si="18"/>
        <v>0</v>
      </c>
      <c r="AE23" s="245">
        <f t="shared" si="18"/>
        <v>0</v>
      </c>
      <c r="AF23" s="245">
        <f t="shared" si="18"/>
        <v>0</v>
      </c>
      <c r="AG23" s="245">
        <f t="shared" ca="1" si="18"/>
        <v>0</v>
      </c>
      <c r="AH23" s="245">
        <f t="shared" si="18"/>
        <v>0</v>
      </c>
      <c r="AI23" s="245">
        <f t="shared" si="18"/>
        <v>0</v>
      </c>
      <c r="AJ23" s="245">
        <f t="shared" si="18"/>
        <v>0</v>
      </c>
      <c r="AK23" s="128"/>
      <c r="AL23" s="245">
        <f t="shared" ca="1" si="20"/>
        <v>0</v>
      </c>
    </row>
    <row r="24" spans="2:38">
      <c r="D24" t="s">
        <v>20</v>
      </c>
      <c r="F24" s="12"/>
      <c r="G24" s="100"/>
      <c r="H24" s="246">
        <f>IF(H$11=$D$6, CLC_volumes!$J24*CLC_volumes!$K24,0)</f>
        <v>0</v>
      </c>
      <c r="I24" s="243">
        <f>IF(I$11=IF($D24=$A$5, $D$5, IF(OR($D24="ESV observed compliance", $D24 = $A$7),$D$7, $D$6)), SUMPRODUCT(CLC_volumes!$Q24:$U24,CLC_volumes!$Q$13:$U$13)+CLC_volumes!$O24,0)</f>
        <v>0</v>
      </c>
      <c r="J24" s="244">
        <f>IF(J$11=$D$6, CLC_volumes!$M24,0)</f>
        <v>0</v>
      </c>
      <c r="K24" s="243">
        <f>IF(K$11=$D$6, CLC_volumes!$J24*CLC_volumes!$K24,0)</f>
        <v>0</v>
      </c>
      <c r="L24" s="243">
        <f>IF(L$11=IF($D24=$A$5, $D$5, IF(OR($D24="ESV observed compliance", $D24 = $A$7),$D$7, $D$6)), SUMPRODUCT(CLC_volumes!$Q24:$U24,CLC_volumes!$Q$13:$U$13)+CLC_volumes!$O24,0)</f>
        <v>0</v>
      </c>
      <c r="M24" s="244">
        <f>IF(M$11=$D$6, CLC_volumes!$M24,0)</f>
        <v>0</v>
      </c>
      <c r="N24" s="243">
        <f>IF(N$11=$D$6, CLC_volumes!$J24*CLC_volumes!$K24,0)</f>
        <v>0</v>
      </c>
      <c r="O24" s="243">
        <f>IF(O$11=IF($D24=$A$5, $D$5, IF(OR($D24="ESV observed compliance", $D24 = $A$7),$D$7, $D$6)), SUMPRODUCT(CLC_volumes!$Q24:$U24,CLC_volumes!$Q$13:$U$13)+CLC_volumes!$O24,0)</f>
        <v>0</v>
      </c>
      <c r="P24" s="244">
        <f>IF(P$11=$D$6, CLC_volumes!$M24,0)</f>
        <v>0</v>
      </c>
      <c r="Q24" s="243">
        <f>IF(Q$11=$D$6, CLC_volumes!$J24*CLC_volumes!$K24,0)</f>
        <v>0</v>
      </c>
      <c r="R24" s="243">
        <f ca="1">IF(R$11=IF($D24=$A$5, $D$5, IF(OR($D24="ESV observed compliance", $D24 = $A$7),$D$7, $D$6)), SUMPRODUCT(CLC_volumes!$Q24:$U24,CLC_volumes!$Q$13:$U$13)+CLC_volumes!$O24,0)</f>
        <v>0</v>
      </c>
      <c r="S24" s="244">
        <f>IF(S$11=$D$6, CLC_volumes!$M24,0)</f>
        <v>0</v>
      </c>
      <c r="T24" s="243">
        <f>IF(T$11=$D$6, CLC_volumes!$J24*CLC_volumes!$K24,0)</f>
        <v>0</v>
      </c>
      <c r="U24" s="243">
        <f>IF(U$11=IF($D24=$A$5, $D$5, IF(OR($D24="ESV observed compliance", $D24 = $A$7),$D$7, $D$6)), SUMPRODUCT(CLC_volumes!$Q24:$U24,CLC_volumes!$Q$13:$U$13)+CLC_volumes!$O24,0)</f>
        <v>0</v>
      </c>
      <c r="V24" s="244">
        <f>IF(V$11=$D$6, CLC_volumes!$M24,0)</f>
        <v>0</v>
      </c>
      <c r="W24" s="243">
        <f>IF(W$11=$D$6, CLC_volumes!$J24*CLC_volumes!$K24,0)</f>
        <v>0</v>
      </c>
      <c r="X24" s="243">
        <f>IF(X$11=IF($D24=$A$5, $D$5, IF(OR($D24="ESV observed compliance", $D24 = $A$7),$D$7, $D$6)), SUMPRODUCT(CLC_volumes!$Q24:$U24,CLC_volumes!$Q$13:$U$13)+CLC_volumes!$O24,0)</f>
        <v>0</v>
      </c>
      <c r="Y24" s="244">
        <f>IF(Y$11=$D$6, CLC_volumes!$M24,0)</f>
        <v>0</v>
      </c>
      <c r="Z24" s="243">
        <f>IF(Z$11=$D$6, CLC_volumes!$J24*CLC_volumes!$K24,0)</f>
        <v>0</v>
      </c>
      <c r="AA24" s="243">
        <f>IF(AA$11=IF($D24=$A$5, $D$5, IF(OR($D24="ESV observed compliance", $D24 = $A$7),$D$7, $D$6)), SUMPRODUCT(CLC_volumes!$Q24:$U24,CLC_volumes!$Q$13:$U$13)+CLC_volumes!$O24,0)</f>
        <v>0</v>
      </c>
      <c r="AB24" s="244">
        <f>IF(AB$11=$D$6, CLC_volumes!$M24,0)</f>
        <v>0</v>
      </c>
      <c r="AC24" s="128"/>
      <c r="AD24" s="245">
        <f t="shared" ref="AD24:AJ39" si="21">SUMIF($H$11:$AB$11,AD$11, $H24:$AB24)</f>
        <v>0</v>
      </c>
      <c r="AE24" s="245">
        <f t="shared" si="21"/>
        <v>0</v>
      </c>
      <c r="AF24" s="245">
        <f t="shared" si="21"/>
        <v>0</v>
      </c>
      <c r="AG24" s="245">
        <f t="shared" ca="1" si="21"/>
        <v>0</v>
      </c>
      <c r="AH24" s="245">
        <f t="shared" si="21"/>
        <v>0</v>
      </c>
      <c r="AI24" s="245">
        <f t="shared" si="21"/>
        <v>0</v>
      </c>
      <c r="AJ24" s="245">
        <f t="shared" si="21"/>
        <v>0</v>
      </c>
      <c r="AK24" s="128"/>
      <c r="AL24" s="245">
        <f t="shared" ref="AL24:AL34" ca="1" si="22">SUM(AD24:AJ24)</f>
        <v>0</v>
      </c>
    </row>
    <row r="25" spans="2:38">
      <c r="D25" t="s">
        <v>79</v>
      </c>
      <c r="F25" s="12"/>
      <c r="G25" s="100"/>
      <c r="H25" s="246">
        <f>IF(H$11=$D$6, CLC_volumes!$J25*CLC_volumes!$K25,0)</f>
        <v>0</v>
      </c>
      <c r="I25" s="243">
        <f>IF(I$11=IF($D25=$A$5, $D$5, IF(OR($D25="ESV observed compliance", $D25 = $A$7),$D$7, $D$6)), SUMPRODUCT(CLC_volumes!$Q25:$U25,CLC_volumes!$Q$13:$U$13)+CLC_volumes!$O25,0)</f>
        <v>0</v>
      </c>
      <c r="J25" s="244">
        <f>IF(J$11=$D$6, CLC_volumes!$M25,0)</f>
        <v>0</v>
      </c>
      <c r="K25" s="243">
        <f>IF(K$11=$D$6, CLC_volumes!$J25*CLC_volumes!$K25,0)</f>
        <v>0</v>
      </c>
      <c r="L25" s="243">
        <f>IF(L$11=IF($D25=$A$5, $D$5, IF(OR($D25="ESV observed compliance", $D25 = $A$7),$D$7, $D$6)), SUMPRODUCT(CLC_volumes!$Q25:$U25,CLC_volumes!$Q$13:$U$13)+CLC_volumes!$O25,0)</f>
        <v>0</v>
      </c>
      <c r="M25" s="244">
        <f>IF(M$11=$D$6, CLC_volumes!$M25,0)</f>
        <v>0</v>
      </c>
      <c r="N25" s="243">
        <f>IF(N$11=$D$6, CLC_volumes!$J25*CLC_volumes!$K25,0)</f>
        <v>0</v>
      </c>
      <c r="O25" s="243">
        <f>IF(O$11=IF($D25=$A$5, $D$5, IF(OR($D25="ESV observed compliance", $D25 = $A$7),$D$7, $D$6)), SUMPRODUCT(CLC_volumes!$Q25:$U25,CLC_volumes!$Q$13:$U$13)+CLC_volumes!$O25,0)</f>
        <v>0</v>
      </c>
      <c r="P25" s="244">
        <f>IF(P$11=$D$6, CLC_volumes!$M25,0)</f>
        <v>0</v>
      </c>
      <c r="Q25" s="243">
        <f>IF(Q$11=$D$6, CLC_volumes!$J25*CLC_volumes!$K25,0)</f>
        <v>0</v>
      </c>
      <c r="R25" s="243">
        <f ca="1">IF(R$11=IF($D25=$A$5, $D$5, IF(OR($D25="ESV observed compliance", $D25 = $A$7),$D$7, $D$6)), SUMPRODUCT(CLC_volumes!$Q25:$U25,CLC_volumes!$Q$13:$U$13)+CLC_volumes!$O25,0)</f>
        <v>0</v>
      </c>
      <c r="S25" s="244">
        <f>IF(S$11=$D$6, CLC_volumes!$M25,0)</f>
        <v>0</v>
      </c>
      <c r="T25" s="243">
        <f>IF(T$11=$D$6, CLC_volumes!$J25*CLC_volumes!$K25,0)</f>
        <v>0</v>
      </c>
      <c r="U25" s="243">
        <f>IF(U$11=IF($D25=$A$5, $D$5, IF(OR($D25="ESV observed compliance", $D25 = $A$7),$D$7, $D$6)), SUMPRODUCT(CLC_volumes!$Q25:$U25,CLC_volumes!$Q$13:$U$13)+CLC_volumes!$O25,0)</f>
        <v>0</v>
      </c>
      <c r="V25" s="244">
        <f>IF(V$11=$D$6, CLC_volumes!$M25,0)</f>
        <v>0</v>
      </c>
      <c r="W25" s="243">
        <f>IF(W$11=$D$6, CLC_volumes!$J25*CLC_volumes!$K25,0)</f>
        <v>0</v>
      </c>
      <c r="X25" s="243">
        <f>IF(X$11=IF($D25=$A$5, $D$5, IF(OR($D25="ESV observed compliance", $D25 = $A$7),$D$7, $D$6)), SUMPRODUCT(CLC_volumes!$Q25:$U25,CLC_volumes!$Q$13:$U$13)+CLC_volumes!$O25,0)</f>
        <v>0</v>
      </c>
      <c r="Y25" s="244">
        <f>IF(Y$11=$D$6, CLC_volumes!$M25,0)</f>
        <v>0</v>
      </c>
      <c r="Z25" s="243">
        <f>IF(Z$11=$D$6, CLC_volumes!$J25*CLC_volumes!$K25,0)</f>
        <v>0</v>
      </c>
      <c r="AA25" s="243">
        <f>IF(AA$11=IF($D25=$A$5, $D$5, IF(OR($D25="ESV observed compliance", $D25 = $A$7),$D$7, $D$6)), SUMPRODUCT(CLC_volumes!$Q25:$U25,CLC_volumes!$Q$13:$U$13)+CLC_volumes!$O25,0)</f>
        <v>0</v>
      </c>
      <c r="AB25" s="244">
        <f>IF(AB$11=$D$6, CLC_volumes!$M25,0)</f>
        <v>0</v>
      </c>
      <c r="AC25" s="128"/>
      <c r="AD25" s="245">
        <f t="shared" si="21"/>
        <v>0</v>
      </c>
      <c r="AE25" s="245">
        <f t="shared" si="21"/>
        <v>0</v>
      </c>
      <c r="AF25" s="245">
        <f t="shared" si="21"/>
        <v>0</v>
      </c>
      <c r="AG25" s="245">
        <f t="shared" ca="1" si="21"/>
        <v>0</v>
      </c>
      <c r="AH25" s="245">
        <f t="shared" si="21"/>
        <v>0</v>
      </c>
      <c r="AI25" s="245">
        <f t="shared" si="21"/>
        <v>0</v>
      </c>
      <c r="AJ25" s="245">
        <f t="shared" si="21"/>
        <v>0</v>
      </c>
      <c r="AK25" s="128"/>
      <c r="AL25" s="245">
        <f t="shared" ca="1" si="22"/>
        <v>0</v>
      </c>
    </row>
    <row r="26" spans="2:38">
      <c r="D26" t="s">
        <v>80</v>
      </c>
      <c r="F26" s="12"/>
      <c r="G26" s="100"/>
      <c r="H26" s="246">
        <f>IF(H$11=$D$6, CLC_volumes!$J26*CLC_volumes!$K26,0)</f>
        <v>0</v>
      </c>
      <c r="I26" s="243">
        <f>IF(I$11=IF($D26=$A$5, $D$5, IF(OR($D26="ESV observed compliance", $D26 = $A$7),$D$7, $D$6)), SUMPRODUCT(CLC_volumes!$Q26:$U26,CLC_volumes!$Q$13:$U$13)+CLC_volumes!$O26,0)</f>
        <v>0</v>
      </c>
      <c r="J26" s="244">
        <f>IF(J$11=$D$6, CLC_volumes!$M26,0)</f>
        <v>0</v>
      </c>
      <c r="K26" s="243">
        <f>IF(K$11=$D$6, CLC_volumes!$J26*CLC_volumes!$K26,0)</f>
        <v>0</v>
      </c>
      <c r="L26" s="243">
        <f>IF(L$11=IF($D26=$A$5, $D$5, IF(OR($D26="ESV observed compliance", $D26 = $A$7),$D$7, $D$6)), SUMPRODUCT(CLC_volumes!$Q26:$U26,CLC_volumes!$Q$13:$U$13)+CLC_volumes!$O26,0)</f>
        <v>0</v>
      </c>
      <c r="M26" s="244">
        <f>IF(M$11=$D$6, CLC_volumes!$M26,0)</f>
        <v>0</v>
      </c>
      <c r="N26" s="243">
        <f>IF(N$11=$D$6, CLC_volumes!$J26*CLC_volumes!$K26,0)</f>
        <v>0</v>
      </c>
      <c r="O26" s="243">
        <f>IF(O$11=IF($D26=$A$5, $D$5, IF(OR($D26="ESV observed compliance", $D26 = $A$7),$D$7, $D$6)), SUMPRODUCT(CLC_volumes!$Q26:$U26,CLC_volumes!$Q$13:$U$13)+CLC_volumes!$O26,0)</f>
        <v>0</v>
      </c>
      <c r="P26" s="244">
        <f>IF(P$11=$D$6, CLC_volumes!$M26,0)</f>
        <v>0</v>
      </c>
      <c r="Q26" s="243">
        <f>IF(Q$11=$D$6, CLC_volumes!$J26*CLC_volumes!$K26,0)</f>
        <v>0</v>
      </c>
      <c r="R26" s="243">
        <f ca="1">IF(R$11=IF($D26=$A$5, $D$5, IF(OR($D26="ESV observed compliance", $D26 = $A$7),$D$7, $D$6)), SUMPRODUCT(CLC_volumes!$Q26:$U26,CLC_volumes!$Q$13:$U$13)+CLC_volumes!$O26,0)</f>
        <v>0</v>
      </c>
      <c r="S26" s="244">
        <f>IF(S$11=$D$6, CLC_volumes!$M26,0)</f>
        <v>0</v>
      </c>
      <c r="T26" s="243">
        <f>IF(T$11=$D$6, CLC_volumes!$J26*CLC_volumes!$K26,0)</f>
        <v>0</v>
      </c>
      <c r="U26" s="243">
        <f>IF(U$11=IF($D26=$A$5, $D$5, IF(OR($D26="ESV observed compliance", $D26 = $A$7),$D$7, $D$6)), SUMPRODUCT(CLC_volumes!$Q26:$U26,CLC_volumes!$Q$13:$U$13)+CLC_volumes!$O26,0)</f>
        <v>0</v>
      </c>
      <c r="V26" s="244">
        <f>IF(V$11=$D$6, CLC_volumes!$M26,0)</f>
        <v>0</v>
      </c>
      <c r="W26" s="243">
        <f>IF(W$11=$D$6, CLC_volumes!$J26*CLC_volumes!$K26,0)</f>
        <v>0</v>
      </c>
      <c r="X26" s="243">
        <f>IF(X$11=IF($D26=$A$5, $D$5, IF(OR($D26="ESV observed compliance", $D26 = $A$7),$D$7, $D$6)), SUMPRODUCT(CLC_volumes!$Q26:$U26,CLC_volumes!$Q$13:$U$13)+CLC_volumes!$O26,0)</f>
        <v>0</v>
      </c>
      <c r="Y26" s="244">
        <f>IF(Y$11=$D$6, CLC_volumes!$M26,0)</f>
        <v>0</v>
      </c>
      <c r="Z26" s="243">
        <f>IF(Z$11=$D$6, CLC_volumes!$J26*CLC_volumes!$K26,0)</f>
        <v>0</v>
      </c>
      <c r="AA26" s="243">
        <f>IF(AA$11=IF($D26=$A$5, $D$5, IF(OR($D26="ESV observed compliance", $D26 = $A$7),$D$7, $D$6)), SUMPRODUCT(CLC_volumes!$Q26:$U26,CLC_volumes!$Q$13:$U$13)+CLC_volumes!$O26,0)</f>
        <v>0</v>
      </c>
      <c r="AB26" s="244">
        <f>IF(AB$11=$D$6, CLC_volumes!$M26,0)</f>
        <v>0</v>
      </c>
      <c r="AC26" s="128"/>
      <c r="AD26" s="245">
        <f t="shared" si="21"/>
        <v>0</v>
      </c>
      <c r="AE26" s="245">
        <f t="shared" si="21"/>
        <v>0</v>
      </c>
      <c r="AF26" s="245">
        <f t="shared" si="21"/>
        <v>0</v>
      </c>
      <c r="AG26" s="245">
        <f t="shared" ca="1" si="21"/>
        <v>0</v>
      </c>
      <c r="AH26" s="245">
        <f t="shared" si="21"/>
        <v>0</v>
      </c>
      <c r="AI26" s="245">
        <f t="shared" si="21"/>
        <v>0</v>
      </c>
      <c r="AJ26" s="245">
        <f t="shared" si="21"/>
        <v>0</v>
      </c>
      <c r="AK26" s="128"/>
      <c r="AL26" s="245">
        <f t="shared" ca="1" si="22"/>
        <v>0</v>
      </c>
    </row>
    <row r="27" spans="2:38">
      <c r="D27" t="s">
        <v>81</v>
      </c>
      <c r="F27" s="12"/>
      <c r="G27" s="100"/>
      <c r="H27" s="246">
        <f>IF(H$11=$D$6, CLC_volumes!$J27*CLC_volumes!$K27,0)</f>
        <v>0</v>
      </c>
      <c r="I27" s="243">
        <f>IF(I$11=IF($D27=$A$5, $D$5, IF(OR($D27="ESV observed compliance", $D27 = $A$7),$D$7, $D$6)), SUMPRODUCT(CLC_volumes!$Q27:$U27,CLC_volumes!$Q$13:$U$13)+CLC_volumes!$O27,0)</f>
        <v>0</v>
      </c>
      <c r="J27" s="244">
        <f>IF(J$11=$D$6, CLC_volumes!$M27,0)</f>
        <v>0</v>
      </c>
      <c r="K27" s="243">
        <f>IF(K$11=$D$6, CLC_volumes!$J27*CLC_volumes!$K27,0)</f>
        <v>0</v>
      </c>
      <c r="L27" s="243">
        <f>IF(L$11=IF($D27=$A$5, $D$5, IF(OR($D27="ESV observed compliance", $D27 = $A$7),$D$7, $D$6)), SUMPRODUCT(CLC_volumes!$Q27:$U27,CLC_volumes!$Q$13:$U$13)+CLC_volumes!$O27,0)</f>
        <v>0</v>
      </c>
      <c r="M27" s="244">
        <f>IF(M$11=$D$6, CLC_volumes!$M27,0)</f>
        <v>0</v>
      </c>
      <c r="N27" s="243">
        <f>IF(N$11=$D$6, CLC_volumes!$J27*CLC_volumes!$K27,0)</f>
        <v>0</v>
      </c>
      <c r="O27" s="243">
        <f>IF(O$11=IF($D27=$A$5, $D$5, IF(OR($D27="ESV observed compliance", $D27 = $A$7),$D$7, $D$6)), SUMPRODUCT(CLC_volumes!$Q27:$U27,CLC_volumes!$Q$13:$U$13)+CLC_volumes!$O27,0)</f>
        <v>0</v>
      </c>
      <c r="P27" s="244">
        <f>IF(P$11=$D$6, CLC_volumes!$M27,0)</f>
        <v>0</v>
      </c>
      <c r="Q27" s="243">
        <f>IF(Q$11=$D$6, CLC_volumes!$J27*CLC_volumes!$K27,0)</f>
        <v>0</v>
      </c>
      <c r="R27" s="243">
        <f ca="1">IF(R$11=IF($D27=$A$5, $D$5, IF(OR($D27="ESV observed compliance", $D27 = $A$7),$D$7, $D$6)), SUMPRODUCT(CLC_volumes!$Q27:$U27,CLC_volumes!$Q$13:$U$13)+CLC_volumes!$O27,0)</f>
        <v>0</v>
      </c>
      <c r="S27" s="244">
        <f>IF(S$11=$D$6, CLC_volumes!$M27,0)</f>
        <v>0</v>
      </c>
      <c r="T27" s="243">
        <f>IF(T$11=$D$6, CLC_volumes!$J27*CLC_volumes!$K27,0)</f>
        <v>0</v>
      </c>
      <c r="U27" s="243">
        <f>IF(U$11=IF($D27=$A$5, $D$5, IF(OR($D27="ESV observed compliance", $D27 = $A$7),$D$7, $D$6)), SUMPRODUCT(CLC_volumes!$Q27:$U27,CLC_volumes!$Q$13:$U$13)+CLC_volumes!$O27,0)</f>
        <v>0</v>
      </c>
      <c r="V27" s="244">
        <f>IF(V$11=$D$6, CLC_volumes!$M27,0)</f>
        <v>0</v>
      </c>
      <c r="W27" s="243">
        <f>IF(W$11=$D$6, CLC_volumes!$J27*CLC_volumes!$K27,0)</f>
        <v>0</v>
      </c>
      <c r="X27" s="243">
        <f>IF(X$11=IF($D27=$A$5, $D$5, IF(OR($D27="ESV observed compliance", $D27 = $A$7),$D$7, $D$6)), SUMPRODUCT(CLC_volumes!$Q27:$U27,CLC_volumes!$Q$13:$U$13)+CLC_volumes!$O27,0)</f>
        <v>0</v>
      </c>
      <c r="Y27" s="244">
        <f>IF(Y$11=$D$6, CLC_volumes!$M27,0)</f>
        <v>0</v>
      </c>
      <c r="Z27" s="243">
        <f>IF(Z$11=$D$6, CLC_volumes!$J27*CLC_volumes!$K27,0)</f>
        <v>0</v>
      </c>
      <c r="AA27" s="243">
        <f>IF(AA$11=IF($D27=$A$5, $D$5, IF(OR($D27="ESV observed compliance", $D27 = $A$7),$D$7, $D$6)), SUMPRODUCT(CLC_volumes!$Q27:$U27,CLC_volumes!$Q$13:$U$13)+CLC_volumes!$O27,0)</f>
        <v>0</v>
      </c>
      <c r="AB27" s="244">
        <f>IF(AB$11=$D$6, CLC_volumes!$M27,0)</f>
        <v>0</v>
      </c>
      <c r="AC27" s="128"/>
      <c r="AD27" s="245">
        <f t="shared" si="21"/>
        <v>0</v>
      </c>
      <c r="AE27" s="245">
        <f t="shared" si="21"/>
        <v>0</v>
      </c>
      <c r="AF27" s="245">
        <f t="shared" si="21"/>
        <v>0</v>
      </c>
      <c r="AG27" s="245">
        <f t="shared" ca="1" si="21"/>
        <v>0</v>
      </c>
      <c r="AH27" s="245">
        <f t="shared" si="21"/>
        <v>0</v>
      </c>
      <c r="AI27" s="245">
        <f t="shared" si="21"/>
        <v>0</v>
      </c>
      <c r="AJ27" s="245">
        <f t="shared" si="21"/>
        <v>0</v>
      </c>
      <c r="AK27" s="128"/>
      <c r="AL27" s="245">
        <f t="shared" ca="1" si="22"/>
        <v>0</v>
      </c>
    </row>
    <row r="28" spans="2:38">
      <c r="D28" t="s">
        <v>94</v>
      </c>
      <c r="F28" s="12"/>
      <c r="G28" s="100"/>
      <c r="H28" s="246">
        <f>IF(H$11=$D$6, CLC_volumes!$J28*CLC_volumes!$K28,0)</f>
        <v>0</v>
      </c>
      <c r="I28" s="243">
        <f>IF(I$11=IF($D28=$A$5, $D$5, IF(OR($D28="ESV observed compliance", $D28 = $A$7),$D$7, $D$6)), SUMPRODUCT(CLC_volumes!$Q28:$U28,CLC_volumes!$Q$13:$U$13)+CLC_volumes!$O28,0)</f>
        <v>0</v>
      </c>
      <c r="J28" s="244">
        <f>IF(J$11=$D$6, CLC_volumes!$M28,0)</f>
        <v>0</v>
      </c>
      <c r="K28" s="243">
        <f>IF(K$11=$D$6, CLC_volumes!$J28*CLC_volumes!$K28,0)</f>
        <v>0</v>
      </c>
      <c r="L28" s="243">
        <f>IF(L$11=IF($D28=$A$5, $D$5, IF(OR($D28="ESV observed compliance", $D28 = $A$7),$D$7, $D$6)), SUMPRODUCT(CLC_volumes!$Q28:$U28,CLC_volumes!$Q$13:$U$13)+CLC_volumes!$O28,0)</f>
        <v>0</v>
      </c>
      <c r="M28" s="244">
        <f>IF(M$11=$D$6, CLC_volumes!$M28,0)</f>
        <v>0</v>
      </c>
      <c r="N28" s="243">
        <f>IF(N$11=$D$6, CLC_volumes!$J28*CLC_volumes!$K28,0)</f>
        <v>0</v>
      </c>
      <c r="O28" s="243">
        <f>IF(O$11=IF($D28=$A$5, $D$5, IF(OR($D28="ESV observed compliance", $D28 = $A$7),$D$7, $D$6)), SUMPRODUCT(CLC_volumes!$Q28:$U28,CLC_volumes!$Q$13:$U$13)+CLC_volumes!$O28,0)</f>
        <v>0</v>
      </c>
      <c r="P28" s="244">
        <f>IF(P$11=$D$6, CLC_volumes!$M28,0)</f>
        <v>0</v>
      </c>
      <c r="Q28" s="243">
        <f>IF(Q$11=$D$6, CLC_volumes!$J28*CLC_volumes!$K28,0)</f>
        <v>0</v>
      </c>
      <c r="R28" s="243">
        <f ca="1">IF(R$11=IF($D28=$A$5, $D$5, IF(OR($D28="ESV observed compliance", $D28 = $A$7),$D$7, $D$6)), SUMPRODUCT(CLC_volumes!$Q28:$U28,CLC_volumes!$Q$13:$U$13)+CLC_volumes!$O28,0)</f>
        <v>0</v>
      </c>
      <c r="S28" s="244">
        <f>IF(S$11=$D$6, CLC_volumes!$M28,0)</f>
        <v>0</v>
      </c>
      <c r="T28" s="243">
        <f>IF(T$11=$D$6, CLC_volumes!$J28*CLC_volumes!$K28,0)</f>
        <v>0</v>
      </c>
      <c r="U28" s="243">
        <f>IF(U$11=IF($D28=$A$5, $D$5, IF(OR($D28="ESV observed compliance", $D28 = $A$7),$D$7, $D$6)), SUMPRODUCT(CLC_volumes!$Q28:$U28,CLC_volumes!$Q$13:$U$13)+CLC_volumes!$O28,0)</f>
        <v>0</v>
      </c>
      <c r="V28" s="244">
        <f>IF(V$11=$D$6, CLC_volumes!$M28,0)</f>
        <v>0</v>
      </c>
      <c r="W28" s="243">
        <f>IF(W$11=$D$6, CLC_volumes!$J28*CLC_volumes!$K28,0)</f>
        <v>0</v>
      </c>
      <c r="X28" s="243">
        <f>IF(X$11=IF($D28=$A$5, $D$5, IF(OR($D28="ESV observed compliance", $D28 = $A$7),$D$7, $D$6)), SUMPRODUCT(CLC_volumes!$Q28:$U28,CLC_volumes!$Q$13:$U$13)+CLC_volumes!$O28,0)</f>
        <v>0</v>
      </c>
      <c r="Y28" s="244">
        <f>IF(Y$11=$D$6, CLC_volumes!$M28,0)</f>
        <v>0</v>
      </c>
      <c r="Z28" s="243">
        <f>IF(Z$11=$D$6, CLC_volumes!$J28*CLC_volumes!$K28,0)</f>
        <v>0</v>
      </c>
      <c r="AA28" s="243">
        <f>IF(AA$11=IF($D28=$A$5, $D$5, IF(OR($D28="ESV observed compliance", $D28 = $A$7),$D$7, $D$6)), SUMPRODUCT(CLC_volumes!$Q28:$U28,CLC_volumes!$Q$13:$U$13)+CLC_volumes!$O28,0)</f>
        <v>0</v>
      </c>
      <c r="AB28" s="244">
        <f>IF(AB$11=$D$6, CLC_volumes!$M28,0)</f>
        <v>0</v>
      </c>
      <c r="AC28" s="128"/>
      <c r="AD28" s="245">
        <f t="shared" si="21"/>
        <v>0</v>
      </c>
      <c r="AE28" s="245">
        <f t="shared" si="21"/>
        <v>0</v>
      </c>
      <c r="AF28" s="245">
        <f t="shared" si="21"/>
        <v>0</v>
      </c>
      <c r="AG28" s="245">
        <f t="shared" ca="1" si="21"/>
        <v>0</v>
      </c>
      <c r="AH28" s="245">
        <f t="shared" si="21"/>
        <v>0</v>
      </c>
      <c r="AI28" s="245">
        <f t="shared" si="21"/>
        <v>0</v>
      </c>
      <c r="AJ28" s="245">
        <f t="shared" si="21"/>
        <v>0</v>
      </c>
      <c r="AK28" s="128"/>
      <c r="AL28" s="245">
        <f t="shared" ca="1" si="22"/>
        <v>0</v>
      </c>
    </row>
    <row r="29" spans="2:38">
      <c r="D29" t="s">
        <v>104</v>
      </c>
      <c r="F29" s="12"/>
      <c r="G29" s="100"/>
      <c r="H29" s="246">
        <f>IF(H$11=$D$6, CLC_volumes!$J29*CLC_volumes!$K29,0)</f>
        <v>0</v>
      </c>
      <c r="I29" s="243">
        <f>IF(I$11=IF($D29=$A$5, $D$5, IF(OR($D29="ESV observed compliance", $D29 = $A$7),$D$7, $D$6)), SUMPRODUCT(CLC_volumes!$Q29:$U29,CLC_volumes!$Q$13:$U$13)+CLC_volumes!$O29,0)</f>
        <v>0</v>
      </c>
      <c r="J29" s="244">
        <f>IF(J$11=$D$6, CLC_volumes!$M29,0)</f>
        <v>0</v>
      </c>
      <c r="K29" s="243">
        <f>IF(K$11=$D$6, CLC_volumes!$J29*CLC_volumes!$K29,0)</f>
        <v>0</v>
      </c>
      <c r="L29" s="243">
        <f>IF(L$11=IF($D29=$A$5, $D$5, IF(OR($D29="ESV observed compliance", $D29 = $A$7),$D$7, $D$6)), SUMPRODUCT(CLC_volumes!$Q29:$U29,CLC_volumes!$Q$13:$U$13)+CLC_volumes!$O29,0)</f>
        <v>0</v>
      </c>
      <c r="M29" s="244">
        <f>IF(M$11=$D$6, CLC_volumes!$M29,0)</f>
        <v>0</v>
      </c>
      <c r="N29" s="243">
        <f>IF(N$11=$D$6, CLC_volumes!$J29*CLC_volumes!$K29,0)</f>
        <v>0</v>
      </c>
      <c r="O29" s="243">
        <f>IF(O$11=IF($D29=$A$5, $D$5, IF(OR($D29="ESV observed compliance", $D29 = $A$7),$D$7, $D$6)), SUMPRODUCT(CLC_volumes!$Q29:$U29,CLC_volumes!$Q$13:$U$13)+CLC_volumes!$O29,0)</f>
        <v>0</v>
      </c>
      <c r="P29" s="244">
        <f>IF(P$11=$D$6, CLC_volumes!$M29,0)</f>
        <v>0</v>
      </c>
      <c r="Q29" s="243">
        <f>IF(Q$11=$D$6, CLC_volumes!$J29*CLC_volumes!$K29,0)</f>
        <v>0</v>
      </c>
      <c r="R29" s="243">
        <f ca="1">IF(R$11=IF($D29=$A$5, $D$5, IF(OR($D29="ESV observed compliance", $D29 = $A$7),$D$7, $D$6)), SUMPRODUCT(CLC_volumes!$Q29:$U29,CLC_volumes!$Q$13:$U$13)+CLC_volumes!$O29,0)</f>
        <v>0</v>
      </c>
      <c r="S29" s="244">
        <f>IF(S$11=$D$6, CLC_volumes!$M29,0)</f>
        <v>0</v>
      </c>
      <c r="T29" s="243">
        <f>IF(T$11=$D$6, CLC_volumes!$J29*CLC_volumes!$K29,0)</f>
        <v>0</v>
      </c>
      <c r="U29" s="243">
        <f>IF(U$11=IF($D29=$A$5, $D$5, IF(OR($D29="ESV observed compliance", $D29 = $A$7),$D$7, $D$6)), SUMPRODUCT(CLC_volumes!$Q29:$U29,CLC_volumes!$Q$13:$U$13)+CLC_volumes!$O29,0)</f>
        <v>0</v>
      </c>
      <c r="V29" s="244">
        <f>IF(V$11=$D$6, CLC_volumes!$M29,0)</f>
        <v>0</v>
      </c>
      <c r="W29" s="243">
        <f>IF(W$11=$D$6, CLC_volumes!$J29*CLC_volumes!$K29,0)</f>
        <v>0</v>
      </c>
      <c r="X29" s="243">
        <f>IF(X$11=IF($D29=$A$5, $D$5, IF(OR($D29="ESV observed compliance", $D29 = $A$7),$D$7, $D$6)), SUMPRODUCT(CLC_volumes!$Q29:$U29,CLC_volumes!$Q$13:$U$13)+CLC_volumes!$O29,0)</f>
        <v>0</v>
      </c>
      <c r="Y29" s="244">
        <f>IF(Y$11=$D$6, CLC_volumes!$M29,0)</f>
        <v>0</v>
      </c>
      <c r="Z29" s="243">
        <f>IF(Z$11=$D$6, CLC_volumes!$J29*CLC_volumes!$K29,0)</f>
        <v>0</v>
      </c>
      <c r="AA29" s="243">
        <f>IF(AA$11=IF($D29=$A$5, $D$5, IF(OR($D29="ESV observed compliance", $D29 = $A$7),$D$7, $D$6)), SUMPRODUCT(CLC_volumes!$Q29:$U29,CLC_volumes!$Q$13:$U$13)+CLC_volumes!$O29,0)</f>
        <v>0</v>
      </c>
      <c r="AB29" s="244">
        <f>IF(AB$11=$D$6, CLC_volumes!$M29,0)</f>
        <v>0</v>
      </c>
      <c r="AC29" s="128"/>
      <c r="AD29" s="245">
        <f t="shared" si="21"/>
        <v>0</v>
      </c>
      <c r="AE29" s="245">
        <f t="shared" si="21"/>
        <v>0</v>
      </c>
      <c r="AF29" s="245">
        <f t="shared" si="21"/>
        <v>0</v>
      </c>
      <c r="AG29" s="245">
        <f t="shared" ca="1" si="21"/>
        <v>0</v>
      </c>
      <c r="AH29" s="245">
        <f t="shared" si="21"/>
        <v>0</v>
      </c>
      <c r="AI29" s="245">
        <f t="shared" si="21"/>
        <v>0</v>
      </c>
      <c r="AJ29" s="245">
        <f t="shared" si="21"/>
        <v>0</v>
      </c>
      <c r="AK29" s="128"/>
      <c r="AL29" s="245">
        <f t="shared" ca="1" si="22"/>
        <v>0</v>
      </c>
    </row>
    <row r="30" spans="2:38" s="225" customFormat="1">
      <c r="D30" s="225" t="s">
        <v>116</v>
      </c>
      <c r="F30" s="12"/>
      <c r="G30" s="100"/>
      <c r="H30" s="246">
        <f>IF(H$11=$D$6, CLC_volumes!$J30*CLC_volumes!$K30,0)</f>
        <v>0</v>
      </c>
      <c r="I30" s="243">
        <f>IF(I$11=IF($D30=$A$5, $D$5, IF(OR($D30="ESV observed compliance", $D30 = $A$7),$D$7, $D$6)), SUMPRODUCT(CLC_volumes!$Q30:$U30,CLC_volumes!$Q$13:$U$13)+CLC_volumes!$O30,0)</f>
        <v>0</v>
      </c>
      <c r="J30" s="244">
        <f>IF(J$11=$D$6, CLC_volumes!$M30,0)</f>
        <v>0</v>
      </c>
      <c r="K30" s="243">
        <f>IF(K$11=$D$6, CLC_volumes!$J30*CLC_volumes!$K30,0)</f>
        <v>0</v>
      </c>
      <c r="L30" s="243">
        <f>IF(L$11=IF($D30=$A$5, $D$5, IF(OR($D30="ESV observed compliance", $D30 = $A$7),$D$7, $D$6)), SUMPRODUCT(CLC_volumes!$Q30:$U30,CLC_volumes!$Q$13:$U$13)+CLC_volumes!$O30,0)</f>
        <v>0</v>
      </c>
      <c r="M30" s="244">
        <f>IF(M$11=$D$6, CLC_volumes!$M30,0)</f>
        <v>0</v>
      </c>
      <c r="N30" s="243">
        <f>IF(N$11=$D$6, CLC_volumes!$J30*CLC_volumes!$K30,0)</f>
        <v>0</v>
      </c>
      <c r="O30" s="243">
        <f>IF(O$11=IF($D30=$A$5, $D$5, IF(OR($D30="ESV observed compliance", $D30 = $A$7),$D$7, $D$6)), SUMPRODUCT(CLC_volumes!$Q30:$U30,CLC_volumes!$Q$13:$U$13)+CLC_volumes!$O30,0)</f>
        <v>0</v>
      </c>
      <c r="P30" s="244">
        <f>IF(P$11=$D$6, CLC_volumes!$M30,0)</f>
        <v>0</v>
      </c>
      <c r="Q30" s="243">
        <f>IF(Q$11=$D$6, CLC_volumes!$J30*CLC_volumes!$K30,0)</f>
        <v>0</v>
      </c>
      <c r="R30" s="243">
        <f ca="1">IF(R$11=IF($D30=$A$5, $D$5, IF(OR($D30="ESV observed compliance", $D30 = $A$7),$D$7, $D$6)), SUMPRODUCT(CLC_volumes!$Q30:$U30,CLC_volumes!$Q$13:$U$13)+CLC_volumes!$O30,0)</f>
        <v>0</v>
      </c>
      <c r="S30" s="244">
        <f>IF(S$11=$D$6, CLC_volumes!$M30,0)</f>
        <v>0</v>
      </c>
      <c r="T30" s="243">
        <f>IF(T$11=$D$6, CLC_volumes!$J30*CLC_volumes!$K30,0)</f>
        <v>0</v>
      </c>
      <c r="U30" s="243">
        <f>IF(U$11=IF($D30=$A$5, $D$5, IF(OR($D30="ESV observed compliance", $D30 = $A$7),$D$7, $D$6)), SUMPRODUCT(CLC_volumes!$Q30:$U30,CLC_volumes!$Q$13:$U$13)+CLC_volumes!$O30,0)</f>
        <v>0</v>
      </c>
      <c r="V30" s="244">
        <f>IF(V$11=$D$6, CLC_volumes!$M30,0)</f>
        <v>0</v>
      </c>
      <c r="W30" s="243">
        <f>IF(W$11=$D$6, CLC_volumes!$J30*CLC_volumes!$K30,0)</f>
        <v>0</v>
      </c>
      <c r="X30" s="243">
        <f>IF(X$11=IF($D30=$A$5, $D$5, IF(OR($D30="ESV observed compliance", $D30 = $A$7),$D$7, $D$6)), SUMPRODUCT(CLC_volumes!$Q30:$U30,CLC_volumes!$Q$13:$U$13)+CLC_volumes!$O30,0)</f>
        <v>0</v>
      </c>
      <c r="Y30" s="244">
        <f>IF(Y$11=$D$6, CLC_volumes!$M30,0)</f>
        <v>0</v>
      </c>
      <c r="Z30" s="243">
        <f>IF(Z$11=$D$6, CLC_volumes!$J30*CLC_volumes!$K30,0)</f>
        <v>0</v>
      </c>
      <c r="AA30" s="243">
        <f>IF(AA$11=IF($D30=$A$5, $D$5, IF(OR($D30="ESV observed compliance", $D30 = $A$7),$D$7, $D$6)), SUMPRODUCT(CLC_volumes!$Q30:$U30,CLC_volumes!$Q$13:$U$13)+CLC_volumes!$O30,0)</f>
        <v>0</v>
      </c>
      <c r="AB30" s="244">
        <f>IF(AB$11=$D$6, CLC_volumes!$M30,0)</f>
        <v>0</v>
      </c>
      <c r="AC30" s="128"/>
      <c r="AD30" s="245">
        <f t="shared" ref="AD30:AJ30" si="23">SUMIF($H$11:$AB$11,AD$11, $H30:$AB30)</f>
        <v>0</v>
      </c>
      <c r="AE30" s="245">
        <f t="shared" si="23"/>
        <v>0</v>
      </c>
      <c r="AF30" s="245">
        <f t="shared" si="23"/>
        <v>0</v>
      </c>
      <c r="AG30" s="245">
        <f t="shared" ca="1" si="23"/>
        <v>0</v>
      </c>
      <c r="AH30" s="245">
        <f t="shared" si="23"/>
        <v>0</v>
      </c>
      <c r="AI30" s="245">
        <f t="shared" si="23"/>
        <v>0</v>
      </c>
      <c r="AJ30" s="245">
        <f t="shared" si="23"/>
        <v>0</v>
      </c>
      <c r="AK30" s="128"/>
      <c r="AL30" s="245">
        <f ca="1">SUM(AD30:AJ30)</f>
        <v>0</v>
      </c>
    </row>
    <row r="31" spans="2:38">
      <c r="D31" s="227" t="s">
        <v>128</v>
      </c>
      <c r="F31" s="12"/>
      <c r="G31" s="100"/>
      <c r="H31" s="246">
        <f>IF(H$11=$D$6, CLC_volumes!$J31*CLC_volumes!$K31,0)</f>
        <v>0</v>
      </c>
      <c r="I31" s="243">
        <f>IF(I$11=IF($D31=$A$5, $D$5, IF(OR($D31="ESV observed compliance", $D31 = $A$7),$D$7, $D$6)), SUMPRODUCT(CLC_volumes!$Q31:$U31,CLC_volumes!$Q$13:$U$13)+CLC_volumes!$O31,0)</f>
        <v>0</v>
      </c>
      <c r="J31" s="244">
        <f>IF(J$11=$D$6, CLC_volumes!$M31,0)</f>
        <v>0</v>
      </c>
      <c r="K31" s="243">
        <f>IF(K$11=$D$6, CLC_volumes!$J31*CLC_volumes!$K31,0)</f>
        <v>0</v>
      </c>
      <c r="L31" s="243">
        <f>IF(L$11=IF($D31=$A$5, $D$5, IF(OR($D31="ESV observed compliance", $D31 = $A$7),$D$7, $D$6)), SUMPRODUCT(CLC_volumes!$Q31:$U31,CLC_volumes!$Q$13:$U$13)+CLC_volumes!$O31,0)</f>
        <v>0</v>
      </c>
      <c r="M31" s="244">
        <f>IF(M$11=$D$6, CLC_volumes!$M31,0)</f>
        <v>0</v>
      </c>
      <c r="N31" s="243">
        <f>IF(N$11=$D$6, CLC_volumes!$J31*CLC_volumes!$K31,0)</f>
        <v>0</v>
      </c>
      <c r="O31" s="243">
        <f>IF(O$11=IF($D31=$A$5, $D$5, IF(OR($D31="ESV observed compliance", $D31 = $A$7),$D$7, $D$6)), SUMPRODUCT(CLC_volumes!$Q31:$U31,CLC_volumes!$Q$13:$U$13)+CLC_volumes!$O31,0)</f>
        <v>0</v>
      </c>
      <c r="P31" s="244">
        <f>IF(P$11=$D$6, CLC_volumes!$M31,0)</f>
        <v>0</v>
      </c>
      <c r="Q31" s="243">
        <f>IF(Q$11=$D$6, CLC_volumes!$J31*CLC_volumes!$K31,0)</f>
        <v>0</v>
      </c>
      <c r="R31" s="243">
        <f ca="1">IF(R$11=IF($D31=$A$5, $D$5, IF(OR($D31="ESV observed compliance", $D31 = $A$7),$D$7, $D$6)), SUMPRODUCT(CLC_volumes!$Q31:$U31,CLC_volumes!$Q$13:$U$13)+CLC_volumes!$O31,0)</f>
        <v>0</v>
      </c>
      <c r="S31" s="244">
        <f>IF(S$11=$D$6, CLC_volumes!$M31,0)</f>
        <v>0</v>
      </c>
      <c r="T31" s="243">
        <f>IF(T$11=$D$6, CLC_volumes!$J31*CLC_volumes!$K31,0)</f>
        <v>0</v>
      </c>
      <c r="U31" s="243">
        <f>IF(U$11=IF($D31=$A$5, $D$5, IF(OR($D31="ESV observed compliance", $D31 = $A$7),$D$7, $D$6)), SUMPRODUCT(CLC_volumes!$Q31:$U31,CLC_volumes!$Q$13:$U$13)+CLC_volumes!$O31,0)</f>
        <v>0</v>
      </c>
      <c r="V31" s="244">
        <f>IF(V$11=$D$6, CLC_volumes!$M31,0)</f>
        <v>0</v>
      </c>
      <c r="W31" s="243">
        <f>IF(W$11=$D$6, CLC_volumes!$J31*CLC_volumes!$K31,0)</f>
        <v>0</v>
      </c>
      <c r="X31" s="243">
        <f>IF(X$11=IF($D31=$A$5, $D$5, IF(OR($D31="ESV observed compliance", $D31 = $A$7),$D$7, $D$6)), SUMPRODUCT(CLC_volumes!$Q31:$U31,CLC_volumes!$Q$13:$U$13)+CLC_volumes!$O31,0)</f>
        <v>0</v>
      </c>
      <c r="Y31" s="244">
        <f>IF(Y$11=$D$6, CLC_volumes!$M31,0)</f>
        <v>0</v>
      </c>
      <c r="Z31" s="243">
        <f>IF(Z$11=$D$6, CLC_volumes!$J31*CLC_volumes!$K31,0)</f>
        <v>0</v>
      </c>
      <c r="AA31" s="243">
        <f>IF(AA$11=IF($D31=$A$5, $D$5, IF(OR($D31="ESV observed compliance", $D31 = $A$7),$D$7, $D$6)), SUMPRODUCT(CLC_volumes!$Q31:$U31,CLC_volumes!$Q$13:$U$13)+CLC_volumes!$O31,0)</f>
        <v>0</v>
      </c>
      <c r="AB31" s="244">
        <f>IF(AB$11=$D$6, CLC_volumes!$M31,0)</f>
        <v>0</v>
      </c>
      <c r="AC31" s="128"/>
      <c r="AD31" s="245">
        <f t="shared" si="21"/>
        <v>0</v>
      </c>
      <c r="AE31" s="245">
        <f t="shared" si="21"/>
        <v>0</v>
      </c>
      <c r="AF31" s="245">
        <f t="shared" si="21"/>
        <v>0</v>
      </c>
      <c r="AG31" s="245">
        <f t="shared" ca="1" si="21"/>
        <v>0</v>
      </c>
      <c r="AH31" s="245">
        <f t="shared" si="21"/>
        <v>0</v>
      </c>
      <c r="AI31" s="245">
        <f t="shared" si="21"/>
        <v>0</v>
      </c>
      <c r="AJ31" s="245">
        <f t="shared" si="21"/>
        <v>0</v>
      </c>
      <c r="AK31" s="128"/>
      <c r="AL31" s="245">
        <f t="shared" ca="1" si="22"/>
        <v>0</v>
      </c>
    </row>
    <row r="32" spans="2:38">
      <c r="D32" s="227" t="s">
        <v>129</v>
      </c>
      <c r="F32" s="12"/>
      <c r="G32" s="100"/>
      <c r="H32" s="246">
        <f>IF(H$11=$D$6, CLC_volumes!$J32*CLC_volumes!$K32,0)</f>
        <v>0</v>
      </c>
      <c r="I32" s="243">
        <f>IF(I$11=IF($D32=$A$5, $D$5, IF(OR($D32="ESV observed compliance", $D32 = $A$7),$D$7, $D$6)), SUMPRODUCT(CLC_volumes!$Q32:$U32,CLC_volumes!$Q$13:$U$13)+CLC_volumes!$O32,0)</f>
        <v>0</v>
      </c>
      <c r="J32" s="244">
        <f>IF(J$11=$D$6, CLC_volumes!$M32,0)</f>
        <v>0</v>
      </c>
      <c r="K32" s="243">
        <f>IF(K$11=$D$6, CLC_volumes!$J32*CLC_volumes!$K32,0)</f>
        <v>0</v>
      </c>
      <c r="L32" s="243">
        <f>IF(L$11=IF($D32=$A$5, $D$5, IF(OR($D32="ESV observed compliance", $D32 = $A$7),$D$7, $D$6)), SUMPRODUCT(CLC_volumes!$Q32:$U32,CLC_volumes!$Q$13:$U$13)+CLC_volumes!$O32,0)</f>
        <v>0</v>
      </c>
      <c r="M32" s="244">
        <f>IF(M$11=$D$6, CLC_volumes!$M32,0)</f>
        <v>0</v>
      </c>
      <c r="N32" s="243">
        <f>IF(N$11=$D$6, CLC_volumes!$J32*CLC_volumes!$K32,0)</f>
        <v>0</v>
      </c>
      <c r="O32" s="243">
        <f>IF(O$11=IF($D32=$A$5, $D$5, IF(OR($D32="ESV observed compliance", $D32 = $A$7),$D$7, $D$6)), SUMPRODUCT(CLC_volumes!$Q32:$U32,CLC_volumes!$Q$13:$U$13)+CLC_volumes!$O32,0)</f>
        <v>0</v>
      </c>
      <c r="P32" s="244">
        <f>IF(P$11=$D$6, CLC_volumes!$M32,0)</f>
        <v>0</v>
      </c>
      <c r="Q32" s="243">
        <f>IF(Q$11=$D$6, CLC_volumes!$J32*CLC_volumes!$K32,0)</f>
        <v>0</v>
      </c>
      <c r="R32" s="243">
        <f ca="1">IF(R$11=IF($D32=$A$5, $D$5, IF(OR($D32="ESV observed compliance", $D32 = $A$7),$D$7, $D$6)), SUMPRODUCT(CLC_volumes!$Q32:$U32,CLC_volumes!$Q$13:$U$13)+CLC_volumes!$O32,0)</f>
        <v>0</v>
      </c>
      <c r="S32" s="244">
        <f>IF(S$11=$D$6, CLC_volumes!$M32,0)</f>
        <v>0</v>
      </c>
      <c r="T32" s="243">
        <f>IF(T$11=$D$6, CLC_volumes!$J32*CLC_volumes!$K32,0)</f>
        <v>0</v>
      </c>
      <c r="U32" s="243">
        <f>IF(U$11=IF($D32=$A$5, $D$5, IF(OR($D32="ESV observed compliance", $D32 = $A$7),$D$7, $D$6)), SUMPRODUCT(CLC_volumes!$Q32:$U32,CLC_volumes!$Q$13:$U$13)+CLC_volumes!$O32,0)</f>
        <v>0</v>
      </c>
      <c r="V32" s="244">
        <f>IF(V$11=$D$6, CLC_volumes!$M32,0)</f>
        <v>0</v>
      </c>
      <c r="W32" s="243">
        <f>IF(W$11=$D$6, CLC_volumes!$J32*CLC_volumes!$K32,0)</f>
        <v>0</v>
      </c>
      <c r="X32" s="243">
        <f>IF(X$11=IF($D32=$A$5, $D$5, IF(OR($D32="ESV observed compliance", $D32 = $A$7),$D$7, $D$6)), SUMPRODUCT(CLC_volumes!$Q32:$U32,CLC_volumes!$Q$13:$U$13)+CLC_volumes!$O32,0)</f>
        <v>0</v>
      </c>
      <c r="Y32" s="244">
        <f>IF(Y$11=$D$6, CLC_volumes!$M32,0)</f>
        <v>0</v>
      </c>
      <c r="Z32" s="243">
        <f>IF(Z$11=$D$6, CLC_volumes!$J32*CLC_volumes!$K32,0)</f>
        <v>0</v>
      </c>
      <c r="AA32" s="243">
        <f>IF(AA$11=IF($D32=$A$5, $D$5, IF(OR($D32="ESV observed compliance", $D32 = $A$7),$D$7, $D$6)), SUMPRODUCT(CLC_volumes!$Q32:$U32,CLC_volumes!$Q$13:$U$13)+CLC_volumes!$O32,0)</f>
        <v>0</v>
      </c>
      <c r="AB32" s="244">
        <f>IF(AB$11=$D$6, CLC_volumes!$M32,0)</f>
        <v>0</v>
      </c>
      <c r="AC32" s="128"/>
      <c r="AD32" s="245">
        <f t="shared" si="21"/>
        <v>0</v>
      </c>
      <c r="AE32" s="245">
        <f t="shared" si="21"/>
        <v>0</v>
      </c>
      <c r="AF32" s="245">
        <f t="shared" si="21"/>
        <v>0</v>
      </c>
      <c r="AG32" s="245">
        <f t="shared" ca="1" si="21"/>
        <v>0</v>
      </c>
      <c r="AH32" s="245">
        <f t="shared" si="21"/>
        <v>0</v>
      </c>
      <c r="AI32" s="245">
        <f t="shared" si="21"/>
        <v>0</v>
      </c>
      <c r="AJ32" s="245">
        <f t="shared" si="21"/>
        <v>0</v>
      </c>
      <c r="AK32" s="128"/>
      <c r="AL32" s="245">
        <f t="shared" ca="1" si="22"/>
        <v>0</v>
      </c>
    </row>
    <row r="33" spans="1:38" s="225" customFormat="1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 s="225" customFormat="1">
      <c r="D34" s="225" t="str">
        <f>CLC_volumes!D34</f>
        <v>22kV feeder works</v>
      </c>
      <c r="F34" s="12"/>
      <c r="G34" s="100"/>
      <c r="H34" s="246">
        <f>IF(H$11=$D$6, CLC_volumes!$J34*CLC_volumes!$K34,0)</f>
        <v>0</v>
      </c>
      <c r="I34" s="243">
        <f>IF(I$11=IF($D34=$A$5, $D$5, IF(OR($D34="ESV observed compliance", $D34 = $A$7),$D$7, $D$6)), SUMPRODUCT(CLC_volumes!$Q34:$U34,CLC_volumes!$Q$13:$U$13)+CLC_volumes!$O34,0)</f>
        <v>0</v>
      </c>
      <c r="J34" s="244">
        <f>IF(J$11=$D$6, CLC_volumes!$M34,0)</f>
        <v>0</v>
      </c>
      <c r="K34" s="243">
        <f>IF(K$11=$D$6, CLC_volumes!$J34*CLC_volumes!$K34,0)</f>
        <v>0</v>
      </c>
      <c r="L34" s="243">
        <f>IF(L$11=IF($D34=$A$5, $D$5, IF(OR($D34="ESV observed compliance", $D34 = $A$7),$D$7, $D$6)), SUMPRODUCT(CLC_volumes!$Q34:$U34,CLC_volumes!$Q$13:$U$13)+CLC_volumes!$O34,0)</f>
        <v>0</v>
      </c>
      <c r="M34" s="244">
        <f>IF(M$11=$D$6, CLC_volumes!$M34,0)</f>
        <v>0</v>
      </c>
      <c r="N34" s="243">
        <f>IF(N$11=$D$6, CLC_volumes!$J34*CLC_volumes!$K34,0)</f>
        <v>0</v>
      </c>
      <c r="O34" s="243">
        <f>IF(O$11=IF($D34=$A$5, $D$5, IF(OR($D34="ESV observed compliance", $D34 = $A$7),$D$7, $D$6)), SUMPRODUCT(CLC_volumes!$Q34:$U34,CLC_volumes!$Q$13:$U$13)+CLC_volumes!$O34,0)</f>
        <v>0</v>
      </c>
      <c r="P34" s="244">
        <f>IF(P$11=$D$6, CLC_volumes!$M34,0)</f>
        <v>0</v>
      </c>
      <c r="Q34" s="243">
        <f>IF(Q$11=$D$6, CLC_volumes!$J34*CLC_volumes!$K34,0)</f>
        <v>612000</v>
      </c>
      <c r="R34" s="243">
        <f ca="1">IF(R$11=IF($D34=$A$5, $D$5, IF(OR($D34="ESV observed compliance", $D34 = $A$7),$D$7, $D$6)), SUMPRODUCT(CLC_volumes!$Q34:$U34,CLC_volumes!$Q$13:$U$13)+CLC_volumes!$O34,0)</f>
        <v>0</v>
      </c>
      <c r="S34" s="244">
        <f>IF(S$11=$D$6, CLC_volumes!$M34,0)</f>
        <v>0</v>
      </c>
      <c r="T34" s="243">
        <f>IF(T$11=$D$6, CLC_volumes!$J34*CLC_volumes!$K34,0)</f>
        <v>0</v>
      </c>
      <c r="U34" s="243">
        <f>IF(U$11=IF($D34=$A$5, $D$5, IF(OR($D34="ESV observed compliance", $D34 = $A$7),$D$7, $D$6)), SUMPRODUCT(CLC_volumes!$Q34:$U34,CLC_volumes!$Q$13:$U$13)+CLC_volumes!$O34,0)</f>
        <v>0</v>
      </c>
      <c r="V34" s="244">
        <f>IF(V$11=$D$6, CLC_volumes!$M34,0)</f>
        <v>0</v>
      </c>
      <c r="W34" s="243">
        <f>IF(W$11=$D$6, CLC_volumes!$J34*CLC_volumes!$K34,0)</f>
        <v>0</v>
      </c>
      <c r="X34" s="243">
        <f>IF(X$11=IF($D34=$A$5, $D$5, IF(OR($D34="ESV observed compliance", $D34 = $A$7),$D$7, $D$6)), SUMPRODUCT(CLC_volumes!$Q34:$U34,CLC_volumes!$Q$13:$U$13)+CLC_volumes!$O34,0)</f>
        <v>0</v>
      </c>
      <c r="Y34" s="244">
        <f>IF(Y$11=$D$6, CLC_volumes!$M34,0)</f>
        <v>0</v>
      </c>
      <c r="Z34" s="243">
        <f>IF(Z$11=$D$6, CLC_volumes!$J34*CLC_volumes!$K34,0)</f>
        <v>0</v>
      </c>
      <c r="AA34" s="243">
        <f>IF(AA$11=IF($D34=$A$5, $D$5, IF(OR($D34="ESV observed compliance", $D34 = $A$7),$D$7, $D$6)), SUMPRODUCT(CLC_volumes!$Q34:$U34,CLC_volumes!$Q$13:$U$13)+CLC_volumes!$O34,0)</f>
        <v>0</v>
      </c>
      <c r="AB34" s="244">
        <f>IF(AB$11=$D$6, CLC_volumes!$M34,0)</f>
        <v>0</v>
      </c>
      <c r="AC34" s="128"/>
      <c r="AD34" s="245">
        <f t="shared" si="21"/>
        <v>0</v>
      </c>
      <c r="AE34" s="245">
        <f t="shared" si="21"/>
        <v>0</v>
      </c>
      <c r="AF34" s="245">
        <f t="shared" si="21"/>
        <v>0</v>
      </c>
      <c r="AG34" s="245">
        <f t="shared" ca="1" si="21"/>
        <v>612000</v>
      </c>
      <c r="AH34" s="245">
        <f t="shared" si="21"/>
        <v>0</v>
      </c>
      <c r="AI34" s="245">
        <f t="shared" si="21"/>
        <v>0</v>
      </c>
      <c r="AJ34" s="245">
        <f t="shared" si="21"/>
        <v>0</v>
      </c>
      <c r="AK34" s="128"/>
      <c r="AL34" s="245">
        <f t="shared" ca="1" si="22"/>
        <v>612000</v>
      </c>
    </row>
    <row r="35" spans="1:38" s="225" customFormat="1">
      <c r="D35" s="225" t="str">
        <f>CLC_volumes!D35</f>
        <v>66kV Line works (Overhead)</v>
      </c>
      <c r="F35" s="12"/>
      <c r="G35" s="100"/>
      <c r="H35" s="246">
        <f>IF(H$11=$D$6, CLC_volumes!$J35*CLC_volumes!$K35,0)</f>
        <v>0</v>
      </c>
      <c r="I35" s="243">
        <f>IF(I$11=IF($D35=$A$5, $D$5, IF(OR($D35="ESV observed compliance", $D35 = $A$7),$D$7, $D$6)), SUMPRODUCT(CLC_volumes!$Q35:$U35,CLC_volumes!$Q$13:$U$13)+CLC_volumes!$O35,0)</f>
        <v>0</v>
      </c>
      <c r="J35" s="244">
        <f>IF(J$11=$D$6, CLC_volumes!$M35,0)</f>
        <v>0</v>
      </c>
      <c r="K35" s="243">
        <f>IF(K$11=$D$6, CLC_volumes!$J35*CLC_volumes!$K35,0)</f>
        <v>0</v>
      </c>
      <c r="L35" s="243">
        <f>IF(L$11=IF($D35=$A$5, $D$5, IF(OR($D35="ESV observed compliance", $D35 = $A$7),$D$7, $D$6)), SUMPRODUCT(CLC_volumes!$Q35:$U35,CLC_volumes!$Q$13:$U$13)+CLC_volumes!$O35,0)</f>
        <v>0</v>
      </c>
      <c r="M35" s="244">
        <f>IF(M$11=$D$6, CLC_volumes!$M35,0)</f>
        <v>0</v>
      </c>
      <c r="N35" s="243">
        <f>IF(N$11=$D$6, CLC_volumes!$J35*CLC_volumes!$K35,0)</f>
        <v>0</v>
      </c>
      <c r="O35" s="243">
        <f>IF(O$11=IF($D35=$A$5, $D$5, IF(OR($D35="ESV observed compliance", $D35 = $A$7),$D$7, $D$6)), SUMPRODUCT(CLC_volumes!$Q35:$U35,CLC_volumes!$Q$13:$U$13)+CLC_volumes!$O35,0)</f>
        <v>0</v>
      </c>
      <c r="P35" s="244">
        <f>IF(P$11=$D$6, CLC_volumes!$M35,0)</f>
        <v>0</v>
      </c>
      <c r="Q35" s="243">
        <f>IF(Q$11=$D$6, CLC_volumes!$J35*CLC_volumes!$K35,0)</f>
        <v>0</v>
      </c>
      <c r="R35" s="243">
        <f ca="1">IF(R$11=IF($D35=$A$5, $D$5, IF(OR($D35="ESV observed compliance", $D35 = $A$7),$D$7, $D$6)), SUMPRODUCT(CLC_volumes!$Q35:$U35,CLC_volumes!$Q$13:$U$13)+CLC_volumes!$O35,0)</f>
        <v>0</v>
      </c>
      <c r="S35" s="244">
        <f>IF(S$11=$D$6, CLC_volumes!$M35,0)</f>
        <v>0</v>
      </c>
      <c r="T35" s="243">
        <f>IF(T$11=$D$6, CLC_volumes!$J35*CLC_volumes!$K35,0)</f>
        <v>0</v>
      </c>
      <c r="U35" s="243">
        <f>IF(U$11=IF($D35=$A$5, $D$5, IF(OR($D35="ESV observed compliance", $D35 = $A$7),$D$7, $D$6)), SUMPRODUCT(CLC_volumes!$Q35:$U35,CLC_volumes!$Q$13:$U$13)+CLC_volumes!$O35,0)</f>
        <v>0</v>
      </c>
      <c r="V35" s="244">
        <f>IF(V$11=$D$6, CLC_volumes!$M35,0)</f>
        <v>0</v>
      </c>
      <c r="W35" s="243">
        <f>IF(W$11=$D$6, CLC_volumes!$J35*CLC_volumes!$K35,0)</f>
        <v>0</v>
      </c>
      <c r="X35" s="243">
        <f>IF(X$11=IF($D35=$A$5, $D$5, IF(OR($D35="ESV observed compliance", $D35 = $A$7),$D$7, $D$6)), SUMPRODUCT(CLC_volumes!$Q35:$U35,CLC_volumes!$Q$13:$U$13)+CLC_volumes!$O35,0)</f>
        <v>0</v>
      </c>
      <c r="Y35" s="244">
        <f>IF(Y$11=$D$6, CLC_volumes!$M35,0)</f>
        <v>0</v>
      </c>
      <c r="Z35" s="243">
        <f>IF(Z$11=$D$6, CLC_volumes!$J35*CLC_volumes!$K35,0)</f>
        <v>0</v>
      </c>
      <c r="AA35" s="243">
        <f>IF(AA$11=IF($D35=$A$5, $D$5, IF(OR($D35="ESV observed compliance", $D35 = $A$7),$D$7, $D$6)), SUMPRODUCT(CLC_volumes!$Q35:$U35,CLC_volumes!$Q$13:$U$13)+CLC_volumes!$O35,0)</f>
        <v>0</v>
      </c>
      <c r="AB35" s="244">
        <f>IF(AB$11=$D$6, CLC_volumes!$M35,0)</f>
        <v>0</v>
      </c>
      <c r="AC35" s="128"/>
      <c r="AD35" s="245">
        <f t="shared" si="21"/>
        <v>0</v>
      </c>
      <c r="AE35" s="245">
        <f t="shared" si="21"/>
        <v>0</v>
      </c>
      <c r="AF35" s="245">
        <f t="shared" si="21"/>
        <v>0</v>
      </c>
      <c r="AG35" s="245">
        <f t="shared" ca="1" si="21"/>
        <v>0</v>
      </c>
      <c r="AH35" s="245">
        <f t="shared" si="21"/>
        <v>0</v>
      </c>
      <c r="AI35" s="245">
        <f t="shared" si="21"/>
        <v>0</v>
      </c>
      <c r="AJ35" s="245">
        <f t="shared" si="21"/>
        <v>0</v>
      </c>
      <c r="AK35" s="128"/>
      <c r="AL35" s="245">
        <f t="shared" ref="AL35:AL39" ca="1" si="24">SUM(AD35:AJ35)</f>
        <v>0</v>
      </c>
    </row>
    <row r="36" spans="1:38">
      <c r="D36" s="225" t="str">
        <f>CLC_volumes!D36</f>
        <v>3rd phase line extension</v>
      </c>
      <c r="F36" s="12"/>
      <c r="G36" s="100"/>
      <c r="H36" s="246">
        <f>IF(H$11=$D$6, CLC_volumes!$J36*CLC_volumes!$K36,0)</f>
        <v>0</v>
      </c>
      <c r="I36" s="243">
        <f>IF(I$11=IF($D36=$A$5, $D$5, IF(OR($D36="ESV observed compliance", $D36 = $A$7),$D$7, $D$6)), SUMPRODUCT(CLC_volumes!$Q36:$U36,CLC_volumes!$Q$13:$U$13)+CLC_volumes!$O36,0)</f>
        <v>0</v>
      </c>
      <c r="J36" s="244">
        <f>IF(J$11=$D$6, CLC_volumes!$M36,0)</f>
        <v>0</v>
      </c>
      <c r="K36" s="243">
        <f>IF(K$11=$D$6, CLC_volumes!$J36*CLC_volumes!$K36,0)</f>
        <v>0</v>
      </c>
      <c r="L36" s="243">
        <f>IF(L$11=IF($D36=$A$5, $D$5, IF(OR($D36="ESV observed compliance", $D36 = $A$7),$D$7, $D$6)), SUMPRODUCT(CLC_volumes!$Q36:$U36,CLC_volumes!$Q$13:$U$13)+CLC_volumes!$O36,0)</f>
        <v>0</v>
      </c>
      <c r="M36" s="244">
        <f>IF(M$11=$D$6, CLC_volumes!$M36,0)</f>
        <v>0</v>
      </c>
      <c r="N36" s="243">
        <f>IF(N$11=$D$6, CLC_volumes!$J36*CLC_volumes!$K36,0)</f>
        <v>0</v>
      </c>
      <c r="O36" s="243">
        <f>IF(O$11=IF($D36=$A$5, $D$5, IF(OR($D36="ESV observed compliance", $D36 = $A$7),$D$7, $D$6)), SUMPRODUCT(CLC_volumes!$Q36:$U36,CLC_volumes!$Q$13:$U$13)+CLC_volumes!$O36,0)</f>
        <v>0</v>
      </c>
      <c r="P36" s="244">
        <f>IF(P$11=$D$6, CLC_volumes!$M36,0)</f>
        <v>0</v>
      </c>
      <c r="Q36" s="243">
        <f>IF(Q$11=$D$6, CLC_volumes!$J36*CLC_volumes!$K36,0)</f>
        <v>0</v>
      </c>
      <c r="R36" s="243">
        <f ca="1">IF(R$11=IF($D36=$A$5, $D$5, IF(OR($D36="ESV observed compliance", $D36 = $A$7),$D$7, $D$6)), SUMPRODUCT(CLC_volumes!$Q36:$U36,CLC_volumes!$Q$13:$U$13)+CLC_volumes!$O36,0)</f>
        <v>0</v>
      </c>
      <c r="S36" s="244">
        <f>IF(S$11=$D$6, CLC_volumes!$M36,0)</f>
        <v>0</v>
      </c>
      <c r="T36" s="243">
        <f>IF(T$11=$D$6, CLC_volumes!$J36*CLC_volumes!$K36,0)</f>
        <v>0</v>
      </c>
      <c r="U36" s="243">
        <f>IF(U$11=IF($D36=$A$5, $D$5, IF(OR($D36="ESV observed compliance", $D36 = $A$7),$D$7, $D$6)), SUMPRODUCT(CLC_volumes!$Q36:$U36,CLC_volumes!$Q$13:$U$13)+CLC_volumes!$O36,0)</f>
        <v>0</v>
      </c>
      <c r="V36" s="244">
        <f>IF(V$11=$D$6, CLC_volumes!$M36,0)</f>
        <v>0</v>
      </c>
      <c r="W36" s="243">
        <f>IF(W$11=$D$6, CLC_volumes!$J36*CLC_volumes!$K36,0)</f>
        <v>0</v>
      </c>
      <c r="X36" s="243">
        <f>IF(X$11=IF($D36=$A$5, $D$5, IF(OR($D36="ESV observed compliance", $D36 = $A$7),$D$7, $D$6)), SUMPRODUCT(CLC_volumes!$Q36:$U36,CLC_volumes!$Q$13:$U$13)+CLC_volumes!$O36,0)</f>
        <v>0</v>
      </c>
      <c r="Y36" s="244">
        <f>IF(Y$11=$D$6, CLC_volumes!$M36,0)</f>
        <v>0</v>
      </c>
      <c r="Z36" s="243">
        <f>IF(Z$11=$D$6, CLC_volumes!$J36*CLC_volumes!$K36,0)</f>
        <v>0</v>
      </c>
      <c r="AA36" s="243">
        <f>IF(AA$11=IF($D36=$A$5, $D$5, IF(OR($D36="ESV observed compliance", $D36 = $A$7),$D$7, $D$6)), SUMPRODUCT(CLC_volumes!$Q36:$U36,CLC_volumes!$Q$13:$U$13)+CLC_volumes!$O36,0)</f>
        <v>0</v>
      </c>
      <c r="AB36" s="244">
        <f>IF(AB$11=$D$6, CLC_volumes!$M36,0)</f>
        <v>0</v>
      </c>
      <c r="AC36" s="128"/>
      <c r="AD36" s="245">
        <f t="shared" si="21"/>
        <v>0</v>
      </c>
      <c r="AE36" s="245">
        <f t="shared" si="21"/>
        <v>0</v>
      </c>
      <c r="AF36" s="245">
        <f t="shared" si="21"/>
        <v>0</v>
      </c>
      <c r="AG36" s="245">
        <f t="shared" ca="1" si="21"/>
        <v>0</v>
      </c>
      <c r="AH36" s="245">
        <f t="shared" si="21"/>
        <v>0</v>
      </c>
      <c r="AI36" s="245">
        <f t="shared" si="21"/>
        <v>0</v>
      </c>
      <c r="AJ36" s="245">
        <f t="shared" si="21"/>
        <v>0</v>
      </c>
      <c r="AK36" s="128"/>
      <c r="AL36" s="245">
        <f t="shared" ca="1" si="24"/>
        <v>0</v>
      </c>
    </row>
    <row r="37" spans="1:38">
      <c r="D37" s="225" t="str">
        <f>CLC_volumes!D37</f>
        <v>Asset resilience (Underground)</v>
      </c>
      <c r="F37" s="12"/>
      <c r="G37" s="100"/>
      <c r="H37" s="246">
        <f>IF(H$11=$D$6, CLC_volumes!$J37*CLC_volumes!$K37,0)</f>
        <v>0</v>
      </c>
      <c r="I37" s="243">
        <f>IF(I$11=IF($D37=$A$5, $D$5, IF(OR($D37="ESV observed compliance", $D37 = $A$7),$D$7, $D$6)), SUMPRODUCT(CLC_volumes!$Q37:$U37,CLC_volumes!$Q$13:$U$13)+CLC_volumes!$O37,0)</f>
        <v>0</v>
      </c>
      <c r="J37" s="244">
        <f>IF(J$11=$D$6, CLC_volumes!$M37,0)</f>
        <v>0</v>
      </c>
      <c r="K37" s="243">
        <f>IF(K$11=$D$6, CLC_volumes!$J37*CLC_volumes!$K37,0)</f>
        <v>0</v>
      </c>
      <c r="L37" s="243">
        <f>IF(L$11=IF($D37=$A$5, $D$5, IF(OR($D37="ESV observed compliance", $D37 = $A$7),$D$7, $D$6)), SUMPRODUCT(CLC_volumes!$Q37:$U37,CLC_volumes!$Q$13:$U$13)+CLC_volumes!$O37,0)</f>
        <v>0</v>
      </c>
      <c r="M37" s="244">
        <f>IF(M$11=$D$6, CLC_volumes!$M37,0)</f>
        <v>0</v>
      </c>
      <c r="N37" s="243">
        <f>IF(N$11=$D$6, CLC_volumes!$J37*CLC_volumes!$K37,0)</f>
        <v>0</v>
      </c>
      <c r="O37" s="243">
        <f>IF(O$11=IF($D37=$A$5, $D$5, IF(OR($D37="ESV observed compliance", $D37 = $A$7),$D$7, $D$6)), SUMPRODUCT(CLC_volumes!$Q37:$U37,CLC_volumes!$Q$13:$U$13)+CLC_volumes!$O37,0)</f>
        <v>0</v>
      </c>
      <c r="P37" s="244">
        <f>IF(P$11=$D$6, CLC_volumes!$M37,0)</f>
        <v>0</v>
      </c>
      <c r="Q37" s="243">
        <f>IF(Q$11=$D$6, CLC_volumes!$J37*CLC_volumes!$K37,0)</f>
        <v>0</v>
      </c>
      <c r="R37" s="243">
        <f ca="1">IF(R$11=IF($D37=$A$5, $D$5, IF(OR($D37="ESV observed compliance", $D37 = $A$7),$D$7, $D$6)), SUMPRODUCT(CLC_volumes!$Q37:$U37,CLC_volumes!$Q$13:$U$13)+CLC_volumes!$O37,0)</f>
        <v>0</v>
      </c>
      <c r="S37" s="244">
        <f>IF(S$11=$D$6, CLC_volumes!$M37,0)</f>
        <v>0</v>
      </c>
      <c r="T37" s="243">
        <f>IF(T$11=$D$6, CLC_volumes!$J37*CLC_volumes!$K37,0)</f>
        <v>0</v>
      </c>
      <c r="U37" s="243">
        <f>IF(U$11=IF($D37=$A$5, $D$5, IF(OR($D37="ESV observed compliance", $D37 = $A$7),$D$7, $D$6)), SUMPRODUCT(CLC_volumes!$Q37:$U37,CLC_volumes!$Q$13:$U$13)+CLC_volumes!$O37,0)</f>
        <v>0</v>
      </c>
      <c r="V37" s="244">
        <f>IF(V$11=$D$6, CLC_volumes!$M37,0)</f>
        <v>0</v>
      </c>
      <c r="W37" s="243">
        <f>IF(W$11=$D$6, CLC_volumes!$J37*CLC_volumes!$K37,0)</f>
        <v>0</v>
      </c>
      <c r="X37" s="243">
        <f>IF(X$11=IF($D37=$A$5, $D$5, IF(OR($D37="ESV observed compliance", $D37 = $A$7),$D$7, $D$6)), SUMPRODUCT(CLC_volumes!$Q37:$U37,CLC_volumes!$Q$13:$U$13)+CLC_volumes!$O37,0)</f>
        <v>0</v>
      </c>
      <c r="Y37" s="244">
        <f>IF(Y$11=$D$6, CLC_volumes!$M37,0)</f>
        <v>0</v>
      </c>
      <c r="Z37" s="243">
        <f>IF(Z$11=$D$6, CLC_volumes!$J37*CLC_volumes!$K37,0)</f>
        <v>0</v>
      </c>
      <c r="AA37" s="243">
        <f>IF(AA$11=IF($D37=$A$5, $D$5, IF(OR($D37="ESV observed compliance", $D37 = $A$7),$D$7, $D$6)), SUMPRODUCT(CLC_volumes!$Q37:$U37,CLC_volumes!$Q$13:$U$13)+CLC_volumes!$O37,0)</f>
        <v>0</v>
      </c>
      <c r="AB37" s="244">
        <f>IF(AB$11=$D$6, CLC_volumes!$M37,0)</f>
        <v>0</v>
      </c>
      <c r="AC37" s="128"/>
      <c r="AD37" s="245">
        <f t="shared" si="21"/>
        <v>0</v>
      </c>
      <c r="AE37" s="245">
        <f t="shared" si="21"/>
        <v>0</v>
      </c>
      <c r="AF37" s="245">
        <f t="shared" si="21"/>
        <v>0</v>
      </c>
      <c r="AG37" s="245">
        <f t="shared" ca="1" si="21"/>
        <v>0</v>
      </c>
      <c r="AH37" s="245">
        <f t="shared" si="21"/>
        <v>0</v>
      </c>
      <c r="AI37" s="245">
        <f t="shared" si="21"/>
        <v>0</v>
      </c>
      <c r="AJ37" s="245">
        <f t="shared" si="21"/>
        <v>0</v>
      </c>
      <c r="AK37" s="128"/>
      <c r="AL37" s="245">
        <f t="shared" ca="1" si="24"/>
        <v>0</v>
      </c>
    </row>
    <row r="38" spans="1:38">
      <c r="D38" s="225" t="str">
        <f>CLC_volumes!D38</f>
        <v>Distribution Comms</v>
      </c>
      <c r="F38" s="12"/>
      <c r="G38" s="100"/>
      <c r="H38" s="246">
        <f>IF(H$11=$D$6, CLC_volumes!$J38*CLC_volumes!$K38,0)</f>
        <v>0</v>
      </c>
      <c r="I38" s="243">
        <f>IF(I$11=IF($D38=$A$5, $D$5, IF(OR($D38="ESV observed compliance", $D38 = $A$7),$D$7, $D$6)), SUMPRODUCT(CLC_volumes!$Q38:$U38,CLC_volumes!$Q$13:$U$13)+CLC_volumes!$O38,0)</f>
        <v>0</v>
      </c>
      <c r="J38" s="244">
        <f>IF(J$11=$D$6, CLC_volumes!$M38,0)</f>
        <v>0</v>
      </c>
      <c r="K38" s="243">
        <f>IF(K$11=$D$6, CLC_volumes!$J38*CLC_volumes!$K38,0)</f>
        <v>0</v>
      </c>
      <c r="L38" s="243">
        <f>IF(L$11=IF($D38=$A$5, $D$5, IF(OR($D38="ESV observed compliance", $D38 = $A$7),$D$7, $D$6)), SUMPRODUCT(CLC_volumes!$Q38:$U38,CLC_volumes!$Q$13:$U$13)+CLC_volumes!$O38,0)</f>
        <v>0</v>
      </c>
      <c r="M38" s="244">
        <f>IF(M$11=$D$6, CLC_volumes!$M38,0)</f>
        <v>0</v>
      </c>
      <c r="N38" s="243">
        <f>IF(N$11=$D$6, CLC_volumes!$J38*CLC_volumes!$K38,0)</f>
        <v>0</v>
      </c>
      <c r="O38" s="243">
        <f>IF(O$11=IF($D38=$A$5, $D$5, IF(OR($D38="ESV observed compliance", $D38 = $A$7),$D$7, $D$6)), SUMPRODUCT(CLC_volumes!$Q38:$U38,CLC_volumes!$Q$13:$U$13)+CLC_volumes!$O38,0)</f>
        <v>0</v>
      </c>
      <c r="P38" s="244">
        <f>IF(P$11=$D$6, CLC_volumes!$M38,0)</f>
        <v>0</v>
      </c>
      <c r="Q38" s="243">
        <f>IF(Q$11=$D$6, CLC_volumes!$J38*CLC_volumes!$K38,0)</f>
        <v>0</v>
      </c>
      <c r="R38" s="243">
        <f ca="1">IF(R$11=IF($D38=$A$5, $D$5, IF(OR($D38="ESV observed compliance", $D38 = $A$7),$D$7, $D$6)), SUMPRODUCT(CLC_volumes!$Q38:$U38,CLC_volumes!$Q$13:$U$13)+CLC_volumes!$O38,0)</f>
        <v>0</v>
      </c>
      <c r="S38" s="244">
        <f>IF(S$11=$D$6, CLC_volumes!$M38,0)</f>
        <v>0</v>
      </c>
      <c r="T38" s="243">
        <f>IF(T$11=$D$6, CLC_volumes!$J38*CLC_volumes!$K38,0)</f>
        <v>0</v>
      </c>
      <c r="U38" s="243">
        <f>IF(U$11=IF($D38=$A$5, $D$5, IF(OR($D38="ESV observed compliance", $D38 = $A$7),$D$7, $D$6)), SUMPRODUCT(CLC_volumes!$Q38:$U38,CLC_volumes!$Q$13:$U$13)+CLC_volumes!$O38,0)</f>
        <v>0</v>
      </c>
      <c r="V38" s="244">
        <f>IF(V$11=$D$6, CLC_volumes!$M38,0)</f>
        <v>0</v>
      </c>
      <c r="W38" s="243">
        <f>IF(W$11=$D$6, CLC_volumes!$J38*CLC_volumes!$K38,0)</f>
        <v>0</v>
      </c>
      <c r="X38" s="243">
        <f>IF(X$11=IF($D38=$A$5, $D$5, IF(OR($D38="ESV observed compliance", $D38 = $A$7),$D$7, $D$6)), SUMPRODUCT(CLC_volumes!$Q38:$U38,CLC_volumes!$Q$13:$U$13)+CLC_volumes!$O38,0)</f>
        <v>0</v>
      </c>
      <c r="Y38" s="244">
        <f>IF(Y$11=$D$6, CLC_volumes!$M38,0)</f>
        <v>0</v>
      </c>
      <c r="Z38" s="243">
        <f>IF(Z$11=$D$6, CLC_volumes!$J38*CLC_volumes!$K38,0)</f>
        <v>0</v>
      </c>
      <c r="AA38" s="243">
        <f>IF(AA$11=IF($D38=$A$5, $D$5, IF(OR($D38="ESV observed compliance", $D38 = $A$7),$D$7, $D$6)), SUMPRODUCT(CLC_volumes!$Q38:$U38,CLC_volumes!$Q$13:$U$13)+CLC_volumes!$O38,0)</f>
        <v>0</v>
      </c>
      <c r="AB38" s="244">
        <f>IF(AB$11=$D$6, CLC_volumes!$M38,0)</f>
        <v>0</v>
      </c>
      <c r="AC38" s="128"/>
      <c r="AD38" s="245">
        <f t="shared" si="21"/>
        <v>0</v>
      </c>
      <c r="AE38" s="245">
        <f t="shared" si="21"/>
        <v>0</v>
      </c>
      <c r="AF38" s="245">
        <f t="shared" si="21"/>
        <v>0</v>
      </c>
      <c r="AG38" s="245">
        <f t="shared" ca="1" si="21"/>
        <v>0</v>
      </c>
      <c r="AH38" s="245">
        <f t="shared" si="21"/>
        <v>0</v>
      </c>
      <c r="AI38" s="245">
        <f t="shared" si="21"/>
        <v>0</v>
      </c>
      <c r="AJ38" s="245">
        <f t="shared" si="21"/>
        <v>0</v>
      </c>
      <c r="AK38" s="128"/>
      <c r="AL38" s="245">
        <f t="shared" ca="1" si="24"/>
        <v>0</v>
      </c>
    </row>
    <row r="39" spans="1:38" s="225" customFormat="1">
      <c r="D39" s="225" t="str">
        <f>CLC_volumes!D39</f>
        <v>Other distribution materials</v>
      </c>
      <c r="F39" s="12"/>
      <c r="G39" s="100"/>
      <c r="H39" s="246">
        <f>IF(H$11=$D$6, CLC_volumes!$J39*CLC_volumes!$K39,0)</f>
        <v>0</v>
      </c>
      <c r="I39" s="243">
        <f>IF(I$11=IF($D39=$A$5, $D$5, IF(OR($D39="ESV observed compliance", $D39 = $A$7),$D$7, $D$6)), SUMPRODUCT(CLC_volumes!$Q39:$U39,CLC_volumes!$Q$13:$U$13)+CLC_volumes!$O39,0)</f>
        <v>0</v>
      </c>
      <c r="J39" s="244">
        <f>IF(J$11=$D$6, CLC_volumes!$M39,0)</f>
        <v>0</v>
      </c>
      <c r="K39" s="243">
        <f>IF(K$11=$D$6, CLC_volumes!$J39*CLC_volumes!$K39,0)</f>
        <v>0</v>
      </c>
      <c r="L39" s="243">
        <f>IF(L$11=IF($D39=$A$5, $D$5, IF(OR($D39="ESV observed compliance", $D39 = $A$7),$D$7, $D$6)), SUMPRODUCT(CLC_volumes!$Q39:$U39,CLC_volumes!$Q$13:$U$13)+CLC_volumes!$O39,0)</f>
        <v>0</v>
      </c>
      <c r="M39" s="244">
        <f>IF(M$11=$D$6, CLC_volumes!$M39,0)</f>
        <v>0</v>
      </c>
      <c r="N39" s="243">
        <f>IF(N$11=$D$6, CLC_volumes!$J39*CLC_volumes!$K39,0)</f>
        <v>0</v>
      </c>
      <c r="O39" s="243">
        <f>IF(O$11=IF($D39=$A$5, $D$5, IF(OR($D39="ESV observed compliance", $D39 = $A$7),$D$7, $D$6)), SUMPRODUCT(CLC_volumes!$Q39:$U39,CLC_volumes!$Q$13:$U$13)+CLC_volumes!$O39,0)</f>
        <v>0</v>
      </c>
      <c r="P39" s="244">
        <f>IF(P$11=$D$6, CLC_volumes!$M39,0)</f>
        <v>0</v>
      </c>
      <c r="Q39" s="243">
        <f>IF(Q$11=$D$6, CLC_volumes!$J39*CLC_volumes!$K39,0)</f>
        <v>0</v>
      </c>
      <c r="R39" s="243">
        <f ca="1">IF(R$11=IF($D39=$A$5, $D$5, IF(OR($D39="ESV observed compliance", $D39 = $A$7),$D$7, $D$6)), SUMPRODUCT(CLC_volumes!$Q39:$U39,CLC_volumes!$Q$13:$U$13)+CLC_volumes!$O39,0)</f>
        <v>0</v>
      </c>
      <c r="S39" s="244">
        <f>IF(S$11=$D$6, CLC_volumes!$M39,0)</f>
        <v>0</v>
      </c>
      <c r="T39" s="243">
        <f>IF(T$11=$D$6, CLC_volumes!$J39*CLC_volumes!$K39,0)</f>
        <v>0</v>
      </c>
      <c r="U39" s="243">
        <f>IF(U$11=IF($D39=$A$5, $D$5, IF(OR($D39="ESV observed compliance", $D39 = $A$7),$D$7, $D$6)), SUMPRODUCT(CLC_volumes!$Q39:$U39,CLC_volumes!$Q$13:$U$13)+CLC_volumes!$O39,0)</f>
        <v>0</v>
      </c>
      <c r="V39" s="244">
        <f>IF(V$11=$D$6, CLC_volumes!$M39,0)</f>
        <v>0</v>
      </c>
      <c r="W39" s="243">
        <f>IF(W$11=$D$6, CLC_volumes!$J39*CLC_volumes!$K39,0)</f>
        <v>0</v>
      </c>
      <c r="X39" s="243">
        <f>IF(X$11=IF($D39=$A$5, $D$5, IF(OR($D39="ESV observed compliance", $D39 = $A$7),$D$7, $D$6)), SUMPRODUCT(CLC_volumes!$Q39:$U39,CLC_volumes!$Q$13:$U$13)+CLC_volumes!$O39,0)</f>
        <v>0</v>
      </c>
      <c r="Y39" s="244">
        <f>IF(Y$11=$D$6, CLC_volumes!$M39,0)</f>
        <v>0</v>
      </c>
      <c r="Z39" s="243">
        <f>IF(Z$11=$D$6, CLC_volumes!$J39*CLC_volumes!$K39,0)</f>
        <v>0</v>
      </c>
      <c r="AA39" s="243">
        <f>IF(AA$11=IF($D39=$A$5, $D$5, IF(OR($D39="ESV observed compliance", $D39 = $A$7),$D$7, $D$6)), SUMPRODUCT(CLC_volumes!$Q39:$U39,CLC_volumes!$Q$13:$U$13)+CLC_volumes!$O39,0)</f>
        <v>0</v>
      </c>
      <c r="AB39" s="244">
        <f>IF(AB$11=$D$6, CLC_volumes!$M39,0)</f>
        <v>0</v>
      </c>
      <c r="AC39" s="128"/>
      <c r="AD39" s="245">
        <f t="shared" si="21"/>
        <v>0</v>
      </c>
      <c r="AE39" s="245">
        <f t="shared" si="21"/>
        <v>0</v>
      </c>
      <c r="AF39" s="245">
        <f t="shared" si="21"/>
        <v>0</v>
      </c>
      <c r="AG39" s="245">
        <f t="shared" ca="1" si="21"/>
        <v>0</v>
      </c>
      <c r="AH39" s="245">
        <f t="shared" si="21"/>
        <v>0</v>
      </c>
      <c r="AI39" s="245">
        <f t="shared" si="21"/>
        <v>0</v>
      </c>
      <c r="AJ39" s="245">
        <f t="shared" si="21"/>
        <v>0</v>
      </c>
      <c r="AK39" s="128"/>
      <c r="AL39" s="245">
        <f t="shared" ca="1" si="24"/>
        <v>0</v>
      </c>
    </row>
    <row r="40" spans="1:38">
      <c r="D40" s="225"/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C40" s="225"/>
      <c r="AD40" s="107"/>
      <c r="AE40" s="107"/>
      <c r="AF40" s="107"/>
      <c r="AG40" s="107"/>
      <c r="AH40" s="107"/>
      <c r="AI40" s="107"/>
      <c r="AJ40" s="107"/>
      <c r="AK40" s="225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C41" s="225"/>
      <c r="AD41" s="107"/>
      <c r="AE41" s="107"/>
      <c r="AF41" s="107"/>
      <c r="AG41" s="107"/>
      <c r="AH41" s="107"/>
      <c r="AI41" s="107"/>
      <c r="AJ41" s="107"/>
      <c r="AK41" s="225"/>
      <c r="AL41" s="107"/>
    </row>
    <row r="42" spans="1:38">
      <c r="C42" s="10" t="s">
        <v>8</v>
      </c>
      <c r="D42" s="225"/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C42" s="225"/>
      <c r="AD42" s="107"/>
      <c r="AE42" s="107"/>
      <c r="AF42" s="107"/>
      <c r="AG42" s="107"/>
      <c r="AH42" s="107"/>
      <c r="AI42" s="107"/>
      <c r="AJ42" s="107"/>
      <c r="AK42" s="225"/>
      <c r="AL42" s="107"/>
    </row>
    <row r="43" spans="1:38">
      <c r="D43" s="225" t="str">
        <f>CLC_volumes!D43</f>
        <v>GFN</v>
      </c>
      <c r="F43" s="12"/>
      <c r="G43" s="100"/>
      <c r="H43" s="246">
        <f>IF(H$11=$D$6, CLC_volumes!$J43*CLC_volumes!$K43,0)</f>
        <v>0</v>
      </c>
      <c r="I43" s="243">
        <f>IF(I$11=IF($D43=$A$5, $D$5, IF(OR($D43="ESV observed compliance", $D43 = $A$7),$D$7, $D$6)), SUMPRODUCT(CLC_volumes!$Q43:$U43,CLC_volumes!$Q$13:$U$13)+CLC_volumes!$O43,0)</f>
        <v>0</v>
      </c>
      <c r="J43" s="244">
        <f>IF(J$11=$D$6, CLC_volumes!$M43,0)</f>
        <v>0</v>
      </c>
      <c r="K43" s="243">
        <f>IF(K$11=$D$6, CLC_volumes!$J43*CLC_volumes!$K43,0)</f>
        <v>0</v>
      </c>
      <c r="L43" s="243">
        <f>IF(L$11=IF($D43=$A$5, $D$5, IF(OR($D43="ESV observed compliance", $D43 = $A$7),$D$7, $D$6)), SUMPRODUCT(CLC_volumes!$Q43:$U43,CLC_volumes!$Q$13:$U$13)+CLC_volumes!$O43,0)</f>
        <v>0</v>
      </c>
      <c r="M43" s="244">
        <f>IF(M$11=$D$6, CLC_volumes!$M43,0)</f>
        <v>0</v>
      </c>
      <c r="N43" s="243">
        <f>IF(N$11=$D$6, CLC_volumes!$J43*CLC_volumes!$K43,0)</f>
        <v>0</v>
      </c>
      <c r="O43" s="243">
        <f>IF(O$11=IF($D43=$A$5, $D$5, IF(OR($D43="ESV observed compliance", $D43 = $A$7),$D$7, $D$6)), SUMPRODUCT(CLC_volumes!$Q43:$U43,CLC_volumes!$Q$13:$U$13)+CLC_volumes!$O43,0)</f>
        <v>0</v>
      </c>
      <c r="P43" s="244">
        <f>IF(P$11=$D$6, CLC_volumes!$M43,0)</f>
        <v>0</v>
      </c>
      <c r="Q43" s="243">
        <f>IF(Q$11=$D$6, CLC_volumes!$J43*CLC_volumes!$K43,0)</f>
        <v>1290638.4353777387</v>
      </c>
      <c r="R43" s="243">
        <f ca="1">IF(R$11=IF($D43=$A$5, $D$5, IF(OR($D43="ESV observed compliance", $D43 = $A$7),$D$7, $D$6)), SUMPRODUCT(CLC_volumes!$Q43:$U43,CLC_volumes!$Q$13:$U$13)+CLC_volumes!$O43,0)</f>
        <v>650111.43716961402</v>
      </c>
      <c r="S43" s="244">
        <f>IF(S$11=$D$6, CLC_volumes!$M43,0)</f>
        <v>45900</v>
      </c>
      <c r="T43" s="243">
        <f>IF(T$11=$D$6, CLC_volumes!$J43*CLC_volumes!$K43,0)</f>
        <v>0</v>
      </c>
      <c r="U43" s="243">
        <f>IF(U$11=IF($D43=$A$5, $D$5, IF(OR($D43="ESV observed compliance", $D43 = $A$7),$D$7, $D$6)), SUMPRODUCT(CLC_volumes!$Q43:$U43,CLC_volumes!$Q$13:$U$13)+CLC_volumes!$O43,0)</f>
        <v>0</v>
      </c>
      <c r="V43" s="244">
        <f>IF(V$11=$D$6, CLC_volumes!$M43,0)</f>
        <v>0</v>
      </c>
      <c r="W43" s="243">
        <f>IF(W$11=$D$6, CLC_volumes!$J43*CLC_volumes!$K43,0)</f>
        <v>0</v>
      </c>
      <c r="X43" s="243">
        <f>IF(X$11=IF($D43=$A$5, $D$5, IF(OR($D43="ESV observed compliance", $D43 = $A$7),$D$7, $D$6)), SUMPRODUCT(CLC_volumes!$Q43:$U43,CLC_volumes!$Q$13:$U$13)+CLC_volumes!$O43,0)</f>
        <v>0</v>
      </c>
      <c r="Y43" s="244">
        <f>IF(Y$11=$D$6, CLC_volumes!$M43,0)</f>
        <v>0</v>
      </c>
      <c r="Z43" s="243">
        <f>IF(Z$11=$D$6, CLC_volumes!$J43*CLC_volumes!$K43,0)</f>
        <v>0</v>
      </c>
      <c r="AA43" s="243">
        <f>IF(AA$11=IF($D43=$A$5, $D$5, IF(OR($D43="ESV observed compliance", $D43 = $A$7),$D$7, $D$6)), SUMPRODUCT(CLC_volumes!$Q43:$U43,CLC_volumes!$Q$13:$U$13)+CLC_volumes!$O43,0)</f>
        <v>0</v>
      </c>
      <c r="AB43" s="244">
        <f>IF(AB$11=$D$6, CLC_volumes!$M43,0)</f>
        <v>0</v>
      </c>
      <c r="AC43" s="128"/>
      <c r="AD43" s="245">
        <f t="shared" ref="AD43:AJ58" si="25">SUMIF($H$11:$AB$11,AD$11, $H43:$AB43)</f>
        <v>0</v>
      </c>
      <c r="AE43" s="245">
        <f t="shared" si="25"/>
        <v>0</v>
      </c>
      <c r="AF43" s="245">
        <f t="shared" si="25"/>
        <v>0</v>
      </c>
      <c r="AG43" s="245">
        <f t="shared" ca="1" si="25"/>
        <v>1986649.8725473527</v>
      </c>
      <c r="AH43" s="245">
        <f t="shared" si="25"/>
        <v>0</v>
      </c>
      <c r="AI43" s="245">
        <f t="shared" si="25"/>
        <v>0</v>
      </c>
      <c r="AJ43" s="245">
        <f t="shared" si="25"/>
        <v>0</v>
      </c>
      <c r="AK43" s="128"/>
      <c r="AL43" s="245">
        <f t="shared" ref="AL43" ca="1" si="26">SUM(AD43:AJ43)</f>
        <v>1986649.8725473527</v>
      </c>
    </row>
    <row r="44" spans="1:38">
      <c r="D44" s="225" t="str">
        <f>CLC_volumes!D44</f>
        <v>GFN enclosure</v>
      </c>
      <c r="F44" s="12"/>
      <c r="G44" s="100"/>
      <c r="H44" s="246">
        <f>IF(H$11=$D$6, CLC_volumes!$J44*CLC_volumes!$K44,0)</f>
        <v>0</v>
      </c>
      <c r="I44" s="243">
        <f>IF(I$11=IF($D44=$A$5, $D$5, IF(OR($D44="ESV observed compliance", $D44 = $A$7),$D$7, $D$6)), SUMPRODUCT(CLC_volumes!$Q44:$U44,CLC_volumes!$Q$13:$U$13)+CLC_volumes!$O44,0)</f>
        <v>0</v>
      </c>
      <c r="J44" s="244">
        <f>IF(J$11=$D$6, CLC_volumes!$M44,0)</f>
        <v>0</v>
      </c>
      <c r="K44" s="243">
        <f>IF(K$11=$D$6, CLC_volumes!$J44*CLC_volumes!$K44,0)</f>
        <v>0</v>
      </c>
      <c r="L44" s="243">
        <f>IF(L$11=IF($D44=$A$5, $D$5, IF(OR($D44="ESV observed compliance", $D44 = $A$7),$D$7, $D$6)), SUMPRODUCT(CLC_volumes!$Q44:$U44,CLC_volumes!$Q$13:$U$13)+CLC_volumes!$O44,0)</f>
        <v>0</v>
      </c>
      <c r="M44" s="244">
        <f>IF(M$11=$D$6, CLC_volumes!$M44,0)</f>
        <v>0</v>
      </c>
      <c r="N44" s="243">
        <f>IF(N$11=$D$6, CLC_volumes!$J44*CLC_volumes!$K44,0)</f>
        <v>0</v>
      </c>
      <c r="O44" s="243">
        <f>IF(O$11=IF($D44=$A$5, $D$5, IF(OR($D44="ESV observed compliance", $D44 = $A$7),$D$7, $D$6)), SUMPRODUCT(CLC_volumes!$Q44:$U44,CLC_volumes!$Q$13:$U$13)+CLC_volumes!$O44,0)</f>
        <v>0</v>
      </c>
      <c r="P44" s="244">
        <f>IF(P$11=$D$6, CLC_volumes!$M44,0)</f>
        <v>0</v>
      </c>
      <c r="Q44" s="243">
        <f>IF(Q$11=$D$6, CLC_volumes!$J44*CLC_volumes!$K44,0)</f>
        <v>0</v>
      </c>
      <c r="R44" s="243">
        <f ca="1">IF(R$11=IF($D44=$A$5, $D$5, IF(OR($D44="ESV observed compliance", $D44 = $A$7),$D$7, $D$6)), SUMPRODUCT(CLC_volumes!$Q44:$U44,CLC_volumes!$Q$13:$U$13)+CLC_volumes!$O44,0)</f>
        <v>0</v>
      </c>
      <c r="S44" s="244">
        <f>IF(S$11=$D$6, CLC_volumes!$M44,0)</f>
        <v>0</v>
      </c>
      <c r="T44" s="243">
        <f>IF(T$11=$D$6, CLC_volumes!$J44*CLC_volumes!$K44,0)</f>
        <v>0</v>
      </c>
      <c r="U44" s="243">
        <f>IF(U$11=IF($D44=$A$5, $D$5, IF(OR($D44="ESV observed compliance", $D44 = $A$7),$D$7, $D$6)), SUMPRODUCT(CLC_volumes!$Q44:$U44,CLC_volumes!$Q$13:$U$13)+CLC_volumes!$O44,0)</f>
        <v>0</v>
      </c>
      <c r="V44" s="244">
        <f>IF(V$11=$D$6, CLC_volumes!$M44,0)</f>
        <v>0</v>
      </c>
      <c r="W44" s="243">
        <f>IF(W$11=$D$6, CLC_volumes!$J44*CLC_volumes!$K44,0)</f>
        <v>0</v>
      </c>
      <c r="X44" s="243">
        <f>IF(X$11=IF($D44=$A$5, $D$5, IF(OR($D44="ESV observed compliance", $D44 = $A$7),$D$7, $D$6)), SUMPRODUCT(CLC_volumes!$Q44:$U44,CLC_volumes!$Q$13:$U$13)+CLC_volumes!$O44,0)</f>
        <v>0</v>
      </c>
      <c r="Y44" s="244">
        <f>IF(Y$11=$D$6, CLC_volumes!$M44,0)</f>
        <v>0</v>
      </c>
      <c r="Z44" s="243">
        <f>IF(Z$11=$D$6, CLC_volumes!$J44*CLC_volumes!$K44,0)</f>
        <v>0</v>
      </c>
      <c r="AA44" s="243">
        <f>IF(AA$11=IF($D44=$A$5, $D$5, IF(OR($D44="ESV observed compliance", $D44 = $A$7),$D$7, $D$6)), SUMPRODUCT(CLC_volumes!$Q44:$U44,CLC_volumes!$Q$13:$U$13)+CLC_volumes!$O44,0)</f>
        <v>0</v>
      </c>
      <c r="AB44" s="244">
        <f>IF(AB$11=$D$6, CLC_volumes!$M44,0)</f>
        <v>0</v>
      </c>
      <c r="AC44" s="128"/>
      <c r="AD44" s="245">
        <f t="shared" si="25"/>
        <v>0</v>
      </c>
      <c r="AE44" s="245">
        <f t="shared" si="25"/>
        <v>0</v>
      </c>
      <c r="AF44" s="245">
        <f t="shared" si="25"/>
        <v>0</v>
      </c>
      <c r="AG44" s="245">
        <f t="shared" ca="1" si="25"/>
        <v>0</v>
      </c>
      <c r="AH44" s="245">
        <f t="shared" si="25"/>
        <v>0</v>
      </c>
      <c r="AI44" s="245">
        <f t="shared" si="25"/>
        <v>0</v>
      </c>
      <c r="AJ44" s="245">
        <f t="shared" si="25"/>
        <v>0</v>
      </c>
      <c r="AK44" s="128"/>
      <c r="AL44" s="245">
        <f t="shared" ref="AL44:AL58" ca="1" si="27">SUM(AD44:AJ44)</f>
        <v>0</v>
      </c>
    </row>
    <row r="45" spans="1:38">
      <c r="D45" s="225" t="str">
        <f>CLC_volumes!D45</f>
        <v>Indoor switch room (incl GFN enclosure and switchboard)</v>
      </c>
      <c r="F45" s="12"/>
      <c r="G45" s="100"/>
      <c r="H45" s="246">
        <f>IF(H$11=$D$6, CLC_volumes!$J45*CLC_volumes!$K45,0)</f>
        <v>0</v>
      </c>
      <c r="I45" s="243">
        <f>IF(I$11=IF($D45=$A$5, $D$5, IF(OR($D45="ESV observed compliance", $D45 = $A$7),$D$7, $D$6)), SUMPRODUCT(CLC_volumes!$Q45:$U45,CLC_volumes!$Q$13:$U$13)+CLC_volumes!$O45,0)</f>
        <v>0</v>
      </c>
      <c r="J45" s="244">
        <f>IF(J$11=$D$6, CLC_volumes!$M45,0)</f>
        <v>0</v>
      </c>
      <c r="K45" s="243">
        <f>IF(K$11=$D$6, CLC_volumes!$J45*CLC_volumes!$K45,0)</f>
        <v>0</v>
      </c>
      <c r="L45" s="243">
        <f>IF(L$11=IF($D45=$A$5, $D$5, IF(OR($D45="ESV observed compliance", $D45 = $A$7),$D$7, $D$6)), SUMPRODUCT(CLC_volumes!$Q45:$U45,CLC_volumes!$Q$13:$U$13)+CLC_volumes!$O45,0)</f>
        <v>0</v>
      </c>
      <c r="M45" s="244">
        <f>IF(M$11=$D$6, CLC_volumes!$M45,0)</f>
        <v>0</v>
      </c>
      <c r="N45" s="243">
        <f>IF(N$11=$D$6, CLC_volumes!$J45*CLC_volumes!$K45,0)</f>
        <v>0</v>
      </c>
      <c r="O45" s="243">
        <f>IF(O$11=IF($D45=$A$5, $D$5, IF(OR($D45="ESV observed compliance", $D45 = $A$7),$D$7, $D$6)), SUMPRODUCT(CLC_volumes!$Q45:$U45,CLC_volumes!$Q$13:$U$13)+CLC_volumes!$O45,0)</f>
        <v>0</v>
      </c>
      <c r="P45" s="244">
        <f>IF(P$11=$D$6, CLC_volumes!$M45,0)</f>
        <v>0</v>
      </c>
      <c r="Q45" s="243">
        <f>IF(Q$11=$D$6, CLC_volumes!$J45*CLC_volumes!$K45,0)</f>
        <v>0</v>
      </c>
      <c r="R45" s="243">
        <f ca="1">IF(R$11=IF($D45=$A$5, $D$5, IF(OR($D45="ESV observed compliance", $D45 = $A$7),$D$7, $D$6)), SUMPRODUCT(CLC_volumes!$Q45:$U45,CLC_volumes!$Q$13:$U$13)+CLC_volumes!$O45,0)</f>
        <v>0</v>
      </c>
      <c r="S45" s="244">
        <f>IF(S$11=$D$6, CLC_volumes!$M45,0)</f>
        <v>0</v>
      </c>
      <c r="T45" s="243">
        <f>IF(T$11=$D$6, CLC_volumes!$J45*CLC_volumes!$K45,0)</f>
        <v>0</v>
      </c>
      <c r="U45" s="243">
        <f>IF(U$11=IF($D45=$A$5, $D$5, IF(OR($D45="ESV observed compliance", $D45 = $A$7),$D$7, $D$6)), SUMPRODUCT(CLC_volumes!$Q45:$U45,CLC_volumes!$Q$13:$U$13)+CLC_volumes!$O45,0)</f>
        <v>0</v>
      </c>
      <c r="V45" s="244">
        <f>IF(V$11=$D$6, CLC_volumes!$M45,0)</f>
        <v>0</v>
      </c>
      <c r="W45" s="243">
        <f>IF(W$11=$D$6, CLC_volumes!$J45*CLC_volumes!$K45,0)</f>
        <v>0</v>
      </c>
      <c r="X45" s="243">
        <f>IF(X$11=IF($D45=$A$5, $D$5, IF(OR($D45="ESV observed compliance", $D45 = $A$7),$D$7, $D$6)), SUMPRODUCT(CLC_volumes!$Q45:$U45,CLC_volumes!$Q$13:$U$13)+CLC_volumes!$O45,0)</f>
        <v>0</v>
      </c>
      <c r="Y45" s="244">
        <f>IF(Y$11=$D$6, CLC_volumes!$M45,0)</f>
        <v>0</v>
      </c>
      <c r="Z45" s="243">
        <f>IF(Z$11=$D$6, CLC_volumes!$J45*CLC_volumes!$K45,0)</f>
        <v>0</v>
      </c>
      <c r="AA45" s="243">
        <f>IF(AA$11=IF($D45=$A$5, $D$5, IF(OR($D45="ESV observed compliance", $D45 = $A$7),$D$7, $D$6)), SUMPRODUCT(CLC_volumes!$Q45:$U45,CLC_volumes!$Q$13:$U$13)+CLC_volumes!$O45,0)</f>
        <v>0</v>
      </c>
      <c r="AB45" s="244">
        <f>IF(AB$11=$D$6, CLC_volumes!$M45,0)</f>
        <v>0</v>
      </c>
      <c r="AC45" s="128"/>
      <c r="AD45" s="245">
        <f t="shared" si="25"/>
        <v>0</v>
      </c>
      <c r="AE45" s="245">
        <f t="shared" si="25"/>
        <v>0</v>
      </c>
      <c r="AF45" s="245">
        <f t="shared" si="25"/>
        <v>0</v>
      </c>
      <c r="AG45" s="245">
        <f t="shared" ca="1" si="25"/>
        <v>0</v>
      </c>
      <c r="AH45" s="245">
        <f t="shared" si="25"/>
        <v>0</v>
      </c>
      <c r="AI45" s="245">
        <f t="shared" si="25"/>
        <v>0</v>
      </c>
      <c r="AJ45" s="245">
        <f t="shared" si="25"/>
        <v>0</v>
      </c>
      <c r="AK45" s="128"/>
      <c r="AL45" s="245">
        <f t="shared" ca="1" si="27"/>
        <v>0</v>
      </c>
    </row>
    <row r="46" spans="1:38">
      <c r="D46" s="225" t="str">
        <f>CLC_volumes!D46</f>
        <v>RMU</v>
      </c>
      <c r="F46" s="12"/>
      <c r="G46" s="100"/>
      <c r="H46" s="246">
        <f>IF(H$11=$D$6, CLC_volumes!$J46*CLC_volumes!$K46,0)</f>
        <v>0</v>
      </c>
      <c r="I46" s="243">
        <f>IF(I$11=IF($D46=$A$5, $D$5, IF(OR($D46="ESV observed compliance", $D46 = $A$7),$D$7, $D$6)), SUMPRODUCT(CLC_volumes!$Q46:$U46,CLC_volumes!$Q$13:$U$13)+CLC_volumes!$O46,0)</f>
        <v>0</v>
      </c>
      <c r="J46" s="244">
        <f>IF(J$11=$D$6, CLC_volumes!$M46,0)</f>
        <v>0</v>
      </c>
      <c r="K46" s="243">
        <f>IF(K$11=$D$6, CLC_volumes!$J46*CLC_volumes!$K46,0)</f>
        <v>0</v>
      </c>
      <c r="L46" s="243">
        <f>IF(L$11=IF($D46=$A$5, $D$5, IF(OR($D46="ESV observed compliance", $D46 = $A$7),$D$7, $D$6)), SUMPRODUCT(CLC_volumes!$Q46:$U46,CLC_volumes!$Q$13:$U$13)+CLC_volumes!$O46,0)</f>
        <v>0</v>
      </c>
      <c r="M46" s="244">
        <f>IF(M$11=$D$6, CLC_volumes!$M46,0)</f>
        <v>0</v>
      </c>
      <c r="N46" s="243">
        <f>IF(N$11=$D$6, CLC_volumes!$J46*CLC_volumes!$K46,0)</f>
        <v>0</v>
      </c>
      <c r="O46" s="243">
        <f>IF(O$11=IF($D46=$A$5, $D$5, IF(OR($D46="ESV observed compliance", $D46 = $A$7),$D$7, $D$6)), SUMPRODUCT(CLC_volumes!$Q46:$U46,CLC_volumes!$Q$13:$U$13)+CLC_volumes!$O46,0)</f>
        <v>0</v>
      </c>
      <c r="P46" s="244">
        <f>IF(P$11=$D$6, CLC_volumes!$M46,0)</f>
        <v>0</v>
      </c>
      <c r="Q46" s="243">
        <f>IF(Q$11=$D$6, CLC_volumes!$J46*CLC_volumes!$K46,0)</f>
        <v>74373.925040705726</v>
      </c>
      <c r="R46" s="243">
        <f ca="1">IF(R$11=IF($D46=$A$5, $D$5, IF(OR($D46="ESV observed compliance", $D46 = $A$7),$D$7, $D$6)), SUMPRODUCT(CLC_volumes!$Q46:$U46,CLC_volumes!$Q$13:$U$13)+CLC_volumes!$O46,0)</f>
        <v>0</v>
      </c>
      <c r="S46" s="244">
        <f>IF(S$11=$D$6, CLC_volumes!$M46,0)</f>
        <v>15300</v>
      </c>
      <c r="T46" s="243">
        <f>IF(T$11=$D$6, CLC_volumes!$J46*CLC_volumes!$K46,0)</f>
        <v>0</v>
      </c>
      <c r="U46" s="243">
        <f>IF(U$11=IF($D46=$A$5, $D$5, IF(OR($D46="ESV observed compliance", $D46 = $A$7),$D$7, $D$6)), SUMPRODUCT(CLC_volumes!$Q46:$U46,CLC_volumes!$Q$13:$U$13)+CLC_volumes!$O46,0)</f>
        <v>0</v>
      </c>
      <c r="V46" s="244">
        <f>IF(V$11=$D$6, CLC_volumes!$M46,0)</f>
        <v>0</v>
      </c>
      <c r="W46" s="243">
        <f>IF(W$11=$D$6, CLC_volumes!$J46*CLC_volumes!$K46,0)</f>
        <v>0</v>
      </c>
      <c r="X46" s="243">
        <f>IF(X$11=IF($D46=$A$5, $D$5, IF(OR($D46="ESV observed compliance", $D46 = $A$7),$D$7, $D$6)), SUMPRODUCT(CLC_volumes!$Q46:$U46,CLC_volumes!$Q$13:$U$13)+CLC_volumes!$O46,0)</f>
        <v>0</v>
      </c>
      <c r="Y46" s="244">
        <f>IF(Y$11=$D$6, CLC_volumes!$M46,0)</f>
        <v>0</v>
      </c>
      <c r="Z46" s="243">
        <f>IF(Z$11=$D$6, CLC_volumes!$J46*CLC_volumes!$K46,0)</f>
        <v>0</v>
      </c>
      <c r="AA46" s="243">
        <f>IF(AA$11=IF($D46=$A$5, $D$5, IF(OR($D46="ESV observed compliance", $D46 = $A$7),$D$7, $D$6)), SUMPRODUCT(CLC_volumes!$Q46:$U46,CLC_volumes!$Q$13:$U$13)+CLC_volumes!$O46,0)</f>
        <v>0</v>
      </c>
      <c r="AB46" s="244">
        <f>IF(AB$11=$D$6, CLC_volumes!$M46,0)</f>
        <v>0</v>
      </c>
      <c r="AC46" s="128"/>
      <c r="AD46" s="245">
        <f t="shared" si="25"/>
        <v>0</v>
      </c>
      <c r="AE46" s="245">
        <f t="shared" si="25"/>
        <v>0</v>
      </c>
      <c r="AF46" s="245">
        <f t="shared" si="25"/>
        <v>0</v>
      </c>
      <c r="AG46" s="245">
        <f t="shared" ca="1" si="25"/>
        <v>89673.925040705726</v>
      </c>
      <c r="AH46" s="245">
        <f t="shared" si="25"/>
        <v>0</v>
      </c>
      <c r="AI46" s="245">
        <f t="shared" si="25"/>
        <v>0</v>
      </c>
      <c r="AJ46" s="245">
        <f t="shared" si="25"/>
        <v>0</v>
      </c>
      <c r="AK46" s="128"/>
      <c r="AL46" s="245">
        <f t="shared" ca="1" si="27"/>
        <v>89673.925040705726</v>
      </c>
    </row>
    <row r="47" spans="1:38">
      <c r="D47" s="225" t="str">
        <f>CLC_volumes!D47</f>
        <v>66/22kV transformer</v>
      </c>
      <c r="F47" s="12"/>
      <c r="G47" s="100"/>
      <c r="H47" s="246">
        <f>IF(H$11=$D$6, CLC_volumes!$J47*CLC_volumes!$K47,0)</f>
        <v>0</v>
      </c>
      <c r="I47" s="243">
        <f>IF(I$11=IF($D47=$A$5, $D$5, IF(OR($D47="ESV observed compliance", $D47 = $A$7),$D$7, $D$6)), SUMPRODUCT(CLC_volumes!$Q47:$U47,CLC_volumes!$Q$13:$U$13)+CLC_volumes!$O47,0)</f>
        <v>0</v>
      </c>
      <c r="J47" s="244">
        <f>IF(J$11=$D$6, CLC_volumes!$M47,0)</f>
        <v>0</v>
      </c>
      <c r="K47" s="243">
        <f>IF(K$11=$D$6, CLC_volumes!$J47*CLC_volumes!$K47,0)</f>
        <v>0</v>
      </c>
      <c r="L47" s="243">
        <f>IF(L$11=IF($D47=$A$5, $D$5, IF(OR($D47="ESV observed compliance", $D47 = $A$7),$D$7, $D$6)), SUMPRODUCT(CLC_volumes!$Q47:$U47,CLC_volumes!$Q$13:$U$13)+CLC_volumes!$O47,0)</f>
        <v>0</v>
      </c>
      <c r="M47" s="244">
        <f>IF(M$11=$D$6, CLC_volumes!$M47,0)</f>
        <v>0</v>
      </c>
      <c r="N47" s="243">
        <f>IF(N$11=$D$6, CLC_volumes!$J47*CLC_volumes!$K47,0)</f>
        <v>0</v>
      </c>
      <c r="O47" s="243">
        <f>IF(O$11=IF($D47=$A$5, $D$5, IF(OR($D47="ESV observed compliance", $D47 = $A$7),$D$7, $D$6)), SUMPRODUCT(CLC_volumes!$Q47:$U47,CLC_volumes!$Q$13:$U$13)+CLC_volumes!$O47,0)</f>
        <v>0</v>
      </c>
      <c r="P47" s="244">
        <f>IF(P$11=$D$6, CLC_volumes!$M47,0)</f>
        <v>0</v>
      </c>
      <c r="Q47" s="243">
        <f>IF(Q$11=$D$6, CLC_volumes!$J47*CLC_volumes!$K47,0)</f>
        <v>0</v>
      </c>
      <c r="R47" s="243">
        <f ca="1">IF(R$11=IF($D47=$A$5, $D$5, IF(OR($D47="ESV observed compliance", $D47 = $A$7),$D$7, $D$6)), SUMPRODUCT(CLC_volumes!$Q47:$U47,CLC_volumes!$Q$13:$U$13)+CLC_volumes!$O47,0)</f>
        <v>0</v>
      </c>
      <c r="S47" s="244">
        <f>IF(S$11=$D$6, CLC_volumes!$M47,0)</f>
        <v>0</v>
      </c>
      <c r="T47" s="243">
        <f>IF(T$11=$D$6, CLC_volumes!$J47*CLC_volumes!$K47,0)</f>
        <v>0</v>
      </c>
      <c r="U47" s="243">
        <f>IF(U$11=IF($D47=$A$5, $D$5, IF(OR($D47="ESV observed compliance", $D47 = $A$7),$D$7, $D$6)), SUMPRODUCT(CLC_volumes!$Q47:$U47,CLC_volumes!$Q$13:$U$13)+CLC_volumes!$O47,0)</f>
        <v>0</v>
      </c>
      <c r="V47" s="244">
        <f>IF(V$11=$D$6, CLC_volumes!$M47,0)</f>
        <v>0</v>
      </c>
      <c r="W47" s="243">
        <f>IF(W$11=$D$6, CLC_volumes!$J47*CLC_volumes!$K47,0)</f>
        <v>0</v>
      </c>
      <c r="X47" s="243">
        <f>IF(X$11=IF($D47=$A$5, $D$5, IF(OR($D47="ESV observed compliance", $D47 = $A$7),$D$7, $D$6)), SUMPRODUCT(CLC_volumes!$Q47:$U47,CLC_volumes!$Q$13:$U$13)+CLC_volumes!$O47,0)</f>
        <v>0</v>
      </c>
      <c r="Y47" s="244">
        <f>IF(Y$11=$D$6, CLC_volumes!$M47,0)</f>
        <v>0</v>
      </c>
      <c r="Z47" s="243">
        <f>IF(Z$11=$D$6, CLC_volumes!$J47*CLC_volumes!$K47,0)</f>
        <v>0</v>
      </c>
      <c r="AA47" s="243">
        <f>IF(AA$11=IF($D47=$A$5, $D$5, IF(OR($D47="ESV observed compliance", $D47 = $A$7),$D$7, $D$6)), SUMPRODUCT(CLC_volumes!$Q47:$U47,CLC_volumes!$Q$13:$U$13)+CLC_volumes!$O47,0)</f>
        <v>0</v>
      </c>
      <c r="AB47" s="244">
        <f>IF(AB$11=$D$6, CLC_volumes!$M47,0)</f>
        <v>0</v>
      </c>
      <c r="AC47" s="128"/>
      <c r="AD47" s="245">
        <f t="shared" si="25"/>
        <v>0</v>
      </c>
      <c r="AE47" s="245">
        <f t="shared" si="25"/>
        <v>0</v>
      </c>
      <c r="AF47" s="245">
        <f t="shared" si="25"/>
        <v>0</v>
      </c>
      <c r="AG47" s="245">
        <f t="shared" ca="1" si="25"/>
        <v>0</v>
      </c>
      <c r="AH47" s="245">
        <f t="shared" si="25"/>
        <v>0</v>
      </c>
      <c r="AI47" s="245">
        <f t="shared" si="25"/>
        <v>0</v>
      </c>
      <c r="AJ47" s="245">
        <f t="shared" si="25"/>
        <v>0</v>
      </c>
      <c r="AK47" s="128"/>
      <c r="AL47" s="245">
        <f t="shared" ca="1" si="27"/>
        <v>0</v>
      </c>
    </row>
    <row r="48" spans="1:38">
      <c r="D48" s="225" t="str">
        <f>CLC_volumes!D48</f>
        <v>66kV circuit breaker</v>
      </c>
      <c r="F48" s="12"/>
      <c r="G48" s="100"/>
      <c r="H48" s="246">
        <f>IF(H$11=$D$6, CLC_volumes!$J48*CLC_volumes!$K48,0)</f>
        <v>0</v>
      </c>
      <c r="I48" s="243">
        <f>IF(I$11=IF($D48=$A$5, $D$5, IF(OR($D48="ESV observed compliance", $D48 = $A$7),$D$7, $D$6)), SUMPRODUCT(CLC_volumes!$Q48:$U48,CLC_volumes!$Q$13:$U$13)+CLC_volumes!$O48,0)</f>
        <v>0</v>
      </c>
      <c r="J48" s="244">
        <f>IF(J$11=$D$6, CLC_volumes!$M48,0)</f>
        <v>0</v>
      </c>
      <c r="K48" s="243">
        <f>IF(K$11=$D$6, CLC_volumes!$J48*CLC_volumes!$K48,0)</f>
        <v>0</v>
      </c>
      <c r="L48" s="243">
        <f>IF(L$11=IF($D48=$A$5, $D$5, IF(OR($D48="ESV observed compliance", $D48 = $A$7),$D$7, $D$6)), SUMPRODUCT(CLC_volumes!$Q48:$U48,CLC_volumes!$Q$13:$U$13)+CLC_volumes!$O48,0)</f>
        <v>0</v>
      </c>
      <c r="M48" s="244">
        <f>IF(M$11=$D$6, CLC_volumes!$M48,0)</f>
        <v>0</v>
      </c>
      <c r="N48" s="243">
        <f>IF(N$11=$D$6, CLC_volumes!$J48*CLC_volumes!$K48,0)</f>
        <v>0</v>
      </c>
      <c r="O48" s="243">
        <f>IF(O$11=IF($D48=$A$5, $D$5, IF(OR($D48="ESV observed compliance", $D48 = $A$7),$D$7, $D$6)), SUMPRODUCT(CLC_volumes!$Q48:$U48,CLC_volumes!$Q$13:$U$13)+CLC_volumes!$O48,0)</f>
        <v>0</v>
      </c>
      <c r="P48" s="244">
        <f>IF(P$11=$D$6, CLC_volumes!$M48,0)</f>
        <v>0</v>
      </c>
      <c r="Q48" s="243">
        <f>IF(Q$11=$D$6, CLC_volumes!$J48*CLC_volumes!$K48,0)</f>
        <v>0</v>
      </c>
      <c r="R48" s="243">
        <f ca="1">IF(R$11=IF($D48=$A$5, $D$5, IF(OR($D48="ESV observed compliance", $D48 = $A$7),$D$7, $D$6)), SUMPRODUCT(CLC_volumes!$Q48:$U48,CLC_volumes!$Q$13:$U$13)+CLC_volumes!$O48,0)</f>
        <v>0</v>
      </c>
      <c r="S48" s="244">
        <f>IF(S$11=$D$6, CLC_volumes!$M48,0)</f>
        <v>0</v>
      </c>
      <c r="T48" s="243">
        <f>IF(T$11=$D$6, CLC_volumes!$J48*CLC_volumes!$K48,0)</f>
        <v>0</v>
      </c>
      <c r="U48" s="243">
        <f>IF(U$11=IF($D48=$A$5, $D$5, IF(OR($D48="ESV observed compliance", $D48 = $A$7),$D$7, $D$6)), SUMPRODUCT(CLC_volumes!$Q48:$U48,CLC_volumes!$Q$13:$U$13)+CLC_volumes!$O48,0)</f>
        <v>0</v>
      </c>
      <c r="V48" s="244">
        <f>IF(V$11=$D$6, CLC_volumes!$M48,0)</f>
        <v>0</v>
      </c>
      <c r="W48" s="243">
        <f>IF(W$11=$D$6, CLC_volumes!$J48*CLC_volumes!$K48,0)</f>
        <v>0</v>
      </c>
      <c r="X48" s="243">
        <f>IF(X$11=IF($D48=$A$5, $D$5, IF(OR($D48="ESV observed compliance", $D48 = $A$7),$D$7, $D$6)), SUMPRODUCT(CLC_volumes!$Q48:$U48,CLC_volumes!$Q$13:$U$13)+CLC_volumes!$O48,0)</f>
        <v>0</v>
      </c>
      <c r="Y48" s="244">
        <f>IF(Y$11=$D$6, CLC_volumes!$M48,0)</f>
        <v>0</v>
      </c>
      <c r="Z48" s="243">
        <f>IF(Z$11=$D$6, CLC_volumes!$J48*CLC_volumes!$K48,0)</f>
        <v>0</v>
      </c>
      <c r="AA48" s="243">
        <f>IF(AA$11=IF($D48=$A$5, $D$5, IF(OR($D48="ESV observed compliance", $D48 = $A$7),$D$7, $D$6)), SUMPRODUCT(CLC_volumes!$Q48:$U48,CLC_volumes!$Q$13:$U$13)+CLC_volumes!$O48,0)</f>
        <v>0</v>
      </c>
      <c r="AB48" s="244">
        <f>IF(AB$11=$D$6, CLC_volumes!$M48,0)</f>
        <v>0</v>
      </c>
      <c r="AC48" s="128"/>
      <c r="AD48" s="245">
        <f t="shared" si="25"/>
        <v>0</v>
      </c>
      <c r="AE48" s="245">
        <f t="shared" si="25"/>
        <v>0</v>
      </c>
      <c r="AF48" s="245">
        <f t="shared" si="25"/>
        <v>0</v>
      </c>
      <c r="AG48" s="245">
        <f t="shared" ca="1" si="25"/>
        <v>0</v>
      </c>
      <c r="AH48" s="245">
        <f t="shared" si="25"/>
        <v>0</v>
      </c>
      <c r="AI48" s="245">
        <f t="shared" si="25"/>
        <v>0</v>
      </c>
      <c r="AJ48" s="245">
        <f t="shared" si="25"/>
        <v>0</v>
      </c>
      <c r="AK48" s="128"/>
      <c r="AL48" s="245">
        <f t="shared" ca="1" si="27"/>
        <v>0</v>
      </c>
    </row>
    <row r="49" spans="4:38">
      <c r="D49" s="225" t="str">
        <f>CLC_volumes!D49</f>
        <v>66kV bus extension</v>
      </c>
      <c r="F49" s="12"/>
      <c r="G49" s="100"/>
      <c r="H49" s="246">
        <f>IF(H$11=$D$6, CLC_volumes!$J49*CLC_volumes!$K49,0)</f>
        <v>0</v>
      </c>
      <c r="I49" s="243">
        <f>IF(I$11=IF($D49=$A$5, $D$5, IF(OR($D49="ESV observed compliance", $D49 = $A$7),$D$7, $D$6)), SUMPRODUCT(CLC_volumes!$Q49:$U49,CLC_volumes!$Q$13:$U$13)+CLC_volumes!$O49,0)</f>
        <v>0</v>
      </c>
      <c r="J49" s="244">
        <f>IF(J$11=$D$6, CLC_volumes!$M49,0)</f>
        <v>0</v>
      </c>
      <c r="K49" s="243">
        <f>IF(K$11=$D$6, CLC_volumes!$J49*CLC_volumes!$K49,0)</f>
        <v>0</v>
      </c>
      <c r="L49" s="243">
        <f>IF(L$11=IF($D49=$A$5, $D$5, IF(OR($D49="ESV observed compliance", $D49 = $A$7),$D$7, $D$6)), SUMPRODUCT(CLC_volumes!$Q49:$U49,CLC_volumes!$Q$13:$U$13)+CLC_volumes!$O49,0)</f>
        <v>0</v>
      </c>
      <c r="M49" s="244">
        <f>IF(M$11=$D$6, CLC_volumes!$M49,0)</f>
        <v>0</v>
      </c>
      <c r="N49" s="243">
        <f>IF(N$11=$D$6, CLC_volumes!$J49*CLC_volumes!$K49,0)</f>
        <v>0</v>
      </c>
      <c r="O49" s="243">
        <f>IF(O$11=IF($D49=$A$5, $D$5, IF(OR($D49="ESV observed compliance", $D49 = $A$7),$D$7, $D$6)), SUMPRODUCT(CLC_volumes!$Q49:$U49,CLC_volumes!$Q$13:$U$13)+CLC_volumes!$O49,0)</f>
        <v>0</v>
      </c>
      <c r="P49" s="244">
        <f>IF(P$11=$D$6, CLC_volumes!$M49,0)</f>
        <v>0</v>
      </c>
      <c r="Q49" s="243">
        <f>IF(Q$11=$D$6, CLC_volumes!$J49*CLC_volumes!$K49,0)</f>
        <v>0</v>
      </c>
      <c r="R49" s="243">
        <f ca="1">IF(R$11=IF($D49=$A$5, $D$5, IF(OR($D49="ESV observed compliance", $D49 = $A$7),$D$7, $D$6)), SUMPRODUCT(CLC_volumes!$Q49:$U49,CLC_volumes!$Q$13:$U$13)+CLC_volumes!$O49,0)</f>
        <v>0</v>
      </c>
      <c r="S49" s="244">
        <f>IF(S$11=$D$6, CLC_volumes!$M49,0)</f>
        <v>0</v>
      </c>
      <c r="T49" s="243">
        <f>IF(T$11=$D$6, CLC_volumes!$J49*CLC_volumes!$K49,0)</f>
        <v>0</v>
      </c>
      <c r="U49" s="243">
        <f>IF(U$11=IF($D49=$A$5, $D$5, IF(OR($D49="ESV observed compliance", $D49 = $A$7),$D$7, $D$6)), SUMPRODUCT(CLC_volumes!$Q49:$U49,CLC_volumes!$Q$13:$U$13)+CLC_volumes!$O49,0)</f>
        <v>0</v>
      </c>
      <c r="V49" s="244">
        <f>IF(V$11=$D$6, CLC_volumes!$M49,0)</f>
        <v>0</v>
      </c>
      <c r="W49" s="243">
        <f>IF(W$11=$D$6, CLC_volumes!$J49*CLC_volumes!$K49,0)</f>
        <v>0</v>
      </c>
      <c r="X49" s="243">
        <f>IF(X$11=IF($D49=$A$5, $D$5, IF(OR($D49="ESV observed compliance", $D49 = $A$7),$D$7, $D$6)), SUMPRODUCT(CLC_volumes!$Q49:$U49,CLC_volumes!$Q$13:$U$13)+CLC_volumes!$O49,0)</f>
        <v>0</v>
      </c>
      <c r="Y49" s="244">
        <f>IF(Y$11=$D$6, CLC_volumes!$M49,0)</f>
        <v>0</v>
      </c>
      <c r="Z49" s="243">
        <f>IF(Z$11=$D$6, CLC_volumes!$J49*CLC_volumes!$K49,0)</f>
        <v>0</v>
      </c>
      <c r="AA49" s="243">
        <f>IF(AA$11=IF($D49=$A$5, $D$5, IF(OR($D49="ESV observed compliance", $D49 = $A$7),$D$7, $D$6)), SUMPRODUCT(CLC_volumes!$Q49:$U49,CLC_volumes!$Q$13:$U$13)+CLC_volumes!$O49,0)</f>
        <v>0</v>
      </c>
      <c r="AB49" s="244">
        <f>IF(AB$11=$D$6, CLC_volumes!$M49,0)</f>
        <v>0</v>
      </c>
      <c r="AC49" s="128"/>
      <c r="AD49" s="245">
        <f t="shared" si="25"/>
        <v>0</v>
      </c>
      <c r="AE49" s="245">
        <f t="shared" si="25"/>
        <v>0</v>
      </c>
      <c r="AF49" s="245">
        <f t="shared" si="25"/>
        <v>0</v>
      </c>
      <c r="AG49" s="245">
        <f t="shared" ca="1" si="25"/>
        <v>0</v>
      </c>
      <c r="AH49" s="245">
        <f t="shared" si="25"/>
        <v>0</v>
      </c>
      <c r="AI49" s="245">
        <f t="shared" si="25"/>
        <v>0</v>
      </c>
      <c r="AJ49" s="245">
        <f t="shared" si="25"/>
        <v>0</v>
      </c>
      <c r="AK49" s="128"/>
      <c r="AL49" s="245">
        <f t="shared" ca="1" si="27"/>
        <v>0</v>
      </c>
    </row>
    <row r="50" spans="4:38">
      <c r="D50" s="225" t="str">
        <f>CLC_volumes!D50</f>
        <v>Station service transformer (500kVA)</v>
      </c>
      <c r="F50" s="12"/>
      <c r="G50" s="100"/>
      <c r="H50" s="246">
        <f>IF(H$11=$D$6, CLC_volumes!$J50*CLC_volumes!$K50,0)</f>
        <v>0</v>
      </c>
      <c r="I50" s="243">
        <f>IF(I$11=IF($D50=$A$5, $D$5, IF(OR($D50="ESV observed compliance", $D50 = $A$7),$D$7, $D$6)), SUMPRODUCT(CLC_volumes!$Q50:$U50,CLC_volumes!$Q$13:$U$13)+CLC_volumes!$O50,0)</f>
        <v>0</v>
      </c>
      <c r="J50" s="244">
        <f>IF(J$11=$D$6, CLC_volumes!$M50,0)</f>
        <v>0</v>
      </c>
      <c r="K50" s="243">
        <f>IF(K$11=$D$6, CLC_volumes!$J50*CLC_volumes!$K50,0)</f>
        <v>0</v>
      </c>
      <c r="L50" s="243">
        <f>IF(L$11=IF($D50=$A$5, $D$5, IF(OR($D50="ESV observed compliance", $D50 = $A$7),$D$7, $D$6)), SUMPRODUCT(CLC_volumes!$Q50:$U50,CLC_volumes!$Q$13:$U$13)+CLC_volumes!$O50,0)</f>
        <v>0</v>
      </c>
      <c r="M50" s="244">
        <f>IF(M$11=$D$6, CLC_volumes!$M50,0)</f>
        <v>0</v>
      </c>
      <c r="N50" s="243">
        <f>IF(N$11=$D$6, CLC_volumes!$J50*CLC_volumes!$K50,0)</f>
        <v>0</v>
      </c>
      <c r="O50" s="243">
        <f>IF(O$11=IF($D50=$A$5, $D$5, IF(OR($D50="ESV observed compliance", $D50 = $A$7),$D$7, $D$6)), SUMPRODUCT(CLC_volumes!$Q50:$U50,CLC_volumes!$Q$13:$U$13)+CLC_volumes!$O50,0)</f>
        <v>0</v>
      </c>
      <c r="P50" s="244">
        <f>IF(P$11=$D$6, CLC_volumes!$M50,0)</f>
        <v>0</v>
      </c>
      <c r="Q50" s="243">
        <f>IF(Q$11=$D$6, CLC_volumes!$J50*CLC_volumes!$K50,0)</f>
        <v>0</v>
      </c>
      <c r="R50" s="243">
        <f ca="1">IF(R$11=IF($D50=$A$5, $D$5, IF(OR($D50="ESV observed compliance", $D50 = $A$7),$D$7, $D$6)), SUMPRODUCT(CLC_volumes!$Q50:$U50,CLC_volumes!$Q$13:$U$13)+CLC_volumes!$O50,0)</f>
        <v>0</v>
      </c>
      <c r="S50" s="244">
        <f>IF(S$11=$D$6, CLC_volumes!$M50,0)</f>
        <v>0</v>
      </c>
      <c r="T50" s="243">
        <f>IF(T$11=$D$6, CLC_volumes!$J50*CLC_volumes!$K50,0)</f>
        <v>0</v>
      </c>
      <c r="U50" s="243">
        <f>IF(U$11=IF($D50=$A$5, $D$5, IF(OR($D50="ESV observed compliance", $D50 = $A$7),$D$7, $D$6)), SUMPRODUCT(CLC_volumes!$Q50:$U50,CLC_volumes!$Q$13:$U$13)+CLC_volumes!$O50,0)</f>
        <v>0</v>
      </c>
      <c r="V50" s="244">
        <f>IF(V$11=$D$6, CLC_volumes!$M50,0)</f>
        <v>0</v>
      </c>
      <c r="W50" s="243">
        <f>IF(W$11=$D$6, CLC_volumes!$J50*CLC_volumes!$K50,0)</f>
        <v>0</v>
      </c>
      <c r="X50" s="243">
        <f>IF(X$11=IF($D50=$A$5, $D$5, IF(OR($D50="ESV observed compliance", $D50 = $A$7),$D$7, $D$6)), SUMPRODUCT(CLC_volumes!$Q50:$U50,CLC_volumes!$Q$13:$U$13)+CLC_volumes!$O50,0)</f>
        <v>0</v>
      </c>
      <c r="Y50" s="244">
        <f>IF(Y$11=$D$6, CLC_volumes!$M50,0)</f>
        <v>0</v>
      </c>
      <c r="Z50" s="243">
        <f>IF(Z$11=$D$6, CLC_volumes!$J50*CLC_volumes!$K50,0)</f>
        <v>0</v>
      </c>
      <c r="AA50" s="243">
        <f>IF(AA$11=IF($D50=$A$5, $D$5, IF(OR($D50="ESV observed compliance", $D50 = $A$7),$D$7, $D$6)), SUMPRODUCT(CLC_volumes!$Q50:$U50,CLC_volumes!$Q$13:$U$13)+CLC_volumes!$O50,0)</f>
        <v>0</v>
      </c>
      <c r="AB50" s="244">
        <f>IF(AB$11=$D$6, CLC_volumes!$M50,0)</f>
        <v>0</v>
      </c>
      <c r="AC50" s="128"/>
      <c r="AD50" s="245">
        <f t="shared" si="25"/>
        <v>0</v>
      </c>
      <c r="AE50" s="245">
        <f t="shared" si="25"/>
        <v>0</v>
      </c>
      <c r="AF50" s="245">
        <f t="shared" si="25"/>
        <v>0</v>
      </c>
      <c r="AG50" s="245">
        <f t="shared" ca="1" si="25"/>
        <v>0</v>
      </c>
      <c r="AH50" s="245">
        <f t="shared" si="25"/>
        <v>0</v>
      </c>
      <c r="AI50" s="245">
        <f t="shared" si="25"/>
        <v>0</v>
      </c>
      <c r="AJ50" s="245">
        <f t="shared" si="25"/>
        <v>0</v>
      </c>
      <c r="AK50" s="128"/>
      <c r="AL50" s="245">
        <f t="shared" ca="1" si="27"/>
        <v>0</v>
      </c>
    </row>
    <row r="51" spans="4:38">
      <c r="D51" s="225" t="str">
        <f>CLC_volumes!D51</f>
        <v>Station service transformer (750kVA)</v>
      </c>
      <c r="F51" s="12"/>
      <c r="G51" s="100"/>
      <c r="H51" s="246">
        <f>IF(H$11=$D$6, CLC_volumes!$J51*CLC_volumes!$K51,0)</f>
        <v>0</v>
      </c>
      <c r="I51" s="243">
        <f>IF(I$11=IF($D51=$A$5, $D$5, IF(OR($D51="ESV observed compliance", $D51 = $A$7),$D$7, $D$6)), SUMPRODUCT(CLC_volumes!$Q51:$U51,CLC_volumes!$Q$13:$U$13)+CLC_volumes!$O51,0)</f>
        <v>0</v>
      </c>
      <c r="J51" s="244">
        <f>IF(J$11=$D$6, CLC_volumes!$M51,0)</f>
        <v>0</v>
      </c>
      <c r="K51" s="243">
        <f>IF(K$11=$D$6, CLC_volumes!$J51*CLC_volumes!$K51,0)</f>
        <v>0</v>
      </c>
      <c r="L51" s="243">
        <f>IF(L$11=IF($D51=$A$5, $D$5, IF(OR($D51="ESV observed compliance", $D51 = $A$7),$D$7, $D$6)), SUMPRODUCT(CLC_volumes!$Q51:$U51,CLC_volumes!$Q$13:$U$13)+CLC_volumes!$O51,0)</f>
        <v>0</v>
      </c>
      <c r="M51" s="244">
        <f>IF(M$11=$D$6, CLC_volumes!$M51,0)</f>
        <v>0</v>
      </c>
      <c r="N51" s="243">
        <f>IF(N$11=$D$6, CLC_volumes!$J51*CLC_volumes!$K51,0)</f>
        <v>0</v>
      </c>
      <c r="O51" s="243">
        <f>IF(O$11=IF($D51=$A$5, $D$5, IF(OR($D51="ESV observed compliance", $D51 = $A$7),$D$7, $D$6)), SUMPRODUCT(CLC_volumes!$Q51:$U51,CLC_volumes!$Q$13:$U$13)+CLC_volumes!$O51,0)</f>
        <v>0</v>
      </c>
      <c r="P51" s="244">
        <f>IF(P$11=$D$6, CLC_volumes!$M51,0)</f>
        <v>0</v>
      </c>
      <c r="Q51" s="243">
        <f>IF(Q$11=$D$6, CLC_volumes!$J51*CLC_volumes!$K51,0)</f>
        <v>0</v>
      </c>
      <c r="R51" s="243">
        <f ca="1">IF(R$11=IF($D51=$A$5, $D$5, IF(OR($D51="ESV observed compliance", $D51 = $A$7),$D$7, $D$6)), SUMPRODUCT(CLC_volumes!$Q51:$U51,CLC_volumes!$Q$13:$U$13)+CLC_volumes!$O51,0)</f>
        <v>0</v>
      </c>
      <c r="S51" s="244">
        <f>IF(S$11=$D$6, CLC_volumes!$M51,0)</f>
        <v>0</v>
      </c>
      <c r="T51" s="243">
        <f>IF(T$11=$D$6, CLC_volumes!$J51*CLC_volumes!$K51,0)</f>
        <v>0</v>
      </c>
      <c r="U51" s="243">
        <f>IF(U$11=IF($D51=$A$5, $D$5, IF(OR($D51="ESV observed compliance", $D51 = $A$7),$D$7, $D$6)), SUMPRODUCT(CLC_volumes!$Q51:$U51,CLC_volumes!$Q$13:$U$13)+CLC_volumes!$O51,0)</f>
        <v>0</v>
      </c>
      <c r="V51" s="244">
        <f>IF(V$11=$D$6, CLC_volumes!$M51,0)</f>
        <v>0</v>
      </c>
      <c r="W51" s="243">
        <f>IF(W$11=$D$6, CLC_volumes!$J51*CLC_volumes!$K51,0)</f>
        <v>0</v>
      </c>
      <c r="X51" s="243">
        <f>IF(X$11=IF($D51=$A$5, $D$5, IF(OR($D51="ESV observed compliance", $D51 = $A$7),$D$7, $D$6)), SUMPRODUCT(CLC_volumes!$Q51:$U51,CLC_volumes!$Q$13:$U$13)+CLC_volumes!$O51,0)</f>
        <v>0</v>
      </c>
      <c r="Y51" s="244">
        <f>IF(Y$11=$D$6, CLC_volumes!$M51,0)</f>
        <v>0</v>
      </c>
      <c r="Z51" s="243">
        <f>IF(Z$11=$D$6, CLC_volumes!$J51*CLC_volumes!$K51,0)</f>
        <v>0</v>
      </c>
      <c r="AA51" s="243">
        <f>IF(AA$11=IF($D51=$A$5, $D$5, IF(OR($D51="ESV observed compliance", $D51 = $A$7),$D$7, $D$6)), SUMPRODUCT(CLC_volumes!$Q51:$U51,CLC_volumes!$Q$13:$U$13)+CLC_volumes!$O51,0)</f>
        <v>0</v>
      </c>
      <c r="AB51" s="244">
        <f>IF(AB$11=$D$6, CLC_volumes!$M51,0)</f>
        <v>0</v>
      </c>
      <c r="AC51" s="128"/>
      <c r="AD51" s="245">
        <f t="shared" si="25"/>
        <v>0</v>
      </c>
      <c r="AE51" s="245">
        <f t="shared" si="25"/>
        <v>0</v>
      </c>
      <c r="AF51" s="245">
        <f t="shared" si="25"/>
        <v>0</v>
      </c>
      <c r="AG51" s="245">
        <f t="shared" ca="1" si="25"/>
        <v>0</v>
      </c>
      <c r="AH51" s="245">
        <f t="shared" si="25"/>
        <v>0</v>
      </c>
      <c r="AI51" s="245">
        <f t="shared" si="25"/>
        <v>0</v>
      </c>
      <c r="AJ51" s="245">
        <f t="shared" si="25"/>
        <v>0</v>
      </c>
      <c r="AK51" s="128"/>
      <c r="AL51" s="245">
        <f t="shared" ca="1" si="27"/>
        <v>0</v>
      </c>
    </row>
    <row r="52" spans="4:38">
      <c r="D52" s="225" t="str">
        <f>CLC_volumes!D52</f>
        <v>Cap bank</v>
      </c>
      <c r="F52" s="12"/>
      <c r="G52" s="100"/>
      <c r="H52" s="246">
        <f>IF(H$11=$D$6, CLC_volumes!$J52*CLC_volumes!$K52,0)</f>
        <v>0</v>
      </c>
      <c r="I52" s="243">
        <f>IF(I$11=IF($D52=$A$5, $D$5, IF(OR($D52="ESV observed compliance", $D52 = $A$7),$D$7, $D$6)), SUMPRODUCT(CLC_volumes!$Q52:$U52,CLC_volumes!$Q$13:$U$13)+CLC_volumes!$O52,0)</f>
        <v>0</v>
      </c>
      <c r="J52" s="244">
        <f>IF(J$11=$D$6, CLC_volumes!$M52,0)</f>
        <v>0</v>
      </c>
      <c r="K52" s="243">
        <f>IF(K$11=$D$6, CLC_volumes!$J52*CLC_volumes!$K52,0)</f>
        <v>0</v>
      </c>
      <c r="L52" s="243">
        <f>IF(L$11=IF($D52=$A$5, $D$5, IF(OR($D52="ESV observed compliance", $D52 = $A$7),$D$7, $D$6)), SUMPRODUCT(CLC_volumes!$Q52:$U52,CLC_volumes!$Q$13:$U$13)+CLC_volumes!$O52,0)</f>
        <v>0</v>
      </c>
      <c r="M52" s="244">
        <f>IF(M$11=$D$6, CLC_volumes!$M52,0)</f>
        <v>0</v>
      </c>
      <c r="N52" s="243">
        <f>IF(N$11=$D$6, CLC_volumes!$J52*CLC_volumes!$K52,0)</f>
        <v>0</v>
      </c>
      <c r="O52" s="243">
        <f>IF(O$11=IF($D52=$A$5, $D$5, IF(OR($D52="ESV observed compliance", $D52 = $A$7),$D$7, $D$6)), SUMPRODUCT(CLC_volumes!$Q52:$U52,CLC_volumes!$Q$13:$U$13)+CLC_volumes!$O52,0)</f>
        <v>0</v>
      </c>
      <c r="P52" s="244">
        <f>IF(P$11=$D$6, CLC_volumes!$M52,0)</f>
        <v>0</v>
      </c>
      <c r="Q52" s="243">
        <f>IF(Q$11=$D$6, CLC_volumes!$J52*CLC_volumes!$K52,0)</f>
        <v>0</v>
      </c>
      <c r="R52" s="243">
        <f ca="1">IF(R$11=IF($D52=$A$5, $D$5, IF(OR($D52="ESV observed compliance", $D52 = $A$7),$D$7, $D$6)), SUMPRODUCT(CLC_volumes!$Q52:$U52,CLC_volumes!$Q$13:$U$13)+CLC_volumes!$O52,0)</f>
        <v>0</v>
      </c>
      <c r="S52" s="244">
        <f>IF(S$11=$D$6, CLC_volumes!$M52,0)</f>
        <v>0</v>
      </c>
      <c r="T52" s="243">
        <f>IF(T$11=$D$6, CLC_volumes!$J52*CLC_volumes!$K52,0)</f>
        <v>0</v>
      </c>
      <c r="U52" s="243">
        <f>IF(U$11=IF($D52=$A$5, $D$5, IF(OR($D52="ESV observed compliance", $D52 = $A$7),$D$7, $D$6)), SUMPRODUCT(CLC_volumes!$Q52:$U52,CLC_volumes!$Q$13:$U$13)+CLC_volumes!$O52,0)</f>
        <v>0</v>
      </c>
      <c r="V52" s="244">
        <f>IF(V$11=$D$6, CLC_volumes!$M52,0)</f>
        <v>0</v>
      </c>
      <c r="W52" s="243">
        <f>IF(W$11=$D$6, CLC_volumes!$J52*CLC_volumes!$K52,0)</f>
        <v>0</v>
      </c>
      <c r="X52" s="243">
        <f>IF(X$11=IF($D52=$A$5, $D$5, IF(OR($D52="ESV observed compliance", $D52 = $A$7),$D$7, $D$6)), SUMPRODUCT(CLC_volumes!$Q52:$U52,CLC_volumes!$Q$13:$U$13)+CLC_volumes!$O52,0)</f>
        <v>0</v>
      </c>
      <c r="Y52" s="244">
        <f>IF(Y$11=$D$6, CLC_volumes!$M52,0)</f>
        <v>0</v>
      </c>
      <c r="Z52" s="243">
        <f>IF(Z$11=$D$6, CLC_volumes!$J52*CLC_volumes!$K52,0)</f>
        <v>0</v>
      </c>
      <c r="AA52" s="243">
        <f>IF(AA$11=IF($D52=$A$5, $D$5, IF(OR($D52="ESV observed compliance", $D52 = $A$7),$D$7, $D$6)), SUMPRODUCT(CLC_volumes!$Q52:$U52,CLC_volumes!$Q$13:$U$13)+CLC_volumes!$O52,0)</f>
        <v>0</v>
      </c>
      <c r="AB52" s="244">
        <f>IF(AB$11=$D$6, CLC_volumes!$M52,0)</f>
        <v>0</v>
      </c>
      <c r="AC52" s="128"/>
      <c r="AD52" s="245">
        <f t="shared" si="25"/>
        <v>0</v>
      </c>
      <c r="AE52" s="245">
        <f t="shared" si="25"/>
        <v>0</v>
      </c>
      <c r="AF52" s="245">
        <f t="shared" si="25"/>
        <v>0</v>
      </c>
      <c r="AG52" s="245">
        <f t="shared" ca="1" si="25"/>
        <v>0</v>
      </c>
      <c r="AH52" s="245">
        <f t="shared" si="25"/>
        <v>0</v>
      </c>
      <c r="AI52" s="245">
        <f t="shared" si="25"/>
        <v>0</v>
      </c>
      <c r="AJ52" s="245">
        <f t="shared" si="25"/>
        <v>0</v>
      </c>
      <c r="AK52" s="128"/>
      <c r="AL52" s="245">
        <f t="shared" ca="1" si="27"/>
        <v>0</v>
      </c>
    </row>
    <row r="53" spans="4:38">
      <c r="D53" s="225" t="str">
        <f>CLC_volumes!D53</f>
        <v>AC board (Including change over)</v>
      </c>
      <c r="F53" s="12"/>
      <c r="G53" s="100"/>
      <c r="H53" s="246">
        <f>IF(H$11=$D$6, CLC_volumes!$J53*CLC_volumes!$K53,0)</f>
        <v>0</v>
      </c>
      <c r="I53" s="243">
        <f>IF(I$11=IF($D53=$A$5, $D$5, IF(OR($D53="ESV observed compliance", $D53 = $A$7),$D$7, $D$6)), SUMPRODUCT(CLC_volumes!$Q53:$U53,CLC_volumes!$Q$13:$U$13)+CLC_volumes!$O53,0)</f>
        <v>0</v>
      </c>
      <c r="J53" s="244">
        <f>IF(J$11=$D$6, CLC_volumes!$M53,0)</f>
        <v>0</v>
      </c>
      <c r="K53" s="243">
        <f>IF(K$11=$D$6, CLC_volumes!$J53*CLC_volumes!$K53,0)</f>
        <v>0</v>
      </c>
      <c r="L53" s="243">
        <f>IF(L$11=IF($D53=$A$5, $D$5, IF(OR($D53="ESV observed compliance", $D53 = $A$7),$D$7, $D$6)), SUMPRODUCT(CLC_volumes!$Q53:$U53,CLC_volumes!$Q$13:$U$13)+CLC_volumes!$O53,0)</f>
        <v>0</v>
      </c>
      <c r="M53" s="244">
        <f>IF(M$11=$D$6, CLC_volumes!$M53,0)</f>
        <v>0</v>
      </c>
      <c r="N53" s="243">
        <f>IF(N$11=$D$6, CLC_volumes!$J53*CLC_volumes!$K53,0)</f>
        <v>0</v>
      </c>
      <c r="O53" s="243">
        <f>IF(O$11=IF($D53=$A$5, $D$5, IF(OR($D53="ESV observed compliance", $D53 = $A$7),$D$7, $D$6)), SUMPRODUCT(CLC_volumes!$Q53:$U53,CLC_volumes!$Q$13:$U$13)+CLC_volumes!$O53,0)</f>
        <v>0</v>
      </c>
      <c r="P53" s="244">
        <f>IF(P$11=$D$6, CLC_volumes!$M53,0)</f>
        <v>0</v>
      </c>
      <c r="Q53" s="243">
        <f>IF(Q$11=$D$6, CLC_volumes!$J53*CLC_volumes!$K53,0)</f>
        <v>0</v>
      </c>
      <c r="R53" s="243">
        <f ca="1">IF(R$11=IF($D53=$A$5, $D$5, IF(OR($D53="ESV observed compliance", $D53 = $A$7),$D$7, $D$6)), SUMPRODUCT(CLC_volumes!$Q53:$U53,CLC_volumes!$Q$13:$U$13)+CLC_volumes!$O53,0)</f>
        <v>0</v>
      </c>
      <c r="S53" s="244">
        <f>IF(S$11=$D$6, CLC_volumes!$M53,0)</f>
        <v>0</v>
      </c>
      <c r="T53" s="243">
        <f>IF(T$11=$D$6, CLC_volumes!$J53*CLC_volumes!$K53,0)</f>
        <v>0</v>
      </c>
      <c r="U53" s="243">
        <f>IF(U$11=IF($D53=$A$5, $D$5, IF(OR($D53="ESV observed compliance", $D53 = $A$7),$D$7, $D$6)), SUMPRODUCT(CLC_volumes!$Q53:$U53,CLC_volumes!$Q$13:$U$13)+CLC_volumes!$O53,0)</f>
        <v>0</v>
      </c>
      <c r="V53" s="244">
        <f>IF(V$11=$D$6, CLC_volumes!$M53,0)</f>
        <v>0</v>
      </c>
      <c r="W53" s="243">
        <f>IF(W$11=$D$6, CLC_volumes!$J53*CLC_volumes!$K53,0)</f>
        <v>0</v>
      </c>
      <c r="X53" s="243">
        <f>IF(X$11=IF($D53=$A$5, $D$5, IF(OR($D53="ESV observed compliance", $D53 = $A$7),$D$7, $D$6)), SUMPRODUCT(CLC_volumes!$Q53:$U53,CLC_volumes!$Q$13:$U$13)+CLC_volumes!$O53,0)</f>
        <v>0</v>
      </c>
      <c r="Y53" s="244">
        <f>IF(Y$11=$D$6, CLC_volumes!$M53,0)</f>
        <v>0</v>
      </c>
      <c r="Z53" s="243">
        <f>IF(Z$11=$D$6, CLC_volumes!$J53*CLC_volumes!$K53,0)</f>
        <v>0</v>
      </c>
      <c r="AA53" s="243">
        <f>IF(AA$11=IF($D53=$A$5, $D$5, IF(OR($D53="ESV observed compliance", $D53 = $A$7),$D$7, $D$6)), SUMPRODUCT(CLC_volumes!$Q53:$U53,CLC_volumes!$Q$13:$U$13)+CLC_volumes!$O53,0)</f>
        <v>0</v>
      </c>
      <c r="AB53" s="244">
        <f>IF(AB$11=$D$6, CLC_volumes!$M53,0)</f>
        <v>0</v>
      </c>
      <c r="AC53" s="128"/>
      <c r="AD53" s="245">
        <f t="shared" si="25"/>
        <v>0</v>
      </c>
      <c r="AE53" s="245">
        <f t="shared" si="25"/>
        <v>0</v>
      </c>
      <c r="AF53" s="245">
        <f t="shared" si="25"/>
        <v>0</v>
      </c>
      <c r="AG53" s="245">
        <f t="shared" ca="1" si="25"/>
        <v>0</v>
      </c>
      <c r="AH53" s="245">
        <f t="shared" si="25"/>
        <v>0</v>
      </c>
      <c r="AI53" s="245">
        <f t="shared" si="25"/>
        <v>0</v>
      </c>
      <c r="AJ53" s="245">
        <f t="shared" si="25"/>
        <v>0</v>
      </c>
      <c r="AK53" s="128"/>
      <c r="AL53" s="245">
        <f t="shared" ca="1" si="27"/>
        <v>0</v>
      </c>
    </row>
    <row r="54" spans="4:38" s="225" customFormat="1">
      <c r="D54" s="225" t="str">
        <f>CLC_volumes!D54</f>
        <v>Control room</v>
      </c>
      <c r="F54" s="12"/>
      <c r="G54" s="100"/>
      <c r="H54" s="246">
        <f>IF(H$11=$D$6, CLC_volumes!$J54*CLC_volumes!$K54,0)</f>
        <v>0</v>
      </c>
      <c r="I54" s="243">
        <f>IF(I$11=IF($D54=$A$5, $D$5, IF(OR($D54="ESV observed compliance", $D54 = $A$7),$D$7, $D$6)), SUMPRODUCT(CLC_volumes!$Q54:$U54,CLC_volumes!$Q$13:$U$13)+CLC_volumes!$O54,0)</f>
        <v>0</v>
      </c>
      <c r="J54" s="244">
        <f>IF(J$11=$D$6, CLC_volumes!$M54,0)</f>
        <v>0</v>
      </c>
      <c r="K54" s="243">
        <f>IF(K$11=$D$6, CLC_volumes!$J54*CLC_volumes!$K54,0)</f>
        <v>0</v>
      </c>
      <c r="L54" s="243">
        <f>IF(L$11=IF($D54=$A$5, $D$5, IF(OR($D54="ESV observed compliance", $D54 = $A$7),$D$7, $D$6)), SUMPRODUCT(CLC_volumes!$Q54:$U54,CLC_volumes!$Q$13:$U$13)+CLC_volumes!$O54,0)</f>
        <v>0</v>
      </c>
      <c r="M54" s="244">
        <f>IF(M$11=$D$6, CLC_volumes!$M54,0)</f>
        <v>0</v>
      </c>
      <c r="N54" s="243">
        <f>IF(N$11=$D$6, CLC_volumes!$J54*CLC_volumes!$K54,0)</f>
        <v>0</v>
      </c>
      <c r="O54" s="243">
        <f>IF(O$11=IF($D54=$A$5, $D$5, IF(OR($D54="ESV observed compliance", $D54 = $A$7),$D$7, $D$6)), SUMPRODUCT(CLC_volumes!$Q54:$U54,CLC_volumes!$Q$13:$U$13)+CLC_volumes!$O54,0)</f>
        <v>0</v>
      </c>
      <c r="P54" s="244">
        <f>IF(P$11=$D$6, CLC_volumes!$M54,0)</f>
        <v>0</v>
      </c>
      <c r="Q54" s="243">
        <f>IF(Q$11=$D$6, CLC_volumes!$J54*CLC_volumes!$K54,0)</f>
        <v>0</v>
      </c>
      <c r="R54" s="243">
        <f ca="1">IF(R$11=IF($D54=$A$5, $D$5, IF(OR($D54="ESV observed compliance", $D54 = $A$7),$D$7, $D$6)), SUMPRODUCT(CLC_volumes!$Q54:$U54,CLC_volumes!$Q$13:$U$13)+CLC_volumes!$O54,0)</f>
        <v>0</v>
      </c>
      <c r="S54" s="244">
        <f>IF(S$11=$D$6, CLC_volumes!$M54,0)</f>
        <v>0</v>
      </c>
      <c r="T54" s="243">
        <f>IF(T$11=$D$6, CLC_volumes!$J54*CLC_volumes!$K54,0)</f>
        <v>0</v>
      </c>
      <c r="U54" s="243">
        <f>IF(U$11=IF($D54=$A$5, $D$5, IF(OR($D54="ESV observed compliance", $D54 = $A$7),$D$7, $D$6)), SUMPRODUCT(CLC_volumes!$Q54:$U54,CLC_volumes!$Q$13:$U$13)+CLC_volumes!$O54,0)</f>
        <v>0</v>
      </c>
      <c r="V54" s="244">
        <f>IF(V$11=$D$6, CLC_volumes!$M54,0)</f>
        <v>0</v>
      </c>
      <c r="W54" s="243">
        <f>IF(W$11=$D$6, CLC_volumes!$J54*CLC_volumes!$K54,0)</f>
        <v>0</v>
      </c>
      <c r="X54" s="243">
        <f>IF(X$11=IF($D54=$A$5, $D$5, IF(OR($D54="ESV observed compliance", $D54 = $A$7),$D$7, $D$6)), SUMPRODUCT(CLC_volumes!$Q54:$U54,CLC_volumes!$Q$13:$U$13)+CLC_volumes!$O54,0)</f>
        <v>0</v>
      </c>
      <c r="Y54" s="244">
        <f>IF(Y$11=$D$6, CLC_volumes!$M54,0)</f>
        <v>0</v>
      </c>
      <c r="Z54" s="243">
        <f>IF(Z$11=$D$6, CLC_volumes!$J54*CLC_volumes!$K54,0)</f>
        <v>0</v>
      </c>
      <c r="AA54" s="243">
        <f>IF(AA$11=IF($D54=$A$5, $D$5, IF(OR($D54="ESV observed compliance", $D54 = $A$7),$D$7, $D$6)), SUMPRODUCT(CLC_volumes!$Q54:$U54,CLC_volumes!$Q$13:$U$13)+CLC_volumes!$O54,0)</f>
        <v>0</v>
      </c>
      <c r="AB54" s="244">
        <f>IF(AB$11=$D$6, CLC_volumes!$M54,0)</f>
        <v>0</v>
      </c>
      <c r="AC54" s="128"/>
      <c r="AD54" s="245">
        <f t="shared" si="25"/>
        <v>0</v>
      </c>
      <c r="AE54" s="245">
        <f t="shared" si="25"/>
        <v>0</v>
      </c>
      <c r="AF54" s="245">
        <f t="shared" si="25"/>
        <v>0</v>
      </c>
      <c r="AG54" s="245">
        <f t="shared" ca="1" si="25"/>
        <v>0</v>
      </c>
      <c r="AH54" s="245">
        <f t="shared" si="25"/>
        <v>0</v>
      </c>
      <c r="AI54" s="245">
        <f t="shared" si="25"/>
        <v>0</v>
      </c>
      <c r="AJ54" s="245">
        <f t="shared" si="25"/>
        <v>0</v>
      </c>
      <c r="AK54" s="128"/>
      <c r="AL54" s="245">
        <f t="shared" ca="1" si="27"/>
        <v>0</v>
      </c>
    </row>
    <row r="55" spans="4:38" s="225" customFormat="1">
      <c r="D55" s="225" t="str">
        <f>CLC_volumes!D55</f>
        <v>22kV circuit breaker (outdoor)</v>
      </c>
      <c r="F55" s="12"/>
      <c r="G55" s="100"/>
      <c r="H55" s="246">
        <f>IF(H$11=$D$6, CLC_volumes!$J55*CLC_volumes!$K55,0)</f>
        <v>0</v>
      </c>
      <c r="I55" s="243">
        <f>IF(I$11=IF($D55=$A$5, $D$5, IF(OR($D55="ESV observed compliance", $D55 = $A$7),$D$7, $D$6)), SUMPRODUCT(CLC_volumes!$Q55:$U55,CLC_volumes!$Q$13:$U$13)+CLC_volumes!$O55,0)</f>
        <v>0</v>
      </c>
      <c r="J55" s="244">
        <f>IF(J$11=$D$6, CLC_volumes!$M55,0)</f>
        <v>0</v>
      </c>
      <c r="K55" s="243">
        <f>IF(K$11=$D$6, CLC_volumes!$J55*CLC_volumes!$K55,0)</f>
        <v>0</v>
      </c>
      <c r="L55" s="243">
        <f>IF(L$11=IF($D55=$A$5, $D$5, IF(OR($D55="ESV observed compliance", $D55 = $A$7),$D$7, $D$6)), SUMPRODUCT(CLC_volumes!$Q55:$U55,CLC_volumes!$Q$13:$U$13)+CLC_volumes!$O55,0)</f>
        <v>0</v>
      </c>
      <c r="M55" s="244">
        <f>IF(M$11=$D$6, CLC_volumes!$M55,0)</f>
        <v>0</v>
      </c>
      <c r="N55" s="243">
        <f>IF(N$11=$D$6, CLC_volumes!$J55*CLC_volumes!$K55,0)</f>
        <v>0</v>
      </c>
      <c r="O55" s="243">
        <f>IF(O$11=IF($D55=$A$5, $D$5, IF(OR($D55="ESV observed compliance", $D55 = $A$7),$D$7, $D$6)), SUMPRODUCT(CLC_volumes!$Q55:$U55,CLC_volumes!$Q$13:$U$13)+CLC_volumes!$O55,0)</f>
        <v>0</v>
      </c>
      <c r="P55" s="244">
        <f>IF(P$11=$D$6, CLC_volumes!$M55,0)</f>
        <v>0</v>
      </c>
      <c r="Q55" s="243">
        <f>IF(Q$11=$D$6, CLC_volumes!$J55*CLC_volumes!$K55,0)</f>
        <v>0</v>
      </c>
      <c r="R55" s="243">
        <f ca="1">IF(R$11=IF($D55=$A$5, $D$5, IF(OR($D55="ESV observed compliance", $D55 = $A$7),$D$7, $D$6)), SUMPRODUCT(CLC_volumes!$Q55:$U55,CLC_volumes!$Q$13:$U$13)+CLC_volumes!$O55,0)</f>
        <v>0</v>
      </c>
      <c r="S55" s="244">
        <f>IF(S$11=$D$6, CLC_volumes!$M55,0)</f>
        <v>0</v>
      </c>
      <c r="T55" s="243">
        <f>IF(T$11=$D$6, CLC_volumes!$J55*CLC_volumes!$K55,0)</f>
        <v>0</v>
      </c>
      <c r="U55" s="243">
        <f>IF(U$11=IF($D55=$A$5, $D$5, IF(OR($D55="ESV observed compliance", $D55 = $A$7),$D$7, $D$6)), SUMPRODUCT(CLC_volumes!$Q55:$U55,CLC_volumes!$Q$13:$U$13)+CLC_volumes!$O55,0)</f>
        <v>0</v>
      </c>
      <c r="V55" s="244">
        <f>IF(V$11=$D$6, CLC_volumes!$M55,0)</f>
        <v>0</v>
      </c>
      <c r="W55" s="243">
        <f>IF(W$11=$D$6, CLC_volumes!$J55*CLC_volumes!$K55,0)</f>
        <v>0</v>
      </c>
      <c r="X55" s="243">
        <f>IF(X$11=IF($D55=$A$5, $D$5, IF(OR($D55="ESV observed compliance", $D55 = $A$7),$D$7, $D$6)), SUMPRODUCT(CLC_volumes!$Q55:$U55,CLC_volumes!$Q$13:$U$13)+CLC_volumes!$O55,0)</f>
        <v>0</v>
      </c>
      <c r="Y55" s="244">
        <f>IF(Y$11=$D$6, CLC_volumes!$M55,0)</f>
        <v>0</v>
      </c>
      <c r="Z55" s="243">
        <f>IF(Z$11=$D$6, CLC_volumes!$J55*CLC_volumes!$K55,0)</f>
        <v>0</v>
      </c>
      <c r="AA55" s="243">
        <f>IF(AA$11=IF($D55=$A$5, $D$5, IF(OR($D55="ESV observed compliance", $D55 = $A$7),$D$7, $D$6)), SUMPRODUCT(CLC_volumes!$Q55:$U55,CLC_volumes!$Q$13:$U$13)+CLC_volumes!$O55,0)</f>
        <v>0</v>
      </c>
      <c r="AB55" s="244">
        <f>IF(AB$11=$D$6, CLC_volumes!$M55,0)</f>
        <v>0</v>
      </c>
      <c r="AC55" s="128"/>
      <c r="AD55" s="245">
        <f t="shared" si="25"/>
        <v>0</v>
      </c>
      <c r="AE55" s="245">
        <f t="shared" si="25"/>
        <v>0</v>
      </c>
      <c r="AF55" s="245">
        <f t="shared" si="25"/>
        <v>0</v>
      </c>
      <c r="AG55" s="245">
        <f t="shared" ca="1" si="25"/>
        <v>0</v>
      </c>
      <c r="AH55" s="245">
        <f t="shared" si="25"/>
        <v>0</v>
      </c>
      <c r="AI55" s="245">
        <f t="shared" si="25"/>
        <v>0</v>
      </c>
      <c r="AJ55" s="245">
        <f t="shared" si="25"/>
        <v>0</v>
      </c>
      <c r="AK55" s="128"/>
      <c r="AL55" s="245">
        <f t="shared" ca="1" si="27"/>
        <v>0</v>
      </c>
    </row>
    <row r="56" spans="4:38" s="225" customFormat="1">
      <c r="D56" s="225" t="str">
        <f>CLC_volumes!D56</f>
        <v>Voltage transformer</v>
      </c>
      <c r="F56" s="12"/>
      <c r="G56" s="100"/>
      <c r="H56" s="246">
        <f>IF(H$11=$D$6, CLC_volumes!$J56*CLC_volumes!$K56,0)</f>
        <v>0</v>
      </c>
      <c r="I56" s="243">
        <f>IF(I$11=IF($D56=$A$5, $D$5, IF(OR($D56="ESV observed compliance", $D56 = $A$7),$D$7, $D$6)), SUMPRODUCT(CLC_volumes!$Q56:$U56,CLC_volumes!$Q$13:$U$13)+CLC_volumes!$O56,0)</f>
        <v>0</v>
      </c>
      <c r="J56" s="244">
        <f>IF(J$11=$D$6, CLC_volumes!$M56,0)</f>
        <v>0</v>
      </c>
      <c r="K56" s="243">
        <f>IF(K$11=$D$6, CLC_volumes!$J56*CLC_volumes!$K56,0)</f>
        <v>0</v>
      </c>
      <c r="L56" s="243">
        <f>IF(L$11=IF($D56=$A$5, $D$5, IF(OR($D56="ESV observed compliance", $D56 = $A$7),$D$7, $D$6)), SUMPRODUCT(CLC_volumes!$Q56:$U56,CLC_volumes!$Q$13:$U$13)+CLC_volumes!$O56,0)</f>
        <v>0</v>
      </c>
      <c r="M56" s="244">
        <f>IF(M$11=$D$6, CLC_volumes!$M56,0)</f>
        <v>0</v>
      </c>
      <c r="N56" s="243">
        <f>IF(N$11=$D$6, CLC_volumes!$J56*CLC_volumes!$K56,0)</f>
        <v>0</v>
      </c>
      <c r="O56" s="243">
        <f>IF(O$11=IF($D56=$A$5, $D$5, IF(OR($D56="ESV observed compliance", $D56 = $A$7),$D$7, $D$6)), SUMPRODUCT(CLC_volumes!$Q56:$U56,CLC_volumes!$Q$13:$U$13)+CLC_volumes!$O56,0)</f>
        <v>0</v>
      </c>
      <c r="P56" s="244">
        <f>IF(P$11=$D$6, CLC_volumes!$M56,0)</f>
        <v>0</v>
      </c>
      <c r="Q56" s="243">
        <f>IF(Q$11=$D$6, CLC_volumes!$J56*CLC_volumes!$K56,0)</f>
        <v>0</v>
      </c>
      <c r="R56" s="243">
        <f ca="1">IF(R$11=IF($D56=$A$5, $D$5, IF(OR($D56="ESV observed compliance", $D56 = $A$7),$D$7, $D$6)), SUMPRODUCT(CLC_volumes!$Q56:$U56,CLC_volumes!$Q$13:$U$13)+CLC_volumes!$O56,0)</f>
        <v>0</v>
      </c>
      <c r="S56" s="244">
        <f>IF(S$11=$D$6, CLC_volumes!$M56,0)</f>
        <v>0</v>
      </c>
      <c r="T56" s="243">
        <f>IF(T$11=$D$6, CLC_volumes!$J56*CLC_volumes!$K56,0)</f>
        <v>0</v>
      </c>
      <c r="U56" s="243">
        <f>IF(U$11=IF($D56=$A$5, $D$5, IF(OR($D56="ESV observed compliance", $D56 = $A$7),$D$7, $D$6)), SUMPRODUCT(CLC_volumes!$Q56:$U56,CLC_volumes!$Q$13:$U$13)+CLC_volumes!$O56,0)</f>
        <v>0</v>
      </c>
      <c r="V56" s="244">
        <f>IF(V$11=$D$6, CLC_volumes!$M56,0)</f>
        <v>0</v>
      </c>
      <c r="W56" s="243">
        <f>IF(W$11=$D$6, CLC_volumes!$J56*CLC_volumes!$K56,0)</f>
        <v>0</v>
      </c>
      <c r="X56" s="243">
        <f>IF(X$11=IF($D56=$A$5, $D$5, IF(OR($D56="ESV observed compliance", $D56 = $A$7),$D$7, $D$6)), SUMPRODUCT(CLC_volumes!$Q56:$U56,CLC_volumes!$Q$13:$U$13)+CLC_volumes!$O56,0)</f>
        <v>0</v>
      </c>
      <c r="Y56" s="244">
        <f>IF(Y$11=$D$6, CLC_volumes!$M56,0)</f>
        <v>0</v>
      </c>
      <c r="Z56" s="243">
        <f>IF(Z$11=$D$6, CLC_volumes!$J56*CLC_volumes!$K56,0)</f>
        <v>0</v>
      </c>
      <c r="AA56" s="243">
        <f>IF(AA$11=IF($D56=$A$5, $D$5, IF(OR($D56="ESV observed compliance", $D56 = $A$7),$D$7, $D$6)), SUMPRODUCT(CLC_volumes!$Q56:$U56,CLC_volumes!$Q$13:$U$13)+CLC_volumes!$O56,0)</f>
        <v>0</v>
      </c>
      <c r="AB56" s="244">
        <f>IF(AB$11=$D$6, CLC_volumes!$M56,0)</f>
        <v>0</v>
      </c>
      <c r="AC56" s="128"/>
      <c r="AD56" s="245">
        <f t="shared" si="25"/>
        <v>0</v>
      </c>
      <c r="AE56" s="245">
        <f t="shared" si="25"/>
        <v>0</v>
      </c>
      <c r="AF56" s="245">
        <f t="shared" si="25"/>
        <v>0</v>
      </c>
      <c r="AG56" s="245">
        <f t="shared" ca="1" si="25"/>
        <v>0</v>
      </c>
      <c r="AH56" s="245">
        <f t="shared" si="25"/>
        <v>0</v>
      </c>
      <c r="AI56" s="245">
        <f t="shared" si="25"/>
        <v>0</v>
      </c>
      <c r="AJ56" s="245">
        <f t="shared" si="25"/>
        <v>0</v>
      </c>
      <c r="AK56" s="128"/>
      <c r="AL56" s="245">
        <f t="shared" ca="1" si="27"/>
        <v>0</v>
      </c>
    </row>
    <row r="57" spans="4:38" s="225" customFormat="1">
      <c r="D57" s="225" t="str">
        <f>CLC_volumes!D57</f>
        <v>Current transformer (post type)</v>
      </c>
      <c r="F57" s="12"/>
      <c r="G57" s="100"/>
      <c r="H57" s="246">
        <f>IF(H$11=$D$6, CLC_volumes!$J57*CLC_volumes!$K57,0)</f>
        <v>0</v>
      </c>
      <c r="I57" s="243">
        <f>IF(I$11=IF($D57=$A$5, $D$5, IF(OR($D57="ESV observed compliance", $D57 = $A$7),$D$7, $D$6)), SUMPRODUCT(CLC_volumes!$Q57:$U57,CLC_volumes!$Q$13:$U$13)+CLC_volumes!$O57,0)</f>
        <v>0</v>
      </c>
      <c r="J57" s="244">
        <f>IF(J$11=$D$6, CLC_volumes!$M57,0)</f>
        <v>0</v>
      </c>
      <c r="K57" s="243">
        <f>IF(K$11=$D$6, CLC_volumes!$J57*CLC_volumes!$K57,0)</f>
        <v>0</v>
      </c>
      <c r="L57" s="243">
        <f>IF(L$11=IF($D57=$A$5, $D$5, IF(OR($D57="ESV observed compliance", $D57 = $A$7),$D$7, $D$6)), SUMPRODUCT(CLC_volumes!$Q57:$U57,CLC_volumes!$Q$13:$U$13)+CLC_volumes!$O57,0)</f>
        <v>0</v>
      </c>
      <c r="M57" s="244">
        <f>IF(M$11=$D$6, CLC_volumes!$M57,0)</f>
        <v>0</v>
      </c>
      <c r="N57" s="243">
        <f>IF(N$11=$D$6, CLC_volumes!$J57*CLC_volumes!$K57,0)</f>
        <v>0</v>
      </c>
      <c r="O57" s="243">
        <f>IF(O$11=IF($D57=$A$5, $D$5, IF(OR($D57="ESV observed compliance", $D57 = $A$7),$D$7, $D$6)), SUMPRODUCT(CLC_volumes!$Q57:$U57,CLC_volumes!$Q$13:$U$13)+CLC_volumes!$O57,0)</f>
        <v>0</v>
      </c>
      <c r="P57" s="244">
        <f>IF(P$11=$D$6, CLC_volumes!$M57,0)</f>
        <v>0</v>
      </c>
      <c r="Q57" s="243">
        <f>IF(Q$11=$D$6, CLC_volumes!$J57*CLC_volumes!$K57,0)</f>
        <v>0</v>
      </c>
      <c r="R57" s="243">
        <f ca="1">IF(R$11=IF($D57=$A$5, $D$5, IF(OR($D57="ESV observed compliance", $D57 = $A$7),$D$7, $D$6)), SUMPRODUCT(CLC_volumes!$Q57:$U57,CLC_volumes!$Q$13:$U$13)+CLC_volumes!$O57,0)</f>
        <v>0</v>
      </c>
      <c r="S57" s="244">
        <f>IF(S$11=$D$6, CLC_volumes!$M57,0)</f>
        <v>0</v>
      </c>
      <c r="T57" s="243">
        <f>IF(T$11=$D$6, CLC_volumes!$J57*CLC_volumes!$K57,0)</f>
        <v>0</v>
      </c>
      <c r="U57" s="243">
        <f>IF(U$11=IF($D57=$A$5, $D$5, IF(OR($D57="ESV observed compliance", $D57 = $A$7),$D$7, $D$6)), SUMPRODUCT(CLC_volumes!$Q57:$U57,CLC_volumes!$Q$13:$U$13)+CLC_volumes!$O57,0)</f>
        <v>0</v>
      </c>
      <c r="V57" s="244">
        <f>IF(V$11=$D$6, CLC_volumes!$M57,0)</f>
        <v>0</v>
      </c>
      <c r="W57" s="243">
        <f>IF(W$11=$D$6, CLC_volumes!$J57*CLC_volumes!$K57,0)</f>
        <v>0</v>
      </c>
      <c r="X57" s="243">
        <f>IF(X$11=IF($D57=$A$5, $D$5, IF(OR($D57="ESV observed compliance", $D57 = $A$7),$D$7, $D$6)), SUMPRODUCT(CLC_volumes!$Q57:$U57,CLC_volumes!$Q$13:$U$13)+CLC_volumes!$O57,0)</f>
        <v>0</v>
      </c>
      <c r="Y57" s="244">
        <f>IF(Y$11=$D$6, CLC_volumes!$M57,0)</f>
        <v>0</v>
      </c>
      <c r="Z57" s="243">
        <f>IF(Z$11=$D$6, CLC_volumes!$J57*CLC_volumes!$K57,0)</f>
        <v>0</v>
      </c>
      <c r="AA57" s="243">
        <f>IF(AA$11=IF($D57=$A$5, $D$5, IF(OR($D57="ESV observed compliance", $D57 = $A$7),$D$7, $D$6)), SUMPRODUCT(CLC_volumes!$Q57:$U57,CLC_volumes!$Q$13:$U$13)+CLC_volumes!$O57,0)</f>
        <v>0</v>
      </c>
      <c r="AB57" s="244">
        <f>IF(AB$11=$D$6, CLC_volumes!$M57,0)</f>
        <v>0</v>
      </c>
      <c r="AC57" s="128"/>
      <c r="AD57" s="245">
        <f t="shared" si="25"/>
        <v>0</v>
      </c>
      <c r="AE57" s="245">
        <f t="shared" si="25"/>
        <v>0</v>
      </c>
      <c r="AF57" s="245">
        <f t="shared" si="25"/>
        <v>0</v>
      </c>
      <c r="AG57" s="245">
        <f t="shared" ca="1" si="25"/>
        <v>0</v>
      </c>
      <c r="AH57" s="245">
        <f t="shared" si="25"/>
        <v>0</v>
      </c>
      <c r="AI57" s="245">
        <f t="shared" si="25"/>
        <v>0</v>
      </c>
      <c r="AJ57" s="245">
        <f t="shared" si="25"/>
        <v>0</v>
      </c>
      <c r="AK57" s="128"/>
      <c r="AL57" s="245">
        <f t="shared" ca="1" si="27"/>
        <v>0</v>
      </c>
    </row>
    <row r="58" spans="4:38" s="225" customFormat="1">
      <c r="D58" s="225" t="str">
        <f>CLC_volumes!D58</f>
        <v>Current transformer (core balance type)</v>
      </c>
      <c r="F58" s="12"/>
      <c r="G58" s="100"/>
      <c r="H58" s="246">
        <f>IF(H$11=$D$6, CLC_volumes!$J58*CLC_volumes!$K58,0)</f>
        <v>0</v>
      </c>
      <c r="I58" s="243">
        <f>IF(I$11=IF($D58=$A$5, $D$5, IF(OR($D58="ESV observed compliance", $D58 = $A$7),$D$7, $D$6)), SUMPRODUCT(CLC_volumes!$Q58:$U58,CLC_volumes!$Q$13:$U$13)+CLC_volumes!$O58,0)</f>
        <v>0</v>
      </c>
      <c r="J58" s="244">
        <f>IF(J$11=$D$6, CLC_volumes!$M58,0)</f>
        <v>0</v>
      </c>
      <c r="K58" s="243">
        <f>IF(K$11=$D$6, CLC_volumes!$J58*CLC_volumes!$K58,0)</f>
        <v>0</v>
      </c>
      <c r="L58" s="243">
        <f>IF(L$11=IF($D58=$A$5, $D$5, IF(OR($D58="ESV observed compliance", $D58 = $A$7),$D$7, $D$6)), SUMPRODUCT(CLC_volumes!$Q58:$U58,CLC_volumes!$Q$13:$U$13)+CLC_volumes!$O58,0)</f>
        <v>0</v>
      </c>
      <c r="M58" s="244">
        <f>IF(M$11=$D$6, CLC_volumes!$M58,0)</f>
        <v>0</v>
      </c>
      <c r="N58" s="243">
        <f>IF(N$11=$D$6, CLC_volumes!$J58*CLC_volumes!$K58,0)</f>
        <v>0</v>
      </c>
      <c r="O58" s="243">
        <f>IF(O$11=IF($D58=$A$5, $D$5, IF(OR($D58="ESV observed compliance", $D58 = $A$7),$D$7, $D$6)), SUMPRODUCT(CLC_volumes!$Q58:$U58,CLC_volumes!$Q$13:$U$13)+CLC_volumes!$O58,0)</f>
        <v>0</v>
      </c>
      <c r="P58" s="244">
        <f>IF(P$11=$D$6, CLC_volumes!$M58,0)</f>
        <v>0</v>
      </c>
      <c r="Q58" s="243">
        <f>IF(Q$11=$D$6, CLC_volumes!$J58*CLC_volumes!$K58,0)</f>
        <v>10406.210892404697</v>
      </c>
      <c r="R58" s="243">
        <f ca="1">IF(R$11=IF($D58=$A$5, $D$5, IF(OR($D58="ESV observed compliance", $D58 = $A$7),$D$7, $D$6)), SUMPRODUCT(CLC_volumes!$Q58:$U58,CLC_volumes!$Q$13:$U$13)+CLC_volumes!$O58,0)</f>
        <v>0</v>
      </c>
      <c r="S58" s="244">
        <f>IF(S$11=$D$6, CLC_volumes!$M58,0)</f>
        <v>30600</v>
      </c>
      <c r="T58" s="243">
        <f>IF(T$11=$D$6, CLC_volumes!$J58*CLC_volumes!$K58,0)</f>
        <v>0</v>
      </c>
      <c r="U58" s="243">
        <f>IF(U$11=IF($D58=$A$5, $D$5, IF(OR($D58="ESV observed compliance", $D58 = $A$7),$D$7, $D$6)), SUMPRODUCT(CLC_volumes!$Q58:$U58,CLC_volumes!$Q$13:$U$13)+CLC_volumes!$O58,0)</f>
        <v>0</v>
      </c>
      <c r="V58" s="244">
        <f>IF(V$11=$D$6, CLC_volumes!$M58,0)</f>
        <v>0</v>
      </c>
      <c r="W58" s="243">
        <f>IF(W$11=$D$6, CLC_volumes!$J58*CLC_volumes!$K58,0)</f>
        <v>0</v>
      </c>
      <c r="X58" s="243">
        <f>IF(X$11=IF($D58=$A$5, $D$5, IF(OR($D58="ESV observed compliance", $D58 = $A$7),$D$7, $D$6)), SUMPRODUCT(CLC_volumes!$Q58:$U58,CLC_volumes!$Q$13:$U$13)+CLC_volumes!$O58,0)</f>
        <v>0</v>
      </c>
      <c r="Y58" s="244">
        <f>IF(Y$11=$D$6, CLC_volumes!$M58,0)</f>
        <v>0</v>
      </c>
      <c r="Z58" s="243">
        <f>IF(Z$11=$D$6, CLC_volumes!$J58*CLC_volumes!$K58,0)</f>
        <v>0</v>
      </c>
      <c r="AA58" s="243">
        <f>IF(AA$11=IF($D58=$A$5, $D$5, IF(OR($D58="ESV observed compliance", $D58 = $A$7),$D$7, $D$6)), SUMPRODUCT(CLC_volumes!$Q58:$U58,CLC_volumes!$Q$13:$U$13)+CLC_volumes!$O58,0)</f>
        <v>0</v>
      </c>
      <c r="AB58" s="244">
        <f>IF(AB$11=$D$6, CLC_volumes!$M58,0)</f>
        <v>0</v>
      </c>
      <c r="AC58" s="128"/>
      <c r="AD58" s="245">
        <f t="shared" si="25"/>
        <v>0</v>
      </c>
      <c r="AE58" s="245">
        <f t="shared" si="25"/>
        <v>0</v>
      </c>
      <c r="AF58" s="245">
        <f t="shared" si="25"/>
        <v>0</v>
      </c>
      <c r="AG58" s="245">
        <f t="shared" ca="1" si="25"/>
        <v>41006.210892404699</v>
      </c>
      <c r="AH58" s="245">
        <f t="shared" si="25"/>
        <v>0</v>
      </c>
      <c r="AI58" s="245">
        <f t="shared" si="25"/>
        <v>0</v>
      </c>
      <c r="AJ58" s="245">
        <f t="shared" si="25"/>
        <v>0</v>
      </c>
      <c r="AK58" s="128"/>
      <c r="AL58" s="245">
        <f t="shared" ca="1" si="27"/>
        <v>41006.210892404699</v>
      </c>
    </row>
    <row r="59" spans="4:38" s="225" customFormat="1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">
        <v>133</v>
      </c>
      <c r="F60" s="12"/>
      <c r="G60" s="100"/>
      <c r="H60" s="246">
        <f>IF(H$11=$D$6, CLC_volumes!$J60*CLC_volumes!$K60,0)</f>
        <v>0</v>
      </c>
      <c r="I60" s="243">
        <f>IF(I$11=IF($D60=$A$5, $D$5, IF(OR($D60="ESV observed compliance", $D60 = $A$7),$D$7, $D$6)), SUMPRODUCT(CLC_volumes!$Q60:$U60,CLC_volumes!$Q$13:$U$13)+CLC_volumes!$O60,0)</f>
        <v>0</v>
      </c>
      <c r="J60" s="244">
        <f>IF(J$11=$D$6, CLC_volumes!$M60,0)</f>
        <v>0</v>
      </c>
      <c r="K60" s="243">
        <f>IF(K$11=$D$6, CLC_volumes!$J60*CLC_volumes!$K60,0)</f>
        <v>0</v>
      </c>
      <c r="L60" s="243">
        <f>IF(L$11=IF($D60=$A$5, $D$5, IF(OR($D60="ESV observed compliance", $D60 = $A$7),$D$7, $D$6)), SUMPRODUCT(CLC_volumes!$Q60:$U60,CLC_volumes!$Q$13:$U$13)+CLC_volumes!$O60,0)</f>
        <v>0</v>
      </c>
      <c r="M60" s="244">
        <f>IF(M$11=$D$6, CLC_volumes!$M60,0)</f>
        <v>0</v>
      </c>
      <c r="N60" s="243">
        <f>IF(N$11=$D$6, CLC_volumes!$J60*CLC_volumes!$K60,0)</f>
        <v>0</v>
      </c>
      <c r="O60" s="243">
        <f>IF(O$11=IF($D60=$A$5, $D$5, IF(OR($D60="ESV observed compliance", $D60 = $A$7),$D$7, $D$6)), SUMPRODUCT(CLC_volumes!$Q60:$U60,CLC_volumes!$Q$13:$U$13)+CLC_volumes!$O60,0)</f>
        <v>0</v>
      </c>
      <c r="P60" s="244">
        <f>IF(P$11=$D$6, CLC_volumes!$M60,0)</f>
        <v>0</v>
      </c>
      <c r="Q60" s="243">
        <f>IF(Q$11=$D$6, CLC_volumes!$J60*CLC_volumes!$K60,0)</f>
        <v>0</v>
      </c>
      <c r="R60" s="243">
        <f ca="1">IF(R$11=IF($D60=$A$5, $D$5, IF(OR($D60="ESV observed compliance", $D60 = $A$7),$D$7, $D$6)), SUMPRODUCT(CLC_volumes!$Q60:$U60,CLC_volumes!$Q$13:$U$13)+CLC_volumes!$O60,0)</f>
        <v>0</v>
      </c>
      <c r="S60" s="244">
        <f>IF(S$11=$D$6, CLC_volumes!$M60,0)</f>
        <v>0</v>
      </c>
      <c r="T60" s="243">
        <f>IF(T$11=$D$6, CLC_volumes!$J60*CLC_volumes!$K60,0)</f>
        <v>0</v>
      </c>
      <c r="U60" s="243">
        <f>IF(U$11=IF($D60=$A$5, $D$5, IF(OR($D60="ESV observed compliance", $D60 = $A$7),$D$7, $D$6)), SUMPRODUCT(CLC_volumes!$Q60:$U60,CLC_volumes!$Q$13:$U$13)+CLC_volumes!$O60,0)</f>
        <v>0</v>
      </c>
      <c r="V60" s="244">
        <f>IF(V$11=$D$6, CLC_volumes!$M60,0)</f>
        <v>0</v>
      </c>
      <c r="W60" s="243">
        <f>IF(W$11=$D$6, CLC_volumes!$J60*CLC_volumes!$K60,0)</f>
        <v>0</v>
      </c>
      <c r="X60" s="243">
        <f>IF(X$11=IF($D60=$A$5, $D$5, IF(OR($D60="ESV observed compliance", $D60 = $A$7),$D$7, $D$6)), SUMPRODUCT(CLC_volumes!$Q60:$U60,CLC_volumes!$Q$13:$U$13)+CLC_volumes!$O60,0)</f>
        <v>0</v>
      </c>
      <c r="Y60" s="244">
        <f>IF(Y$11=$D$6, CLC_volumes!$M60,0)</f>
        <v>0</v>
      </c>
      <c r="Z60" s="243">
        <f>IF(Z$11=$D$6, CLC_volumes!$J60*CLC_volumes!$K60,0)</f>
        <v>0</v>
      </c>
      <c r="AA60" s="243">
        <f>IF(AA$11=IF($D60=$A$5, $D$5, IF(OR($D60="ESV observed compliance", $D60 = $A$7),$D$7, $D$6)), SUMPRODUCT(CLC_volumes!$Q60:$U60,CLC_volumes!$Q$13:$U$13)+CLC_volumes!$O60,0)</f>
        <v>0</v>
      </c>
      <c r="AB60" s="244">
        <f>IF(AB$11=$D$6, CLC_volumes!$M60,0)</f>
        <v>0</v>
      </c>
      <c r="AC60" s="128"/>
      <c r="AD60" s="245">
        <f t="shared" ref="AD60:AJ64" si="28">SUMIF($H$11:$AB$11,AD$11, $H60:$AB60)</f>
        <v>0</v>
      </c>
      <c r="AE60" s="245">
        <f t="shared" si="28"/>
        <v>0</v>
      </c>
      <c r="AF60" s="245">
        <f t="shared" si="28"/>
        <v>0</v>
      </c>
      <c r="AG60" s="245">
        <f t="shared" ca="1" si="28"/>
        <v>0</v>
      </c>
      <c r="AH60" s="245">
        <f t="shared" si="28"/>
        <v>0</v>
      </c>
      <c r="AI60" s="245">
        <f t="shared" si="28"/>
        <v>0</v>
      </c>
      <c r="AJ60" s="245">
        <f t="shared" si="28"/>
        <v>0</v>
      </c>
      <c r="AK60" s="128"/>
      <c r="AL60" s="245">
        <f t="shared" ref="AL60:AL64" ca="1" si="29">SUM(AD60:AJ60)</f>
        <v>0</v>
      </c>
    </row>
    <row r="61" spans="4:38">
      <c r="D61" s="232" t="s">
        <v>86</v>
      </c>
      <c r="F61" s="12"/>
      <c r="G61" s="100"/>
      <c r="H61" s="246">
        <f>IF(H$11=$D$6, CLC_volumes!$J61*CLC_volumes!$K61,0)</f>
        <v>0</v>
      </c>
      <c r="I61" s="243">
        <f>IF(I$11=IF($D61=$A$5, $D$5, IF(OR($D61="ESV observed compliance", $D61 = $A$7),$D$7, $D$6)), SUMPRODUCT(CLC_volumes!$Q61:$U61,CLC_volumes!$Q$13:$U$13)+CLC_volumes!$O61,0)</f>
        <v>0</v>
      </c>
      <c r="J61" s="244">
        <f>IF(J$11=$D$6, CLC_volumes!$M61,0)</f>
        <v>0</v>
      </c>
      <c r="K61" s="243">
        <f>IF(K$11=$D$6, CLC_volumes!$J61*CLC_volumes!$K61,0)</f>
        <v>0</v>
      </c>
      <c r="L61" s="243">
        <f>IF(L$11=IF($D61=$A$5, $D$5, IF(OR($D61="ESV observed compliance", $D61 = $A$7),$D$7, $D$6)), SUMPRODUCT(CLC_volumes!$Q61:$U61,CLC_volumes!$Q$13:$U$13)+CLC_volumes!$O61,0)</f>
        <v>0</v>
      </c>
      <c r="M61" s="244">
        <f>IF(M$11=$D$6, CLC_volumes!$M61,0)</f>
        <v>0</v>
      </c>
      <c r="N61" s="243">
        <f>IF(N$11=$D$6, CLC_volumes!$J61*CLC_volumes!$K61,0)</f>
        <v>0</v>
      </c>
      <c r="O61" s="243">
        <f>IF(O$11=IF($D61=$A$5, $D$5, IF(OR($D61="ESV observed compliance", $D61 = $A$7),$D$7, $D$6)), SUMPRODUCT(CLC_volumes!$Q61:$U61,CLC_volumes!$Q$13:$U$13)+CLC_volumes!$O61,0)</f>
        <v>0</v>
      </c>
      <c r="P61" s="244">
        <f>IF(P$11=$D$6, CLC_volumes!$M61,0)</f>
        <v>0</v>
      </c>
      <c r="Q61" s="243">
        <f>IF(Q$11=$D$6, CLC_volumes!$J61*CLC_volumes!$K61,0)</f>
        <v>246024</v>
      </c>
      <c r="R61" s="243">
        <f ca="1">IF(R$11=IF($D61=$A$5, $D$5, IF(OR($D61="ESV observed compliance", $D61 = $A$7),$D$7, $D$6)), SUMPRODUCT(CLC_volumes!$Q61:$U61,CLC_volumes!$Q$13:$U$13)+CLC_volumes!$O61,0)</f>
        <v>0</v>
      </c>
      <c r="S61" s="244">
        <f>IF(S$11=$D$6, CLC_volumes!$M61,0)</f>
        <v>0</v>
      </c>
      <c r="T61" s="243">
        <f>IF(T$11=$D$6, CLC_volumes!$J61*CLC_volumes!$K61,0)</f>
        <v>0</v>
      </c>
      <c r="U61" s="243">
        <f>IF(U$11=IF($D61=$A$5, $D$5, IF(OR($D61="ESV observed compliance", $D61 = $A$7),$D$7, $D$6)), SUMPRODUCT(CLC_volumes!$Q61:$U61,CLC_volumes!$Q$13:$U$13)+CLC_volumes!$O61,0)</f>
        <v>0</v>
      </c>
      <c r="V61" s="244">
        <f>IF(V$11=$D$6, CLC_volumes!$M61,0)</f>
        <v>0</v>
      </c>
      <c r="W61" s="243">
        <f>IF(W$11=$D$6, CLC_volumes!$J61*CLC_volumes!$K61,0)</f>
        <v>0</v>
      </c>
      <c r="X61" s="243">
        <f>IF(X$11=IF($D61=$A$5, $D$5, IF(OR($D61="ESV observed compliance", $D61 = $A$7),$D$7, $D$6)), SUMPRODUCT(CLC_volumes!$Q61:$U61,CLC_volumes!$Q$13:$U$13)+CLC_volumes!$O61,0)</f>
        <v>0</v>
      </c>
      <c r="Y61" s="244">
        <f>IF(Y$11=$D$6, CLC_volumes!$M61,0)</f>
        <v>0</v>
      </c>
      <c r="Z61" s="243">
        <f>IF(Z$11=$D$6, CLC_volumes!$J61*CLC_volumes!$K61,0)</f>
        <v>0</v>
      </c>
      <c r="AA61" s="243">
        <f>IF(AA$11=IF($D61=$A$5, $D$5, IF(OR($D61="ESV observed compliance", $D61 = $A$7),$D$7, $D$6)), SUMPRODUCT(CLC_volumes!$Q61:$U61,CLC_volumes!$Q$13:$U$13)+CLC_volumes!$O61,0)</f>
        <v>0</v>
      </c>
      <c r="AB61" s="244">
        <f>IF(AB$11=$D$6, CLC_volumes!$M61,0)</f>
        <v>0</v>
      </c>
      <c r="AC61" s="128"/>
      <c r="AD61" s="245">
        <f t="shared" si="28"/>
        <v>0</v>
      </c>
      <c r="AE61" s="245">
        <f t="shared" si="28"/>
        <v>0</v>
      </c>
      <c r="AF61" s="245">
        <f t="shared" si="28"/>
        <v>0</v>
      </c>
      <c r="AG61" s="245">
        <f t="shared" ca="1" si="28"/>
        <v>246024</v>
      </c>
      <c r="AH61" s="245">
        <f t="shared" si="28"/>
        <v>0</v>
      </c>
      <c r="AI61" s="245">
        <f t="shared" si="28"/>
        <v>0</v>
      </c>
      <c r="AJ61" s="245">
        <f t="shared" si="28"/>
        <v>0</v>
      </c>
      <c r="AK61" s="128"/>
      <c r="AL61" s="245">
        <f t="shared" ca="1" si="29"/>
        <v>246024</v>
      </c>
    </row>
    <row r="62" spans="4:38">
      <c r="D62" s="232" t="s">
        <v>18</v>
      </c>
      <c r="G62" s="100"/>
      <c r="H62" s="246">
        <f>IF(H$11=$D$6, CLC_volumes!$J62*CLC_volumes!$K62,0)</f>
        <v>0</v>
      </c>
      <c r="I62" s="243">
        <f>IF(I$11=IF($D62=$A$5, $D$5, IF(OR($D62="ESV observed compliance", $D62 = $A$7),$D$7, $D$6)), SUMPRODUCT(CLC_volumes!$Q62:$U62,CLC_volumes!$Q$13:$U$13)+CLC_volumes!$O62,0)</f>
        <v>0</v>
      </c>
      <c r="J62" s="244">
        <f>IF(J$11=$D$6, CLC_volumes!$M62,0)</f>
        <v>0</v>
      </c>
      <c r="K62" s="243">
        <f>IF(K$11=$D$6, CLC_volumes!$J62*CLC_volumes!$K62,0)</f>
        <v>0</v>
      </c>
      <c r="L62" s="243">
        <f>IF(L$11=IF($D62=$A$5, $D$5, IF(OR($D62="ESV observed compliance", $D62 = $A$7),$D$7, $D$6)), SUMPRODUCT(CLC_volumes!$Q62:$U62,CLC_volumes!$Q$13:$U$13)+CLC_volumes!$O62,0)</f>
        <v>0</v>
      </c>
      <c r="M62" s="244">
        <f>IF(M$11=$D$6, CLC_volumes!$M62,0)</f>
        <v>0</v>
      </c>
      <c r="N62" s="243">
        <f>IF(N$11=$D$6, CLC_volumes!$J62*CLC_volumes!$K62,0)</f>
        <v>0</v>
      </c>
      <c r="O62" s="243">
        <f>IF(O$11=IF($D62=$A$5, $D$5, IF(OR($D62="ESV observed compliance", $D62 = $A$7),$D$7, $D$6)), SUMPRODUCT(CLC_volumes!$Q62:$U62,CLC_volumes!$Q$13:$U$13)+CLC_volumes!$O62,0)</f>
        <v>0</v>
      </c>
      <c r="P62" s="244">
        <f>IF(P$11=$D$6, CLC_volumes!$M62,0)</f>
        <v>0</v>
      </c>
      <c r="Q62" s="243">
        <f>IF(Q$11=$D$6, CLC_volumes!$J62*CLC_volumes!$K62,0)</f>
        <v>0</v>
      </c>
      <c r="R62" s="243">
        <f ca="1">IF(R$11=IF($D62=$A$5, $D$5, IF(OR($D62="ESV observed compliance", $D62 = $A$7),$D$7, $D$6)), SUMPRODUCT(CLC_volumes!$Q62:$U62,CLC_volumes!$Q$13:$U$13)+CLC_volumes!$O62,0)</f>
        <v>0</v>
      </c>
      <c r="S62" s="244">
        <f>IF(S$11=$D$6, CLC_volumes!$M62,0)</f>
        <v>0</v>
      </c>
      <c r="T62" s="243">
        <f>IF(T$11=$D$6, CLC_volumes!$J62*CLC_volumes!$K62,0)</f>
        <v>0</v>
      </c>
      <c r="U62" s="243">
        <f>IF(U$11=IF($D62=$A$5, $D$5, IF(OR($D62="ESV observed compliance", $D62 = $A$7),$D$7, $D$6)), SUMPRODUCT(CLC_volumes!$Q62:$U62,CLC_volumes!$Q$13:$U$13)+CLC_volumes!$O62,0)</f>
        <v>0</v>
      </c>
      <c r="V62" s="244">
        <f>IF(V$11=$D$6, CLC_volumes!$M62,0)</f>
        <v>0</v>
      </c>
      <c r="W62" s="243">
        <f>IF(W$11=$D$6, CLC_volumes!$J62*CLC_volumes!$K62,0)</f>
        <v>0</v>
      </c>
      <c r="X62" s="243">
        <f>IF(X$11=IF($D62=$A$5, $D$5, IF(OR($D62="ESV observed compliance", $D62 = $A$7),$D$7, $D$6)), SUMPRODUCT(CLC_volumes!$Q62:$U62,CLC_volumes!$Q$13:$U$13)+CLC_volumes!$O62,0)</f>
        <v>0</v>
      </c>
      <c r="Y62" s="244">
        <f>IF(Y$11=$D$6, CLC_volumes!$M62,0)</f>
        <v>0</v>
      </c>
      <c r="Z62" s="243">
        <f>IF(Z$11=$D$6, CLC_volumes!$J62*CLC_volumes!$K62,0)</f>
        <v>0</v>
      </c>
      <c r="AA62" s="243">
        <f>IF(AA$11=IF($D62=$A$5, $D$5, IF(OR($D62="ESV observed compliance", $D62 = $A$7),$D$7, $D$6)), SUMPRODUCT(CLC_volumes!$Q62:$U62,CLC_volumes!$Q$13:$U$13)+CLC_volumes!$O62,0)</f>
        <v>0</v>
      </c>
      <c r="AB62" s="244">
        <f>IF(AB$11=$D$6, CLC_volumes!$M62,0)</f>
        <v>0</v>
      </c>
      <c r="AC62" s="128"/>
      <c r="AD62" s="245">
        <f t="shared" si="28"/>
        <v>0</v>
      </c>
      <c r="AE62" s="245">
        <f t="shared" si="28"/>
        <v>0</v>
      </c>
      <c r="AF62" s="245">
        <f t="shared" si="28"/>
        <v>0</v>
      </c>
      <c r="AG62" s="245">
        <f t="shared" ca="1" si="28"/>
        <v>0</v>
      </c>
      <c r="AH62" s="245">
        <f t="shared" si="28"/>
        <v>0</v>
      </c>
      <c r="AI62" s="245">
        <f t="shared" si="28"/>
        <v>0</v>
      </c>
      <c r="AJ62" s="245">
        <f t="shared" si="28"/>
        <v>0</v>
      </c>
      <c r="AK62" s="128"/>
      <c r="AL62" s="245">
        <f t="shared" ca="1" si="29"/>
        <v>0</v>
      </c>
    </row>
    <row r="63" spans="4:38" s="225" customFormat="1">
      <c r="D63" s="232" t="s">
        <v>140</v>
      </c>
      <c r="G63" s="100"/>
      <c r="H63" s="246">
        <f>IF(H$11=$D$6, CLC_volumes!$J63*CLC_volumes!$K63,0)</f>
        <v>0</v>
      </c>
      <c r="I63" s="243">
        <f>IF(I$11=IF($D63=$A$5, $D$5, IF(OR($D63="ESV observed compliance", $D63 = $A$7),$D$7, $D$6)), SUMPRODUCT(CLC_volumes!$Q63:$U63,CLC_volumes!$Q$13:$U$13)+CLC_volumes!$O63,0)</f>
        <v>0</v>
      </c>
      <c r="J63" s="244">
        <f>IF(J$11=$D$6, CLC_volumes!$M63,0)</f>
        <v>0</v>
      </c>
      <c r="K63" s="243">
        <f>IF(K$11=$D$6, CLC_volumes!$J63*CLC_volumes!$K63,0)</f>
        <v>0</v>
      </c>
      <c r="L63" s="243">
        <f>IF(L$11=IF($D63=$A$5, $D$5, IF(OR($D63="ESV observed compliance", $D63 = $A$7),$D$7, $D$6)), SUMPRODUCT(CLC_volumes!$Q63:$U63,CLC_volumes!$Q$13:$U$13)+CLC_volumes!$O63,0)</f>
        <v>0</v>
      </c>
      <c r="M63" s="244">
        <f>IF(M$11=$D$6, CLC_volumes!$M63,0)</f>
        <v>0</v>
      </c>
      <c r="N63" s="243">
        <f>IF(N$11=$D$6, CLC_volumes!$J63*CLC_volumes!$K63,0)</f>
        <v>0</v>
      </c>
      <c r="O63" s="243">
        <f>IF(O$11=IF($D63=$A$5, $D$5, IF(OR($D63="ESV observed compliance", $D63 = $A$7),$D$7, $D$6)), SUMPRODUCT(CLC_volumes!$Q63:$U63,CLC_volumes!$Q$13:$U$13)+CLC_volumes!$O63,0)</f>
        <v>0</v>
      </c>
      <c r="P63" s="244">
        <f>IF(P$11=$D$6, CLC_volumes!$M63,0)</f>
        <v>0</v>
      </c>
      <c r="Q63" s="243">
        <f>IF(Q$11=$D$6, CLC_volumes!$J63*CLC_volumes!$K63,0)</f>
        <v>0</v>
      </c>
      <c r="R63" s="243">
        <f ca="1">IF(R$11=IF($D63=$A$5, $D$5, IF(OR($D63="ESV observed compliance", $D63 = $A$7),$D$7, $D$6)), SUMPRODUCT(CLC_volumes!$Q63:$U63,CLC_volumes!$Q$13:$U$13)+CLC_volumes!$O63,0)</f>
        <v>0</v>
      </c>
      <c r="S63" s="244">
        <f>IF(S$11=$D$6, CLC_volumes!$M63,0)</f>
        <v>0</v>
      </c>
      <c r="T63" s="243">
        <f>IF(T$11=$D$6, CLC_volumes!$J63*CLC_volumes!$K63,0)</f>
        <v>0</v>
      </c>
      <c r="U63" s="243">
        <f>IF(U$11=IF($D63=$A$5, $D$5, IF(OR($D63="ESV observed compliance", $D63 = $A$7),$D$7, $D$6)), SUMPRODUCT(CLC_volumes!$Q63:$U63,CLC_volumes!$Q$13:$U$13)+CLC_volumes!$O63,0)</f>
        <v>0</v>
      </c>
      <c r="V63" s="244">
        <f>IF(V$11=$D$6, CLC_volumes!$M63,0)</f>
        <v>0</v>
      </c>
      <c r="W63" s="243">
        <f>IF(W$11=$D$6, CLC_volumes!$J63*CLC_volumes!$K63,0)</f>
        <v>0</v>
      </c>
      <c r="X63" s="243">
        <f>IF(X$11=IF($D63=$A$5, $D$5, IF(OR($D63="ESV observed compliance", $D63 = $A$7),$D$7, $D$6)), SUMPRODUCT(CLC_volumes!$Q63:$U63,CLC_volumes!$Q$13:$U$13)+CLC_volumes!$O63,0)</f>
        <v>0</v>
      </c>
      <c r="Y63" s="244">
        <f>IF(Y$11=$D$6, CLC_volumes!$M63,0)</f>
        <v>0</v>
      </c>
      <c r="Z63" s="243">
        <f>IF(Z$11=$D$6, CLC_volumes!$J63*CLC_volumes!$K63,0)</f>
        <v>0</v>
      </c>
      <c r="AA63" s="243">
        <f>IF(AA$11=IF($D63=$A$5, $D$5, IF(OR($D63="ESV observed compliance", $D63 = $A$7),$D$7, $D$6)), SUMPRODUCT(CLC_volumes!$Q63:$U63,CLC_volumes!$Q$13:$U$13)+CLC_volumes!$O63,0)</f>
        <v>0</v>
      </c>
      <c r="AB63" s="244">
        <f>IF(AB$11=$D$6, CLC_volumes!$M63,0)</f>
        <v>0</v>
      </c>
      <c r="AC63" s="128"/>
      <c r="AD63" s="245">
        <f t="shared" si="28"/>
        <v>0</v>
      </c>
      <c r="AE63" s="245">
        <f t="shared" si="28"/>
        <v>0</v>
      </c>
      <c r="AF63" s="245">
        <f t="shared" si="28"/>
        <v>0</v>
      </c>
      <c r="AG63" s="245">
        <f t="shared" ca="1" si="28"/>
        <v>0</v>
      </c>
      <c r="AH63" s="245">
        <f t="shared" si="28"/>
        <v>0</v>
      </c>
      <c r="AI63" s="245">
        <f t="shared" si="28"/>
        <v>0</v>
      </c>
      <c r="AJ63" s="245">
        <f t="shared" si="28"/>
        <v>0</v>
      </c>
      <c r="AK63" s="128"/>
      <c r="AL63" s="245">
        <f t="shared" ref="AL63" ca="1" si="30">SUM(AD63:AJ63)</f>
        <v>0</v>
      </c>
    </row>
    <row r="64" spans="4:38">
      <c r="D64" s="232" t="s">
        <v>66</v>
      </c>
      <c r="G64" s="100"/>
      <c r="H64" s="246">
        <f>IF(H$11=$D$6, CLC_volumes!$J64*CLC_volumes!$K64,0)</f>
        <v>0</v>
      </c>
      <c r="I64" s="243">
        <f>IF(I$11=IF($D64=$A$5, $D$5, IF(OR($D64="ESV observed compliance", $D64 = $A$7),$D$7, $D$6)), SUMPRODUCT(CLC_volumes!$Q64:$U64,CLC_volumes!$Q$13:$U$13)+CLC_volumes!$O64,0)</f>
        <v>0</v>
      </c>
      <c r="J64" s="244">
        <f>IF(J$11=$D$6, CLC_volumes!$M64,0)</f>
        <v>0</v>
      </c>
      <c r="K64" s="243">
        <f>IF(K$11=$D$6, CLC_volumes!$J64*CLC_volumes!$K64,0)</f>
        <v>0</v>
      </c>
      <c r="L64" s="243">
        <f>IF(L$11=IF($D64=$A$5, $D$5, IF(OR($D64="ESV observed compliance", $D64 = $A$7),$D$7, $D$6)), SUMPRODUCT(CLC_volumes!$Q64:$U64,CLC_volumes!$Q$13:$U$13)+CLC_volumes!$O64,0)</f>
        <v>0</v>
      </c>
      <c r="M64" s="244">
        <f>IF(M$11=$D$6, CLC_volumes!$M64,0)</f>
        <v>0</v>
      </c>
      <c r="N64" s="243">
        <f>IF(N$11=$D$6, CLC_volumes!$J64*CLC_volumes!$K64,0)</f>
        <v>0</v>
      </c>
      <c r="O64" s="243">
        <f>IF(O$11=IF($D64=$A$5, $D$5, IF(OR($D64="ESV observed compliance", $D64 = $A$7),$D$7, $D$6)), SUMPRODUCT(CLC_volumes!$Q64:$U64,CLC_volumes!$Q$13:$U$13)+CLC_volumes!$O64,0)</f>
        <v>0</v>
      </c>
      <c r="P64" s="244">
        <f>IF(P$11=$D$6, CLC_volumes!$M64,0)</f>
        <v>0</v>
      </c>
      <c r="Q64" s="243">
        <f>IF(Q$11=$D$6, CLC_volumes!$J64*CLC_volumes!$K64,0)</f>
        <v>0</v>
      </c>
      <c r="R64" s="243">
        <f ca="1">IF(R$11=IF($D64=$A$5, $D$5, IF(OR($D64="ESV observed compliance", $D64 = $A$7),$D$7, $D$6)), SUMPRODUCT(CLC_volumes!$Q64:$U64,CLC_volumes!$Q$13:$U$13)+CLC_volumes!$O64,0)</f>
        <v>0</v>
      </c>
      <c r="S64" s="244">
        <f>IF(S$11=$D$6, CLC_volumes!$M64,0)</f>
        <v>0</v>
      </c>
      <c r="T64" s="243">
        <f>IF(T$11=$D$6, CLC_volumes!$J64*CLC_volumes!$K64,0)</f>
        <v>0</v>
      </c>
      <c r="U64" s="243">
        <f>IF(U$11=IF($D64=$A$5, $D$5, IF(OR($D64="ESV observed compliance", $D64 = $A$7),$D$7, $D$6)), SUMPRODUCT(CLC_volumes!$Q64:$U64,CLC_volumes!$Q$13:$U$13)+CLC_volumes!$O64,0)</f>
        <v>0</v>
      </c>
      <c r="V64" s="244">
        <f>IF(V$11=$D$6, CLC_volumes!$M64,0)</f>
        <v>0</v>
      </c>
      <c r="W64" s="243">
        <f>IF(W$11=$D$6, CLC_volumes!$J64*CLC_volumes!$K64,0)</f>
        <v>0</v>
      </c>
      <c r="X64" s="243">
        <f>IF(X$11=IF($D64=$A$5, $D$5, IF(OR($D64="ESV observed compliance", $D64 = $A$7),$D$7, $D$6)), SUMPRODUCT(CLC_volumes!$Q64:$U64,CLC_volumes!$Q$13:$U$13)+CLC_volumes!$O64,0)</f>
        <v>0</v>
      </c>
      <c r="Y64" s="244">
        <f>IF(Y$11=$D$6, CLC_volumes!$M64,0)</f>
        <v>0</v>
      </c>
      <c r="Z64" s="243">
        <f>IF(Z$11=$D$6, CLC_volumes!$J64*CLC_volumes!$K64,0)</f>
        <v>0</v>
      </c>
      <c r="AA64" s="243">
        <f>IF(AA$11=IF($D64=$A$5, $D$5, IF(OR($D64="ESV observed compliance", $D64 = $A$7),$D$7, $D$6)), SUMPRODUCT(CLC_volumes!$Q64:$U64,CLC_volumes!$Q$13:$U$13)+CLC_volumes!$O64,0)</f>
        <v>0</v>
      </c>
      <c r="AB64" s="244">
        <f>IF(AB$11=$D$6, CLC_volumes!$M64,0)</f>
        <v>0</v>
      </c>
      <c r="AC64" s="128"/>
      <c r="AD64" s="245">
        <f t="shared" si="28"/>
        <v>0</v>
      </c>
      <c r="AE64" s="245">
        <f t="shared" si="28"/>
        <v>0</v>
      </c>
      <c r="AF64" s="245">
        <f t="shared" si="28"/>
        <v>0</v>
      </c>
      <c r="AG64" s="245">
        <f t="shared" ca="1" si="28"/>
        <v>0</v>
      </c>
      <c r="AH64" s="245">
        <f t="shared" si="28"/>
        <v>0</v>
      </c>
      <c r="AI64" s="245">
        <f t="shared" si="28"/>
        <v>0</v>
      </c>
      <c r="AJ64" s="245">
        <f t="shared" si="28"/>
        <v>0</v>
      </c>
      <c r="AK64" s="128"/>
      <c r="AL64" s="245">
        <f t="shared" ca="1" si="29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C65" s="225"/>
      <c r="AD65" s="106"/>
      <c r="AE65" s="106"/>
      <c r="AF65" s="106"/>
      <c r="AG65" s="106"/>
      <c r="AH65" s="106"/>
      <c r="AI65" s="106"/>
      <c r="AJ65" s="106"/>
      <c r="AK65" s="225"/>
      <c r="AL65" s="106"/>
    </row>
    <row r="66" spans="1:16373" s="8" customFormat="1" ht="15.75">
      <c r="A66" s="6"/>
      <c r="B66" s="9" t="s">
        <v>15</v>
      </c>
      <c r="C66" s="10"/>
      <c r="D66"/>
      <c r="E66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</row>
    <row r="67" spans="1:16373">
      <c r="B67" s="18"/>
      <c r="D67" s="19" t="s">
        <v>23</v>
      </c>
      <c r="F67" s="12"/>
      <c r="G67" s="100"/>
      <c r="H67" s="246">
        <f>IF(H$11=$D$6, CLC_volumes!$J67*CLC_volumes!$K67,0)</f>
        <v>0</v>
      </c>
      <c r="I67" s="243">
        <f>IF(I$11=IF($D67=$A$5, $D$5, IF(OR($D67="ESV observed compliance", $D67 = $A$7),$D$7, $D$6)), SUMPRODUCT(CLC_volumes!$Q67:$U67,CLC_volumes!$Q$13:$U$13)+CLC_volumes!$O67,0)</f>
        <v>0</v>
      </c>
      <c r="J67" s="244">
        <f>IF(J$11=$D$6, CLC_volumes!$M67,0)</f>
        <v>0</v>
      </c>
      <c r="K67" s="243">
        <f>IF(K$11=$D$6, CLC_volumes!$J67*CLC_volumes!$K67,0)</f>
        <v>0</v>
      </c>
      <c r="L67" s="243">
        <f>IF(L$11=IF($D67=$A$5, $D$5, IF(OR($D67="ESV observed compliance", $D67 = $A$7),$D$7, $D$6)), SUMPRODUCT(CLC_volumes!$Q67:$U67,CLC_volumes!$Q$13:$U$13)+CLC_volumes!$O67,0)</f>
        <v>0</v>
      </c>
      <c r="M67" s="244">
        <f>IF(M$11=$D$6, CLC_volumes!$M67,0)</f>
        <v>0</v>
      </c>
      <c r="N67" s="243">
        <f>IF(N$11=$D$6, CLC_volumes!$J67*CLC_volumes!$K67,0)</f>
        <v>0</v>
      </c>
      <c r="O67" s="243">
        <f>IF(O$11=IF($D67=$A$5, $D$5, IF(OR($D67="ESV observed compliance", $D67 = $A$7),$D$7, $D$6)), SUMPRODUCT(CLC_volumes!$Q67:$U67,CLC_volumes!$Q$13:$U$13)+CLC_volumes!$O67,0)</f>
        <v>0</v>
      </c>
      <c r="P67" s="244">
        <f>IF(P$11=$D$6, CLC_volumes!$M67,0)</f>
        <v>0</v>
      </c>
      <c r="Q67" s="243">
        <f>IF(Q$11=$D$6, CLC_volumes!$J67*CLC_volumes!$K67,0)</f>
        <v>0</v>
      </c>
      <c r="R67" s="243">
        <f ca="1">IF(R$11=IF($D67=$A$5, $D$5, IF(OR($D67="ESV observed compliance", $D67 = $A$7),$D$7, $D$6)), SUMPRODUCT(CLC_volumes!$Q67:$U67,CLC_volumes!$Q$13:$U$13)+CLC_volumes!$O67,0)</f>
        <v>0</v>
      </c>
      <c r="S67" s="244">
        <f>IF(S$11=$D$6, CLC_volumes!$M67,0)</f>
        <v>0</v>
      </c>
      <c r="T67" s="243">
        <f>IF(T$11=$D$6, CLC_volumes!$J67*CLC_volumes!$K67,0)</f>
        <v>0</v>
      </c>
      <c r="U67" s="243">
        <f>IF(U$11=IF($D67=$A$5, $D$5, IF(OR($D67="ESV observed compliance", $D67 = $A$7),$D$7, $D$6)), SUMPRODUCT(CLC_volumes!$Q67:$U67,CLC_volumes!$Q$13:$U$13)+CLC_volumes!$O67,0)</f>
        <v>0</v>
      </c>
      <c r="V67" s="244">
        <f>IF(V$11=$D$6, CLC_volumes!$M67,0)</f>
        <v>0</v>
      </c>
      <c r="W67" s="243">
        <f>IF(W$11=$D$6, CLC_volumes!$J67*CLC_volumes!$K67,0)</f>
        <v>0</v>
      </c>
      <c r="X67" s="243">
        <f>IF(X$11=IF($D67=$A$5, $D$5, IF(OR($D67="ESV observed compliance", $D67 = $A$7),$D$7, $D$6)), SUMPRODUCT(CLC_volumes!$Q67:$U67,CLC_volumes!$Q$13:$U$13)+CLC_volumes!$O67,0)</f>
        <v>0</v>
      </c>
      <c r="Y67" s="244">
        <f>IF(Y$11=$D$6, CLC_volumes!$M67,0)</f>
        <v>0</v>
      </c>
      <c r="Z67" s="243">
        <f>IF(Z$11=$D$6, CLC_volumes!$J67*CLC_volumes!$K67,0)</f>
        <v>0</v>
      </c>
      <c r="AA67" s="243">
        <f>IF(AA$11=IF($D67=$A$5, $D$5, IF(OR($D67="ESV observed compliance", $D67 = $A$7),$D$7, $D$6)), SUMPRODUCT(CLC_volumes!$Q67:$U67,CLC_volumes!$Q$13:$U$13)+CLC_volumes!$O67,0)</f>
        <v>0</v>
      </c>
      <c r="AB67" s="244">
        <f>IF(AB$11=$D$6, CLC_volumes!$M67,0)</f>
        <v>0</v>
      </c>
      <c r="AC67" s="128"/>
      <c r="AD67" s="245">
        <f t="shared" ref="AD67:AJ67" si="31">SUMIF($H$11:$AB$11,AD$11, $H67:$AB67)</f>
        <v>0</v>
      </c>
      <c r="AE67" s="245">
        <f t="shared" si="31"/>
        <v>0</v>
      </c>
      <c r="AF67" s="245">
        <f t="shared" si="31"/>
        <v>0</v>
      </c>
      <c r="AG67" s="245">
        <f t="shared" ca="1" si="31"/>
        <v>0</v>
      </c>
      <c r="AH67" s="245">
        <f t="shared" si="31"/>
        <v>0</v>
      </c>
      <c r="AI67" s="245">
        <f t="shared" si="31"/>
        <v>0</v>
      </c>
      <c r="AJ67" s="245">
        <f t="shared" si="31"/>
        <v>0</v>
      </c>
      <c r="AK67" s="128"/>
      <c r="AL67" s="245">
        <f t="shared" ref="AL67" ca="1" si="32">SUM(AD67:AJ67)</f>
        <v>0</v>
      </c>
    </row>
    <row r="68" spans="1:16373">
      <c r="B68" s="18"/>
      <c r="D68" s="19" t="s">
        <v>26</v>
      </c>
      <c r="F68" s="12"/>
      <c r="G68" s="100"/>
      <c r="H68" s="246">
        <f>IF(H$11=$D$6, CLC_volumes!$J68*CLC_volumes!$K68,0)</f>
        <v>0</v>
      </c>
      <c r="I68" s="243">
        <f>IF(I$11=IF($D68=$A$5, $D$5, IF(OR($D68="ESV observed compliance", $D68 = $A$7),$D$7, $D$6)), SUMPRODUCT(CLC_volumes!$Q68:$U68,CLC_volumes!$Q$13:$U$13)+CLC_volumes!$O68,0)</f>
        <v>0</v>
      </c>
      <c r="J68" s="244">
        <f>IF(J$11=$D$6, CLC_volumes!$M68,0)</f>
        <v>0</v>
      </c>
      <c r="K68" s="243">
        <f>IF(K$11=$D$6, CLC_volumes!$J68*CLC_volumes!$K68,0)</f>
        <v>0</v>
      </c>
      <c r="L68" s="243">
        <f>IF(L$11=IF($D68=$A$5, $D$5, IF(OR($D68="ESV observed compliance", $D68 = $A$7),$D$7, $D$6)), SUMPRODUCT(CLC_volumes!$Q68:$U68,CLC_volumes!$Q$13:$U$13)+CLC_volumes!$O68,0)</f>
        <v>0</v>
      </c>
      <c r="M68" s="244">
        <f>IF(M$11=$D$6, CLC_volumes!$M68,0)</f>
        <v>0</v>
      </c>
      <c r="N68" s="243">
        <f>IF(N$11=$D$6, CLC_volumes!$J68*CLC_volumes!$K68,0)</f>
        <v>0</v>
      </c>
      <c r="O68" s="243">
        <f>IF(O$11=IF($D68=$A$5, $D$5, IF(OR($D68="ESV observed compliance", $D68 = $A$7),$D$7, $D$6)), SUMPRODUCT(CLC_volumes!$Q68:$U68,CLC_volumes!$Q$13:$U$13)+CLC_volumes!$O68,0)</f>
        <v>0</v>
      </c>
      <c r="P68" s="244">
        <f>IF(P$11=$D$6, CLC_volumes!$M68,0)</f>
        <v>0</v>
      </c>
      <c r="Q68" s="243">
        <f>IF(Q$11=$D$6, CLC_volumes!$J68*CLC_volumes!$K68,0)</f>
        <v>0</v>
      </c>
      <c r="R68" s="243">
        <f ca="1">IF(R$11=IF($D68=$A$5, $D$5, IF(OR($D68="ESV observed compliance", $D68 = $A$7),$D$7, $D$6)), SUMPRODUCT(CLC_volumes!$Q68:$U68,CLC_volumes!$Q$13:$U$13)+CLC_volumes!$O68,0)</f>
        <v>0</v>
      </c>
      <c r="S68" s="244">
        <f>IF(S$11=$D$6, CLC_volumes!$M68,0)</f>
        <v>24480</v>
      </c>
      <c r="T68" s="243">
        <f>IF(T$11=$D$6, CLC_volumes!$J68*CLC_volumes!$K68,0)</f>
        <v>0</v>
      </c>
      <c r="U68" s="243">
        <f>IF(U$11=IF($D68=$A$5, $D$5, IF(OR($D68="ESV observed compliance", $D68 = $A$7),$D$7, $D$6)), SUMPRODUCT(CLC_volumes!$Q68:$U68,CLC_volumes!$Q$13:$U$13)+CLC_volumes!$O68,0)</f>
        <v>0</v>
      </c>
      <c r="V68" s="244">
        <f>IF(V$11=$D$6, CLC_volumes!$M68,0)</f>
        <v>0</v>
      </c>
      <c r="W68" s="243">
        <f>IF(W$11=$D$6, CLC_volumes!$J68*CLC_volumes!$K68,0)</f>
        <v>0</v>
      </c>
      <c r="X68" s="243">
        <f>IF(X$11=IF($D68=$A$5, $D$5, IF(OR($D68="ESV observed compliance", $D68 = $A$7),$D$7, $D$6)), SUMPRODUCT(CLC_volumes!$Q68:$U68,CLC_volumes!$Q$13:$U$13)+CLC_volumes!$O68,0)</f>
        <v>0</v>
      </c>
      <c r="Y68" s="244">
        <f>IF(Y$11=$D$6, CLC_volumes!$M68,0)</f>
        <v>0</v>
      </c>
      <c r="Z68" s="243">
        <f>IF(Z$11=$D$6, CLC_volumes!$J68*CLC_volumes!$K68,0)</f>
        <v>0</v>
      </c>
      <c r="AA68" s="243">
        <f>IF(AA$11=IF($D68=$A$5, $D$5, IF(OR($D68="ESV observed compliance", $D68 = $A$7),$D$7, $D$6)), SUMPRODUCT(CLC_volumes!$Q68:$U68,CLC_volumes!$Q$13:$U$13)+CLC_volumes!$O68,0)</f>
        <v>0</v>
      </c>
      <c r="AB68" s="244">
        <f>IF(AB$11=$D$6, CLC_volumes!$M68,0)</f>
        <v>0</v>
      </c>
      <c r="AC68" s="128"/>
      <c r="AD68" s="245">
        <f t="shared" ref="AD68:AJ71" si="33">SUMIF($H$11:$AB$11,AD$11, $H68:$AB68)</f>
        <v>0</v>
      </c>
      <c r="AE68" s="245">
        <f t="shared" si="33"/>
        <v>0</v>
      </c>
      <c r="AF68" s="245">
        <f t="shared" si="33"/>
        <v>0</v>
      </c>
      <c r="AG68" s="245">
        <f t="shared" ca="1" si="33"/>
        <v>24480</v>
      </c>
      <c r="AH68" s="245">
        <f t="shared" si="33"/>
        <v>0</v>
      </c>
      <c r="AI68" s="245">
        <f t="shared" si="33"/>
        <v>0</v>
      </c>
      <c r="AJ68" s="245">
        <f t="shared" si="33"/>
        <v>0</v>
      </c>
      <c r="AK68" s="128"/>
      <c r="AL68" s="245">
        <f t="shared" ref="AL68:AL71" ca="1" si="34">SUM(AD68:AJ68)</f>
        <v>24480</v>
      </c>
    </row>
    <row r="69" spans="1:16373">
      <c r="B69" s="18"/>
      <c r="D69" s="19" t="s">
        <v>19</v>
      </c>
      <c r="F69" s="12"/>
      <c r="G69" s="100"/>
      <c r="H69" s="246">
        <f>IF(H$11=$D$6, CLC_volumes!$J69*CLC_volumes!$K69,0)</f>
        <v>0</v>
      </c>
      <c r="I69" s="243">
        <f>IF(I$11=IF($D69=$A$5, $D$5, IF(OR($D69="ESV observed compliance", $D69 = $A$7),$D$7, $D$6)), SUMPRODUCT(CLC_volumes!$Q69:$U69,CLC_volumes!$Q$13:$U$13)+CLC_volumes!$O69,0)</f>
        <v>0</v>
      </c>
      <c r="J69" s="244">
        <f>IF(J$11=$D$6, CLC_volumes!$M69,0)</f>
        <v>0</v>
      </c>
      <c r="K69" s="243">
        <f>IF(K$11=$D$6, CLC_volumes!$J69*CLC_volumes!$K69,0)</f>
        <v>0</v>
      </c>
      <c r="L69" s="243">
        <f>IF(L$11=IF($D69=$A$5, $D$5, IF(OR($D69="ESV observed compliance", $D69 = $A$7),$D$7, $D$6)), SUMPRODUCT(CLC_volumes!$Q69:$U69,CLC_volumes!$Q$13:$U$13)+CLC_volumes!$O69,0)</f>
        <v>0</v>
      </c>
      <c r="M69" s="244">
        <f>IF(M$11=$D$6, CLC_volumes!$M69,0)</f>
        <v>0</v>
      </c>
      <c r="N69" s="243">
        <f>IF(N$11=$D$6, CLC_volumes!$J69*CLC_volumes!$K69,0)</f>
        <v>0</v>
      </c>
      <c r="O69" s="243">
        <f>IF(O$11=IF($D69=$A$5, $D$5, IF(OR($D69="ESV observed compliance", $D69 = $A$7),$D$7, $D$6)), SUMPRODUCT(CLC_volumes!$Q69:$U69,CLC_volumes!$Q$13:$U$13)+CLC_volumes!$O69,0)</f>
        <v>0</v>
      </c>
      <c r="P69" s="244">
        <f>IF(P$11=$D$6, CLC_volumes!$M69,0)</f>
        <v>0</v>
      </c>
      <c r="Q69" s="243">
        <f>IF(Q$11=$D$6, CLC_volumes!$J69*CLC_volumes!$K69,0)</f>
        <v>0</v>
      </c>
      <c r="R69" s="243">
        <f ca="1">IF(R$11=IF($D69=$A$5, $D$5, IF(OR($D69="ESV observed compliance", $D69 = $A$7),$D$7, $D$6)), SUMPRODUCT(CLC_volumes!$Q69:$U69,CLC_volumes!$Q$13:$U$13)+CLC_volumes!$O69,0)</f>
        <v>0</v>
      </c>
      <c r="S69" s="244">
        <f>IF(S$11=$D$6, CLC_volumes!$M69,0)</f>
        <v>0</v>
      </c>
      <c r="T69" s="243">
        <f>IF(T$11=$D$6, CLC_volumes!$J69*CLC_volumes!$K69,0)</f>
        <v>0</v>
      </c>
      <c r="U69" s="243">
        <f>IF(U$11=IF($D69=$A$5, $D$5, IF(OR($D69="ESV observed compliance", $D69 = $A$7),$D$7, $D$6)), SUMPRODUCT(CLC_volumes!$Q69:$U69,CLC_volumes!$Q$13:$U$13)+CLC_volumes!$O69,0)</f>
        <v>0</v>
      </c>
      <c r="V69" s="244">
        <f>IF(V$11=$D$6, CLC_volumes!$M69,0)</f>
        <v>0</v>
      </c>
      <c r="W69" s="243">
        <f>IF(W$11=$D$6, CLC_volumes!$J69*CLC_volumes!$K69,0)</f>
        <v>0</v>
      </c>
      <c r="X69" s="243">
        <f>IF(X$11=IF($D69=$A$5, $D$5, IF(OR($D69="ESV observed compliance", $D69 = $A$7),$D$7, $D$6)), SUMPRODUCT(CLC_volumes!$Q69:$U69,CLC_volumes!$Q$13:$U$13)+CLC_volumes!$O69,0)</f>
        <v>0</v>
      </c>
      <c r="Y69" s="244">
        <f>IF(Y$11=$D$6, CLC_volumes!$M69,0)</f>
        <v>0</v>
      </c>
      <c r="Z69" s="243">
        <f>IF(Z$11=$D$6, CLC_volumes!$J69*CLC_volumes!$K69,0)</f>
        <v>0</v>
      </c>
      <c r="AA69" s="243">
        <f>IF(AA$11=IF($D69=$A$5, $D$5, IF(OR($D69="ESV observed compliance", $D69 = $A$7),$D$7, $D$6)), SUMPRODUCT(CLC_volumes!$Q69:$U69,CLC_volumes!$Q$13:$U$13)+CLC_volumes!$O69,0)</f>
        <v>0</v>
      </c>
      <c r="AB69" s="244">
        <f>IF(AB$11=$D$6, CLC_volumes!$M69,0)</f>
        <v>0</v>
      </c>
      <c r="AC69" s="128"/>
      <c r="AD69" s="245">
        <f t="shared" si="33"/>
        <v>0</v>
      </c>
      <c r="AE69" s="245">
        <f t="shared" si="33"/>
        <v>0</v>
      </c>
      <c r="AF69" s="245">
        <f t="shared" si="33"/>
        <v>0</v>
      </c>
      <c r="AG69" s="245">
        <f t="shared" ca="1" si="33"/>
        <v>0</v>
      </c>
      <c r="AH69" s="245">
        <f t="shared" si="33"/>
        <v>0</v>
      </c>
      <c r="AI69" s="245">
        <f t="shared" si="33"/>
        <v>0</v>
      </c>
      <c r="AJ69" s="245">
        <f t="shared" si="33"/>
        <v>0</v>
      </c>
      <c r="AK69" s="128"/>
      <c r="AL69" s="245">
        <f t="shared" ca="1" si="34"/>
        <v>0</v>
      </c>
    </row>
    <row r="70" spans="1:16373">
      <c r="B70" s="18"/>
      <c r="D70" s="19" t="s">
        <v>19</v>
      </c>
      <c r="E70" s="225"/>
      <c r="F70" s="12"/>
      <c r="G70" s="100"/>
      <c r="H70" s="246">
        <f>IF(H$11=$D$6, CLC_volumes!$J70*CLC_volumes!$K70,0)</f>
        <v>0</v>
      </c>
      <c r="I70" s="243">
        <f>IF(I$11=IF($D70=$A$5, $D$5, IF(OR($D70="ESV observed compliance", $D70 = $A$7),$D$7, $D$6)), SUMPRODUCT(CLC_volumes!$Q70:$U70,CLC_volumes!$Q$13:$U$13)+CLC_volumes!$O70,0)</f>
        <v>0</v>
      </c>
      <c r="J70" s="244">
        <f>IF(J$11=$D$6, CLC_volumes!$M70,0)</f>
        <v>0</v>
      </c>
      <c r="K70" s="243">
        <f>IF(K$11=$D$6, CLC_volumes!$J70*CLC_volumes!$K70,0)</f>
        <v>0</v>
      </c>
      <c r="L70" s="243">
        <f>IF(L$11=IF($D70=$A$5, $D$5, IF(OR($D70="ESV observed compliance", $D70 = $A$7),$D$7, $D$6)), SUMPRODUCT(CLC_volumes!$Q70:$U70,CLC_volumes!$Q$13:$U$13)+CLC_volumes!$O70,0)</f>
        <v>0</v>
      </c>
      <c r="M70" s="244">
        <f>IF(M$11=$D$6, CLC_volumes!$M70,0)</f>
        <v>0</v>
      </c>
      <c r="N70" s="243">
        <f>IF(N$11=$D$6, CLC_volumes!$J70*CLC_volumes!$K70,0)</f>
        <v>0</v>
      </c>
      <c r="O70" s="243">
        <f>IF(O$11=IF($D70=$A$5, $D$5, IF(OR($D70="ESV observed compliance", $D70 = $A$7),$D$7, $D$6)), SUMPRODUCT(CLC_volumes!$Q70:$U70,CLC_volumes!$Q$13:$U$13)+CLC_volumes!$O70,0)</f>
        <v>0</v>
      </c>
      <c r="P70" s="244">
        <f>IF(P$11=$D$6, CLC_volumes!$M70,0)</f>
        <v>0</v>
      </c>
      <c r="Q70" s="243">
        <f>IF(Q$11=$D$6, CLC_volumes!$J70*CLC_volumes!$K70,0)</f>
        <v>0</v>
      </c>
      <c r="R70" s="243">
        <f ca="1">IF(R$11=IF($D70=$A$5, $D$5, IF(OR($D70="ESV observed compliance", $D70 = $A$7),$D$7, $D$6)), SUMPRODUCT(CLC_volumes!$Q70:$U70,CLC_volumes!$Q$13:$U$13)+CLC_volumes!$O70,0)</f>
        <v>0</v>
      </c>
      <c r="S70" s="244">
        <f>IF(S$11=$D$6, CLC_volumes!$M70,0)</f>
        <v>40800</v>
      </c>
      <c r="T70" s="243">
        <f>IF(T$11=$D$6, CLC_volumes!$J70*CLC_volumes!$K70,0)</f>
        <v>0</v>
      </c>
      <c r="U70" s="243">
        <f>IF(U$11=IF($D70=$A$5, $D$5, IF(OR($D70="ESV observed compliance", $D70 = $A$7),$D$7, $D$6)), SUMPRODUCT(CLC_volumes!$Q70:$U70,CLC_volumes!$Q$13:$U$13)+CLC_volumes!$O70,0)</f>
        <v>0</v>
      </c>
      <c r="V70" s="244">
        <f>IF(V$11=$D$6, CLC_volumes!$M70,0)</f>
        <v>0</v>
      </c>
      <c r="W70" s="243">
        <f>IF(W$11=$D$6, CLC_volumes!$J70*CLC_volumes!$K70,0)</f>
        <v>0</v>
      </c>
      <c r="X70" s="243">
        <f>IF(X$11=IF($D70=$A$5, $D$5, IF(OR($D70="ESV observed compliance", $D70 = $A$7),$D$7, $D$6)), SUMPRODUCT(CLC_volumes!$Q70:$U70,CLC_volumes!$Q$13:$U$13)+CLC_volumes!$O70,0)</f>
        <v>0</v>
      </c>
      <c r="Y70" s="244">
        <f>IF(Y$11=$D$6, CLC_volumes!$M70,0)</f>
        <v>0</v>
      </c>
      <c r="Z70" s="243">
        <f>IF(Z$11=$D$6, CLC_volumes!$J70*CLC_volumes!$K70,0)</f>
        <v>0</v>
      </c>
      <c r="AA70" s="243">
        <f>IF(AA$11=IF($D70=$A$5, $D$5, IF(OR($D70="ESV observed compliance", $D70 = $A$7),$D$7, $D$6)), SUMPRODUCT(CLC_volumes!$Q70:$U70,CLC_volumes!$Q$13:$U$13)+CLC_volumes!$O70,0)</f>
        <v>0</v>
      </c>
      <c r="AB70" s="244">
        <f>IF(AB$11=$D$6, CLC_volumes!$M70,0)</f>
        <v>0</v>
      </c>
      <c r="AC70" s="128"/>
      <c r="AD70" s="245">
        <f t="shared" si="33"/>
        <v>0</v>
      </c>
      <c r="AE70" s="245">
        <f t="shared" si="33"/>
        <v>0</v>
      </c>
      <c r="AF70" s="245">
        <f t="shared" si="33"/>
        <v>0</v>
      </c>
      <c r="AG70" s="245">
        <f t="shared" ca="1" si="33"/>
        <v>40800</v>
      </c>
      <c r="AH70" s="245">
        <f t="shared" si="33"/>
        <v>0</v>
      </c>
      <c r="AI70" s="245">
        <f t="shared" si="33"/>
        <v>0</v>
      </c>
      <c r="AJ70" s="245">
        <f t="shared" si="33"/>
        <v>0</v>
      </c>
      <c r="AK70" s="128"/>
      <c r="AL70" s="245">
        <f t="shared" ca="1" si="34"/>
        <v>40800</v>
      </c>
    </row>
    <row r="71" spans="1:16373">
      <c r="D71" s="159" t="s">
        <v>100</v>
      </c>
      <c r="F71" s="12"/>
      <c r="G71" s="100"/>
      <c r="H71" s="246">
        <f>IF(H$11=$D$6, CLC_volumes!$J71*CLC_volumes!$K71,0)</f>
        <v>0</v>
      </c>
      <c r="I71" s="243">
        <f>IF(I$11=IF($D71=$A$5, $D$5, IF(OR($D71="ESV observed compliance", $D71 = $A$7),$D$7, $D$6)), SUMPRODUCT(CLC_volumes!$Q71:$U71,CLC_volumes!$Q$13:$U$13)+CLC_volumes!$O71,0)</f>
        <v>0</v>
      </c>
      <c r="J71" s="244">
        <f>IF(J$11=$D$6, CLC_volumes!$M71,0)</f>
        <v>0</v>
      </c>
      <c r="K71" s="243">
        <f>IF(K$11=$D$6, CLC_volumes!$J71*CLC_volumes!$K71,0)</f>
        <v>0</v>
      </c>
      <c r="L71" s="243">
        <f>IF(L$11=IF($D71=$A$5, $D$5, IF(OR($D71="ESV observed compliance", $D71 = $A$7),$D$7, $D$6)), SUMPRODUCT(CLC_volumes!$Q71:$U71,CLC_volumes!$Q$13:$U$13)+CLC_volumes!$O71,0)</f>
        <v>0</v>
      </c>
      <c r="M71" s="244">
        <f>IF(M$11=$D$6, CLC_volumes!$M71,0)</f>
        <v>0</v>
      </c>
      <c r="N71" s="243">
        <f>IF(N$11=$D$6, CLC_volumes!$J71*CLC_volumes!$K71,0)</f>
        <v>0</v>
      </c>
      <c r="O71" s="243">
        <f>IF(O$11=IF($D71=$A$5, $D$5, IF(OR($D71="ESV observed compliance", $D71 = $A$7),$D$7, $D$6)), SUMPRODUCT(CLC_volumes!$Q71:$U71,CLC_volumes!$Q$13:$U$13)+CLC_volumes!$O71,0)</f>
        <v>0</v>
      </c>
      <c r="P71" s="244">
        <f>IF(P$11=$D$6, CLC_volumes!$M71,0)</f>
        <v>0</v>
      </c>
      <c r="Q71" s="243">
        <f>IF(Q$11=$D$6, CLC_volumes!$J71*CLC_volumes!$K71,0)</f>
        <v>0</v>
      </c>
      <c r="R71" s="243">
        <f ca="1">IF(R$11=IF($D71=$A$5, $D$5, IF(OR($D71="ESV observed compliance", $D71 = $A$7),$D$7, $D$6)), SUMPRODUCT(CLC_volumes!$Q71:$U71,CLC_volumes!$Q$13:$U$13)+CLC_volumes!$O71,0)</f>
        <v>0</v>
      </c>
      <c r="S71" s="244">
        <f>IF(S$11=$D$6, CLC_volumes!$M71,0)</f>
        <v>0</v>
      </c>
      <c r="T71" s="243">
        <f>IF(T$11=$D$6, CLC_volumes!$J71*CLC_volumes!$K71,0)</f>
        <v>0</v>
      </c>
      <c r="U71" s="243">
        <f>IF(U$11=IF($D71=$A$5, $D$5, IF(OR($D71="ESV observed compliance", $D71 = $A$7),$D$7, $D$6)), SUMPRODUCT(CLC_volumes!$Q71:$U71,CLC_volumes!$Q$13:$U$13)+CLC_volumes!$O71,0)</f>
        <v>0</v>
      </c>
      <c r="V71" s="244">
        <f>IF(V$11=$D$6, CLC_volumes!$M71,0)</f>
        <v>0</v>
      </c>
      <c r="W71" s="243">
        <f>IF(W$11=$D$6, CLC_volumes!$J71*CLC_volumes!$K71,0)</f>
        <v>0</v>
      </c>
      <c r="X71" s="243">
        <f>IF(X$11=IF($D71=$A$5, $D$5, IF(OR($D71="ESV observed compliance", $D71 = $A$7),$D$7, $D$6)), SUMPRODUCT(CLC_volumes!$Q71:$U71,CLC_volumes!$Q$13:$U$13)+CLC_volumes!$O71,0)</f>
        <v>0</v>
      </c>
      <c r="Y71" s="244">
        <f>IF(Y$11=$D$6, CLC_volumes!$M71,0)</f>
        <v>0</v>
      </c>
      <c r="Z71" s="243">
        <f>IF(Z$11=$D$6, CLC_volumes!$J71*CLC_volumes!$K71,0)</f>
        <v>0</v>
      </c>
      <c r="AA71" s="243">
        <f>IF(AA$11=IF($D71=$A$5, $D$5, IF(OR($D71="ESV observed compliance", $D71 = $A$7),$D$7, $D$6)), SUMPRODUCT(CLC_volumes!$Q71:$U71,CLC_volumes!$Q$13:$U$13)+CLC_volumes!$O71,0)</f>
        <v>0</v>
      </c>
      <c r="AB71" s="244">
        <f>IF(AB$11=$D$6, CLC_volumes!$M71,0)</f>
        <v>0</v>
      </c>
      <c r="AC71" s="128"/>
      <c r="AD71" s="245">
        <f t="shared" si="33"/>
        <v>0</v>
      </c>
      <c r="AE71" s="245">
        <f t="shared" si="33"/>
        <v>0</v>
      </c>
      <c r="AF71" s="245">
        <f t="shared" si="33"/>
        <v>0</v>
      </c>
      <c r="AG71" s="245">
        <f t="shared" ca="1" si="33"/>
        <v>0</v>
      </c>
      <c r="AH71" s="245">
        <f t="shared" si="33"/>
        <v>0</v>
      </c>
      <c r="AI71" s="245">
        <f t="shared" si="33"/>
        <v>0</v>
      </c>
      <c r="AJ71" s="245">
        <f t="shared" si="33"/>
        <v>0</v>
      </c>
      <c r="AK71" s="128"/>
      <c r="AL71" s="245">
        <f t="shared" ca="1" si="34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C72" s="225"/>
      <c r="AD72" s="108"/>
      <c r="AE72" s="108"/>
      <c r="AF72" s="108"/>
      <c r="AG72" s="108"/>
      <c r="AH72" s="108"/>
      <c r="AI72" s="108"/>
      <c r="AJ72" s="108"/>
      <c r="AK72" s="225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35">SUM(H15:H71)</f>
        <v>0</v>
      </c>
      <c r="I73" s="224">
        <f t="shared" si="35"/>
        <v>0</v>
      </c>
      <c r="J73" s="103">
        <f t="shared" si="35"/>
        <v>0</v>
      </c>
      <c r="K73" s="224">
        <f t="shared" si="35"/>
        <v>0</v>
      </c>
      <c r="L73" s="224">
        <f t="shared" si="35"/>
        <v>0</v>
      </c>
      <c r="M73" s="103">
        <f t="shared" si="35"/>
        <v>0</v>
      </c>
      <c r="N73" s="224">
        <f t="shared" si="35"/>
        <v>0</v>
      </c>
      <c r="O73" s="224">
        <f t="shared" ca="1" si="35"/>
        <v>262671.71509885736</v>
      </c>
      <c r="P73" s="103">
        <f t="shared" si="35"/>
        <v>0</v>
      </c>
      <c r="Q73" s="224">
        <f t="shared" si="35"/>
        <v>2233442.5713108489</v>
      </c>
      <c r="R73" s="224">
        <f t="shared" ca="1" si="35"/>
        <v>650111.43716961402</v>
      </c>
      <c r="S73" s="103">
        <f t="shared" si="35"/>
        <v>157080</v>
      </c>
      <c r="T73" s="224">
        <f t="shared" si="35"/>
        <v>0</v>
      </c>
      <c r="U73" s="224">
        <f t="shared" si="35"/>
        <v>0</v>
      </c>
      <c r="V73" s="103">
        <f t="shared" si="35"/>
        <v>0</v>
      </c>
      <c r="W73" s="224">
        <f t="shared" si="35"/>
        <v>0</v>
      </c>
      <c r="X73" s="224">
        <f t="shared" si="35"/>
        <v>0</v>
      </c>
      <c r="Y73" s="103">
        <f t="shared" si="35"/>
        <v>0</v>
      </c>
      <c r="Z73" s="224">
        <f t="shared" si="35"/>
        <v>0</v>
      </c>
      <c r="AA73" s="224">
        <f t="shared" si="35"/>
        <v>0</v>
      </c>
      <c r="AB73" s="103">
        <f t="shared" si="35"/>
        <v>0</v>
      </c>
      <c r="AC73" s="225"/>
      <c r="AD73" s="110">
        <f t="shared" ref="AD73:AJ73" si="36">SUM(AD15:AD72)</f>
        <v>0</v>
      </c>
      <c r="AE73" s="110">
        <f t="shared" si="36"/>
        <v>0</v>
      </c>
      <c r="AF73" s="110">
        <f t="shared" ca="1" si="36"/>
        <v>262671.71509885736</v>
      </c>
      <c r="AG73" s="110">
        <f t="shared" ca="1" si="36"/>
        <v>3040634.0084804632</v>
      </c>
      <c r="AH73" s="110">
        <f t="shared" si="36"/>
        <v>0</v>
      </c>
      <c r="AI73" s="110">
        <f t="shared" si="36"/>
        <v>0</v>
      </c>
      <c r="AJ73" s="110">
        <f t="shared" si="36"/>
        <v>0</v>
      </c>
      <c r="AK73" s="225"/>
      <c r="AL73" s="110">
        <f ca="1">SUM(AL15:AL72)</f>
        <v>3303305.7235793206</v>
      </c>
    </row>
    <row r="74" spans="1:16373" ht="13.5" thickTop="1">
      <c r="N74"/>
      <c r="O74"/>
      <c r="P74"/>
      <c r="Q74"/>
      <c r="R74"/>
      <c r="S74"/>
      <c r="T74"/>
      <c r="U74"/>
      <c r="V74"/>
      <c r="AF74"/>
      <c r="AG74"/>
      <c r="AH74"/>
      <c r="AI74"/>
      <c r="AJ74"/>
    </row>
    <row r="75" spans="1:16373">
      <c r="N75"/>
      <c r="O75"/>
      <c r="P75"/>
      <c r="Q75"/>
      <c r="R75"/>
      <c r="S75"/>
      <c r="T75"/>
      <c r="U75"/>
      <c r="V75"/>
      <c r="AF75"/>
      <c r="AG75"/>
      <c r="AH75"/>
      <c r="AI75"/>
      <c r="AJ75"/>
    </row>
    <row r="76" spans="1:16373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" customFormat="1">
      <c r="A80"/>
      <c r="B80"/>
      <c r="C80"/>
      <c r="D80"/>
      <c r="E80"/>
      <c r="F80" s="20"/>
      <c r="L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F80" s="226"/>
      <c r="AG80" s="226"/>
      <c r="AH80" s="226"/>
      <c r="AI80" s="226"/>
      <c r="AJ80" s="226"/>
    </row>
    <row r="81" spans="1:36" s="2" customFormat="1">
      <c r="A81"/>
      <c r="B81"/>
      <c r="C81"/>
      <c r="D81"/>
      <c r="E81"/>
      <c r="F81" s="20"/>
      <c r="L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F81" s="226"/>
      <c r="AG81" s="226"/>
      <c r="AH81" s="226"/>
      <c r="AI81" s="226"/>
      <c r="AJ81" s="226"/>
    </row>
    <row r="82" spans="1:36" s="2" customFormat="1">
      <c r="A82"/>
      <c r="B82"/>
      <c r="C82"/>
      <c r="D82"/>
      <c r="E82"/>
      <c r="F82" s="20"/>
      <c r="L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F82" s="226"/>
      <c r="AG82" s="226"/>
      <c r="AH82" s="226"/>
      <c r="AI82" s="226"/>
      <c r="AJ82" s="226"/>
    </row>
    <row r="83" spans="1:36" s="2" customFormat="1">
      <c r="A83"/>
      <c r="B83"/>
      <c r="C83"/>
      <c r="D83"/>
      <c r="E83"/>
      <c r="F83" s="20"/>
      <c r="L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26"/>
      <c r="AG83" s="226"/>
      <c r="AH83" s="226"/>
      <c r="AI83" s="226"/>
      <c r="AJ83" s="226"/>
    </row>
    <row r="84" spans="1:36" s="2" customFormat="1">
      <c r="A84"/>
      <c r="B84"/>
      <c r="C84"/>
      <c r="D84"/>
      <c r="E84"/>
      <c r="F84" s="20"/>
      <c r="L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26"/>
      <c r="AG84" s="226"/>
      <c r="AH84" s="226"/>
      <c r="AI84" s="226"/>
      <c r="AJ84" s="226"/>
    </row>
    <row r="85" spans="1:36" s="2" customFormat="1">
      <c r="A85"/>
      <c r="B85"/>
      <c r="C85"/>
      <c r="D85"/>
      <c r="E85"/>
      <c r="F85" s="20"/>
      <c r="L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26"/>
      <c r="AG85" s="226"/>
      <c r="AH85" s="226"/>
      <c r="AI85" s="226"/>
      <c r="AJ85" s="226"/>
    </row>
    <row r="86" spans="1:36" s="2" customFormat="1">
      <c r="A86"/>
      <c r="B86"/>
      <c r="C86"/>
      <c r="D86"/>
      <c r="E86"/>
      <c r="F86" s="20"/>
      <c r="L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F86" s="226"/>
      <c r="AG86" s="226"/>
      <c r="AH86" s="226"/>
      <c r="AI86" s="226"/>
      <c r="AJ86" s="226"/>
    </row>
    <row r="87" spans="1:36" s="2" customFormat="1">
      <c r="A87"/>
      <c r="B87"/>
      <c r="C87"/>
      <c r="D87"/>
      <c r="E87"/>
      <c r="F87" s="20"/>
      <c r="L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F87" s="226"/>
      <c r="AG87" s="226"/>
      <c r="AH87" s="226"/>
      <c r="AI87" s="226"/>
      <c r="AJ87" s="226"/>
    </row>
    <row r="88" spans="1:36" s="2" customFormat="1">
      <c r="A88"/>
      <c r="B88"/>
      <c r="C88"/>
      <c r="D88"/>
      <c r="E88"/>
      <c r="F88" s="20"/>
      <c r="L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F88" s="226"/>
      <c r="AG88" s="226"/>
      <c r="AH88" s="226"/>
      <c r="AI88" s="226"/>
      <c r="AJ88" s="226"/>
    </row>
    <row r="89" spans="1:36" s="2" customFormat="1">
      <c r="A89"/>
      <c r="B89"/>
      <c r="C89"/>
      <c r="D89"/>
      <c r="E89"/>
      <c r="F89" s="20"/>
      <c r="L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F89" s="226"/>
      <c r="AG89" s="226"/>
      <c r="AH89" s="226"/>
      <c r="AI89" s="226"/>
      <c r="AJ89" s="226"/>
    </row>
    <row r="90" spans="1:36" s="2" customFormat="1">
      <c r="A90"/>
      <c r="B90"/>
      <c r="C90"/>
      <c r="D90"/>
      <c r="E90"/>
      <c r="F90" s="20"/>
      <c r="L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F90" s="226"/>
      <c r="AG90" s="226"/>
      <c r="AH90" s="226"/>
      <c r="AI90" s="226"/>
      <c r="AJ90" s="226"/>
    </row>
    <row r="91" spans="1:36" s="2" customFormat="1">
      <c r="A91"/>
      <c r="B91"/>
      <c r="C91"/>
      <c r="D91"/>
      <c r="E91"/>
      <c r="F91" s="20"/>
      <c r="L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F91" s="226"/>
      <c r="AG91" s="226"/>
      <c r="AH91" s="226"/>
      <c r="AI91" s="226"/>
      <c r="AJ91" s="226"/>
    </row>
    <row r="92" spans="1:36" s="2" customFormat="1">
      <c r="A92"/>
      <c r="B92"/>
      <c r="C92"/>
      <c r="D92"/>
      <c r="E92"/>
      <c r="F92" s="20"/>
      <c r="L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F92" s="226"/>
      <c r="AG92" s="226"/>
      <c r="AH92" s="226"/>
      <c r="AI92" s="226"/>
      <c r="AJ92" s="226"/>
    </row>
    <row r="93" spans="1:36" s="2" customFormat="1">
      <c r="A93"/>
      <c r="B93"/>
      <c r="C93"/>
      <c r="D93"/>
      <c r="E93"/>
      <c r="F93" s="20"/>
      <c r="L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F93" s="226"/>
      <c r="AG93" s="226"/>
      <c r="AH93" s="226"/>
      <c r="AI93" s="226"/>
      <c r="AJ93" s="226"/>
    </row>
    <row r="94" spans="1:36" s="2" customFormat="1">
      <c r="A94"/>
      <c r="B94"/>
      <c r="C94"/>
      <c r="D94"/>
      <c r="E94"/>
      <c r="F94" s="20"/>
      <c r="L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F94" s="226"/>
      <c r="AG94" s="226"/>
      <c r="AH94" s="226"/>
      <c r="AI94" s="226"/>
      <c r="AJ94" s="226"/>
    </row>
    <row r="95" spans="1:36" s="2" customFormat="1">
      <c r="A95"/>
      <c r="B95"/>
      <c r="C95"/>
      <c r="D95"/>
      <c r="E95"/>
      <c r="F95" s="20"/>
      <c r="L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F95" s="226"/>
      <c r="AG95" s="226"/>
      <c r="AH95" s="226"/>
      <c r="AI95" s="226"/>
      <c r="AJ95" s="226"/>
    </row>
    <row r="96" spans="1:36" s="2" customFormat="1">
      <c r="A96"/>
      <c r="B96"/>
      <c r="C96"/>
      <c r="D96"/>
      <c r="E96"/>
      <c r="F96" s="20"/>
      <c r="L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F96" s="226"/>
      <c r="AG96" s="226"/>
      <c r="AH96" s="226"/>
      <c r="AI96" s="226"/>
      <c r="AJ96" s="226"/>
    </row>
    <row r="97" spans="1:36" s="2" customFormat="1">
      <c r="A97"/>
      <c r="B97"/>
      <c r="C97"/>
      <c r="D97"/>
      <c r="E97"/>
      <c r="F97" s="20"/>
      <c r="L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F97" s="226"/>
      <c r="AG97" s="226"/>
      <c r="AH97" s="226"/>
      <c r="AI97" s="226"/>
      <c r="AJ97" s="226"/>
    </row>
    <row r="98" spans="1:36" s="2" customFormat="1">
      <c r="A98"/>
      <c r="B98"/>
      <c r="C98"/>
      <c r="D98"/>
      <c r="E98"/>
      <c r="F98" s="20"/>
      <c r="L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F98" s="226"/>
      <c r="AG98" s="226"/>
      <c r="AH98" s="226"/>
      <c r="AI98" s="226"/>
      <c r="AJ98" s="226"/>
    </row>
    <row r="99" spans="1:36" s="2" customFormat="1">
      <c r="A99"/>
      <c r="B99"/>
      <c r="C99"/>
      <c r="D99"/>
      <c r="E99"/>
      <c r="F99" s="20"/>
      <c r="L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F99" s="226"/>
      <c r="AG99" s="226"/>
      <c r="AH99" s="226"/>
      <c r="AI99" s="226"/>
      <c r="AJ99" s="226"/>
    </row>
    <row r="100" spans="1:36" s="2" customFormat="1">
      <c r="A100"/>
      <c r="B100"/>
      <c r="C100"/>
      <c r="D100"/>
      <c r="E100"/>
      <c r="F100" s="20"/>
      <c r="L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F100" s="226"/>
      <c r="AG100" s="226"/>
      <c r="AH100" s="226"/>
      <c r="AI100" s="226"/>
      <c r="AJ100" s="226"/>
    </row>
    <row r="101" spans="1:36" s="2" customFormat="1">
      <c r="A101"/>
      <c r="B101"/>
      <c r="C101"/>
      <c r="D101"/>
      <c r="E101"/>
      <c r="F101" s="20"/>
      <c r="L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F101" s="226"/>
      <c r="AG101" s="226"/>
      <c r="AH101" s="226"/>
      <c r="AI101" s="226"/>
      <c r="AJ101" s="226"/>
    </row>
    <row r="102" spans="1:36" s="2" customFormat="1">
      <c r="A102"/>
      <c r="B102"/>
      <c r="C102"/>
      <c r="D102"/>
      <c r="E102"/>
      <c r="F102" s="20"/>
      <c r="L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F102" s="226"/>
      <c r="AG102" s="226"/>
      <c r="AH102" s="226"/>
      <c r="AI102" s="226"/>
      <c r="AJ102" s="226"/>
    </row>
    <row r="103" spans="1:36" s="2" customFormat="1">
      <c r="A103"/>
      <c r="B103"/>
      <c r="C103"/>
      <c r="D103"/>
      <c r="E103"/>
      <c r="F103" s="20"/>
      <c r="L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F103" s="226"/>
      <c r="AG103" s="226"/>
      <c r="AH103" s="226"/>
      <c r="AI103" s="226"/>
      <c r="AJ103" s="226"/>
    </row>
    <row r="104" spans="1:36" s="2" customFormat="1">
      <c r="A104"/>
      <c r="B104"/>
      <c r="C104"/>
      <c r="D104"/>
      <c r="E104"/>
      <c r="F104" s="20"/>
      <c r="L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F104" s="226"/>
      <c r="AG104" s="226"/>
      <c r="AH104" s="226"/>
      <c r="AI104" s="226"/>
      <c r="AJ104" s="226"/>
    </row>
    <row r="105" spans="1:36" s="2" customFormat="1">
      <c r="A105"/>
      <c r="B105"/>
      <c r="C105"/>
      <c r="D105"/>
      <c r="E105"/>
      <c r="F105" s="20"/>
      <c r="L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F105" s="226"/>
      <c r="AG105" s="226"/>
      <c r="AH105" s="226"/>
      <c r="AI105" s="226"/>
      <c r="AJ105" s="226"/>
    </row>
    <row r="106" spans="1:36" s="2" customFormat="1">
      <c r="A106"/>
      <c r="B106"/>
      <c r="C106"/>
      <c r="D106"/>
      <c r="E106"/>
      <c r="F106" s="20"/>
      <c r="L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F106" s="226"/>
      <c r="AG106" s="226"/>
      <c r="AH106" s="226"/>
      <c r="AI106" s="226"/>
      <c r="AJ106" s="226"/>
    </row>
    <row r="107" spans="1:36" s="2" customFormat="1">
      <c r="A107"/>
      <c r="B107"/>
      <c r="C107"/>
      <c r="D107"/>
      <c r="E107"/>
      <c r="F107" s="20"/>
      <c r="L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F107" s="226"/>
      <c r="AG107" s="226"/>
      <c r="AH107" s="226"/>
      <c r="AI107" s="226"/>
      <c r="AJ107" s="226"/>
    </row>
    <row r="108" spans="1:36" s="2" customFormat="1">
      <c r="A108"/>
      <c r="B108"/>
      <c r="C108"/>
      <c r="D108"/>
      <c r="E108"/>
      <c r="F108" s="20"/>
      <c r="L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F108" s="226"/>
      <c r="AG108" s="226"/>
      <c r="AH108" s="226"/>
      <c r="AI108" s="226"/>
      <c r="AJ108" s="226"/>
    </row>
    <row r="109" spans="1:36" s="2" customFormat="1">
      <c r="A109"/>
      <c r="B109"/>
      <c r="C109"/>
      <c r="D109"/>
      <c r="E109"/>
      <c r="F109" s="20"/>
      <c r="L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F109" s="226"/>
      <c r="AG109" s="226"/>
      <c r="AH109" s="226"/>
      <c r="AI109" s="226"/>
      <c r="AJ109" s="226"/>
    </row>
    <row r="110" spans="1:36" s="2" customFormat="1">
      <c r="A110"/>
      <c r="B110"/>
      <c r="C110"/>
      <c r="D110"/>
      <c r="E110"/>
      <c r="F110" s="20"/>
      <c r="L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F110" s="226"/>
      <c r="AG110" s="226"/>
      <c r="AH110" s="226"/>
      <c r="AI110" s="226"/>
      <c r="AJ110" s="226"/>
    </row>
    <row r="111" spans="1:36" s="2" customFormat="1">
      <c r="A111"/>
      <c r="B111"/>
      <c r="C111"/>
      <c r="D111"/>
      <c r="E111"/>
      <c r="F111" s="20"/>
      <c r="L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F111" s="226"/>
      <c r="AG111" s="226"/>
      <c r="AH111" s="226"/>
      <c r="AI111" s="226"/>
      <c r="AJ111" s="226"/>
    </row>
    <row r="112" spans="1:36" s="2" customFormat="1">
      <c r="A112"/>
      <c r="B112"/>
      <c r="C112"/>
      <c r="D112"/>
      <c r="E112"/>
      <c r="F112" s="20"/>
      <c r="L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F112" s="226"/>
      <c r="AG112" s="226"/>
      <c r="AH112" s="226"/>
      <c r="AI112" s="226"/>
      <c r="AJ112" s="226"/>
    </row>
    <row r="113" spans="1:36" s="2" customFormat="1">
      <c r="A113"/>
      <c r="B113"/>
      <c r="C113"/>
      <c r="D113"/>
      <c r="E113"/>
      <c r="F113" s="20"/>
      <c r="L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F113" s="226"/>
      <c r="AG113" s="226"/>
      <c r="AH113" s="226"/>
      <c r="AI113" s="226"/>
      <c r="AJ113" s="226"/>
    </row>
    <row r="114" spans="1:36" s="2" customFormat="1">
      <c r="A114"/>
      <c r="B114"/>
      <c r="C114"/>
      <c r="D114"/>
      <c r="E114"/>
      <c r="F114" s="20"/>
      <c r="L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F114" s="226"/>
      <c r="AG114" s="226"/>
      <c r="AH114" s="226"/>
      <c r="AI114" s="226"/>
      <c r="AJ114" s="226"/>
    </row>
    <row r="115" spans="1:36" s="2" customFormat="1">
      <c r="A115"/>
      <c r="B115"/>
      <c r="C115"/>
      <c r="D115"/>
      <c r="E115"/>
      <c r="F115" s="20"/>
      <c r="L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F115" s="226"/>
      <c r="AG115" s="226"/>
      <c r="AH115" s="226"/>
      <c r="AI115" s="226"/>
      <c r="AJ115" s="226"/>
    </row>
    <row r="116" spans="1:36" s="2" customFormat="1">
      <c r="A116"/>
      <c r="B116"/>
      <c r="C116"/>
      <c r="D116"/>
      <c r="E116"/>
      <c r="F116" s="20"/>
      <c r="L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F116" s="226"/>
      <c r="AG116" s="226"/>
      <c r="AH116" s="226"/>
      <c r="AI116" s="226"/>
      <c r="AJ116" s="226"/>
    </row>
    <row r="117" spans="1:36" s="2" customFormat="1">
      <c r="A117"/>
      <c r="B117"/>
      <c r="C117"/>
      <c r="D117"/>
      <c r="E117"/>
      <c r="F117" s="20"/>
      <c r="L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F117" s="226"/>
      <c r="AG117" s="226"/>
      <c r="AH117" s="226"/>
      <c r="AI117" s="226"/>
      <c r="AJ117" s="226"/>
    </row>
    <row r="118" spans="1:36" s="2" customFormat="1">
      <c r="A118"/>
      <c r="B118"/>
      <c r="C118"/>
      <c r="D118"/>
      <c r="E118"/>
      <c r="F118" s="20"/>
      <c r="L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F118" s="226"/>
      <c r="AG118" s="226"/>
      <c r="AH118" s="226"/>
      <c r="AI118" s="226"/>
      <c r="AJ118" s="226"/>
    </row>
    <row r="119" spans="1:36" s="2" customFormat="1">
      <c r="A119"/>
      <c r="B119"/>
      <c r="C119"/>
      <c r="D119"/>
      <c r="E119"/>
      <c r="F119" s="20"/>
      <c r="L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F119" s="226"/>
      <c r="AG119" s="226"/>
      <c r="AH119" s="226"/>
      <c r="AI119" s="226"/>
      <c r="AJ119" s="226"/>
    </row>
    <row r="120" spans="1:36" s="2" customFormat="1">
      <c r="A120"/>
      <c r="B120"/>
      <c r="C120"/>
      <c r="D120"/>
      <c r="E120"/>
      <c r="F120" s="20"/>
      <c r="L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F120" s="226"/>
      <c r="AG120" s="226"/>
      <c r="AH120" s="226"/>
      <c r="AI120" s="226"/>
      <c r="AJ120" s="226"/>
    </row>
    <row r="121" spans="1:36" s="2" customFormat="1">
      <c r="A121"/>
      <c r="B121"/>
      <c r="C121"/>
      <c r="D121"/>
      <c r="E121"/>
      <c r="F121" s="20"/>
      <c r="L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F121" s="226"/>
      <c r="AG121" s="226"/>
      <c r="AH121" s="226"/>
      <c r="AI121" s="226"/>
      <c r="AJ121" s="226"/>
    </row>
    <row r="122" spans="1:36" s="2" customFormat="1">
      <c r="A122"/>
      <c r="B122"/>
      <c r="C122"/>
      <c r="D122"/>
      <c r="E122"/>
      <c r="F122" s="20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F122" s="226"/>
      <c r="AG122" s="226"/>
      <c r="AH122" s="226"/>
      <c r="AI122" s="226"/>
      <c r="AJ122" s="226"/>
    </row>
    <row r="123" spans="1:36" s="2" customFormat="1">
      <c r="A123"/>
      <c r="B123"/>
      <c r="C123"/>
      <c r="D123"/>
      <c r="E123"/>
      <c r="F123" s="20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F123" s="226"/>
      <c r="AG123" s="226"/>
      <c r="AH123" s="226"/>
      <c r="AI123" s="226"/>
      <c r="AJ123" s="226"/>
    </row>
    <row r="124" spans="1:36" s="2" customFormat="1">
      <c r="A124"/>
      <c r="B124"/>
      <c r="C124"/>
      <c r="D124"/>
      <c r="E124"/>
      <c r="F124" s="20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F124" s="226"/>
      <c r="AG124" s="226"/>
      <c r="AH124" s="226"/>
      <c r="AI124" s="226"/>
      <c r="AJ124" s="226"/>
    </row>
    <row r="125" spans="1:36" s="2" customFormat="1">
      <c r="A125"/>
      <c r="B125"/>
      <c r="C125"/>
      <c r="D125"/>
      <c r="E125"/>
      <c r="F125" s="20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F125" s="226"/>
      <c r="AG125" s="226"/>
      <c r="AH125" s="226"/>
      <c r="AI125" s="226"/>
      <c r="AJ125" s="226"/>
    </row>
    <row r="126" spans="1:36" s="2" customFormat="1">
      <c r="A126"/>
      <c r="B126"/>
      <c r="C126"/>
      <c r="D126"/>
      <c r="E126"/>
      <c r="F126" s="20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F126" s="226"/>
      <c r="AG126" s="226"/>
      <c r="AH126" s="226"/>
      <c r="AI126" s="226"/>
      <c r="AJ126" s="226"/>
    </row>
    <row r="127" spans="1:36" s="2" customFormat="1">
      <c r="A127"/>
      <c r="B127"/>
      <c r="C127"/>
      <c r="D127"/>
      <c r="E127"/>
      <c r="F127" s="20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F127" s="226"/>
      <c r="AG127" s="226"/>
      <c r="AH127" s="226"/>
      <c r="AI127" s="226"/>
      <c r="AJ127" s="226"/>
    </row>
    <row r="128" spans="1:36" s="2" customFormat="1">
      <c r="A128"/>
      <c r="B128"/>
      <c r="C128"/>
      <c r="D128"/>
      <c r="E128"/>
      <c r="F128" s="20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F128" s="226"/>
      <c r="AG128" s="226"/>
      <c r="AH128" s="226"/>
      <c r="AI128" s="226"/>
      <c r="AJ128" s="226"/>
    </row>
    <row r="129" spans="1:36" s="2" customFormat="1">
      <c r="A129"/>
      <c r="B129"/>
      <c r="C129"/>
      <c r="D129"/>
      <c r="E129"/>
      <c r="F129" s="20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F129" s="226"/>
      <c r="AG129" s="226"/>
      <c r="AH129" s="226"/>
      <c r="AI129" s="226"/>
      <c r="AJ129" s="226"/>
    </row>
    <row r="130" spans="1:36" s="2" customFormat="1">
      <c r="A130"/>
      <c r="B130"/>
      <c r="C130"/>
      <c r="D130"/>
      <c r="E130"/>
      <c r="F130" s="20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F130" s="226"/>
      <c r="AG130" s="226"/>
      <c r="AH130" s="226"/>
      <c r="AI130" s="226"/>
      <c r="AJ130" s="226"/>
    </row>
    <row r="131" spans="1:36" s="2" customFormat="1">
      <c r="A131"/>
      <c r="B131"/>
      <c r="C131"/>
      <c r="D131"/>
      <c r="E131"/>
      <c r="F131" s="20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F131" s="226"/>
      <c r="AG131" s="226"/>
      <c r="AH131" s="226"/>
      <c r="AI131" s="226"/>
      <c r="AJ131" s="226"/>
    </row>
    <row r="132" spans="1:36" s="2" customFormat="1">
      <c r="A132"/>
      <c r="B132"/>
      <c r="C132"/>
      <c r="D132"/>
      <c r="E132"/>
      <c r="F132" s="20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F132" s="226"/>
      <c r="AG132" s="226"/>
      <c r="AH132" s="226"/>
      <c r="AI132" s="226"/>
      <c r="AJ132" s="226"/>
    </row>
    <row r="133" spans="1:36" s="2" customFormat="1">
      <c r="A133"/>
      <c r="B133"/>
      <c r="C133"/>
      <c r="D133"/>
      <c r="E133"/>
      <c r="F133" s="20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F133" s="226"/>
      <c r="AG133" s="226"/>
      <c r="AH133" s="226"/>
      <c r="AI133" s="226"/>
      <c r="AJ133" s="226"/>
    </row>
    <row r="134" spans="1:36" s="2" customFormat="1">
      <c r="A134"/>
      <c r="B134"/>
      <c r="C134"/>
      <c r="D134"/>
      <c r="E134"/>
      <c r="F134" s="20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F134" s="226"/>
      <c r="AG134" s="226"/>
      <c r="AH134" s="226"/>
      <c r="AI134" s="226"/>
      <c r="AJ134" s="226"/>
    </row>
    <row r="135" spans="1:36" s="2" customFormat="1">
      <c r="A135"/>
      <c r="B135"/>
      <c r="C135"/>
      <c r="D135"/>
      <c r="E135"/>
      <c r="F135" s="20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F135" s="226"/>
      <c r="AG135" s="226"/>
      <c r="AH135" s="226"/>
      <c r="AI135" s="226"/>
      <c r="AJ135" s="226"/>
    </row>
    <row r="136" spans="1:36" s="2" customFormat="1">
      <c r="A136"/>
      <c r="B136"/>
      <c r="C136"/>
      <c r="D136"/>
      <c r="E136"/>
      <c r="F136" s="20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F136" s="226"/>
      <c r="AG136" s="226"/>
      <c r="AH136" s="226"/>
      <c r="AI136" s="226"/>
      <c r="AJ136" s="226"/>
    </row>
    <row r="137" spans="1:36" s="2" customFormat="1">
      <c r="A137"/>
      <c r="B137"/>
      <c r="C137"/>
      <c r="D137"/>
      <c r="E137"/>
      <c r="F137" s="20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F137" s="226"/>
      <c r="AG137" s="226"/>
      <c r="AH137" s="226"/>
      <c r="AI137" s="226"/>
      <c r="AJ137" s="226"/>
    </row>
    <row r="138" spans="1:36" s="2" customFormat="1">
      <c r="A138"/>
      <c r="B138"/>
      <c r="C138"/>
      <c r="D138"/>
      <c r="E138"/>
      <c r="F138" s="20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F138" s="226"/>
      <c r="AG138" s="226"/>
      <c r="AH138" s="226"/>
      <c r="AI138" s="226"/>
      <c r="AJ138" s="226"/>
    </row>
    <row r="139" spans="1:36" s="2" customFormat="1">
      <c r="A139"/>
      <c r="B139"/>
      <c r="C139"/>
      <c r="D139"/>
      <c r="E139"/>
      <c r="F139" s="20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F139" s="226"/>
      <c r="AG139" s="226"/>
      <c r="AH139" s="226"/>
      <c r="AI139" s="226"/>
      <c r="AJ139" s="226"/>
    </row>
    <row r="140" spans="1:36" s="2" customFormat="1">
      <c r="A140"/>
      <c r="B140"/>
      <c r="C140"/>
      <c r="D140"/>
      <c r="E140"/>
      <c r="F140" s="20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F140" s="226"/>
      <c r="AG140" s="226"/>
      <c r="AH140" s="226"/>
      <c r="AI140" s="226"/>
      <c r="AJ140" s="226"/>
    </row>
    <row r="141" spans="1:36" s="2" customFormat="1">
      <c r="A141"/>
      <c r="B141"/>
      <c r="C141"/>
      <c r="D141"/>
      <c r="E141"/>
      <c r="F141" s="20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F141" s="226"/>
      <c r="AG141" s="226"/>
      <c r="AH141" s="226"/>
      <c r="AI141" s="226"/>
      <c r="AJ141" s="226"/>
    </row>
    <row r="142" spans="1:36" s="2" customFormat="1">
      <c r="A142"/>
      <c r="B142"/>
      <c r="C142"/>
      <c r="D142"/>
      <c r="E142"/>
      <c r="F142" s="20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F142" s="226"/>
      <c r="AG142" s="226"/>
      <c r="AH142" s="226"/>
      <c r="AI142" s="226"/>
      <c r="AJ142" s="226"/>
    </row>
    <row r="143" spans="1:36">
      <c r="W143" s="225"/>
      <c r="X143" s="225"/>
      <c r="Y143" s="225"/>
      <c r="Z143" s="225"/>
      <c r="AA143" s="225"/>
      <c r="AB143" s="225"/>
    </row>
    <row r="144" spans="1:36">
      <c r="W144" s="225"/>
      <c r="X144" s="225"/>
      <c r="Y144" s="225"/>
      <c r="Z144" s="225"/>
      <c r="AA144" s="225"/>
      <c r="AB144" s="225"/>
    </row>
    <row r="145" spans="23:28">
      <c r="W145" s="225"/>
      <c r="X145" s="225"/>
      <c r="Y145" s="225"/>
      <c r="Z145" s="225"/>
      <c r="AA145" s="225"/>
      <c r="AB145" s="225"/>
    </row>
    <row r="146" spans="23:28">
      <c r="W146" s="225"/>
      <c r="X146" s="225"/>
      <c r="Y146" s="225"/>
      <c r="Z146" s="225"/>
      <c r="AA146" s="225"/>
      <c r="AB146" s="225"/>
    </row>
    <row r="147" spans="23:28">
      <c r="W147" s="225"/>
      <c r="X147" s="225"/>
      <c r="Y147" s="225"/>
      <c r="Z147" s="225"/>
      <c r="AA147" s="225"/>
      <c r="AB147" s="225"/>
    </row>
    <row r="148" spans="23:28">
      <c r="W148" s="225"/>
      <c r="X148" s="225"/>
      <c r="Y148" s="225"/>
      <c r="Z148" s="225"/>
      <c r="AA148" s="225"/>
      <c r="AB148" s="225"/>
    </row>
    <row r="149" spans="23:28">
      <c r="W149" s="225"/>
      <c r="X149" s="225"/>
      <c r="Y149" s="225"/>
      <c r="Z149" s="225"/>
      <c r="AA149" s="225"/>
      <c r="AB149" s="225"/>
    </row>
    <row r="150" spans="23:28">
      <c r="W150" s="225"/>
      <c r="X150" s="225"/>
      <c r="Y150" s="225"/>
      <c r="Z150" s="225"/>
      <c r="AA150" s="225"/>
      <c r="AB150" s="225"/>
    </row>
    <row r="151" spans="23:28">
      <c r="W151" s="225"/>
      <c r="X151" s="225"/>
      <c r="Y151" s="225"/>
      <c r="Z151" s="225"/>
      <c r="AA151" s="225"/>
      <c r="AB151" s="225"/>
    </row>
    <row r="152" spans="23:28">
      <c r="W152" s="225"/>
      <c r="X152" s="225"/>
      <c r="Y152" s="225"/>
      <c r="Z152" s="225"/>
      <c r="AA152" s="225"/>
      <c r="AB152" s="225"/>
    </row>
    <row r="153" spans="23:28">
      <c r="W153" s="225"/>
      <c r="X153" s="225"/>
      <c r="Y153" s="225"/>
      <c r="Z153" s="225"/>
      <c r="AA153" s="225"/>
      <c r="AB153" s="225"/>
    </row>
    <row r="154" spans="23:28">
      <c r="W154" s="225"/>
      <c r="X154" s="225"/>
      <c r="Y154" s="225"/>
      <c r="Z154" s="225"/>
      <c r="AA154" s="225"/>
      <c r="AB154" s="225"/>
    </row>
    <row r="155" spans="23:28">
      <c r="W155" s="225"/>
      <c r="X155" s="225"/>
      <c r="Y155" s="225"/>
      <c r="Z155" s="225"/>
      <c r="AA155" s="225"/>
      <c r="AB155" s="225"/>
    </row>
    <row r="156" spans="23:28">
      <c r="W156" s="225"/>
      <c r="X156" s="225"/>
      <c r="Y156" s="225"/>
      <c r="Z156" s="225"/>
      <c r="AA156" s="225"/>
      <c r="AB156" s="225"/>
    </row>
    <row r="157" spans="23:28">
      <c r="W157" s="225"/>
      <c r="X157" s="225"/>
      <c r="Y157" s="225"/>
      <c r="Z157" s="225"/>
      <c r="AA157" s="225"/>
      <c r="AB157" s="225"/>
    </row>
    <row r="158" spans="23:28">
      <c r="W158" s="225"/>
      <c r="X158" s="225"/>
      <c r="Y158" s="225"/>
      <c r="Z158" s="225"/>
      <c r="AA158" s="225"/>
      <c r="AB158" s="225"/>
    </row>
    <row r="159" spans="23:28">
      <c r="W159" s="225"/>
      <c r="X159" s="225"/>
      <c r="Y159" s="225"/>
      <c r="Z159" s="225"/>
      <c r="AA159" s="225"/>
      <c r="AB159" s="225"/>
    </row>
    <row r="160" spans="23:28">
      <c r="W160" s="225"/>
      <c r="X160" s="225"/>
      <c r="Y160" s="225"/>
      <c r="Z160" s="225"/>
      <c r="AA160" s="225"/>
      <c r="AB160" s="225"/>
    </row>
    <row r="161" spans="23:28">
      <c r="W161" s="225"/>
      <c r="X161" s="225"/>
      <c r="Y161" s="225"/>
      <c r="Z161" s="225"/>
      <c r="AA161" s="225"/>
      <c r="AB161" s="225"/>
    </row>
    <row r="162" spans="23:28">
      <c r="W162" s="225"/>
      <c r="X162" s="225"/>
      <c r="Y162" s="225"/>
      <c r="Z162" s="225"/>
      <c r="AA162" s="225"/>
      <c r="AB162" s="225"/>
    </row>
    <row r="163" spans="23:28">
      <c r="W163" s="225"/>
      <c r="X163" s="225"/>
      <c r="Y163" s="225"/>
      <c r="Z163" s="225"/>
      <c r="AA163" s="225"/>
      <c r="AB163" s="225"/>
    </row>
    <row r="164" spans="23:28">
      <c r="W164" s="225"/>
      <c r="X164" s="225"/>
      <c r="Y164" s="225"/>
      <c r="Z164" s="225"/>
      <c r="AA164" s="225"/>
      <c r="AB164" s="225"/>
    </row>
    <row r="165" spans="23:28">
      <c r="W165" s="225"/>
      <c r="X165" s="225"/>
      <c r="Y165" s="225"/>
      <c r="Z165" s="225"/>
      <c r="AA165" s="225"/>
      <c r="AB165" s="225"/>
    </row>
    <row r="166" spans="23:28">
      <c r="W166" s="225"/>
      <c r="X166" s="225"/>
      <c r="Y166" s="225"/>
      <c r="Z166" s="225"/>
      <c r="AA166" s="225"/>
      <c r="AB166" s="225"/>
    </row>
    <row r="167" spans="23:28">
      <c r="W167" s="225"/>
      <c r="X167" s="225"/>
      <c r="Y167" s="225"/>
      <c r="Z167" s="225"/>
      <c r="AA167" s="225"/>
      <c r="AB167" s="225"/>
    </row>
    <row r="168" spans="23:28">
      <c r="W168" s="225"/>
      <c r="X168" s="225"/>
      <c r="Y168" s="225"/>
      <c r="Z168" s="225"/>
      <c r="AA168" s="225"/>
      <c r="AB168" s="225"/>
    </row>
    <row r="169" spans="23:28">
      <c r="W169" s="225"/>
      <c r="X169" s="225"/>
      <c r="Y169" s="225"/>
      <c r="Z169" s="225"/>
      <c r="AA169" s="225"/>
      <c r="AB169" s="225"/>
    </row>
    <row r="170" spans="23:28">
      <c r="W170" s="225"/>
      <c r="X170" s="225"/>
      <c r="Y170" s="225"/>
      <c r="Z170" s="225"/>
      <c r="AA170" s="225"/>
      <c r="AB170" s="225"/>
    </row>
    <row r="171" spans="23:28">
      <c r="W171" s="225"/>
      <c r="X171" s="225"/>
      <c r="Y171" s="225"/>
      <c r="Z171" s="225"/>
      <c r="AA171" s="225"/>
      <c r="AB171" s="225"/>
    </row>
  </sheetData>
  <conditionalFormatting sqref="H2">
    <cfRule type="containsText" dxfId="10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5">
    <pageSetUpPr fitToPage="1"/>
  </sheetPr>
  <dimension ref="A1:XES225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2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25" customWidth="1"/>
    <col min="37" max="37" width="3.5703125" customWidth="1"/>
    <col min="38" max="38" width="11.5703125" customWidth="1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151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5"/>
      <c r="AN2" s="5"/>
    </row>
    <row r="3" spans="1:4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30"/>
      <c r="B4" s="4"/>
      <c r="C4" s="4"/>
      <c r="D4" s="4"/>
      <c r="F4" s="14"/>
    </row>
    <row r="5" spans="1:40" ht="15">
      <c r="A5" s="5" t="s">
        <v>122</v>
      </c>
      <c r="B5" s="4"/>
      <c r="C5" s="4"/>
      <c r="D5" s="32">
        <f>INDEX(Project_inputs!$J$99:$M$105, MATCH($D$2, Project_inputs!$C$99:$C$105, 0), MATCH($A5, Project_inputs!$J$98:$M$98,0))</f>
        <v>2023</v>
      </c>
    </row>
    <row r="6" spans="1:40" ht="15">
      <c r="A6" s="5" t="s">
        <v>30</v>
      </c>
      <c r="B6" s="4"/>
      <c r="C6" s="4"/>
      <c r="D6" s="32">
        <f>INDEX(Project_inputs!$J$99:$M$105, MATCH($D$2, Project_inputs!$C$99:$C$105, 0), MATCH($A6, Project_inputs!$J$98:$M$98,0))</f>
        <v>2023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2023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CMN_volumes!$J15*CMN_volumes!$K15,0)</f>
        <v>0</v>
      </c>
      <c r="I15" s="243">
        <f>IF(I$11=IF($D15=$A$5, $D$5, IF(OR($D15="ESV observed compliance", $D15 = $A$7),$D$7, $D$6)), SUMPRODUCT(CMN_volumes!$Q15:$U15,CMN_volumes!$Q$13:$U$13)+CMN_volumes!$O15,0)</f>
        <v>0</v>
      </c>
      <c r="J15" s="244">
        <f>IF(J$11=$D$6, CMN_volumes!$M15,0)</f>
        <v>0</v>
      </c>
      <c r="K15" s="243">
        <f>IF(K$11=$D$6, CMN_volumes!$J15*CMN_volumes!$K15,0)</f>
        <v>0</v>
      </c>
      <c r="L15" s="243">
        <f>IF(L$11=IF($D15=$A$5, $D$5, IF(OR($D15="ESV observed compliance", $D15 = $A$7),$D$7, $D$6)), SUMPRODUCT(CMN_volumes!$Q15:$U15,CMN_volumes!$Q$13:$U$13)+CMN_volumes!$O15,0)</f>
        <v>0</v>
      </c>
      <c r="M15" s="244">
        <f>IF(M$11=$D$6, CMN_volumes!$M15,0)</f>
        <v>0</v>
      </c>
      <c r="N15" s="243">
        <f>IF(N$11=$D$6, CMN_volumes!$J15*CMN_volumes!$K15,0)</f>
        <v>0</v>
      </c>
      <c r="O15" s="243">
        <f>IF(O$11=IF($D15=$A$5, $D$5, IF(OR($D15="ESV observed compliance", $D15 = $A$7),$D$7, $D$6)), SUMPRODUCT(CMN_volumes!$Q15:$U15,CMN_volumes!$Q$13:$U$13)+CMN_volumes!$O15,0)</f>
        <v>0</v>
      </c>
      <c r="P15" s="244">
        <f>IF(P$11=$D$6, CMN_volumes!$M15,0)</f>
        <v>0</v>
      </c>
      <c r="Q15" s="243">
        <f>IF(Q$11=$D$6, CMN_volumes!$J15*CMN_volumes!$K15,0)</f>
        <v>0</v>
      </c>
      <c r="R15" s="243">
        <f>IF(R$11=IF($D15=$A$5, $D$5, IF(OR($D15="ESV observed compliance", $D15 = $A$7),$D$7, $D$6)), SUMPRODUCT(CMN_volumes!$Q15:$U15,CMN_volumes!$Q$13:$U$13)+CMN_volumes!$O15,0)</f>
        <v>0</v>
      </c>
      <c r="S15" s="244">
        <f>IF(S$11=$D$6, CMN_volumes!$M15,0)</f>
        <v>0</v>
      </c>
      <c r="T15" s="243">
        <f>IF(T$11=$D$6, CMN_volumes!$J15*CMN_volumes!$K15,0)</f>
        <v>0</v>
      </c>
      <c r="U15" s="243">
        <f ca="1">IF(U$11=IF($D15=$A$5, $D$5, IF(OR($D15="ESV observed compliance", $D15 = $A$7),$D$7, $D$6)), SUMPRODUCT(CMN_volumes!$Q15:$U15,CMN_volumes!$Q$13:$U$13)+CMN_volumes!$O15,0)</f>
        <v>262671.71509885736</v>
      </c>
      <c r="V15" s="244">
        <f>IF(V$11=$D$6, CMN_volumes!$M15,0)</f>
        <v>0</v>
      </c>
      <c r="W15" s="243">
        <f>IF(W$11=$D$6, CMN_volumes!$J15*CMN_volumes!$K15,0)</f>
        <v>0</v>
      </c>
      <c r="X15" s="243">
        <f>IF(X$11=IF($D15=$A$5, $D$5, IF(OR($D15="ESV observed compliance", $D15 = $A$7),$D$7, $D$6)), SUMPRODUCT(CMN_volumes!$Q15:$U15,CMN_volumes!$Q$13:$U$13)+CMN_volumes!$O15,0)</f>
        <v>0</v>
      </c>
      <c r="Y15" s="244">
        <f>IF(Y$11=$D$6, CMN_volumes!$M15,0)</f>
        <v>0</v>
      </c>
      <c r="Z15" s="243">
        <f>IF(Z$11=$D$6, CMN_volumes!$J15*CMN_volumes!$K15,0)</f>
        <v>0</v>
      </c>
      <c r="AA15" s="243">
        <f>IF(AA$11=IF($D15=$A$5, $D$5, IF(OR($D15="ESV observed compliance", $D15 = $A$7),$D$7, $D$6)), SUMPRODUCT(CMN_volumes!$Q15:$U15,CMN_volumes!$Q$13:$U$13)+CMN_volumes!$O15,0)</f>
        <v>0</v>
      </c>
      <c r="AB15" s="244">
        <f>IF(AB$11=$D$6, CMN_volumes!$M15,0)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si="17"/>
        <v>0</v>
      </c>
      <c r="AG15" s="245">
        <f t="shared" si="17"/>
        <v>0</v>
      </c>
      <c r="AH15" s="245">
        <f t="shared" ca="1" si="17"/>
        <v>262671.71509885736</v>
      </c>
      <c r="AI15" s="245">
        <f t="shared" si="17"/>
        <v>0</v>
      </c>
      <c r="AJ15" s="245">
        <f t="shared" si="17"/>
        <v>0</v>
      </c>
      <c r="AK15" s="128"/>
      <c r="AL15" s="245">
        <f ca="1">SUM(AD15:AJ15)</f>
        <v>262671.71509885736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C17" s="225"/>
      <c r="AD17" s="107"/>
      <c r="AE17" s="107"/>
      <c r="AF17" s="107"/>
      <c r="AG17" s="107"/>
      <c r="AH17" s="107"/>
      <c r="AI17" s="107"/>
      <c r="AJ17" s="107"/>
      <c r="AK17" s="225"/>
      <c r="AL17" s="107"/>
    </row>
    <row r="18" spans="2:38">
      <c r="D18" s="17" t="s">
        <v>87</v>
      </c>
      <c r="F18" s="12"/>
      <c r="G18" s="100"/>
      <c r="H18" s="246">
        <f>IF(H$11=$D$6, CMN_volumes!$J18*CMN_volumes!$K18,0)</f>
        <v>0</v>
      </c>
      <c r="I18" s="243">
        <f>IF(I$11=IF($D18=$A$5, $D$5, IF(OR($D18="ESV observed compliance", $D18 = $A$7),$D$7, $D$6)), SUMPRODUCT(CMN_volumes!$Q18:$U18,CMN_volumes!$Q$13:$U$13)+CMN_volumes!$O18,0)</f>
        <v>0</v>
      </c>
      <c r="J18" s="244">
        <f>IF(J$11=$D$6, CMN_volumes!$M18,0)</f>
        <v>0</v>
      </c>
      <c r="K18" s="243">
        <f>IF(K$11=$D$6, CMN_volumes!$J18*CMN_volumes!$K18,0)</f>
        <v>0</v>
      </c>
      <c r="L18" s="243">
        <f>IF(L$11=IF($D18=$A$5, $D$5, IF(OR($D18="ESV observed compliance", $D18 = $A$7),$D$7, $D$6)), SUMPRODUCT(CMN_volumes!$Q18:$U18,CMN_volumes!$Q$13:$U$13)+CMN_volumes!$O18,0)</f>
        <v>0</v>
      </c>
      <c r="M18" s="244">
        <f>IF(M$11=$D$6, CMN_volumes!$M18,0)</f>
        <v>0</v>
      </c>
      <c r="N18" s="243">
        <f>IF(N$11=$D$6, CMN_volumes!$J18*CMN_volumes!$K18,0)</f>
        <v>0</v>
      </c>
      <c r="O18" s="243">
        <f>IF(O$11=IF($D18=$A$5, $D$5, IF(OR($D18="ESV observed compliance", $D18 = $A$7),$D$7, $D$6)), SUMPRODUCT(CMN_volumes!$Q18:$U18,CMN_volumes!$Q$13:$U$13)+CMN_volumes!$O18,0)</f>
        <v>0</v>
      </c>
      <c r="P18" s="244">
        <f>IF(P$11=$D$6, CMN_volumes!$M18,0)</f>
        <v>0</v>
      </c>
      <c r="Q18" s="243">
        <f>IF(Q$11=$D$6, CMN_volumes!$J18*CMN_volumes!$K18,0)</f>
        <v>0</v>
      </c>
      <c r="R18" s="243">
        <f>IF(R$11=IF($D18=$A$5, $D$5, IF(OR($D18="ESV observed compliance", $D18 = $A$7),$D$7, $D$6)), SUMPRODUCT(CMN_volumes!$Q18:$U18,CMN_volumes!$Q$13:$U$13)+CMN_volumes!$O18,0)</f>
        <v>0</v>
      </c>
      <c r="S18" s="244">
        <f>IF(S$11=$D$6, CMN_volumes!$M18,0)</f>
        <v>0</v>
      </c>
      <c r="T18" s="243">
        <f>IF(T$11=$D$6, CMN_volumes!$J18*CMN_volumes!$K18,0)</f>
        <v>0</v>
      </c>
      <c r="U18" s="243">
        <f ca="1">IF(U$11=IF($D18=$A$5, $D$5, IF(OR($D18="ESV observed compliance", $D18 = $A$7),$D$7, $D$6)), SUMPRODUCT(CMN_volumes!$Q18:$U18,CMN_volumes!$Q$13:$U$13)+CMN_volumes!$O18,0)</f>
        <v>0</v>
      </c>
      <c r="V18" s="244">
        <f>IF(V$11=$D$6, CMN_volumes!$M18,0)</f>
        <v>0</v>
      </c>
      <c r="W18" s="243">
        <f>IF(W$11=$D$6, CMN_volumes!$J18*CMN_volumes!$K18,0)</f>
        <v>0</v>
      </c>
      <c r="X18" s="243">
        <f>IF(X$11=IF($D18=$A$5, $D$5, IF(OR($D18="ESV observed compliance", $D18 = $A$7),$D$7, $D$6)), SUMPRODUCT(CMN_volumes!$Q18:$U18,CMN_volumes!$Q$13:$U$13)+CMN_volumes!$O18,0)</f>
        <v>0</v>
      </c>
      <c r="Y18" s="244">
        <f>IF(Y$11=$D$6, CMN_volumes!$M18,0)</f>
        <v>0</v>
      </c>
      <c r="Z18" s="243">
        <f>IF(Z$11=$D$6, CMN_volumes!$J18*CMN_volumes!$K18,0)</f>
        <v>0</v>
      </c>
      <c r="AA18" s="243">
        <f>IF(AA$11=IF($D18=$A$5, $D$5, IF(OR($D18="ESV observed compliance", $D18 = $A$7),$D$7, $D$6)), SUMPRODUCT(CMN_volumes!$Q18:$U18,CMN_volumes!$Q$13:$U$13)+CMN_volumes!$O18,0)</f>
        <v>0</v>
      </c>
      <c r="AB18" s="244">
        <f>IF(AB$11=$D$6, CMN_volumes!$M18,0)</f>
        <v>0</v>
      </c>
      <c r="AC18" s="128"/>
      <c r="AD18" s="245">
        <f t="shared" ref="AD18:AJ23" si="18">SUMIF($H$11:$AB$11,AD$11, $H18:$AB18)</f>
        <v>0</v>
      </c>
      <c r="AE18" s="245">
        <f t="shared" si="18"/>
        <v>0</v>
      </c>
      <c r="AF18" s="245">
        <f t="shared" si="18"/>
        <v>0</v>
      </c>
      <c r="AG18" s="245">
        <f t="shared" si="18"/>
        <v>0</v>
      </c>
      <c r="AH18" s="245">
        <f t="shared" ca="1" si="18"/>
        <v>0</v>
      </c>
      <c r="AI18" s="245">
        <f t="shared" si="18"/>
        <v>0</v>
      </c>
      <c r="AJ18" s="245">
        <f t="shared" si="18"/>
        <v>0</v>
      </c>
      <c r="AK18" s="128"/>
      <c r="AL18" s="245">
        <f t="shared" ref="AL18" ca="1" si="19">SUM(AD18:AJ18)</f>
        <v>0</v>
      </c>
    </row>
    <row r="19" spans="2:38">
      <c r="D19" s="17" t="s">
        <v>88</v>
      </c>
      <c r="F19" s="12"/>
      <c r="G19" s="104"/>
      <c r="H19" s="246">
        <f>IF(H$11=$D$6, CMN_volumes!$J19*CMN_volumes!$K19,0)</f>
        <v>0</v>
      </c>
      <c r="I19" s="243">
        <f>IF(I$11=IF($D19=$A$5, $D$5, IF(OR($D19="ESV observed compliance", $D19 = $A$7),$D$7, $D$6)), SUMPRODUCT(CMN_volumes!$Q19:$U19,CMN_volumes!$Q$13:$U$13)+CMN_volumes!$O19,0)</f>
        <v>0</v>
      </c>
      <c r="J19" s="244">
        <f>IF(J$11=$D$6, CMN_volumes!$M19,0)</f>
        <v>0</v>
      </c>
      <c r="K19" s="243">
        <f>IF(K$11=$D$6, CMN_volumes!$J19*CMN_volumes!$K19,0)</f>
        <v>0</v>
      </c>
      <c r="L19" s="243">
        <f>IF(L$11=IF($D19=$A$5, $D$5, IF(OR($D19="ESV observed compliance", $D19 = $A$7),$D$7, $D$6)), SUMPRODUCT(CMN_volumes!$Q19:$U19,CMN_volumes!$Q$13:$U$13)+CMN_volumes!$O19,0)</f>
        <v>0</v>
      </c>
      <c r="M19" s="244">
        <f>IF(M$11=$D$6, CMN_volumes!$M19,0)</f>
        <v>0</v>
      </c>
      <c r="N19" s="243">
        <f>IF(N$11=$D$6, CMN_volumes!$J19*CMN_volumes!$K19,0)</f>
        <v>0</v>
      </c>
      <c r="O19" s="243">
        <f>IF(O$11=IF($D19=$A$5, $D$5, IF(OR($D19="ESV observed compliance", $D19 = $A$7),$D$7, $D$6)), SUMPRODUCT(CMN_volumes!$Q19:$U19,CMN_volumes!$Q$13:$U$13)+CMN_volumes!$O19,0)</f>
        <v>0</v>
      </c>
      <c r="P19" s="244">
        <f>IF(P$11=$D$6, CMN_volumes!$M19,0)</f>
        <v>0</v>
      </c>
      <c r="Q19" s="243">
        <f>IF(Q$11=$D$6, CMN_volumes!$J19*CMN_volumes!$K19,0)</f>
        <v>0</v>
      </c>
      <c r="R19" s="243">
        <f>IF(R$11=IF($D19=$A$5, $D$5, IF(OR($D19="ESV observed compliance", $D19 = $A$7),$D$7, $D$6)), SUMPRODUCT(CMN_volumes!$Q19:$U19,CMN_volumes!$Q$13:$U$13)+CMN_volumes!$O19,0)</f>
        <v>0</v>
      </c>
      <c r="S19" s="244">
        <f>IF(S$11=$D$6, CMN_volumes!$M19,0)</f>
        <v>0</v>
      </c>
      <c r="T19" s="243">
        <f>IF(T$11=$D$6, CMN_volumes!$J19*CMN_volumes!$K19,0)</f>
        <v>0</v>
      </c>
      <c r="U19" s="243">
        <f ca="1">IF(U$11=IF($D19=$A$5, $D$5, IF(OR($D19="ESV observed compliance", $D19 = $A$7),$D$7, $D$6)), SUMPRODUCT(CMN_volumes!$Q19:$U19,CMN_volumes!$Q$13:$U$13)+CMN_volumes!$O19,0)</f>
        <v>0</v>
      </c>
      <c r="V19" s="244">
        <f>IF(V$11=$D$6, CMN_volumes!$M19,0)</f>
        <v>0</v>
      </c>
      <c r="W19" s="243">
        <f>IF(W$11=$D$6, CMN_volumes!$J19*CMN_volumes!$K19,0)</f>
        <v>0</v>
      </c>
      <c r="X19" s="243">
        <f>IF(X$11=IF($D19=$A$5, $D$5, IF(OR($D19="ESV observed compliance", $D19 = $A$7),$D$7, $D$6)), SUMPRODUCT(CMN_volumes!$Q19:$U19,CMN_volumes!$Q$13:$U$13)+CMN_volumes!$O19,0)</f>
        <v>0</v>
      </c>
      <c r="Y19" s="244">
        <f>IF(Y$11=$D$6, CMN_volumes!$M19,0)</f>
        <v>0</v>
      </c>
      <c r="Z19" s="243">
        <f>IF(Z$11=$D$6, CMN_volumes!$J19*CMN_volumes!$K19,0)</f>
        <v>0</v>
      </c>
      <c r="AA19" s="243">
        <f>IF(AA$11=IF($D19=$A$5, $D$5, IF(OR($D19="ESV observed compliance", $D19 = $A$7),$D$7, $D$6)), SUMPRODUCT(CMN_volumes!$Q19:$U19,CMN_volumes!$Q$13:$U$13)+CMN_volumes!$O19,0)</f>
        <v>0</v>
      </c>
      <c r="AB19" s="244">
        <f>IF(AB$11=$D$6, CMN_volumes!$M19,0)</f>
        <v>0</v>
      </c>
      <c r="AC19" s="128"/>
      <c r="AD19" s="245">
        <f t="shared" si="18"/>
        <v>0</v>
      </c>
      <c r="AE19" s="245">
        <f t="shared" si="18"/>
        <v>0</v>
      </c>
      <c r="AF19" s="245">
        <f t="shared" si="18"/>
        <v>0</v>
      </c>
      <c r="AG19" s="245">
        <f t="shared" si="18"/>
        <v>0</v>
      </c>
      <c r="AH19" s="245">
        <f t="shared" ca="1" si="18"/>
        <v>0</v>
      </c>
      <c r="AI19" s="245">
        <f t="shared" si="18"/>
        <v>0</v>
      </c>
      <c r="AJ19" s="245">
        <f t="shared" si="18"/>
        <v>0</v>
      </c>
      <c r="AK19" s="128"/>
      <c r="AL19" s="245">
        <f t="shared" ref="AL19:AL23" ca="1" si="20">SUM(AD19:AJ19)</f>
        <v>0</v>
      </c>
    </row>
    <row r="20" spans="2:38">
      <c r="D20" t="s">
        <v>69</v>
      </c>
      <c r="F20" s="12"/>
      <c r="G20" s="100"/>
      <c r="H20" s="246">
        <f>IF(H$11=$D$6, CMN_volumes!$J20*CMN_volumes!$K20,0)</f>
        <v>0</v>
      </c>
      <c r="I20" s="243">
        <f>IF(I$11=IF($D20=$A$5, $D$5, IF(OR($D20="ESV observed compliance", $D20 = $A$7),$D$7, $D$6)), SUMPRODUCT(CMN_volumes!$Q20:$U20,CMN_volumes!$Q$13:$U$13)+CMN_volumes!$O20,0)</f>
        <v>0</v>
      </c>
      <c r="J20" s="244">
        <f>IF(J$11=$D$6, CMN_volumes!$M20,0)</f>
        <v>0</v>
      </c>
      <c r="K20" s="243">
        <f>IF(K$11=$D$6, CMN_volumes!$J20*CMN_volumes!$K20,0)</f>
        <v>0</v>
      </c>
      <c r="L20" s="243">
        <f>IF(L$11=IF($D20=$A$5, $D$5, IF(OR($D20="ESV observed compliance", $D20 = $A$7),$D$7, $D$6)), SUMPRODUCT(CMN_volumes!$Q20:$U20,CMN_volumes!$Q$13:$U$13)+CMN_volumes!$O20,0)</f>
        <v>0</v>
      </c>
      <c r="M20" s="244">
        <f>IF(M$11=$D$6, CMN_volumes!$M20,0)</f>
        <v>0</v>
      </c>
      <c r="N20" s="243">
        <f>IF(N$11=$D$6, CMN_volumes!$J20*CMN_volumes!$K20,0)</f>
        <v>0</v>
      </c>
      <c r="O20" s="243">
        <f>IF(O$11=IF($D20=$A$5, $D$5, IF(OR($D20="ESV observed compliance", $D20 = $A$7),$D$7, $D$6)), SUMPRODUCT(CMN_volumes!$Q20:$U20,CMN_volumes!$Q$13:$U$13)+CMN_volumes!$O20,0)</f>
        <v>0</v>
      </c>
      <c r="P20" s="244">
        <f>IF(P$11=$D$6, CMN_volumes!$M20,0)</f>
        <v>0</v>
      </c>
      <c r="Q20" s="243">
        <f>IF(Q$11=$D$6, CMN_volumes!$J20*CMN_volumes!$K20,0)</f>
        <v>0</v>
      </c>
      <c r="R20" s="243">
        <f>IF(R$11=IF($D20=$A$5, $D$5, IF(OR($D20="ESV observed compliance", $D20 = $A$7),$D$7, $D$6)), SUMPRODUCT(CMN_volumes!$Q20:$U20,CMN_volumes!$Q$13:$U$13)+CMN_volumes!$O20,0)</f>
        <v>0</v>
      </c>
      <c r="S20" s="244">
        <f>IF(S$11=$D$6, CMN_volumes!$M20,0)</f>
        <v>0</v>
      </c>
      <c r="T20" s="243">
        <f>IF(T$11=$D$6, CMN_volumes!$J20*CMN_volumes!$K20,0)</f>
        <v>0</v>
      </c>
      <c r="U20" s="243">
        <f ca="1">IF(U$11=IF($D20=$A$5, $D$5, IF(OR($D20="ESV observed compliance", $D20 = $A$7),$D$7, $D$6)), SUMPRODUCT(CMN_volumes!$Q20:$U20,CMN_volumes!$Q$13:$U$13)+CMN_volumes!$O20,0)</f>
        <v>0</v>
      </c>
      <c r="V20" s="244">
        <f>IF(V$11=$D$6, CMN_volumes!$M20,0)</f>
        <v>0</v>
      </c>
      <c r="W20" s="243">
        <f>IF(W$11=$D$6, CMN_volumes!$J20*CMN_volumes!$K20,0)</f>
        <v>0</v>
      </c>
      <c r="X20" s="243">
        <f>IF(X$11=IF($D20=$A$5, $D$5, IF(OR($D20="ESV observed compliance", $D20 = $A$7),$D$7, $D$6)), SUMPRODUCT(CMN_volumes!$Q20:$U20,CMN_volumes!$Q$13:$U$13)+CMN_volumes!$O20,0)</f>
        <v>0</v>
      </c>
      <c r="Y20" s="244">
        <f>IF(Y$11=$D$6, CMN_volumes!$M20,0)</f>
        <v>0</v>
      </c>
      <c r="Z20" s="243">
        <f>IF(Z$11=$D$6, CMN_volumes!$J20*CMN_volumes!$K20,0)</f>
        <v>0</v>
      </c>
      <c r="AA20" s="243">
        <f>IF(AA$11=IF($D20=$A$5, $D$5, IF(OR($D20="ESV observed compliance", $D20 = $A$7),$D$7, $D$6)), SUMPRODUCT(CMN_volumes!$Q20:$U20,CMN_volumes!$Q$13:$U$13)+CMN_volumes!$O20,0)</f>
        <v>0</v>
      </c>
      <c r="AB20" s="244">
        <f>IF(AB$11=$D$6, CMN_volumes!$M20,0)</f>
        <v>0</v>
      </c>
      <c r="AC20" s="128"/>
      <c r="AD20" s="245">
        <f t="shared" si="18"/>
        <v>0</v>
      </c>
      <c r="AE20" s="245">
        <f t="shared" si="18"/>
        <v>0</v>
      </c>
      <c r="AF20" s="245">
        <f t="shared" si="18"/>
        <v>0</v>
      </c>
      <c r="AG20" s="245">
        <f t="shared" si="18"/>
        <v>0</v>
      </c>
      <c r="AH20" s="245">
        <f t="shared" ca="1" si="18"/>
        <v>0</v>
      </c>
      <c r="AI20" s="245">
        <f t="shared" si="18"/>
        <v>0</v>
      </c>
      <c r="AJ20" s="245">
        <f t="shared" si="18"/>
        <v>0</v>
      </c>
      <c r="AK20" s="128"/>
      <c r="AL20" s="245">
        <f t="shared" ca="1" si="20"/>
        <v>0</v>
      </c>
    </row>
    <row r="21" spans="2:38">
      <c r="D21" s="17" t="s">
        <v>68</v>
      </c>
      <c r="F21" s="12"/>
      <c r="G21" s="100"/>
      <c r="H21" s="246">
        <f>IF(H$11=$D$6, CMN_volumes!$J21*CMN_volumes!$K21,0)</f>
        <v>0</v>
      </c>
      <c r="I21" s="243">
        <f>IF(I$11=IF($D21=$A$5, $D$5, IF(OR($D21="ESV observed compliance", $D21 = $A$7),$D$7, $D$6)), SUMPRODUCT(CMN_volumes!$Q21:$U21,CMN_volumes!$Q$13:$U$13)+CMN_volumes!$O21,0)</f>
        <v>0</v>
      </c>
      <c r="J21" s="244">
        <f>IF(J$11=$D$6, CMN_volumes!$M21,0)</f>
        <v>0</v>
      </c>
      <c r="K21" s="243">
        <f>IF(K$11=$D$6, CMN_volumes!$J21*CMN_volumes!$K21,0)</f>
        <v>0</v>
      </c>
      <c r="L21" s="243">
        <f>IF(L$11=IF($D21=$A$5, $D$5, IF(OR($D21="ESV observed compliance", $D21 = $A$7),$D$7, $D$6)), SUMPRODUCT(CMN_volumes!$Q21:$U21,CMN_volumes!$Q$13:$U$13)+CMN_volumes!$O21,0)</f>
        <v>0</v>
      </c>
      <c r="M21" s="244">
        <f>IF(M$11=$D$6, CMN_volumes!$M21,0)</f>
        <v>0</v>
      </c>
      <c r="N21" s="243">
        <f>IF(N$11=$D$6, CMN_volumes!$J21*CMN_volumes!$K21,0)</f>
        <v>0</v>
      </c>
      <c r="O21" s="243">
        <f>IF(O$11=IF($D21=$A$5, $D$5, IF(OR($D21="ESV observed compliance", $D21 = $A$7),$D$7, $D$6)), SUMPRODUCT(CMN_volumes!$Q21:$U21,CMN_volumes!$Q$13:$U$13)+CMN_volumes!$O21,0)</f>
        <v>0</v>
      </c>
      <c r="P21" s="244">
        <f>IF(P$11=$D$6, CMN_volumes!$M21,0)</f>
        <v>0</v>
      </c>
      <c r="Q21" s="243">
        <f>IF(Q$11=$D$6, CMN_volumes!$J21*CMN_volumes!$K21,0)</f>
        <v>0</v>
      </c>
      <c r="R21" s="243">
        <f>IF(R$11=IF($D21=$A$5, $D$5, IF(OR($D21="ESV observed compliance", $D21 = $A$7),$D$7, $D$6)), SUMPRODUCT(CMN_volumes!$Q21:$U21,CMN_volumes!$Q$13:$U$13)+CMN_volumes!$O21,0)</f>
        <v>0</v>
      </c>
      <c r="S21" s="244">
        <f>IF(S$11=$D$6, CMN_volumes!$M21,0)</f>
        <v>0</v>
      </c>
      <c r="T21" s="243">
        <f>IF(T$11=$D$6, CMN_volumes!$J21*CMN_volumes!$K21,0)</f>
        <v>0</v>
      </c>
      <c r="U21" s="243">
        <f ca="1">IF(U$11=IF($D21=$A$5, $D$5, IF(OR($D21="ESV observed compliance", $D21 = $A$7),$D$7, $D$6)), SUMPRODUCT(CMN_volumes!$Q21:$U21,CMN_volumes!$Q$13:$U$13)+CMN_volumes!$O21,0)</f>
        <v>0</v>
      </c>
      <c r="V21" s="244">
        <f>IF(V$11=$D$6, CMN_volumes!$M21,0)</f>
        <v>0</v>
      </c>
      <c r="W21" s="243">
        <f>IF(W$11=$D$6, CMN_volumes!$J21*CMN_volumes!$K21,0)</f>
        <v>0</v>
      </c>
      <c r="X21" s="243">
        <f>IF(X$11=IF($D21=$A$5, $D$5, IF(OR($D21="ESV observed compliance", $D21 = $A$7),$D$7, $D$6)), SUMPRODUCT(CMN_volumes!$Q21:$U21,CMN_volumes!$Q$13:$U$13)+CMN_volumes!$O21,0)</f>
        <v>0</v>
      </c>
      <c r="Y21" s="244">
        <f>IF(Y$11=$D$6, CMN_volumes!$M21,0)</f>
        <v>0</v>
      </c>
      <c r="Z21" s="243">
        <f>IF(Z$11=$D$6, CMN_volumes!$J21*CMN_volumes!$K21,0)</f>
        <v>0</v>
      </c>
      <c r="AA21" s="243">
        <f>IF(AA$11=IF($D21=$A$5, $D$5, IF(OR($D21="ESV observed compliance", $D21 = $A$7),$D$7, $D$6)), SUMPRODUCT(CMN_volumes!$Q21:$U21,CMN_volumes!$Q$13:$U$13)+CMN_volumes!$O21,0)</f>
        <v>0</v>
      </c>
      <c r="AB21" s="244">
        <f>IF(AB$11=$D$6, CMN_volumes!$M21,0)</f>
        <v>0</v>
      </c>
      <c r="AC21" s="128"/>
      <c r="AD21" s="245">
        <f t="shared" si="18"/>
        <v>0</v>
      </c>
      <c r="AE21" s="245">
        <f t="shared" si="18"/>
        <v>0</v>
      </c>
      <c r="AF21" s="245">
        <f t="shared" si="18"/>
        <v>0</v>
      </c>
      <c r="AG21" s="245">
        <f t="shared" si="18"/>
        <v>0</v>
      </c>
      <c r="AH21" s="245">
        <f t="shared" ca="1" si="18"/>
        <v>0</v>
      </c>
      <c r="AI21" s="245">
        <f t="shared" si="18"/>
        <v>0</v>
      </c>
      <c r="AJ21" s="245">
        <f t="shared" si="18"/>
        <v>0</v>
      </c>
      <c r="AK21" s="128"/>
      <c r="AL21" s="245">
        <f t="shared" ca="1" si="20"/>
        <v>0</v>
      </c>
    </row>
    <row r="22" spans="2:38">
      <c r="D22" t="s">
        <v>5</v>
      </c>
      <c r="F22" s="12"/>
      <c r="G22" s="100"/>
      <c r="H22" s="246">
        <f>IF(H$11=$D$6, CMN_volumes!$J22*CMN_volumes!$K22,0)</f>
        <v>0</v>
      </c>
      <c r="I22" s="243">
        <f>IF(I$11=IF($D22=$A$5, $D$5, IF(OR($D22="ESV observed compliance", $D22 = $A$7),$D$7, $D$6)), SUMPRODUCT(CMN_volumes!$Q22:$U22,CMN_volumes!$Q$13:$U$13)+CMN_volumes!$O22,0)</f>
        <v>0</v>
      </c>
      <c r="J22" s="244">
        <f>IF(J$11=$D$6, CMN_volumes!$M22,0)</f>
        <v>0</v>
      </c>
      <c r="K22" s="243">
        <f>IF(K$11=$D$6, CMN_volumes!$J22*CMN_volumes!$K22,0)</f>
        <v>0</v>
      </c>
      <c r="L22" s="243">
        <f>IF(L$11=IF($D22=$A$5, $D$5, IF(OR($D22="ESV observed compliance", $D22 = $A$7),$D$7, $D$6)), SUMPRODUCT(CMN_volumes!$Q22:$U22,CMN_volumes!$Q$13:$U$13)+CMN_volumes!$O22,0)</f>
        <v>0</v>
      </c>
      <c r="M22" s="244">
        <f>IF(M$11=$D$6, CMN_volumes!$M22,0)</f>
        <v>0</v>
      </c>
      <c r="N22" s="243">
        <f>IF(N$11=$D$6, CMN_volumes!$J22*CMN_volumes!$K22,0)</f>
        <v>0</v>
      </c>
      <c r="O22" s="243">
        <f>IF(O$11=IF($D22=$A$5, $D$5, IF(OR($D22="ESV observed compliance", $D22 = $A$7),$D$7, $D$6)), SUMPRODUCT(CMN_volumes!$Q22:$U22,CMN_volumes!$Q$13:$U$13)+CMN_volumes!$O22,0)</f>
        <v>0</v>
      </c>
      <c r="P22" s="244">
        <f>IF(P$11=$D$6, CMN_volumes!$M22,0)</f>
        <v>0</v>
      </c>
      <c r="Q22" s="243">
        <f>IF(Q$11=$D$6, CMN_volumes!$J22*CMN_volumes!$K22,0)</f>
        <v>0</v>
      </c>
      <c r="R22" s="243">
        <f>IF(R$11=IF($D22=$A$5, $D$5, IF(OR($D22="ESV observed compliance", $D22 = $A$7),$D$7, $D$6)), SUMPRODUCT(CMN_volumes!$Q22:$U22,CMN_volumes!$Q$13:$U$13)+CMN_volumes!$O22,0)</f>
        <v>0</v>
      </c>
      <c r="S22" s="244">
        <f>IF(S$11=$D$6, CMN_volumes!$M22,0)</f>
        <v>0</v>
      </c>
      <c r="T22" s="243">
        <f>IF(T$11=$D$6, CMN_volumes!$J22*CMN_volumes!$K22,0)</f>
        <v>0</v>
      </c>
      <c r="U22" s="243">
        <f ca="1">IF(U$11=IF($D22=$A$5, $D$5, IF(OR($D22="ESV observed compliance", $D22 = $A$7),$D$7, $D$6)), SUMPRODUCT(CMN_volumes!$Q22:$U22,CMN_volumes!$Q$13:$U$13)+CMN_volumes!$O22,0)</f>
        <v>0</v>
      </c>
      <c r="V22" s="244">
        <f>IF(V$11=$D$6, CMN_volumes!$M22,0)</f>
        <v>0</v>
      </c>
      <c r="W22" s="243">
        <f>IF(W$11=$D$6, CMN_volumes!$J22*CMN_volumes!$K22,0)</f>
        <v>0</v>
      </c>
      <c r="X22" s="243">
        <f>IF(X$11=IF($D22=$A$5, $D$5, IF(OR($D22="ESV observed compliance", $D22 = $A$7),$D$7, $D$6)), SUMPRODUCT(CMN_volumes!$Q22:$U22,CMN_volumes!$Q$13:$U$13)+CMN_volumes!$O22,0)</f>
        <v>0</v>
      </c>
      <c r="Y22" s="244">
        <f>IF(Y$11=$D$6, CMN_volumes!$M22,0)</f>
        <v>0</v>
      </c>
      <c r="Z22" s="243">
        <f>IF(Z$11=$D$6, CMN_volumes!$J22*CMN_volumes!$K22,0)</f>
        <v>0</v>
      </c>
      <c r="AA22" s="243">
        <f>IF(AA$11=IF($D22=$A$5, $D$5, IF(OR($D22="ESV observed compliance", $D22 = $A$7),$D$7, $D$6)), SUMPRODUCT(CMN_volumes!$Q22:$U22,CMN_volumes!$Q$13:$U$13)+CMN_volumes!$O22,0)</f>
        <v>0</v>
      </c>
      <c r="AB22" s="244">
        <f>IF(AB$11=$D$6, CMN_volumes!$M22,0)</f>
        <v>0</v>
      </c>
      <c r="AC22" s="128"/>
      <c r="AD22" s="245">
        <f t="shared" si="18"/>
        <v>0</v>
      </c>
      <c r="AE22" s="245">
        <f t="shared" si="18"/>
        <v>0</v>
      </c>
      <c r="AF22" s="245">
        <f t="shared" si="18"/>
        <v>0</v>
      </c>
      <c r="AG22" s="245">
        <f t="shared" si="18"/>
        <v>0</v>
      </c>
      <c r="AH22" s="245">
        <f t="shared" ca="1" si="18"/>
        <v>0</v>
      </c>
      <c r="AI22" s="245">
        <f t="shared" si="18"/>
        <v>0</v>
      </c>
      <c r="AJ22" s="245">
        <f t="shared" si="18"/>
        <v>0</v>
      </c>
      <c r="AK22" s="128"/>
      <c r="AL22" s="245">
        <f t="shared" ca="1" si="20"/>
        <v>0</v>
      </c>
    </row>
    <row r="23" spans="2:38">
      <c r="D23" t="s">
        <v>6</v>
      </c>
      <c r="F23" s="12"/>
      <c r="G23" s="100"/>
      <c r="H23" s="246">
        <f>IF(H$11=$D$6, CMN_volumes!$J23*CMN_volumes!$K23,0)</f>
        <v>0</v>
      </c>
      <c r="I23" s="243">
        <f>IF(I$11=IF($D23=$A$5, $D$5, IF(OR($D23="ESV observed compliance", $D23 = $A$7),$D$7, $D$6)), SUMPRODUCT(CMN_volumes!$Q23:$U23,CMN_volumes!$Q$13:$U$13)+CMN_volumes!$O23,0)</f>
        <v>0</v>
      </c>
      <c r="J23" s="244">
        <f>IF(J$11=$D$6, CMN_volumes!$M23,0)</f>
        <v>0</v>
      </c>
      <c r="K23" s="243">
        <f>IF(K$11=$D$6, CMN_volumes!$J23*CMN_volumes!$K23,0)</f>
        <v>0</v>
      </c>
      <c r="L23" s="243">
        <f>IF(L$11=IF($D23=$A$5, $D$5, IF(OR($D23="ESV observed compliance", $D23 = $A$7),$D$7, $D$6)), SUMPRODUCT(CMN_volumes!$Q23:$U23,CMN_volumes!$Q$13:$U$13)+CMN_volumes!$O23,0)</f>
        <v>0</v>
      </c>
      <c r="M23" s="244">
        <f>IF(M$11=$D$6, CMN_volumes!$M23,0)</f>
        <v>0</v>
      </c>
      <c r="N23" s="243">
        <f>IF(N$11=$D$6, CMN_volumes!$J23*CMN_volumes!$K23,0)</f>
        <v>0</v>
      </c>
      <c r="O23" s="243">
        <f>IF(O$11=IF($D23=$A$5, $D$5, IF(OR($D23="ESV observed compliance", $D23 = $A$7),$D$7, $D$6)), SUMPRODUCT(CMN_volumes!$Q23:$U23,CMN_volumes!$Q$13:$U$13)+CMN_volumes!$O23,0)</f>
        <v>0</v>
      </c>
      <c r="P23" s="244">
        <f>IF(P$11=$D$6, CMN_volumes!$M23,0)</f>
        <v>0</v>
      </c>
      <c r="Q23" s="243">
        <f>IF(Q$11=$D$6, CMN_volumes!$J23*CMN_volumes!$K23,0)</f>
        <v>0</v>
      </c>
      <c r="R23" s="243">
        <f>IF(R$11=IF($D23=$A$5, $D$5, IF(OR($D23="ESV observed compliance", $D23 = $A$7),$D$7, $D$6)), SUMPRODUCT(CMN_volumes!$Q23:$U23,CMN_volumes!$Q$13:$U$13)+CMN_volumes!$O23,0)</f>
        <v>0</v>
      </c>
      <c r="S23" s="244">
        <f>IF(S$11=$D$6, CMN_volumes!$M23,0)</f>
        <v>0</v>
      </c>
      <c r="T23" s="243">
        <f>IF(T$11=$D$6, CMN_volumes!$J23*CMN_volumes!$K23,0)</f>
        <v>0</v>
      </c>
      <c r="U23" s="243">
        <f ca="1">IF(U$11=IF($D23=$A$5, $D$5, IF(OR($D23="ESV observed compliance", $D23 = $A$7),$D$7, $D$6)), SUMPRODUCT(CMN_volumes!$Q23:$U23,CMN_volumes!$Q$13:$U$13)+CMN_volumes!$O23,0)</f>
        <v>0</v>
      </c>
      <c r="V23" s="244">
        <f>IF(V$11=$D$6, CMN_volumes!$M23,0)</f>
        <v>0</v>
      </c>
      <c r="W23" s="243">
        <f>IF(W$11=$D$6, CMN_volumes!$J23*CMN_volumes!$K23,0)</f>
        <v>0</v>
      </c>
      <c r="X23" s="243">
        <f>IF(X$11=IF($D23=$A$5, $D$5, IF(OR($D23="ESV observed compliance", $D23 = $A$7),$D$7, $D$6)), SUMPRODUCT(CMN_volumes!$Q23:$U23,CMN_volumes!$Q$13:$U$13)+CMN_volumes!$O23,0)</f>
        <v>0</v>
      </c>
      <c r="Y23" s="244">
        <f>IF(Y$11=$D$6, CMN_volumes!$M23,0)</f>
        <v>0</v>
      </c>
      <c r="Z23" s="243">
        <f>IF(Z$11=$D$6, CMN_volumes!$J23*CMN_volumes!$K23,0)</f>
        <v>0</v>
      </c>
      <c r="AA23" s="243">
        <f>IF(AA$11=IF($D23=$A$5, $D$5, IF(OR($D23="ESV observed compliance", $D23 = $A$7),$D$7, $D$6)), SUMPRODUCT(CMN_volumes!$Q23:$U23,CMN_volumes!$Q$13:$U$13)+CMN_volumes!$O23,0)</f>
        <v>0</v>
      </c>
      <c r="AB23" s="244">
        <f>IF(AB$11=$D$6, CMN_volumes!$M23,0)</f>
        <v>0</v>
      </c>
      <c r="AC23" s="128"/>
      <c r="AD23" s="245">
        <f t="shared" si="18"/>
        <v>0</v>
      </c>
      <c r="AE23" s="245">
        <f t="shared" si="18"/>
        <v>0</v>
      </c>
      <c r="AF23" s="245">
        <f t="shared" si="18"/>
        <v>0</v>
      </c>
      <c r="AG23" s="245">
        <f t="shared" si="18"/>
        <v>0</v>
      </c>
      <c r="AH23" s="245">
        <f t="shared" ca="1" si="18"/>
        <v>0</v>
      </c>
      <c r="AI23" s="245">
        <f t="shared" si="18"/>
        <v>0</v>
      </c>
      <c r="AJ23" s="245">
        <f t="shared" si="18"/>
        <v>0</v>
      </c>
      <c r="AK23" s="128"/>
      <c r="AL23" s="245">
        <f t="shared" ca="1" si="20"/>
        <v>0</v>
      </c>
    </row>
    <row r="24" spans="2:38">
      <c r="D24" t="s">
        <v>20</v>
      </c>
      <c r="F24" s="12"/>
      <c r="G24" s="100"/>
      <c r="H24" s="246">
        <f>IF(H$11=$D$6, CMN_volumes!$J24*CMN_volumes!$K24,0)</f>
        <v>0</v>
      </c>
      <c r="I24" s="243">
        <f>IF(I$11=IF($D24=$A$5, $D$5, IF(OR($D24="ESV observed compliance", $D24 = $A$7),$D$7, $D$6)), SUMPRODUCT(CMN_volumes!$Q24:$U24,CMN_volumes!$Q$13:$U$13)+CMN_volumes!$O24,0)</f>
        <v>0</v>
      </c>
      <c r="J24" s="244">
        <f>IF(J$11=$D$6, CMN_volumes!$M24,0)</f>
        <v>0</v>
      </c>
      <c r="K24" s="243">
        <f>IF(K$11=$D$6, CMN_volumes!$J24*CMN_volumes!$K24,0)</f>
        <v>0</v>
      </c>
      <c r="L24" s="243">
        <f>IF(L$11=IF($D24=$A$5, $D$5, IF(OR($D24="ESV observed compliance", $D24 = $A$7),$D$7, $D$6)), SUMPRODUCT(CMN_volumes!$Q24:$U24,CMN_volumes!$Q$13:$U$13)+CMN_volumes!$O24,0)</f>
        <v>0</v>
      </c>
      <c r="M24" s="244">
        <f>IF(M$11=$D$6, CMN_volumes!$M24,0)</f>
        <v>0</v>
      </c>
      <c r="N24" s="243">
        <f>IF(N$11=$D$6, CMN_volumes!$J24*CMN_volumes!$K24,0)</f>
        <v>0</v>
      </c>
      <c r="O24" s="243">
        <f>IF(O$11=IF($D24=$A$5, $D$5, IF(OR($D24="ESV observed compliance", $D24 = $A$7),$D$7, $D$6)), SUMPRODUCT(CMN_volumes!$Q24:$U24,CMN_volumes!$Q$13:$U$13)+CMN_volumes!$O24,0)</f>
        <v>0</v>
      </c>
      <c r="P24" s="244">
        <f>IF(P$11=$D$6, CMN_volumes!$M24,0)</f>
        <v>0</v>
      </c>
      <c r="Q24" s="243">
        <f>IF(Q$11=$D$6, CMN_volumes!$J24*CMN_volumes!$K24,0)</f>
        <v>0</v>
      </c>
      <c r="R24" s="243">
        <f>IF(R$11=IF($D24=$A$5, $D$5, IF(OR($D24="ESV observed compliance", $D24 = $A$7),$D$7, $D$6)), SUMPRODUCT(CMN_volumes!$Q24:$U24,CMN_volumes!$Q$13:$U$13)+CMN_volumes!$O24,0)</f>
        <v>0</v>
      </c>
      <c r="S24" s="244">
        <f>IF(S$11=$D$6, CMN_volumes!$M24,0)</f>
        <v>0</v>
      </c>
      <c r="T24" s="243">
        <f>IF(T$11=$D$6, CMN_volumes!$J24*CMN_volumes!$K24,0)</f>
        <v>0</v>
      </c>
      <c r="U24" s="243">
        <f ca="1">IF(U$11=IF($D24=$A$5, $D$5, IF(OR($D24="ESV observed compliance", $D24 = $A$7),$D$7, $D$6)), SUMPRODUCT(CMN_volumes!$Q24:$U24,CMN_volumes!$Q$13:$U$13)+CMN_volumes!$O24,0)</f>
        <v>0</v>
      </c>
      <c r="V24" s="244">
        <f>IF(V$11=$D$6, CMN_volumes!$M24,0)</f>
        <v>0</v>
      </c>
      <c r="W24" s="243">
        <f>IF(W$11=$D$6, CMN_volumes!$J24*CMN_volumes!$K24,0)</f>
        <v>0</v>
      </c>
      <c r="X24" s="243">
        <f>IF(X$11=IF($D24=$A$5, $D$5, IF(OR($D24="ESV observed compliance", $D24 = $A$7),$D$7, $D$6)), SUMPRODUCT(CMN_volumes!$Q24:$U24,CMN_volumes!$Q$13:$U$13)+CMN_volumes!$O24,0)</f>
        <v>0</v>
      </c>
      <c r="Y24" s="244">
        <f>IF(Y$11=$D$6, CMN_volumes!$M24,0)</f>
        <v>0</v>
      </c>
      <c r="Z24" s="243">
        <f>IF(Z$11=$D$6, CMN_volumes!$J24*CMN_volumes!$K24,0)</f>
        <v>0</v>
      </c>
      <c r="AA24" s="243">
        <f>IF(AA$11=IF($D24=$A$5, $D$5, IF(OR($D24="ESV observed compliance", $D24 = $A$7),$D$7, $D$6)), SUMPRODUCT(CMN_volumes!$Q24:$U24,CMN_volumes!$Q$13:$U$13)+CMN_volumes!$O24,0)</f>
        <v>0</v>
      </c>
      <c r="AB24" s="244">
        <f>IF(AB$11=$D$6, CMN_volumes!$M24,0)</f>
        <v>0</v>
      </c>
      <c r="AC24" s="128"/>
      <c r="AD24" s="245">
        <f t="shared" ref="AD24:AJ39" si="21">SUMIF($H$11:$AB$11,AD$11, $H24:$AB24)</f>
        <v>0</v>
      </c>
      <c r="AE24" s="245">
        <f t="shared" si="21"/>
        <v>0</v>
      </c>
      <c r="AF24" s="245">
        <f t="shared" si="21"/>
        <v>0</v>
      </c>
      <c r="AG24" s="245">
        <f t="shared" si="21"/>
        <v>0</v>
      </c>
      <c r="AH24" s="245">
        <f t="shared" ca="1" si="21"/>
        <v>0</v>
      </c>
      <c r="AI24" s="245">
        <f t="shared" si="21"/>
        <v>0</v>
      </c>
      <c r="AJ24" s="245">
        <f t="shared" si="21"/>
        <v>0</v>
      </c>
      <c r="AK24" s="128"/>
      <c r="AL24" s="245">
        <f t="shared" ref="AL24:AL34" ca="1" si="22">SUM(AD24:AJ24)</f>
        <v>0</v>
      </c>
    </row>
    <row r="25" spans="2:38">
      <c r="D25" t="s">
        <v>79</v>
      </c>
      <c r="F25" s="12"/>
      <c r="G25" s="100"/>
      <c r="H25" s="246">
        <f>IF(H$11=$D$6, CMN_volumes!$J25*CMN_volumes!$K25,0)</f>
        <v>0</v>
      </c>
      <c r="I25" s="243">
        <f>IF(I$11=IF($D25=$A$5, $D$5, IF(OR($D25="ESV observed compliance", $D25 = $A$7),$D$7, $D$6)), SUMPRODUCT(CMN_volumes!$Q25:$U25,CMN_volumes!$Q$13:$U$13)+CMN_volumes!$O25,0)</f>
        <v>0</v>
      </c>
      <c r="J25" s="244">
        <f>IF(J$11=$D$6, CMN_volumes!$M25,0)</f>
        <v>0</v>
      </c>
      <c r="K25" s="243">
        <f>IF(K$11=$D$6, CMN_volumes!$J25*CMN_volumes!$K25,0)</f>
        <v>0</v>
      </c>
      <c r="L25" s="243">
        <f>IF(L$11=IF($D25=$A$5, $D$5, IF(OR($D25="ESV observed compliance", $D25 = $A$7),$D$7, $D$6)), SUMPRODUCT(CMN_volumes!$Q25:$U25,CMN_volumes!$Q$13:$U$13)+CMN_volumes!$O25,0)</f>
        <v>0</v>
      </c>
      <c r="M25" s="244">
        <f>IF(M$11=$D$6, CMN_volumes!$M25,0)</f>
        <v>0</v>
      </c>
      <c r="N25" s="243">
        <f>IF(N$11=$D$6, CMN_volumes!$J25*CMN_volumes!$K25,0)</f>
        <v>0</v>
      </c>
      <c r="O25" s="243">
        <f>IF(O$11=IF($D25=$A$5, $D$5, IF(OR($D25="ESV observed compliance", $D25 = $A$7),$D$7, $D$6)), SUMPRODUCT(CMN_volumes!$Q25:$U25,CMN_volumes!$Q$13:$U$13)+CMN_volumes!$O25,0)</f>
        <v>0</v>
      </c>
      <c r="P25" s="244">
        <f>IF(P$11=$D$6, CMN_volumes!$M25,0)</f>
        <v>0</v>
      </c>
      <c r="Q25" s="243">
        <f>IF(Q$11=$D$6, CMN_volumes!$J25*CMN_volumes!$K25,0)</f>
        <v>0</v>
      </c>
      <c r="R25" s="243">
        <f>IF(R$11=IF($D25=$A$5, $D$5, IF(OR($D25="ESV observed compliance", $D25 = $A$7),$D$7, $D$6)), SUMPRODUCT(CMN_volumes!$Q25:$U25,CMN_volumes!$Q$13:$U$13)+CMN_volumes!$O25,0)</f>
        <v>0</v>
      </c>
      <c r="S25" s="244">
        <f>IF(S$11=$D$6, CMN_volumes!$M25,0)</f>
        <v>0</v>
      </c>
      <c r="T25" s="243">
        <f>IF(T$11=$D$6, CMN_volumes!$J25*CMN_volumes!$K25,0)</f>
        <v>0</v>
      </c>
      <c r="U25" s="243">
        <f ca="1">IF(U$11=IF($D25=$A$5, $D$5, IF(OR($D25="ESV observed compliance", $D25 = $A$7),$D$7, $D$6)), SUMPRODUCT(CMN_volumes!$Q25:$U25,CMN_volumes!$Q$13:$U$13)+CMN_volumes!$O25,0)</f>
        <v>0</v>
      </c>
      <c r="V25" s="244">
        <f>IF(V$11=$D$6, CMN_volumes!$M25,0)</f>
        <v>0</v>
      </c>
      <c r="W25" s="243">
        <f>IF(W$11=$D$6, CMN_volumes!$J25*CMN_volumes!$K25,0)</f>
        <v>0</v>
      </c>
      <c r="X25" s="243">
        <f>IF(X$11=IF($D25=$A$5, $D$5, IF(OR($D25="ESV observed compliance", $D25 = $A$7),$D$7, $D$6)), SUMPRODUCT(CMN_volumes!$Q25:$U25,CMN_volumes!$Q$13:$U$13)+CMN_volumes!$O25,0)</f>
        <v>0</v>
      </c>
      <c r="Y25" s="244">
        <f>IF(Y$11=$D$6, CMN_volumes!$M25,0)</f>
        <v>0</v>
      </c>
      <c r="Z25" s="243">
        <f>IF(Z$11=$D$6, CMN_volumes!$J25*CMN_volumes!$K25,0)</f>
        <v>0</v>
      </c>
      <c r="AA25" s="243">
        <f>IF(AA$11=IF($D25=$A$5, $D$5, IF(OR($D25="ESV observed compliance", $D25 = $A$7),$D$7, $D$6)), SUMPRODUCT(CMN_volumes!$Q25:$U25,CMN_volumes!$Q$13:$U$13)+CMN_volumes!$O25,0)</f>
        <v>0</v>
      </c>
      <c r="AB25" s="244">
        <f>IF(AB$11=$D$6, CMN_volumes!$M25,0)</f>
        <v>0</v>
      </c>
      <c r="AC25" s="128"/>
      <c r="AD25" s="245">
        <f t="shared" si="21"/>
        <v>0</v>
      </c>
      <c r="AE25" s="245">
        <f t="shared" si="21"/>
        <v>0</v>
      </c>
      <c r="AF25" s="245">
        <f t="shared" si="21"/>
        <v>0</v>
      </c>
      <c r="AG25" s="245">
        <f t="shared" si="21"/>
        <v>0</v>
      </c>
      <c r="AH25" s="245">
        <f t="shared" ca="1" si="21"/>
        <v>0</v>
      </c>
      <c r="AI25" s="245">
        <f t="shared" si="21"/>
        <v>0</v>
      </c>
      <c r="AJ25" s="245">
        <f t="shared" si="21"/>
        <v>0</v>
      </c>
      <c r="AK25" s="128"/>
      <c r="AL25" s="245">
        <f t="shared" ca="1" si="22"/>
        <v>0</v>
      </c>
    </row>
    <row r="26" spans="2:38">
      <c r="D26" t="s">
        <v>80</v>
      </c>
      <c r="F26" s="12"/>
      <c r="G26" s="100"/>
      <c r="H26" s="246">
        <f>IF(H$11=$D$6, CMN_volumes!$J26*CMN_volumes!$K26,0)</f>
        <v>0</v>
      </c>
      <c r="I26" s="243">
        <f>IF(I$11=IF($D26=$A$5, $D$5, IF(OR($D26="ESV observed compliance", $D26 = $A$7),$D$7, $D$6)), SUMPRODUCT(CMN_volumes!$Q26:$U26,CMN_volumes!$Q$13:$U$13)+CMN_volumes!$O26,0)</f>
        <v>0</v>
      </c>
      <c r="J26" s="244">
        <f>IF(J$11=$D$6, CMN_volumes!$M26,0)</f>
        <v>0</v>
      </c>
      <c r="K26" s="243">
        <f>IF(K$11=$D$6, CMN_volumes!$J26*CMN_volumes!$K26,0)</f>
        <v>0</v>
      </c>
      <c r="L26" s="243">
        <f>IF(L$11=IF($D26=$A$5, $D$5, IF(OR($D26="ESV observed compliance", $D26 = $A$7),$D$7, $D$6)), SUMPRODUCT(CMN_volumes!$Q26:$U26,CMN_volumes!$Q$13:$U$13)+CMN_volumes!$O26,0)</f>
        <v>0</v>
      </c>
      <c r="M26" s="244">
        <f>IF(M$11=$D$6, CMN_volumes!$M26,0)</f>
        <v>0</v>
      </c>
      <c r="N26" s="243">
        <f>IF(N$11=$D$6, CMN_volumes!$J26*CMN_volumes!$K26,0)</f>
        <v>0</v>
      </c>
      <c r="O26" s="243">
        <f>IF(O$11=IF($D26=$A$5, $D$5, IF(OR($D26="ESV observed compliance", $D26 = $A$7),$D$7, $D$6)), SUMPRODUCT(CMN_volumes!$Q26:$U26,CMN_volumes!$Q$13:$U$13)+CMN_volumes!$O26,0)</f>
        <v>0</v>
      </c>
      <c r="P26" s="244">
        <f>IF(P$11=$D$6, CMN_volumes!$M26,0)</f>
        <v>0</v>
      </c>
      <c r="Q26" s="243">
        <f>IF(Q$11=$D$6, CMN_volumes!$J26*CMN_volumes!$K26,0)</f>
        <v>0</v>
      </c>
      <c r="R26" s="243">
        <f>IF(R$11=IF($D26=$A$5, $D$5, IF(OR($D26="ESV observed compliance", $D26 = $A$7),$D$7, $D$6)), SUMPRODUCT(CMN_volumes!$Q26:$U26,CMN_volumes!$Q$13:$U$13)+CMN_volumes!$O26,0)</f>
        <v>0</v>
      </c>
      <c r="S26" s="244">
        <f>IF(S$11=$D$6, CMN_volumes!$M26,0)</f>
        <v>0</v>
      </c>
      <c r="T26" s="243">
        <f>IF(T$11=$D$6, CMN_volumes!$J26*CMN_volumes!$K26,0)</f>
        <v>0</v>
      </c>
      <c r="U26" s="243">
        <f ca="1">IF(U$11=IF($D26=$A$5, $D$5, IF(OR($D26="ESV observed compliance", $D26 = $A$7),$D$7, $D$6)), SUMPRODUCT(CMN_volumes!$Q26:$U26,CMN_volumes!$Q$13:$U$13)+CMN_volumes!$O26,0)</f>
        <v>0</v>
      </c>
      <c r="V26" s="244">
        <f>IF(V$11=$D$6, CMN_volumes!$M26,0)</f>
        <v>0</v>
      </c>
      <c r="W26" s="243">
        <f>IF(W$11=$D$6, CMN_volumes!$J26*CMN_volumes!$K26,0)</f>
        <v>0</v>
      </c>
      <c r="X26" s="243">
        <f>IF(X$11=IF($D26=$A$5, $D$5, IF(OR($D26="ESV observed compliance", $D26 = $A$7),$D$7, $D$6)), SUMPRODUCT(CMN_volumes!$Q26:$U26,CMN_volumes!$Q$13:$U$13)+CMN_volumes!$O26,0)</f>
        <v>0</v>
      </c>
      <c r="Y26" s="244">
        <f>IF(Y$11=$D$6, CMN_volumes!$M26,0)</f>
        <v>0</v>
      </c>
      <c r="Z26" s="243">
        <f>IF(Z$11=$D$6, CMN_volumes!$J26*CMN_volumes!$K26,0)</f>
        <v>0</v>
      </c>
      <c r="AA26" s="243">
        <f>IF(AA$11=IF($D26=$A$5, $D$5, IF(OR($D26="ESV observed compliance", $D26 = $A$7),$D$7, $D$6)), SUMPRODUCT(CMN_volumes!$Q26:$U26,CMN_volumes!$Q$13:$U$13)+CMN_volumes!$O26,0)</f>
        <v>0</v>
      </c>
      <c r="AB26" s="244">
        <f>IF(AB$11=$D$6, CMN_volumes!$M26,0)</f>
        <v>0</v>
      </c>
      <c r="AC26" s="128"/>
      <c r="AD26" s="245">
        <f t="shared" si="21"/>
        <v>0</v>
      </c>
      <c r="AE26" s="245">
        <f t="shared" si="21"/>
        <v>0</v>
      </c>
      <c r="AF26" s="245">
        <f t="shared" si="21"/>
        <v>0</v>
      </c>
      <c r="AG26" s="245">
        <f t="shared" si="21"/>
        <v>0</v>
      </c>
      <c r="AH26" s="245">
        <f t="shared" ca="1" si="21"/>
        <v>0</v>
      </c>
      <c r="AI26" s="245">
        <f t="shared" si="21"/>
        <v>0</v>
      </c>
      <c r="AJ26" s="245">
        <f t="shared" si="21"/>
        <v>0</v>
      </c>
      <c r="AK26" s="128"/>
      <c r="AL26" s="245">
        <f t="shared" ca="1" si="22"/>
        <v>0</v>
      </c>
    </row>
    <row r="27" spans="2:38">
      <c r="D27" t="s">
        <v>81</v>
      </c>
      <c r="F27" s="12"/>
      <c r="G27" s="100"/>
      <c r="H27" s="246">
        <f>IF(H$11=$D$6, CMN_volumes!$J27*CMN_volumes!$K27,0)</f>
        <v>0</v>
      </c>
      <c r="I27" s="243">
        <f>IF(I$11=IF($D27=$A$5, $D$5, IF(OR($D27="ESV observed compliance", $D27 = $A$7),$D$7, $D$6)), SUMPRODUCT(CMN_volumes!$Q27:$U27,CMN_volumes!$Q$13:$U$13)+CMN_volumes!$O27,0)</f>
        <v>0</v>
      </c>
      <c r="J27" s="244">
        <f>IF(J$11=$D$6, CMN_volumes!$M27,0)</f>
        <v>0</v>
      </c>
      <c r="K27" s="243">
        <f>IF(K$11=$D$6, CMN_volumes!$J27*CMN_volumes!$K27,0)</f>
        <v>0</v>
      </c>
      <c r="L27" s="243">
        <f>IF(L$11=IF($D27=$A$5, $D$5, IF(OR($D27="ESV observed compliance", $D27 = $A$7),$D$7, $D$6)), SUMPRODUCT(CMN_volumes!$Q27:$U27,CMN_volumes!$Q$13:$U$13)+CMN_volumes!$O27,0)</f>
        <v>0</v>
      </c>
      <c r="M27" s="244">
        <f>IF(M$11=$D$6, CMN_volumes!$M27,0)</f>
        <v>0</v>
      </c>
      <c r="N27" s="243">
        <f>IF(N$11=$D$6, CMN_volumes!$J27*CMN_volumes!$K27,0)</f>
        <v>0</v>
      </c>
      <c r="O27" s="243">
        <f>IF(O$11=IF($D27=$A$5, $D$5, IF(OR($D27="ESV observed compliance", $D27 = $A$7),$D$7, $D$6)), SUMPRODUCT(CMN_volumes!$Q27:$U27,CMN_volumes!$Q$13:$U$13)+CMN_volumes!$O27,0)</f>
        <v>0</v>
      </c>
      <c r="P27" s="244">
        <f>IF(P$11=$D$6, CMN_volumes!$M27,0)</f>
        <v>0</v>
      </c>
      <c r="Q27" s="243">
        <f>IF(Q$11=$D$6, CMN_volumes!$J27*CMN_volumes!$K27,0)</f>
        <v>0</v>
      </c>
      <c r="R27" s="243">
        <f>IF(R$11=IF($D27=$A$5, $D$5, IF(OR($D27="ESV observed compliance", $D27 = $A$7),$D$7, $D$6)), SUMPRODUCT(CMN_volumes!$Q27:$U27,CMN_volumes!$Q$13:$U$13)+CMN_volumes!$O27,0)</f>
        <v>0</v>
      </c>
      <c r="S27" s="244">
        <f>IF(S$11=$D$6, CMN_volumes!$M27,0)</f>
        <v>0</v>
      </c>
      <c r="T27" s="243">
        <f>IF(T$11=$D$6, CMN_volumes!$J27*CMN_volumes!$K27,0)</f>
        <v>0</v>
      </c>
      <c r="U27" s="243">
        <f ca="1">IF(U$11=IF($D27=$A$5, $D$5, IF(OR($D27="ESV observed compliance", $D27 = $A$7),$D$7, $D$6)), SUMPRODUCT(CMN_volumes!$Q27:$U27,CMN_volumes!$Q$13:$U$13)+CMN_volumes!$O27,0)</f>
        <v>0</v>
      </c>
      <c r="V27" s="244">
        <f>IF(V$11=$D$6, CMN_volumes!$M27,0)</f>
        <v>0</v>
      </c>
      <c r="W27" s="243">
        <f>IF(W$11=$D$6, CMN_volumes!$J27*CMN_volumes!$K27,0)</f>
        <v>0</v>
      </c>
      <c r="X27" s="243">
        <f>IF(X$11=IF($D27=$A$5, $D$5, IF(OR($D27="ESV observed compliance", $D27 = $A$7),$D$7, $D$6)), SUMPRODUCT(CMN_volumes!$Q27:$U27,CMN_volumes!$Q$13:$U$13)+CMN_volumes!$O27,0)</f>
        <v>0</v>
      </c>
      <c r="Y27" s="244">
        <f>IF(Y$11=$D$6, CMN_volumes!$M27,0)</f>
        <v>0</v>
      </c>
      <c r="Z27" s="243">
        <f>IF(Z$11=$D$6, CMN_volumes!$J27*CMN_volumes!$K27,0)</f>
        <v>0</v>
      </c>
      <c r="AA27" s="243">
        <f>IF(AA$11=IF($D27=$A$5, $D$5, IF(OR($D27="ESV observed compliance", $D27 = $A$7),$D$7, $D$6)), SUMPRODUCT(CMN_volumes!$Q27:$U27,CMN_volumes!$Q$13:$U$13)+CMN_volumes!$O27,0)</f>
        <v>0</v>
      </c>
      <c r="AB27" s="244">
        <f>IF(AB$11=$D$6, CMN_volumes!$M27,0)</f>
        <v>0</v>
      </c>
      <c r="AC27" s="128"/>
      <c r="AD27" s="245">
        <f t="shared" si="21"/>
        <v>0</v>
      </c>
      <c r="AE27" s="245">
        <f t="shared" si="21"/>
        <v>0</v>
      </c>
      <c r="AF27" s="245">
        <f t="shared" si="21"/>
        <v>0</v>
      </c>
      <c r="AG27" s="245">
        <f t="shared" si="21"/>
        <v>0</v>
      </c>
      <c r="AH27" s="245">
        <f t="shared" ca="1" si="21"/>
        <v>0</v>
      </c>
      <c r="AI27" s="245">
        <f t="shared" si="21"/>
        <v>0</v>
      </c>
      <c r="AJ27" s="245">
        <f t="shared" si="21"/>
        <v>0</v>
      </c>
      <c r="AK27" s="128"/>
      <c r="AL27" s="245">
        <f t="shared" ca="1" si="22"/>
        <v>0</v>
      </c>
    </row>
    <row r="28" spans="2:38">
      <c r="D28" t="s">
        <v>94</v>
      </c>
      <c r="F28" s="12"/>
      <c r="G28" s="100"/>
      <c r="H28" s="246">
        <f>IF(H$11=$D$6, CMN_volumes!$J28*CMN_volumes!$K28,0)</f>
        <v>0</v>
      </c>
      <c r="I28" s="243">
        <f>IF(I$11=IF($D28=$A$5, $D$5, IF(OR($D28="ESV observed compliance", $D28 = $A$7),$D$7, $D$6)), SUMPRODUCT(CMN_volumes!$Q28:$U28,CMN_volumes!$Q$13:$U$13)+CMN_volumes!$O28,0)</f>
        <v>0</v>
      </c>
      <c r="J28" s="244">
        <f>IF(J$11=$D$6, CMN_volumes!$M28,0)</f>
        <v>0</v>
      </c>
      <c r="K28" s="243">
        <f>IF(K$11=$D$6, CMN_volumes!$J28*CMN_volumes!$K28,0)</f>
        <v>0</v>
      </c>
      <c r="L28" s="243">
        <f>IF(L$11=IF($D28=$A$5, $D$5, IF(OR($D28="ESV observed compliance", $D28 = $A$7),$D$7, $D$6)), SUMPRODUCT(CMN_volumes!$Q28:$U28,CMN_volumes!$Q$13:$U$13)+CMN_volumes!$O28,0)</f>
        <v>0</v>
      </c>
      <c r="M28" s="244">
        <f>IF(M$11=$D$6, CMN_volumes!$M28,0)</f>
        <v>0</v>
      </c>
      <c r="N28" s="243">
        <f>IF(N$11=$D$6, CMN_volumes!$J28*CMN_volumes!$K28,0)</f>
        <v>0</v>
      </c>
      <c r="O28" s="243">
        <f>IF(O$11=IF($D28=$A$5, $D$5, IF(OR($D28="ESV observed compliance", $D28 = $A$7),$D$7, $D$6)), SUMPRODUCT(CMN_volumes!$Q28:$U28,CMN_volumes!$Q$13:$U$13)+CMN_volumes!$O28,0)</f>
        <v>0</v>
      </c>
      <c r="P28" s="244">
        <f>IF(P$11=$D$6, CMN_volumes!$M28,0)</f>
        <v>0</v>
      </c>
      <c r="Q28" s="243">
        <f>IF(Q$11=$D$6, CMN_volumes!$J28*CMN_volumes!$K28,0)</f>
        <v>0</v>
      </c>
      <c r="R28" s="243">
        <f>IF(R$11=IF($D28=$A$5, $D$5, IF(OR($D28="ESV observed compliance", $D28 = $A$7),$D$7, $D$6)), SUMPRODUCT(CMN_volumes!$Q28:$U28,CMN_volumes!$Q$13:$U$13)+CMN_volumes!$O28,0)</f>
        <v>0</v>
      </c>
      <c r="S28" s="244">
        <f>IF(S$11=$D$6, CMN_volumes!$M28,0)</f>
        <v>0</v>
      </c>
      <c r="T28" s="243">
        <f>IF(T$11=$D$6, CMN_volumes!$J28*CMN_volumes!$K28,0)</f>
        <v>0</v>
      </c>
      <c r="U28" s="243">
        <f ca="1">IF(U$11=IF($D28=$A$5, $D$5, IF(OR($D28="ESV observed compliance", $D28 = $A$7),$D$7, $D$6)), SUMPRODUCT(CMN_volumes!$Q28:$U28,CMN_volumes!$Q$13:$U$13)+CMN_volumes!$O28,0)</f>
        <v>0</v>
      </c>
      <c r="V28" s="244">
        <f>IF(V$11=$D$6, CMN_volumes!$M28,0)</f>
        <v>0</v>
      </c>
      <c r="W28" s="243">
        <f>IF(W$11=$D$6, CMN_volumes!$J28*CMN_volumes!$K28,0)</f>
        <v>0</v>
      </c>
      <c r="X28" s="243">
        <f>IF(X$11=IF($D28=$A$5, $D$5, IF(OR($D28="ESV observed compliance", $D28 = $A$7),$D$7, $D$6)), SUMPRODUCT(CMN_volumes!$Q28:$U28,CMN_volumes!$Q$13:$U$13)+CMN_volumes!$O28,0)</f>
        <v>0</v>
      </c>
      <c r="Y28" s="244">
        <f>IF(Y$11=$D$6, CMN_volumes!$M28,0)</f>
        <v>0</v>
      </c>
      <c r="Z28" s="243">
        <f>IF(Z$11=$D$6, CMN_volumes!$J28*CMN_volumes!$K28,0)</f>
        <v>0</v>
      </c>
      <c r="AA28" s="243">
        <f>IF(AA$11=IF($D28=$A$5, $D$5, IF(OR($D28="ESV observed compliance", $D28 = $A$7),$D$7, $D$6)), SUMPRODUCT(CMN_volumes!$Q28:$U28,CMN_volumes!$Q$13:$U$13)+CMN_volumes!$O28,0)</f>
        <v>0</v>
      </c>
      <c r="AB28" s="244">
        <f>IF(AB$11=$D$6, CMN_volumes!$M28,0)</f>
        <v>0</v>
      </c>
      <c r="AC28" s="128"/>
      <c r="AD28" s="245">
        <f t="shared" si="21"/>
        <v>0</v>
      </c>
      <c r="AE28" s="245">
        <f t="shared" si="21"/>
        <v>0</v>
      </c>
      <c r="AF28" s="245">
        <f t="shared" si="21"/>
        <v>0</v>
      </c>
      <c r="AG28" s="245">
        <f t="shared" si="21"/>
        <v>0</v>
      </c>
      <c r="AH28" s="245">
        <f t="shared" ca="1" si="21"/>
        <v>0</v>
      </c>
      <c r="AI28" s="245">
        <f t="shared" si="21"/>
        <v>0</v>
      </c>
      <c r="AJ28" s="245">
        <f t="shared" si="21"/>
        <v>0</v>
      </c>
      <c r="AK28" s="128"/>
      <c r="AL28" s="245">
        <f t="shared" ca="1" si="22"/>
        <v>0</v>
      </c>
    </row>
    <row r="29" spans="2:38">
      <c r="D29" t="s">
        <v>104</v>
      </c>
      <c r="F29" s="12"/>
      <c r="G29" s="100"/>
      <c r="H29" s="246">
        <f>IF(H$11=$D$6, CMN_volumes!$J29*CMN_volumes!$K29,0)</f>
        <v>0</v>
      </c>
      <c r="I29" s="243">
        <f>IF(I$11=IF($D29=$A$5, $D$5, IF(OR($D29="ESV observed compliance", $D29 = $A$7),$D$7, $D$6)), SUMPRODUCT(CMN_volumes!$Q29:$U29,CMN_volumes!$Q$13:$U$13)+CMN_volumes!$O29,0)</f>
        <v>0</v>
      </c>
      <c r="J29" s="244">
        <f>IF(J$11=$D$6, CMN_volumes!$M29,0)</f>
        <v>0</v>
      </c>
      <c r="K29" s="243">
        <f>IF(K$11=$D$6, CMN_volumes!$J29*CMN_volumes!$K29,0)</f>
        <v>0</v>
      </c>
      <c r="L29" s="243">
        <f>IF(L$11=IF($D29=$A$5, $D$5, IF(OR($D29="ESV observed compliance", $D29 = $A$7),$D$7, $D$6)), SUMPRODUCT(CMN_volumes!$Q29:$U29,CMN_volumes!$Q$13:$U$13)+CMN_volumes!$O29,0)</f>
        <v>0</v>
      </c>
      <c r="M29" s="244">
        <f>IF(M$11=$D$6, CMN_volumes!$M29,0)</f>
        <v>0</v>
      </c>
      <c r="N29" s="243">
        <f>IF(N$11=$D$6, CMN_volumes!$J29*CMN_volumes!$K29,0)</f>
        <v>0</v>
      </c>
      <c r="O29" s="243">
        <f>IF(O$11=IF($D29=$A$5, $D$5, IF(OR($D29="ESV observed compliance", $D29 = $A$7),$D$7, $D$6)), SUMPRODUCT(CMN_volumes!$Q29:$U29,CMN_volumes!$Q$13:$U$13)+CMN_volumes!$O29,0)</f>
        <v>0</v>
      </c>
      <c r="P29" s="244">
        <f>IF(P$11=$D$6, CMN_volumes!$M29,0)</f>
        <v>0</v>
      </c>
      <c r="Q29" s="243">
        <f>IF(Q$11=$D$6, CMN_volumes!$J29*CMN_volumes!$K29,0)</f>
        <v>0</v>
      </c>
      <c r="R29" s="243">
        <f>IF(R$11=IF($D29=$A$5, $D$5, IF(OR($D29="ESV observed compliance", $D29 = $A$7),$D$7, $D$6)), SUMPRODUCT(CMN_volumes!$Q29:$U29,CMN_volumes!$Q$13:$U$13)+CMN_volumes!$O29,0)</f>
        <v>0</v>
      </c>
      <c r="S29" s="244">
        <f>IF(S$11=$D$6, CMN_volumes!$M29,0)</f>
        <v>0</v>
      </c>
      <c r="T29" s="243">
        <f>IF(T$11=$D$6, CMN_volumes!$J29*CMN_volumes!$K29,0)</f>
        <v>0</v>
      </c>
      <c r="U29" s="243">
        <f ca="1">IF(U$11=IF($D29=$A$5, $D$5, IF(OR($D29="ESV observed compliance", $D29 = $A$7),$D$7, $D$6)), SUMPRODUCT(CMN_volumes!$Q29:$U29,CMN_volumes!$Q$13:$U$13)+CMN_volumes!$O29,0)</f>
        <v>0</v>
      </c>
      <c r="V29" s="244">
        <f>IF(V$11=$D$6, CMN_volumes!$M29,0)</f>
        <v>0</v>
      </c>
      <c r="W29" s="243">
        <f>IF(W$11=$D$6, CMN_volumes!$J29*CMN_volumes!$K29,0)</f>
        <v>0</v>
      </c>
      <c r="X29" s="243">
        <f>IF(X$11=IF($D29=$A$5, $D$5, IF(OR($D29="ESV observed compliance", $D29 = $A$7),$D$7, $D$6)), SUMPRODUCT(CMN_volumes!$Q29:$U29,CMN_volumes!$Q$13:$U$13)+CMN_volumes!$O29,0)</f>
        <v>0</v>
      </c>
      <c r="Y29" s="244">
        <f>IF(Y$11=$D$6, CMN_volumes!$M29,0)</f>
        <v>0</v>
      </c>
      <c r="Z29" s="243">
        <f>IF(Z$11=$D$6, CMN_volumes!$J29*CMN_volumes!$K29,0)</f>
        <v>0</v>
      </c>
      <c r="AA29" s="243">
        <f>IF(AA$11=IF($D29=$A$5, $D$5, IF(OR($D29="ESV observed compliance", $D29 = $A$7),$D$7, $D$6)), SUMPRODUCT(CMN_volumes!$Q29:$U29,CMN_volumes!$Q$13:$U$13)+CMN_volumes!$O29,0)</f>
        <v>0</v>
      </c>
      <c r="AB29" s="244">
        <f>IF(AB$11=$D$6, CMN_volumes!$M29,0)</f>
        <v>0</v>
      </c>
      <c r="AC29" s="128"/>
      <c r="AD29" s="245">
        <f t="shared" si="21"/>
        <v>0</v>
      </c>
      <c r="AE29" s="245">
        <f t="shared" si="21"/>
        <v>0</v>
      </c>
      <c r="AF29" s="245">
        <f t="shared" si="21"/>
        <v>0</v>
      </c>
      <c r="AG29" s="245">
        <f t="shared" si="21"/>
        <v>0</v>
      </c>
      <c r="AH29" s="245">
        <f t="shared" ca="1" si="21"/>
        <v>0</v>
      </c>
      <c r="AI29" s="245">
        <f t="shared" si="21"/>
        <v>0</v>
      </c>
      <c r="AJ29" s="245">
        <f t="shared" si="21"/>
        <v>0</v>
      </c>
      <c r="AK29" s="128"/>
      <c r="AL29" s="245">
        <f t="shared" ca="1" si="22"/>
        <v>0</v>
      </c>
    </row>
    <row r="30" spans="2:38" s="225" customFormat="1">
      <c r="D30" s="225" t="s">
        <v>116</v>
      </c>
      <c r="F30" s="12"/>
      <c r="G30" s="100"/>
      <c r="H30" s="246">
        <f>IF(H$11=$D$6, CMN_volumes!$J30*CMN_volumes!$K30,0)</f>
        <v>0</v>
      </c>
      <c r="I30" s="243">
        <f>IF(I$11=IF($D30=$A$5, $D$5, IF(OR($D30="ESV observed compliance", $D30 = $A$7),$D$7, $D$6)), SUMPRODUCT(CMN_volumes!$Q30:$U30,CMN_volumes!$Q$13:$U$13)+CMN_volumes!$O30,0)</f>
        <v>0</v>
      </c>
      <c r="J30" s="244">
        <f>IF(J$11=$D$6, CMN_volumes!$M30,0)</f>
        <v>0</v>
      </c>
      <c r="K30" s="243">
        <f>IF(K$11=$D$6, CMN_volumes!$J30*CMN_volumes!$K30,0)</f>
        <v>0</v>
      </c>
      <c r="L30" s="243">
        <f>IF(L$11=IF($D30=$A$5, $D$5, IF(OR($D30="ESV observed compliance", $D30 = $A$7),$D$7, $D$6)), SUMPRODUCT(CMN_volumes!$Q30:$U30,CMN_volumes!$Q$13:$U$13)+CMN_volumes!$O30,0)</f>
        <v>0</v>
      </c>
      <c r="M30" s="244">
        <f>IF(M$11=$D$6, CMN_volumes!$M30,0)</f>
        <v>0</v>
      </c>
      <c r="N30" s="243">
        <f>IF(N$11=$D$6, CMN_volumes!$J30*CMN_volumes!$K30,0)</f>
        <v>0</v>
      </c>
      <c r="O30" s="243">
        <f>IF(O$11=IF($D30=$A$5, $D$5, IF(OR($D30="ESV observed compliance", $D30 = $A$7),$D$7, $D$6)), SUMPRODUCT(CMN_volumes!$Q30:$U30,CMN_volumes!$Q$13:$U$13)+CMN_volumes!$O30,0)</f>
        <v>0</v>
      </c>
      <c r="P30" s="244">
        <f>IF(P$11=$D$6, CMN_volumes!$M30,0)</f>
        <v>0</v>
      </c>
      <c r="Q30" s="243">
        <f>IF(Q$11=$D$6, CMN_volumes!$J30*CMN_volumes!$K30,0)</f>
        <v>0</v>
      </c>
      <c r="R30" s="243">
        <f>IF(R$11=IF($D30=$A$5, $D$5, IF(OR($D30="ESV observed compliance", $D30 = $A$7),$D$7, $D$6)), SUMPRODUCT(CMN_volumes!$Q30:$U30,CMN_volumes!$Q$13:$U$13)+CMN_volumes!$O30,0)</f>
        <v>0</v>
      </c>
      <c r="S30" s="244">
        <f>IF(S$11=$D$6, CMN_volumes!$M30,0)</f>
        <v>0</v>
      </c>
      <c r="T30" s="243">
        <f>IF(T$11=$D$6, CMN_volumes!$J30*CMN_volumes!$K30,0)</f>
        <v>0</v>
      </c>
      <c r="U30" s="243">
        <f ca="1">IF(U$11=IF($D30=$A$5, $D$5, IF(OR($D30="ESV observed compliance", $D30 = $A$7),$D$7, $D$6)), SUMPRODUCT(CMN_volumes!$Q30:$U30,CMN_volumes!$Q$13:$U$13)+CMN_volumes!$O30,0)</f>
        <v>0</v>
      </c>
      <c r="V30" s="244">
        <f>IF(V$11=$D$6, CMN_volumes!$M30,0)</f>
        <v>0</v>
      </c>
      <c r="W30" s="243">
        <f>IF(W$11=$D$6, CMN_volumes!$J30*CMN_volumes!$K30,0)</f>
        <v>0</v>
      </c>
      <c r="X30" s="243">
        <f>IF(X$11=IF($D30=$A$5, $D$5, IF(OR($D30="ESV observed compliance", $D30 = $A$7),$D$7, $D$6)), SUMPRODUCT(CMN_volumes!$Q30:$U30,CMN_volumes!$Q$13:$U$13)+CMN_volumes!$O30,0)</f>
        <v>0</v>
      </c>
      <c r="Y30" s="244">
        <f>IF(Y$11=$D$6, CMN_volumes!$M30,0)</f>
        <v>0</v>
      </c>
      <c r="Z30" s="243">
        <f>IF(Z$11=$D$6, CMN_volumes!$J30*CMN_volumes!$K30,0)</f>
        <v>0</v>
      </c>
      <c r="AA30" s="243">
        <f>IF(AA$11=IF($D30=$A$5, $D$5, IF(OR($D30="ESV observed compliance", $D30 = $A$7),$D$7, $D$6)), SUMPRODUCT(CMN_volumes!$Q30:$U30,CMN_volumes!$Q$13:$U$13)+CMN_volumes!$O30,0)</f>
        <v>0</v>
      </c>
      <c r="AB30" s="244">
        <f>IF(AB$11=$D$6, CMN_volumes!$M30,0)</f>
        <v>0</v>
      </c>
      <c r="AC30" s="128"/>
      <c r="AD30" s="245">
        <f t="shared" ref="AD30:AJ30" si="23">SUMIF($H$11:$AB$11,AD$11, $H30:$AB30)</f>
        <v>0</v>
      </c>
      <c r="AE30" s="245">
        <f t="shared" si="23"/>
        <v>0</v>
      </c>
      <c r="AF30" s="245">
        <f t="shared" si="23"/>
        <v>0</v>
      </c>
      <c r="AG30" s="245">
        <f t="shared" si="23"/>
        <v>0</v>
      </c>
      <c r="AH30" s="245">
        <f t="shared" ca="1" si="23"/>
        <v>0</v>
      </c>
      <c r="AI30" s="245">
        <f t="shared" si="23"/>
        <v>0</v>
      </c>
      <c r="AJ30" s="245">
        <f t="shared" si="23"/>
        <v>0</v>
      </c>
      <c r="AK30" s="128"/>
      <c r="AL30" s="245">
        <f ca="1">SUM(AD30:AJ30)</f>
        <v>0</v>
      </c>
    </row>
    <row r="31" spans="2:38">
      <c r="D31" s="227" t="s">
        <v>128</v>
      </c>
      <c r="F31" s="12"/>
      <c r="G31" s="100"/>
      <c r="H31" s="246">
        <f>IF(H$11=$D$6, CMN_volumes!$J31*CMN_volumes!$K31,0)</f>
        <v>0</v>
      </c>
      <c r="I31" s="243">
        <f>IF(I$11=IF($D31=$A$5, $D$5, IF(OR($D31="ESV observed compliance", $D31 = $A$7),$D$7, $D$6)), SUMPRODUCT(CMN_volumes!$Q31:$U31,CMN_volumes!$Q$13:$U$13)+CMN_volumes!$O31,0)</f>
        <v>0</v>
      </c>
      <c r="J31" s="244">
        <f>IF(J$11=$D$6, CMN_volumes!$M31,0)</f>
        <v>0</v>
      </c>
      <c r="K31" s="243">
        <f>IF(K$11=$D$6, CMN_volumes!$J31*CMN_volumes!$K31,0)</f>
        <v>0</v>
      </c>
      <c r="L31" s="243">
        <f>IF(L$11=IF($D31=$A$5, $D$5, IF(OR($D31="ESV observed compliance", $D31 = $A$7),$D$7, $D$6)), SUMPRODUCT(CMN_volumes!$Q31:$U31,CMN_volumes!$Q$13:$U$13)+CMN_volumes!$O31,0)</f>
        <v>0</v>
      </c>
      <c r="M31" s="244">
        <f>IF(M$11=$D$6, CMN_volumes!$M31,0)</f>
        <v>0</v>
      </c>
      <c r="N31" s="243">
        <f>IF(N$11=$D$6, CMN_volumes!$J31*CMN_volumes!$K31,0)</f>
        <v>0</v>
      </c>
      <c r="O31" s="243">
        <f>IF(O$11=IF($D31=$A$5, $D$5, IF(OR($D31="ESV observed compliance", $D31 = $A$7),$D$7, $D$6)), SUMPRODUCT(CMN_volumes!$Q31:$U31,CMN_volumes!$Q$13:$U$13)+CMN_volumes!$O31,0)</f>
        <v>0</v>
      </c>
      <c r="P31" s="244">
        <f>IF(P$11=$D$6, CMN_volumes!$M31,0)</f>
        <v>0</v>
      </c>
      <c r="Q31" s="243">
        <f>IF(Q$11=$D$6, CMN_volumes!$J31*CMN_volumes!$K31,0)</f>
        <v>0</v>
      </c>
      <c r="R31" s="243">
        <f>IF(R$11=IF($D31=$A$5, $D$5, IF(OR($D31="ESV observed compliance", $D31 = $A$7),$D$7, $D$6)), SUMPRODUCT(CMN_volumes!$Q31:$U31,CMN_volumes!$Q$13:$U$13)+CMN_volumes!$O31,0)</f>
        <v>0</v>
      </c>
      <c r="S31" s="244">
        <f>IF(S$11=$D$6, CMN_volumes!$M31,0)</f>
        <v>0</v>
      </c>
      <c r="T31" s="243">
        <f>IF(T$11=$D$6, CMN_volumes!$J31*CMN_volumes!$K31,0)</f>
        <v>0</v>
      </c>
      <c r="U31" s="243">
        <f ca="1">IF(U$11=IF($D31=$A$5, $D$5, IF(OR($D31="ESV observed compliance", $D31 = $A$7),$D$7, $D$6)), SUMPRODUCT(CMN_volumes!$Q31:$U31,CMN_volumes!$Q$13:$U$13)+CMN_volumes!$O31,0)</f>
        <v>0</v>
      </c>
      <c r="V31" s="244">
        <f>IF(V$11=$D$6, CMN_volumes!$M31,0)</f>
        <v>0</v>
      </c>
      <c r="W31" s="243">
        <f>IF(W$11=$D$6, CMN_volumes!$J31*CMN_volumes!$K31,0)</f>
        <v>0</v>
      </c>
      <c r="X31" s="243">
        <f>IF(X$11=IF($D31=$A$5, $D$5, IF(OR($D31="ESV observed compliance", $D31 = $A$7),$D$7, $D$6)), SUMPRODUCT(CMN_volumes!$Q31:$U31,CMN_volumes!$Q$13:$U$13)+CMN_volumes!$O31,0)</f>
        <v>0</v>
      </c>
      <c r="Y31" s="244">
        <f>IF(Y$11=$D$6, CMN_volumes!$M31,0)</f>
        <v>0</v>
      </c>
      <c r="Z31" s="243">
        <f>IF(Z$11=$D$6, CMN_volumes!$J31*CMN_volumes!$K31,0)</f>
        <v>0</v>
      </c>
      <c r="AA31" s="243">
        <f>IF(AA$11=IF($D31=$A$5, $D$5, IF(OR($D31="ESV observed compliance", $D31 = $A$7),$D$7, $D$6)), SUMPRODUCT(CMN_volumes!$Q31:$U31,CMN_volumes!$Q$13:$U$13)+CMN_volumes!$O31,0)</f>
        <v>0</v>
      </c>
      <c r="AB31" s="244">
        <f>IF(AB$11=$D$6, CMN_volumes!$M31,0)</f>
        <v>0</v>
      </c>
      <c r="AC31" s="128"/>
      <c r="AD31" s="245">
        <f t="shared" si="21"/>
        <v>0</v>
      </c>
      <c r="AE31" s="245">
        <f t="shared" si="21"/>
        <v>0</v>
      </c>
      <c r="AF31" s="245">
        <f t="shared" si="21"/>
        <v>0</v>
      </c>
      <c r="AG31" s="245">
        <f t="shared" si="21"/>
        <v>0</v>
      </c>
      <c r="AH31" s="245">
        <f t="shared" ca="1" si="21"/>
        <v>0</v>
      </c>
      <c r="AI31" s="245">
        <f t="shared" si="21"/>
        <v>0</v>
      </c>
      <c r="AJ31" s="245">
        <f t="shared" si="21"/>
        <v>0</v>
      </c>
      <c r="AK31" s="128"/>
      <c r="AL31" s="245">
        <f t="shared" ca="1" si="22"/>
        <v>0</v>
      </c>
    </row>
    <row r="32" spans="2:38">
      <c r="D32" s="227" t="s">
        <v>129</v>
      </c>
      <c r="F32" s="12"/>
      <c r="G32" s="100"/>
      <c r="H32" s="246">
        <f>IF(H$11=$D$6, CMN_volumes!$J32*CMN_volumes!$K32,0)</f>
        <v>0</v>
      </c>
      <c r="I32" s="243">
        <f>IF(I$11=IF($D32=$A$5, $D$5, IF(OR($D32="ESV observed compliance", $D32 = $A$7),$D$7, $D$6)), SUMPRODUCT(CMN_volumes!$Q32:$U32,CMN_volumes!$Q$13:$U$13)+CMN_volumes!$O32,0)</f>
        <v>0</v>
      </c>
      <c r="J32" s="244">
        <f>IF(J$11=$D$6, CMN_volumes!$M32,0)</f>
        <v>0</v>
      </c>
      <c r="K32" s="243">
        <f>IF(K$11=$D$6, CMN_volumes!$J32*CMN_volumes!$K32,0)</f>
        <v>0</v>
      </c>
      <c r="L32" s="243">
        <f>IF(L$11=IF($D32=$A$5, $D$5, IF(OR($D32="ESV observed compliance", $D32 = $A$7),$D$7, $D$6)), SUMPRODUCT(CMN_volumes!$Q32:$U32,CMN_volumes!$Q$13:$U$13)+CMN_volumes!$O32,0)</f>
        <v>0</v>
      </c>
      <c r="M32" s="244">
        <f>IF(M$11=$D$6, CMN_volumes!$M32,0)</f>
        <v>0</v>
      </c>
      <c r="N32" s="243">
        <f>IF(N$11=$D$6, CMN_volumes!$J32*CMN_volumes!$K32,0)</f>
        <v>0</v>
      </c>
      <c r="O32" s="243">
        <f>IF(O$11=IF($D32=$A$5, $D$5, IF(OR($D32="ESV observed compliance", $D32 = $A$7),$D$7, $D$6)), SUMPRODUCT(CMN_volumes!$Q32:$U32,CMN_volumes!$Q$13:$U$13)+CMN_volumes!$O32,0)</f>
        <v>0</v>
      </c>
      <c r="P32" s="244">
        <f>IF(P$11=$D$6, CMN_volumes!$M32,0)</f>
        <v>0</v>
      </c>
      <c r="Q32" s="243">
        <f>IF(Q$11=$D$6, CMN_volumes!$J32*CMN_volumes!$K32,0)</f>
        <v>0</v>
      </c>
      <c r="R32" s="243">
        <f>IF(R$11=IF($D32=$A$5, $D$5, IF(OR($D32="ESV observed compliance", $D32 = $A$7),$D$7, $D$6)), SUMPRODUCT(CMN_volumes!$Q32:$U32,CMN_volumes!$Q$13:$U$13)+CMN_volumes!$O32,0)</f>
        <v>0</v>
      </c>
      <c r="S32" s="244">
        <f>IF(S$11=$D$6, CMN_volumes!$M32,0)</f>
        <v>0</v>
      </c>
      <c r="T32" s="243">
        <f>IF(T$11=$D$6, CMN_volumes!$J32*CMN_volumes!$K32,0)</f>
        <v>0</v>
      </c>
      <c r="U32" s="243">
        <f ca="1">IF(U$11=IF($D32=$A$5, $D$5, IF(OR($D32="ESV observed compliance", $D32 = $A$7),$D$7, $D$6)), SUMPRODUCT(CMN_volumes!$Q32:$U32,CMN_volumes!$Q$13:$U$13)+CMN_volumes!$O32,0)</f>
        <v>0</v>
      </c>
      <c r="V32" s="244">
        <f>IF(V$11=$D$6, CMN_volumes!$M32,0)</f>
        <v>0</v>
      </c>
      <c r="W32" s="243">
        <f>IF(W$11=$D$6, CMN_volumes!$J32*CMN_volumes!$K32,0)</f>
        <v>0</v>
      </c>
      <c r="X32" s="243">
        <f>IF(X$11=IF($D32=$A$5, $D$5, IF(OR($D32="ESV observed compliance", $D32 = $A$7),$D$7, $D$6)), SUMPRODUCT(CMN_volumes!$Q32:$U32,CMN_volumes!$Q$13:$U$13)+CMN_volumes!$O32,0)</f>
        <v>0</v>
      </c>
      <c r="Y32" s="244">
        <f>IF(Y$11=$D$6, CMN_volumes!$M32,0)</f>
        <v>0</v>
      </c>
      <c r="Z32" s="243">
        <f>IF(Z$11=$D$6, CMN_volumes!$J32*CMN_volumes!$K32,0)</f>
        <v>0</v>
      </c>
      <c r="AA32" s="243">
        <f>IF(AA$11=IF($D32=$A$5, $D$5, IF(OR($D32="ESV observed compliance", $D32 = $A$7),$D$7, $D$6)), SUMPRODUCT(CMN_volumes!$Q32:$U32,CMN_volumes!$Q$13:$U$13)+CMN_volumes!$O32,0)</f>
        <v>0</v>
      </c>
      <c r="AB32" s="244">
        <f>IF(AB$11=$D$6, CMN_volumes!$M32,0)</f>
        <v>0</v>
      </c>
      <c r="AC32" s="128"/>
      <c r="AD32" s="245">
        <f t="shared" si="21"/>
        <v>0</v>
      </c>
      <c r="AE32" s="245">
        <f t="shared" si="21"/>
        <v>0</v>
      </c>
      <c r="AF32" s="245">
        <f t="shared" si="21"/>
        <v>0</v>
      </c>
      <c r="AG32" s="245">
        <f t="shared" si="21"/>
        <v>0</v>
      </c>
      <c r="AH32" s="245">
        <f t="shared" ca="1" si="21"/>
        <v>0</v>
      </c>
      <c r="AI32" s="245">
        <f t="shared" si="21"/>
        <v>0</v>
      </c>
      <c r="AJ32" s="245">
        <f t="shared" si="21"/>
        <v>0</v>
      </c>
      <c r="AK32" s="128"/>
      <c r="AL32" s="245">
        <f t="shared" ca="1" si="22"/>
        <v>0</v>
      </c>
    </row>
    <row r="33" spans="1:38" s="225" customFormat="1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 s="225" customFormat="1">
      <c r="D34" s="225" t="str">
        <f>CMN_volumes!D34</f>
        <v>22kV feeder works</v>
      </c>
      <c r="F34" s="12"/>
      <c r="G34" s="100"/>
      <c r="H34" s="246">
        <f>IF(H$11=$D$6, CMN_volumes!$J34*CMN_volumes!$K34,0)</f>
        <v>0</v>
      </c>
      <c r="I34" s="243">
        <f>IF(I$11=IF($D34=$A$5, $D$5, IF(OR($D34="ESV observed compliance", $D34 = $A$7),$D$7, $D$6)), SUMPRODUCT(CMN_volumes!$Q34:$U34,CMN_volumes!$Q$13:$U$13)+CMN_volumes!$O34,0)</f>
        <v>0</v>
      </c>
      <c r="J34" s="244">
        <f>IF(J$11=$D$6, CMN_volumes!$M34,0)</f>
        <v>0</v>
      </c>
      <c r="K34" s="243">
        <f>IF(K$11=$D$6, CMN_volumes!$J34*CMN_volumes!$K34,0)</f>
        <v>0</v>
      </c>
      <c r="L34" s="243">
        <f>IF(L$11=IF($D34=$A$5, $D$5, IF(OR($D34="ESV observed compliance", $D34 = $A$7),$D$7, $D$6)), SUMPRODUCT(CMN_volumes!$Q34:$U34,CMN_volumes!$Q$13:$U$13)+CMN_volumes!$O34,0)</f>
        <v>0</v>
      </c>
      <c r="M34" s="244">
        <f>IF(M$11=$D$6, CMN_volumes!$M34,0)</f>
        <v>0</v>
      </c>
      <c r="N34" s="243">
        <f>IF(N$11=$D$6, CMN_volumes!$J34*CMN_volumes!$K34,0)</f>
        <v>0</v>
      </c>
      <c r="O34" s="243">
        <f>IF(O$11=IF($D34=$A$5, $D$5, IF(OR($D34="ESV observed compliance", $D34 = $A$7),$D$7, $D$6)), SUMPRODUCT(CMN_volumes!$Q34:$U34,CMN_volumes!$Q$13:$U$13)+CMN_volumes!$O34,0)</f>
        <v>0</v>
      </c>
      <c r="P34" s="244">
        <f>IF(P$11=$D$6, CMN_volumes!$M34,0)</f>
        <v>0</v>
      </c>
      <c r="Q34" s="243">
        <f>IF(Q$11=$D$6, CMN_volumes!$J34*CMN_volumes!$K34,0)</f>
        <v>0</v>
      </c>
      <c r="R34" s="243">
        <f>IF(R$11=IF($D34=$A$5, $D$5, IF(OR($D34="ESV observed compliance", $D34 = $A$7),$D$7, $D$6)), SUMPRODUCT(CMN_volumes!$Q34:$U34,CMN_volumes!$Q$13:$U$13)+CMN_volumes!$O34,0)</f>
        <v>0</v>
      </c>
      <c r="S34" s="244">
        <f>IF(S$11=$D$6, CMN_volumes!$M34,0)</f>
        <v>0</v>
      </c>
      <c r="T34" s="243">
        <f>IF(T$11=$D$6, CMN_volumes!$J34*CMN_volumes!$K34,0)</f>
        <v>0</v>
      </c>
      <c r="U34" s="243">
        <f ca="1">IF(U$11=IF($D34=$A$5, $D$5, IF(OR($D34="ESV observed compliance", $D34 = $A$7),$D$7, $D$6)), SUMPRODUCT(CMN_volumes!$Q34:$U34,CMN_volumes!$Q$13:$U$13)+CMN_volumes!$O34,0)</f>
        <v>0</v>
      </c>
      <c r="V34" s="244">
        <f>IF(V$11=$D$6, CMN_volumes!$M34,0)</f>
        <v>0</v>
      </c>
      <c r="W34" s="243">
        <f>IF(W$11=$D$6, CMN_volumes!$J34*CMN_volumes!$K34,0)</f>
        <v>0</v>
      </c>
      <c r="X34" s="243">
        <f>IF(X$11=IF($D34=$A$5, $D$5, IF(OR($D34="ESV observed compliance", $D34 = $A$7),$D$7, $D$6)), SUMPRODUCT(CMN_volumes!$Q34:$U34,CMN_volumes!$Q$13:$U$13)+CMN_volumes!$O34,0)</f>
        <v>0</v>
      </c>
      <c r="Y34" s="244">
        <f>IF(Y$11=$D$6, CMN_volumes!$M34,0)</f>
        <v>0</v>
      </c>
      <c r="Z34" s="243">
        <f>IF(Z$11=$D$6, CMN_volumes!$J34*CMN_volumes!$K34,0)</f>
        <v>0</v>
      </c>
      <c r="AA34" s="243">
        <f>IF(AA$11=IF($D34=$A$5, $D$5, IF(OR($D34="ESV observed compliance", $D34 = $A$7),$D$7, $D$6)), SUMPRODUCT(CMN_volumes!$Q34:$U34,CMN_volumes!$Q$13:$U$13)+CMN_volumes!$O34,0)</f>
        <v>0</v>
      </c>
      <c r="AB34" s="244">
        <f>IF(AB$11=$D$6, CMN_volumes!$M34,0)</f>
        <v>0</v>
      </c>
      <c r="AC34" s="128"/>
      <c r="AD34" s="245">
        <f t="shared" si="21"/>
        <v>0</v>
      </c>
      <c r="AE34" s="245">
        <f t="shared" si="21"/>
        <v>0</v>
      </c>
      <c r="AF34" s="245">
        <f t="shared" si="21"/>
        <v>0</v>
      </c>
      <c r="AG34" s="245">
        <f t="shared" si="21"/>
        <v>0</v>
      </c>
      <c r="AH34" s="245">
        <f t="shared" ca="1" si="21"/>
        <v>0</v>
      </c>
      <c r="AI34" s="245">
        <f t="shared" si="21"/>
        <v>0</v>
      </c>
      <c r="AJ34" s="245">
        <f t="shared" si="21"/>
        <v>0</v>
      </c>
      <c r="AK34" s="128"/>
      <c r="AL34" s="245">
        <f t="shared" ca="1" si="22"/>
        <v>0</v>
      </c>
    </row>
    <row r="35" spans="1:38" s="225" customFormat="1">
      <c r="D35" s="225" t="str">
        <f>CMN_volumes!D35</f>
        <v>66kV Line works (Overhead)</v>
      </c>
      <c r="F35" s="12"/>
      <c r="G35" s="100"/>
      <c r="H35" s="246">
        <f>IF(H$11=$D$6, CMN_volumes!$J35*CMN_volumes!$K35,0)</f>
        <v>0</v>
      </c>
      <c r="I35" s="243">
        <f>IF(I$11=IF($D35=$A$5, $D$5, IF(OR($D35="ESV observed compliance", $D35 = $A$7),$D$7, $D$6)), SUMPRODUCT(CMN_volumes!$Q35:$U35,CMN_volumes!$Q$13:$U$13)+CMN_volumes!$O35,0)</f>
        <v>0</v>
      </c>
      <c r="J35" s="244">
        <f>IF(J$11=$D$6, CMN_volumes!$M35,0)</f>
        <v>0</v>
      </c>
      <c r="K35" s="243">
        <f>IF(K$11=$D$6, CMN_volumes!$J35*CMN_volumes!$K35,0)</f>
        <v>0</v>
      </c>
      <c r="L35" s="243">
        <f>IF(L$11=IF($D35=$A$5, $D$5, IF(OR($D35="ESV observed compliance", $D35 = $A$7),$D$7, $D$6)), SUMPRODUCT(CMN_volumes!$Q35:$U35,CMN_volumes!$Q$13:$U$13)+CMN_volumes!$O35,0)</f>
        <v>0</v>
      </c>
      <c r="M35" s="244">
        <f>IF(M$11=$D$6, CMN_volumes!$M35,0)</f>
        <v>0</v>
      </c>
      <c r="N35" s="243">
        <f>IF(N$11=$D$6, CMN_volumes!$J35*CMN_volumes!$K35,0)</f>
        <v>0</v>
      </c>
      <c r="O35" s="243">
        <f>IF(O$11=IF($D35=$A$5, $D$5, IF(OR($D35="ESV observed compliance", $D35 = $A$7),$D$7, $D$6)), SUMPRODUCT(CMN_volumes!$Q35:$U35,CMN_volumes!$Q$13:$U$13)+CMN_volumes!$O35,0)</f>
        <v>0</v>
      </c>
      <c r="P35" s="244">
        <f>IF(P$11=$D$6, CMN_volumes!$M35,0)</f>
        <v>0</v>
      </c>
      <c r="Q35" s="243">
        <f>IF(Q$11=$D$6, CMN_volumes!$J35*CMN_volumes!$K35,0)</f>
        <v>0</v>
      </c>
      <c r="R35" s="243">
        <f>IF(R$11=IF($D35=$A$5, $D$5, IF(OR($D35="ESV observed compliance", $D35 = $A$7),$D$7, $D$6)), SUMPRODUCT(CMN_volumes!$Q35:$U35,CMN_volumes!$Q$13:$U$13)+CMN_volumes!$O35,0)</f>
        <v>0</v>
      </c>
      <c r="S35" s="244">
        <f>IF(S$11=$D$6, CMN_volumes!$M35,0)</f>
        <v>0</v>
      </c>
      <c r="T35" s="243">
        <f>IF(T$11=$D$6, CMN_volumes!$J35*CMN_volumes!$K35,0)</f>
        <v>0</v>
      </c>
      <c r="U35" s="243">
        <f ca="1">IF(U$11=IF($D35=$A$5, $D$5, IF(OR($D35="ESV observed compliance", $D35 = $A$7),$D$7, $D$6)), SUMPRODUCT(CMN_volumes!$Q35:$U35,CMN_volumes!$Q$13:$U$13)+CMN_volumes!$O35,0)</f>
        <v>0</v>
      </c>
      <c r="V35" s="244">
        <f>IF(V$11=$D$6, CMN_volumes!$M35,0)</f>
        <v>0</v>
      </c>
      <c r="W35" s="243">
        <f>IF(W$11=$D$6, CMN_volumes!$J35*CMN_volumes!$K35,0)</f>
        <v>0</v>
      </c>
      <c r="X35" s="243">
        <f>IF(X$11=IF($D35=$A$5, $D$5, IF(OR($D35="ESV observed compliance", $D35 = $A$7),$D$7, $D$6)), SUMPRODUCT(CMN_volumes!$Q35:$U35,CMN_volumes!$Q$13:$U$13)+CMN_volumes!$O35,0)</f>
        <v>0</v>
      </c>
      <c r="Y35" s="244">
        <f>IF(Y$11=$D$6, CMN_volumes!$M35,0)</f>
        <v>0</v>
      </c>
      <c r="Z35" s="243">
        <f>IF(Z$11=$D$6, CMN_volumes!$J35*CMN_volumes!$K35,0)</f>
        <v>0</v>
      </c>
      <c r="AA35" s="243">
        <f>IF(AA$11=IF($D35=$A$5, $D$5, IF(OR($D35="ESV observed compliance", $D35 = $A$7),$D$7, $D$6)), SUMPRODUCT(CMN_volumes!$Q35:$U35,CMN_volumes!$Q$13:$U$13)+CMN_volumes!$O35,0)</f>
        <v>0</v>
      </c>
      <c r="AB35" s="244">
        <f>IF(AB$11=$D$6, CMN_volumes!$M35,0)</f>
        <v>0</v>
      </c>
      <c r="AC35" s="128"/>
      <c r="AD35" s="245">
        <f t="shared" si="21"/>
        <v>0</v>
      </c>
      <c r="AE35" s="245">
        <f t="shared" si="21"/>
        <v>0</v>
      </c>
      <c r="AF35" s="245">
        <f t="shared" si="21"/>
        <v>0</v>
      </c>
      <c r="AG35" s="245">
        <f t="shared" si="21"/>
        <v>0</v>
      </c>
      <c r="AH35" s="245">
        <f t="shared" ca="1" si="21"/>
        <v>0</v>
      </c>
      <c r="AI35" s="245">
        <f t="shared" si="21"/>
        <v>0</v>
      </c>
      <c r="AJ35" s="245">
        <f t="shared" si="21"/>
        <v>0</v>
      </c>
      <c r="AK35" s="128"/>
      <c r="AL35" s="245">
        <f t="shared" ref="AL35:AL39" ca="1" si="24">SUM(AD35:AJ35)</f>
        <v>0</v>
      </c>
    </row>
    <row r="36" spans="1:38">
      <c r="D36" s="225" t="str">
        <f>CMN_volumes!D36</f>
        <v>3rd phase line extension</v>
      </c>
      <c r="F36" s="12"/>
      <c r="G36" s="100"/>
      <c r="H36" s="246">
        <f>IF(H$11=$D$6, CMN_volumes!$J36*CMN_volumes!$K36,0)</f>
        <v>0</v>
      </c>
      <c r="I36" s="243">
        <f>IF(I$11=IF($D36=$A$5, $D$5, IF(OR($D36="ESV observed compliance", $D36 = $A$7),$D$7, $D$6)), SUMPRODUCT(CMN_volumes!$Q36:$U36,CMN_volumes!$Q$13:$U$13)+CMN_volumes!$O36,0)</f>
        <v>0</v>
      </c>
      <c r="J36" s="244">
        <f>IF(J$11=$D$6, CMN_volumes!$M36,0)</f>
        <v>0</v>
      </c>
      <c r="K36" s="243">
        <f>IF(K$11=$D$6, CMN_volumes!$J36*CMN_volumes!$K36,0)</f>
        <v>0</v>
      </c>
      <c r="L36" s="243">
        <f>IF(L$11=IF($D36=$A$5, $D$5, IF(OR($D36="ESV observed compliance", $D36 = $A$7),$D$7, $D$6)), SUMPRODUCT(CMN_volumes!$Q36:$U36,CMN_volumes!$Q$13:$U$13)+CMN_volumes!$O36,0)</f>
        <v>0</v>
      </c>
      <c r="M36" s="244">
        <f>IF(M$11=$D$6, CMN_volumes!$M36,0)</f>
        <v>0</v>
      </c>
      <c r="N36" s="243">
        <f>IF(N$11=$D$6, CMN_volumes!$J36*CMN_volumes!$K36,0)</f>
        <v>0</v>
      </c>
      <c r="O36" s="243">
        <f>IF(O$11=IF($D36=$A$5, $D$5, IF(OR($D36="ESV observed compliance", $D36 = $A$7),$D$7, $D$6)), SUMPRODUCT(CMN_volumes!$Q36:$U36,CMN_volumes!$Q$13:$U$13)+CMN_volumes!$O36,0)</f>
        <v>0</v>
      </c>
      <c r="P36" s="244">
        <f>IF(P$11=$D$6, CMN_volumes!$M36,0)</f>
        <v>0</v>
      </c>
      <c r="Q36" s="243">
        <f>IF(Q$11=$D$6, CMN_volumes!$J36*CMN_volumes!$K36,0)</f>
        <v>0</v>
      </c>
      <c r="R36" s="243">
        <f>IF(R$11=IF($D36=$A$5, $D$5, IF(OR($D36="ESV observed compliance", $D36 = $A$7),$D$7, $D$6)), SUMPRODUCT(CMN_volumes!$Q36:$U36,CMN_volumes!$Q$13:$U$13)+CMN_volumes!$O36,0)</f>
        <v>0</v>
      </c>
      <c r="S36" s="244">
        <f>IF(S$11=$D$6, CMN_volumes!$M36,0)</f>
        <v>0</v>
      </c>
      <c r="T36" s="243">
        <f>IF(T$11=$D$6, CMN_volumes!$J36*CMN_volumes!$K36,0)</f>
        <v>0</v>
      </c>
      <c r="U36" s="243">
        <f ca="1">IF(U$11=IF($D36=$A$5, $D$5, IF(OR($D36="ESV observed compliance", $D36 = $A$7),$D$7, $D$6)), SUMPRODUCT(CMN_volumes!$Q36:$U36,CMN_volumes!$Q$13:$U$13)+CMN_volumes!$O36,0)</f>
        <v>0</v>
      </c>
      <c r="V36" s="244">
        <f>IF(V$11=$D$6, CMN_volumes!$M36,0)</f>
        <v>0</v>
      </c>
      <c r="W36" s="243">
        <f>IF(W$11=$D$6, CMN_volumes!$J36*CMN_volumes!$K36,0)</f>
        <v>0</v>
      </c>
      <c r="X36" s="243">
        <f>IF(X$11=IF($D36=$A$5, $D$5, IF(OR($D36="ESV observed compliance", $D36 = $A$7),$D$7, $D$6)), SUMPRODUCT(CMN_volumes!$Q36:$U36,CMN_volumes!$Q$13:$U$13)+CMN_volumes!$O36,0)</f>
        <v>0</v>
      </c>
      <c r="Y36" s="244">
        <f>IF(Y$11=$D$6, CMN_volumes!$M36,0)</f>
        <v>0</v>
      </c>
      <c r="Z36" s="243">
        <f>IF(Z$11=$D$6, CMN_volumes!$J36*CMN_volumes!$K36,0)</f>
        <v>0</v>
      </c>
      <c r="AA36" s="243">
        <f>IF(AA$11=IF($D36=$A$5, $D$5, IF(OR($D36="ESV observed compliance", $D36 = $A$7),$D$7, $D$6)), SUMPRODUCT(CMN_volumes!$Q36:$U36,CMN_volumes!$Q$13:$U$13)+CMN_volumes!$O36,0)</f>
        <v>0</v>
      </c>
      <c r="AB36" s="244">
        <f>IF(AB$11=$D$6, CMN_volumes!$M36,0)</f>
        <v>0</v>
      </c>
      <c r="AC36" s="128"/>
      <c r="AD36" s="245">
        <f t="shared" si="21"/>
        <v>0</v>
      </c>
      <c r="AE36" s="245">
        <f t="shared" si="21"/>
        <v>0</v>
      </c>
      <c r="AF36" s="245">
        <f t="shared" si="21"/>
        <v>0</v>
      </c>
      <c r="AG36" s="245">
        <f t="shared" si="21"/>
        <v>0</v>
      </c>
      <c r="AH36" s="245">
        <f t="shared" ca="1" si="21"/>
        <v>0</v>
      </c>
      <c r="AI36" s="245">
        <f t="shared" si="21"/>
        <v>0</v>
      </c>
      <c r="AJ36" s="245">
        <f t="shared" si="21"/>
        <v>0</v>
      </c>
      <c r="AK36" s="128"/>
      <c r="AL36" s="245">
        <f t="shared" ca="1" si="24"/>
        <v>0</v>
      </c>
    </row>
    <row r="37" spans="1:38">
      <c r="D37" s="225" t="str">
        <f>CMN_volumes!D37</f>
        <v>Asset resilience (Underground)</v>
      </c>
      <c r="F37" s="12"/>
      <c r="G37" s="100"/>
      <c r="H37" s="246">
        <f>IF(H$11=$D$6, CMN_volumes!$J37*CMN_volumes!$K37,0)</f>
        <v>0</v>
      </c>
      <c r="I37" s="243">
        <f>IF(I$11=IF($D37=$A$5, $D$5, IF(OR($D37="ESV observed compliance", $D37 = $A$7),$D$7, $D$6)), SUMPRODUCT(CMN_volumes!$Q37:$U37,CMN_volumes!$Q$13:$U$13)+CMN_volumes!$O37,0)</f>
        <v>0</v>
      </c>
      <c r="J37" s="244">
        <f>IF(J$11=$D$6, CMN_volumes!$M37,0)</f>
        <v>0</v>
      </c>
      <c r="K37" s="243">
        <f>IF(K$11=$D$6, CMN_volumes!$J37*CMN_volumes!$K37,0)</f>
        <v>0</v>
      </c>
      <c r="L37" s="243">
        <f>IF(L$11=IF($D37=$A$5, $D$5, IF(OR($D37="ESV observed compliance", $D37 = $A$7),$D$7, $D$6)), SUMPRODUCT(CMN_volumes!$Q37:$U37,CMN_volumes!$Q$13:$U$13)+CMN_volumes!$O37,0)</f>
        <v>0</v>
      </c>
      <c r="M37" s="244">
        <f>IF(M$11=$D$6, CMN_volumes!$M37,0)</f>
        <v>0</v>
      </c>
      <c r="N37" s="243">
        <f>IF(N$11=$D$6, CMN_volumes!$J37*CMN_volumes!$K37,0)</f>
        <v>0</v>
      </c>
      <c r="O37" s="243">
        <f>IF(O$11=IF($D37=$A$5, $D$5, IF(OR($D37="ESV observed compliance", $D37 = $A$7),$D$7, $D$6)), SUMPRODUCT(CMN_volumes!$Q37:$U37,CMN_volumes!$Q$13:$U$13)+CMN_volumes!$O37,0)</f>
        <v>0</v>
      </c>
      <c r="P37" s="244">
        <f>IF(P$11=$D$6, CMN_volumes!$M37,0)</f>
        <v>0</v>
      </c>
      <c r="Q37" s="243">
        <f>IF(Q$11=$D$6, CMN_volumes!$J37*CMN_volumes!$K37,0)</f>
        <v>0</v>
      </c>
      <c r="R37" s="243">
        <f>IF(R$11=IF($D37=$A$5, $D$5, IF(OR($D37="ESV observed compliance", $D37 = $A$7),$D$7, $D$6)), SUMPRODUCT(CMN_volumes!$Q37:$U37,CMN_volumes!$Q$13:$U$13)+CMN_volumes!$O37,0)</f>
        <v>0</v>
      </c>
      <c r="S37" s="244">
        <f>IF(S$11=$D$6, CMN_volumes!$M37,0)</f>
        <v>0</v>
      </c>
      <c r="T37" s="243">
        <f>IF(T$11=$D$6, CMN_volumes!$J37*CMN_volumes!$K37,0)</f>
        <v>0</v>
      </c>
      <c r="U37" s="243">
        <f ca="1">IF(U$11=IF($D37=$A$5, $D$5, IF(OR($D37="ESV observed compliance", $D37 = $A$7),$D$7, $D$6)), SUMPRODUCT(CMN_volumes!$Q37:$U37,CMN_volumes!$Q$13:$U$13)+CMN_volumes!$O37,0)</f>
        <v>0</v>
      </c>
      <c r="V37" s="244">
        <f>IF(V$11=$D$6, CMN_volumes!$M37,0)</f>
        <v>0</v>
      </c>
      <c r="W37" s="243">
        <f>IF(W$11=$D$6, CMN_volumes!$J37*CMN_volumes!$K37,0)</f>
        <v>0</v>
      </c>
      <c r="X37" s="243">
        <f>IF(X$11=IF($D37=$A$5, $D$5, IF(OR($D37="ESV observed compliance", $D37 = $A$7),$D$7, $D$6)), SUMPRODUCT(CMN_volumes!$Q37:$U37,CMN_volumes!$Q$13:$U$13)+CMN_volumes!$O37,0)</f>
        <v>0</v>
      </c>
      <c r="Y37" s="244">
        <f>IF(Y$11=$D$6, CMN_volumes!$M37,0)</f>
        <v>0</v>
      </c>
      <c r="Z37" s="243">
        <f>IF(Z$11=$D$6, CMN_volumes!$J37*CMN_volumes!$K37,0)</f>
        <v>0</v>
      </c>
      <c r="AA37" s="243">
        <f>IF(AA$11=IF($D37=$A$5, $D$5, IF(OR($D37="ESV observed compliance", $D37 = $A$7),$D$7, $D$6)), SUMPRODUCT(CMN_volumes!$Q37:$U37,CMN_volumes!$Q$13:$U$13)+CMN_volumes!$O37,0)</f>
        <v>0</v>
      </c>
      <c r="AB37" s="244">
        <f>IF(AB$11=$D$6, CMN_volumes!$M37,0)</f>
        <v>0</v>
      </c>
      <c r="AC37" s="128"/>
      <c r="AD37" s="245">
        <f t="shared" si="21"/>
        <v>0</v>
      </c>
      <c r="AE37" s="245">
        <f t="shared" si="21"/>
        <v>0</v>
      </c>
      <c r="AF37" s="245">
        <f t="shared" si="21"/>
        <v>0</v>
      </c>
      <c r="AG37" s="245">
        <f t="shared" si="21"/>
        <v>0</v>
      </c>
      <c r="AH37" s="245">
        <f t="shared" ca="1" si="21"/>
        <v>0</v>
      </c>
      <c r="AI37" s="245">
        <f t="shared" si="21"/>
        <v>0</v>
      </c>
      <c r="AJ37" s="245">
        <f t="shared" si="21"/>
        <v>0</v>
      </c>
      <c r="AK37" s="128"/>
      <c r="AL37" s="245">
        <f t="shared" ca="1" si="24"/>
        <v>0</v>
      </c>
    </row>
    <row r="38" spans="1:38">
      <c r="D38" s="225" t="str">
        <f>CMN_volumes!D38</f>
        <v>Distribution Comms</v>
      </c>
      <c r="F38" s="12"/>
      <c r="G38" s="100"/>
      <c r="H38" s="246">
        <f>IF(H$11=$D$6, CMN_volumes!$J38*CMN_volumes!$K38,0)</f>
        <v>0</v>
      </c>
      <c r="I38" s="243">
        <f>IF(I$11=IF($D38=$A$5, $D$5, IF(OR($D38="ESV observed compliance", $D38 = $A$7),$D$7, $D$6)), SUMPRODUCT(CMN_volumes!$Q38:$U38,CMN_volumes!$Q$13:$U$13)+CMN_volumes!$O38,0)</f>
        <v>0</v>
      </c>
      <c r="J38" s="244">
        <f>IF(J$11=$D$6, CMN_volumes!$M38,0)</f>
        <v>0</v>
      </c>
      <c r="K38" s="243">
        <f>IF(K$11=$D$6, CMN_volumes!$J38*CMN_volumes!$K38,0)</f>
        <v>0</v>
      </c>
      <c r="L38" s="243">
        <f>IF(L$11=IF($D38=$A$5, $D$5, IF(OR($D38="ESV observed compliance", $D38 = $A$7),$D$7, $D$6)), SUMPRODUCT(CMN_volumes!$Q38:$U38,CMN_volumes!$Q$13:$U$13)+CMN_volumes!$O38,0)</f>
        <v>0</v>
      </c>
      <c r="M38" s="244">
        <f>IF(M$11=$D$6, CMN_volumes!$M38,0)</f>
        <v>0</v>
      </c>
      <c r="N38" s="243">
        <f>IF(N$11=$D$6, CMN_volumes!$J38*CMN_volumes!$K38,0)</f>
        <v>0</v>
      </c>
      <c r="O38" s="243">
        <f>IF(O$11=IF($D38=$A$5, $D$5, IF(OR($D38="ESV observed compliance", $D38 = $A$7),$D$7, $D$6)), SUMPRODUCT(CMN_volumes!$Q38:$U38,CMN_volumes!$Q$13:$U$13)+CMN_volumes!$O38,0)</f>
        <v>0</v>
      </c>
      <c r="P38" s="244">
        <f>IF(P$11=$D$6, CMN_volumes!$M38,0)</f>
        <v>0</v>
      </c>
      <c r="Q38" s="243">
        <f>IF(Q$11=$D$6, CMN_volumes!$J38*CMN_volumes!$K38,0)</f>
        <v>0</v>
      </c>
      <c r="R38" s="243">
        <f>IF(R$11=IF($D38=$A$5, $D$5, IF(OR($D38="ESV observed compliance", $D38 = $A$7),$D$7, $D$6)), SUMPRODUCT(CMN_volumes!$Q38:$U38,CMN_volumes!$Q$13:$U$13)+CMN_volumes!$O38,0)</f>
        <v>0</v>
      </c>
      <c r="S38" s="244">
        <f>IF(S$11=$D$6, CMN_volumes!$M38,0)</f>
        <v>0</v>
      </c>
      <c r="T38" s="243">
        <f>IF(T$11=$D$6, CMN_volumes!$J38*CMN_volumes!$K38,0)</f>
        <v>0</v>
      </c>
      <c r="U38" s="243">
        <f ca="1">IF(U$11=IF($D38=$A$5, $D$5, IF(OR($D38="ESV observed compliance", $D38 = $A$7),$D$7, $D$6)), SUMPRODUCT(CMN_volumes!$Q38:$U38,CMN_volumes!$Q$13:$U$13)+CMN_volumes!$O38,0)</f>
        <v>0</v>
      </c>
      <c r="V38" s="244">
        <f>IF(V$11=$D$6, CMN_volumes!$M38,0)</f>
        <v>0</v>
      </c>
      <c r="W38" s="243">
        <f>IF(W$11=$D$6, CMN_volumes!$J38*CMN_volumes!$K38,0)</f>
        <v>0</v>
      </c>
      <c r="X38" s="243">
        <f>IF(X$11=IF($D38=$A$5, $D$5, IF(OR($D38="ESV observed compliance", $D38 = $A$7),$D$7, $D$6)), SUMPRODUCT(CMN_volumes!$Q38:$U38,CMN_volumes!$Q$13:$U$13)+CMN_volumes!$O38,0)</f>
        <v>0</v>
      </c>
      <c r="Y38" s="244">
        <f>IF(Y$11=$D$6, CMN_volumes!$M38,0)</f>
        <v>0</v>
      </c>
      <c r="Z38" s="243">
        <f>IF(Z$11=$D$6, CMN_volumes!$J38*CMN_volumes!$K38,0)</f>
        <v>0</v>
      </c>
      <c r="AA38" s="243">
        <f>IF(AA$11=IF($D38=$A$5, $D$5, IF(OR($D38="ESV observed compliance", $D38 = $A$7),$D$7, $D$6)), SUMPRODUCT(CMN_volumes!$Q38:$U38,CMN_volumes!$Q$13:$U$13)+CMN_volumes!$O38,0)</f>
        <v>0</v>
      </c>
      <c r="AB38" s="244">
        <f>IF(AB$11=$D$6, CMN_volumes!$M38,0)</f>
        <v>0</v>
      </c>
      <c r="AC38" s="128"/>
      <c r="AD38" s="245">
        <f t="shared" si="21"/>
        <v>0</v>
      </c>
      <c r="AE38" s="245">
        <f t="shared" si="21"/>
        <v>0</v>
      </c>
      <c r="AF38" s="245">
        <f t="shared" si="21"/>
        <v>0</v>
      </c>
      <c r="AG38" s="245">
        <f t="shared" si="21"/>
        <v>0</v>
      </c>
      <c r="AH38" s="245">
        <f t="shared" ca="1" si="21"/>
        <v>0</v>
      </c>
      <c r="AI38" s="245">
        <f t="shared" si="21"/>
        <v>0</v>
      </c>
      <c r="AJ38" s="245">
        <f t="shared" si="21"/>
        <v>0</v>
      </c>
      <c r="AK38" s="128"/>
      <c r="AL38" s="245">
        <f t="shared" ca="1" si="24"/>
        <v>0</v>
      </c>
    </row>
    <row r="39" spans="1:38" s="225" customFormat="1">
      <c r="D39" s="225" t="str">
        <f>CMN_volumes!D39</f>
        <v>Other distribution materials</v>
      </c>
      <c r="F39" s="12"/>
      <c r="G39" s="100"/>
      <c r="H39" s="246">
        <f>IF(H$11=$D$6, CMN_volumes!$J39*CMN_volumes!$K39,0)</f>
        <v>0</v>
      </c>
      <c r="I39" s="243">
        <f>IF(I$11=IF($D39=$A$5, $D$5, IF(OR($D39="ESV observed compliance", $D39 = $A$7),$D$7, $D$6)), SUMPRODUCT(CMN_volumes!$Q39:$U39,CMN_volumes!$Q$13:$U$13)+CMN_volumes!$O39,0)</f>
        <v>0</v>
      </c>
      <c r="J39" s="244">
        <f>IF(J$11=$D$6, CMN_volumes!$M39,0)</f>
        <v>0</v>
      </c>
      <c r="K39" s="243">
        <f>IF(K$11=$D$6, CMN_volumes!$J39*CMN_volumes!$K39,0)</f>
        <v>0</v>
      </c>
      <c r="L39" s="243">
        <f>IF(L$11=IF($D39=$A$5, $D$5, IF(OR($D39="ESV observed compliance", $D39 = $A$7),$D$7, $D$6)), SUMPRODUCT(CMN_volumes!$Q39:$U39,CMN_volumes!$Q$13:$U$13)+CMN_volumes!$O39,0)</f>
        <v>0</v>
      </c>
      <c r="M39" s="244">
        <f>IF(M$11=$D$6, CMN_volumes!$M39,0)</f>
        <v>0</v>
      </c>
      <c r="N39" s="243">
        <f>IF(N$11=$D$6, CMN_volumes!$J39*CMN_volumes!$K39,0)</f>
        <v>0</v>
      </c>
      <c r="O39" s="243">
        <f>IF(O$11=IF($D39=$A$5, $D$5, IF(OR($D39="ESV observed compliance", $D39 = $A$7),$D$7, $D$6)), SUMPRODUCT(CMN_volumes!$Q39:$U39,CMN_volumes!$Q$13:$U$13)+CMN_volumes!$O39,0)</f>
        <v>0</v>
      </c>
      <c r="P39" s="244">
        <f>IF(P$11=$D$6, CMN_volumes!$M39,0)</f>
        <v>0</v>
      </c>
      <c r="Q39" s="243">
        <f>IF(Q$11=$D$6, CMN_volumes!$J39*CMN_volumes!$K39,0)</f>
        <v>0</v>
      </c>
      <c r="R39" s="243">
        <f>IF(R$11=IF($D39=$A$5, $D$5, IF(OR($D39="ESV observed compliance", $D39 = $A$7),$D$7, $D$6)), SUMPRODUCT(CMN_volumes!$Q39:$U39,CMN_volumes!$Q$13:$U$13)+CMN_volumes!$O39,0)</f>
        <v>0</v>
      </c>
      <c r="S39" s="244">
        <f>IF(S$11=$D$6, CMN_volumes!$M39,0)</f>
        <v>0</v>
      </c>
      <c r="T39" s="243">
        <f>IF(T$11=$D$6, CMN_volumes!$J39*CMN_volumes!$K39,0)</f>
        <v>0</v>
      </c>
      <c r="U39" s="243">
        <f ca="1">IF(U$11=IF($D39=$A$5, $D$5, IF(OR($D39="ESV observed compliance", $D39 = $A$7),$D$7, $D$6)), SUMPRODUCT(CMN_volumes!$Q39:$U39,CMN_volumes!$Q$13:$U$13)+CMN_volumes!$O39,0)</f>
        <v>0</v>
      </c>
      <c r="V39" s="244">
        <f>IF(V$11=$D$6, CMN_volumes!$M39,0)</f>
        <v>0</v>
      </c>
      <c r="W39" s="243">
        <f>IF(W$11=$D$6, CMN_volumes!$J39*CMN_volumes!$K39,0)</f>
        <v>0</v>
      </c>
      <c r="X39" s="243">
        <f>IF(X$11=IF($D39=$A$5, $D$5, IF(OR($D39="ESV observed compliance", $D39 = $A$7),$D$7, $D$6)), SUMPRODUCT(CMN_volumes!$Q39:$U39,CMN_volumes!$Q$13:$U$13)+CMN_volumes!$O39,0)</f>
        <v>0</v>
      </c>
      <c r="Y39" s="244">
        <f>IF(Y$11=$D$6, CMN_volumes!$M39,0)</f>
        <v>0</v>
      </c>
      <c r="Z39" s="243">
        <f>IF(Z$11=$D$6, CMN_volumes!$J39*CMN_volumes!$K39,0)</f>
        <v>0</v>
      </c>
      <c r="AA39" s="243">
        <f>IF(AA$11=IF($D39=$A$5, $D$5, IF(OR($D39="ESV observed compliance", $D39 = $A$7),$D$7, $D$6)), SUMPRODUCT(CMN_volumes!$Q39:$U39,CMN_volumes!$Q$13:$U$13)+CMN_volumes!$O39,0)</f>
        <v>0</v>
      </c>
      <c r="AB39" s="244">
        <f>IF(AB$11=$D$6, CMN_volumes!$M39,0)</f>
        <v>0</v>
      </c>
      <c r="AC39" s="128"/>
      <c r="AD39" s="245">
        <f t="shared" si="21"/>
        <v>0</v>
      </c>
      <c r="AE39" s="245">
        <f t="shared" si="21"/>
        <v>0</v>
      </c>
      <c r="AF39" s="245">
        <f t="shared" si="21"/>
        <v>0</v>
      </c>
      <c r="AG39" s="245">
        <f t="shared" si="21"/>
        <v>0</v>
      </c>
      <c r="AH39" s="245">
        <f t="shared" ca="1" si="21"/>
        <v>0</v>
      </c>
      <c r="AI39" s="245">
        <f t="shared" si="21"/>
        <v>0</v>
      </c>
      <c r="AJ39" s="245">
        <f t="shared" si="21"/>
        <v>0</v>
      </c>
      <c r="AK39" s="128"/>
      <c r="AL39" s="245">
        <f t="shared" ca="1" si="24"/>
        <v>0</v>
      </c>
    </row>
    <row r="40" spans="1:38">
      <c r="D40" s="225"/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C40" s="225"/>
      <c r="AD40" s="107"/>
      <c r="AE40" s="107"/>
      <c r="AF40" s="107"/>
      <c r="AG40" s="107"/>
      <c r="AH40" s="107"/>
      <c r="AI40" s="107"/>
      <c r="AJ40" s="107"/>
      <c r="AK40" s="225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C41" s="225"/>
      <c r="AD41" s="107"/>
      <c r="AE41" s="107"/>
      <c r="AF41" s="107"/>
      <c r="AG41" s="107"/>
      <c r="AH41" s="107"/>
      <c r="AI41" s="107"/>
      <c r="AJ41" s="107"/>
      <c r="AK41" s="225"/>
      <c r="AL41" s="107"/>
    </row>
    <row r="42" spans="1:38">
      <c r="C42" s="10" t="s">
        <v>8</v>
      </c>
      <c r="D42" s="225"/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C42" s="225"/>
      <c r="AD42" s="107"/>
      <c r="AE42" s="107"/>
      <c r="AF42" s="107"/>
      <c r="AG42" s="107"/>
      <c r="AH42" s="107"/>
      <c r="AI42" s="107"/>
      <c r="AJ42" s="107"/>
      <c r="AK42" s="225"/>
      <c r="AL42" s="107"/>
    </row>
    <row r="43" spans="1:38">
      <c r="D43" s="225" t="str">
        <f>CMN_volumes!D43</f>
        <v>GFN</v>
      </c>
      <c r="F43" s="12"/>
      <c r="G43" s="100"/>
      <c r="H43" s="246">
        <f>IF(H$11=$D$6, CMN_volumes!$J43*CMN_volumes!$K43,0)</f>
        <v>0</v>
      </c>
      <c r="I43" s="243">
        <f>IF(I$11=IF($D43=$A$5, $D$5, IF(OR($D43="ESV observed compliance", $D43 = $A$7),$D$7, $D$6)), SUMPRODUCT(CMN_volumes!$Q43:$U43,CMN_volumes!$Q$13:$U$13)+CMN_volumes!$O43,0)</f>
        <v>0</v>
      </c>
      <c r="J43" s="244">
        <f>IF(J$11=$D$6, CMN_volumes!$M43,0)</f>
        <v>0</v>
      </c>
      <c r="K43" s="243">
        <f>IF(K$11=$D$6, CMN_volumes!$J43*CMN_volumes!$K43,0)</f>
        <v>0</v>
      </c>
      <c r="L43" s="243">
        <f>IF(L$11=IF($D43=$A$5, $D$5, IF(OR($D43="ESV observed compliance", $D43 = $A$7),$D$7, $D$6)), SUMPRODUCT(CMN_volumes!$Q43:$U43,CMN_volumes!$Q$13:$U$13)+CMN_volumes!$O43,0)</f>
        <v>0</v>
      </c>
      <c r="M43" s="244">
        <f>IF(M$11=$D$6, CMN_volumes!$M43,0)</f>
        <v>0</v>
      </c>
      <c r="N43" s="243">
        <f>IF(N$11=$D$6, CMN_volumes!$J43*CMN_volumes!$K43,0)</f>
        <v>0</v>
      </c>
      <c r="O43" s="243">
        <f>IF(O$11=IF($D43=$A$5, $D$5, IF(OR($D43="ESV observed compliance", $D43 = $A$7),$D$7, $D$6)), SUMPRODUCT(CMN_volumes!$Q43:$U43,CMN_volumes!$Q$13:$U$13)+CMN_volumes!$O43,0)</f>
        <v>0</v>
      </c>
      <c r="P43" s="244">
        <f>IF(P$11=$D$6, CMN_volumes!$M43,0)</f>
        <v>0</v>
      </c>
      <c r="Q43" s="243">
        <f>IF(Q$11=$D$6, CMN_volumes!$J43*CMN_volumes!$K43,0)</f>
        <v>0</v>
      </c>
      <c r="R43" s="243">
        <f>IF(R$11=IF($D43=$A$5, $D$5, IF(OR($D43="ESV observed compliance", $D43 = $A$7),$D$7, $D$6)), SUMPRODUCT(CMN_volumes!$Q43:$U43,CMN_volumes!$Q$13:$U$13)+CMN_volumes!$O43,0)</f>
        <v>0</v>
      </c>
      <c r="S43" s="244">
        <f>IF(S$11=$D$6, CMN_volumes!$M43,0)</f>
        <v>0</v>
      </c>
      <c r="T43" s="243">
        <f>IF(T$11=$D$6, CMN_volumes!$J43*CMN_volumes!$K43,0)</f>
        <v>1290638.4353777387</v>
      </c>
      <c r="U43" s="243">
        <f ca="1">IF(U$11=IF($D43=$A$5, $D$5, IF(OR($D43="ESV observed compliance", $D43 = $A$7),$D$7, $D$6)), SUMPRODUCT(CMN_volumes!$Q43:$U43,CMN_volumes!$Q$13:$U$13)+CMN_volumes!$O43,0)</f>
        <v>656832.55716961389</v>
      </c>
      <c r="V43" s="244">
        <f>IF(V$11=$D$6, CMN_volumes!$M43,0)</f>
        <v>45900</v>
      </c>
      <c r="W43" s="243">
        <f>IF(W$11=$D$6, CMN_volumes!$J43*CMN_volumes!$K43,0)</f>
        <v>0</v>
      </c>
      <c r="X43" s="243">
        <f>IF(X$11=IF($D43=$A$5, $D$5, IF(OR($D43="ESV observed compliance", $D43 = $A$7),$D$7, $D$6)), SUMPRODUCT(CMN_volumes!$Q43:$U43,CMN_volumes!$Q$13:$U$13)+CMN_volumes!$O43,0)</f>
        <v>0</v>
      </c>
      <c r="Y43" s="244">
        <f>IF(Y$11=$D$6, CMN_volumes!$M43,0)</f>
        <v>0</v>
      </c>
      <c r="Z43" s="243">
        <f>IF(Z$11=$D$6, CMN_volumes!$J43*CMN_volumes!$K43,0)</f>
        <v>0</v>
      </c>
      <c r="AA43" s="243">
        <f>IF(AA$11=IF($D43=$A$5, $D$5, IF(OR($D43="ESV observed compliance", $D43 = $A$7),$D$7, $D$6)), SUMPRODUCT(CMN_volumes!$Q43:$U43,CMN_volumes!$Q$13:$U$13)+CMN_volumes!$O43,0)</f>
        <v>0</v>
      </c>
      <c r="AB43" s="244">
        <f>IF(AB$11=$D$6, CMN_volumes!$M43,0)</f>
        <v>0</v>
      </c>
      <c r="AC43" s="128"/>
      <c r="AD43" s="245">
        <f t="shared" ref="AD43:AJ58" si="25">SUMIF($H$11:$AB$11,AD$11, $H43:$AB43)</f>
        <v>0</v>
      </c>
      <c r="AE43" s="245">
        <f t="shared" si="25"/>
        <v>0</v>
      </c>
      <c r="AF43" s="245">
        <f t="shared" si="25"/>
        <v>0</v>
      </c>
      <c r="AG43" s="245">
        <f t="shared" si="25"/>
        <v>0</v>
      </c>
      <c r="AH43" s="245">
        <f t="shared" ca="1" si="25"/>
        <v>1993370.9925473526</v>
      </c>
      <c r="AI43" s="245">
        <f t="shared" si="25"/>
        <v>0</v>
      </c>
      <c r="AJ43" s="245">
        <f t="shared" si="25"/>
        <v>0</v>
      </c>
      <c r="AK43" s="128"/>
      <c r="AL43" s="245">
        <f t="shared" ref="AL43" ca="1" si="26">SUM(AD43:AJ43)</f>
        <v>1993370.9925473526</v>
      </c>
    </row>
    <row r="44" spans="1:38">
      <c r="D44" s="225" t="str">
        <f>CMN_volumes!D44</f>
        <v>GFN enclosure</v>
      </c>
      <c r="F44" s="12"/>
      <c r="G44" s="100"/>
      <c r="H44" s="246">
        <f>IF(H$11=$D$6, CMN_volumes!$J44*CMN_volumes!$K44,0)</f>
        <v>0</v>
      </c>
      <c r="I44" s="243">
        <f>IF(I$11=IF($D44=$A$5, $D$5, IF(OR($D44="ESV observed compliance", $D44 = $A$7),$D$7, $D$6)), SUMPRODUCT(CMN_volumes!$Q44:$U44,CMN_volumes!$Q$13:$U$13)+CMN_volumes!$O44,0)</f>
        <v>0</v>
      </c>
      <c r="J44" s="244">
        <f>IF(J$11=$D$6, CMN_volumes!$M44,0)</f>
        <v>0</v>
      </c>
      <c r="K44" s="243">
        <f>IF(K$11=$D$6, CMN_volumes!$J44*CMN_volumes!$K44,0)</f>
        <v>0</v>
      </c>
      <c r="L44" s="243">
        <f>IF(L$11=IF($D44=$A$5, $D$5, IF(OR($D44="ESV observed compliance", $D44 = $A$7),$D$7, $D$6)), SUMPRODUCT(CMN_volumes!$Q44:$U44,CMN_volumes!$Q$13:$U$13)+CMN_volumes!$O44,0)</f>
        <v>0</v>
      </c>
      <c r="M44" s="244">
        <f>IF(M$11=$D$6, CMN_volumes!$M44,0)</f>
        <v>0</v>
      </c>
      <c r="N44" s="243">
        <f>IF(N$11=$D$6, CMN_volumes!$J44*CMN_volumes!$K44,0)</f>
        <v>0</v>
      </c>
      <c r="O44" s="243">
        <f>IF(O$11=IF($D44=$A$5, $D$5, IF(OR($D44="ESV observed compliance", $D44 = $A$7),$D$7, $D$6)), SUMPRODUCT(CMN_volumes!$Q44:$U44,CMN_volumes!$Q$13:$U$13)+CMN_volumes!$O44,0)</f>
        <v>0</v>
      </c>
      <c r="P44" s="244">
        <f>IF(P$11=$D$6, CMN_volumes!$M44,0)</f>
        <v>0</v>
      </c>
      <c r="Q44" s="243">
        <f>IF(Q$11=$D$6, CMN_volumes!$J44*CMN_volumes!$K44,0)</f>
        <v>0</v>
      </c>
      <c r="R44" s="243">
        <f>IF(R$11=IF($D44=$A$5, $D$5, IF(OR($D44="ESV observed compliance", $D44 = $A$7),$D$7, $D$6)), SUMPRODUCT(CMN_volumes!$Q44:$U44,CMN_volumes!$Q$13:$U$13)+CMN_volumes!$O44,0)</f>
        <v>0</v>
      </c>
      <c r="S44" s="244">
        <f>IF(S$11=$D$6, CMN_volumes!$M44,0)</f>
        <v>0</v>
      </c>
      <c r="T44" s="243">
        <f>IF(T$11=$D$6, CMN_volumes!$J44*CMN_volumes!$K44,0)</f>
        <v>0</v>
      </c>
      <c r="U44" s="243">
        <f ca="1">IF(U$11=IF($D44=$A$5, $D$5, IF(OR($D44="ESV observed compliance", $D44 = $A$7),$D$7, $D$6)), SUMPRODUCT(CMN_volumes!$Q44:$U44,CMN_volumes!$Q$13:$U$13)+CMN_volumes!$O44,0)</f>
        <v>0</v>
      </c>
      <c r="V44" s="244">
        <f>IF(V$11=$D$6, CMN_volumes!$M44,0)</f>
        <v>0</v>
      </c>
      <c r="W44" s="243">
        <f>IF(W$11=$D$6, CMN_volumes!$J44*CMN_volumes!$K44,0)</f>
        <v>0</v>
      </c>
      <c r="X44" s="243">
        <f>IF(X$11=IF($D44=$A$5, $D$5, IF(OR($D44="ESV observed compliance", $D44 = $A$7),$D$7, $D$6)), SUMPRODUCT(CMN_volumes!$Q44:$U44,CMN_volumes!$Q$13:$U$13)+CMN_volumes!$O44,0)</f>
        <v>0</v>
      </c>
      <c r="Y44" s="244">
        <f>IF(Y$11=$D$6, CMN_volumes!$M44,0)</f>
        <v>0</v>
      </c>
      <c r="Z44" s="243">
        <f>IF(Z$11=$D$6, CMN_volumes!$J44*CMN_volumes!$K44,0)</f>
        <v>0</v>
      </c>
      <c r="AA44" s="243">
        <f>IF(AA$11=IF($D44=$A$5, $D$5, IF(OR($D44="ESV observed compliance", $D44 = $A$7),$D$7, $D$6)), SUMPRODUCT(CMN_volumes!$Q44:$U44,CMN_volumes!$Q$13:$U$13)+CMN_volumes!$O44,0)</f>
        <v>0</v>
      </c>
      <c r="AB44" s="244">
        <f>IF(AB$11=$D$6, CMN_volumes!$M44,0)</f>
        <v>0</v>
      </c>
      <c r="AC44" s="128"/>
      <c r="AD44" s="245">
        <f t="shared" si="25"/>
        <v>0</v>
      </c>
      <c r="AE44" s="245">
        <f t="shared" si="25"/>
        <v>0</v>
      </c>
      <c r="AF44" s="245">
        <f t="shared" si="25"/>
        <v>0</v>
      </c>
      <c r="AG44" s="245">
        <f t="shared" si="25"/>
        <v>0</v>
      </c>
      <c r="AH44" s="245">
        <f t="shared" ca="1" si="25"/>
        <v>0</v>
      </c>
      <c r="AI44" s="245">
        <f t="shared" si="25"/>
        <v>0</v>
      </c>
      <c r="AJ44" s="245">
        <f t="shared" si="25"/>
        <v>0</v>
      </c>
      <c r="AK44" s="128"/>
      <c r="AL44" s="245">
        <f t="shared" ref="AL44:AL58" ca="1" si="27">SUM(AD44:AJ44)</f>
        <v>0</v>
      </c>
    </row>
    <row r="45" spans="1:38">
      <c r="D45" s="225" t="str">
        <f>CMN_volumes!D45</f>
        <v>Indoor switch room (incl GFN enclosure and switchboard)</v>
      </c>
      <c r="F45" s="12"/>
      <c r="G45" s="100"/>
      <c r="H45" s="246">
        <f>IF(H$11=$D$6, CMN_volumes!$J45*CMN_volumes!$K45,0)</f>
        <v>0</v>
      </c>
      <c r="I45" s="243">
        <f>IF(I$11=IF($D45=$A$5, $D$5, IF(OR($D45="ESV observed compliance", $D45 = $A$7),$D$7, $D$6)), SUMPRODUCT(CMN_volumes!$Q45:$U45,CMN_volumes!$Q$13:$U$13)+CMN_volumes!$O45,0)</f>
        <v>0</v>
      </c>
      <c r="J45" s="244">
        <f>IF(J$11=$D$6, CMN_volumes!$M45,0)</f>
        <v>0</v>
      </c>
      <c r="K45" s="243">
        <f>IF(K$11=$D$6, CMN_volumes!$J45*CMN_volumes!$K45,0)</f>
        <v>0</v>
      </c>
      <c r="L45" s="243">
        <f>IF(L$11=IF($D45=$A$5, $D$5, IF(OR($D45="ESV observed compliance", $D45 = $A$7),$D$7, $D$6)), SUMPRODUCT(CMN_volumes!$Q45:$U45,CMN_volumes!$Q$13:$U$13)+CMN_volumes!$O45,0)</f>
        <v>0</v>
      </c>
      <c r="M45" s="244">
        <f>IF(M$11=$D$6, CMN_volumes!$M45,0)</f>
        <v>0</v>
      </c>
      <c r="N45" s="243">
        <f>IF(N$11=$D$6, CMN_volumes!$J45*CMN_volumes!$K45,0)</f>
        <v>0</v>
      </c>
      <c r="O45" s="243">
        <f>IF(O$11=IF($D45=$A$5, $D$5, IF(OR($D45="ESV observed compliance", $D45 = $A$7),$D$7, $D$6)), SUMPRODUCT(CMN_volumes!$Q45:$U45,CMN_volumes!$Q$13:$U$13)+CMN_volumes!$O45,0)</f>
        <v>0</v>
      </c>
      <c r="P45" s="244">
        <f>IF(P$11=$D$6, CMN_volumes!$M45,0)</f>
        <v>0</v>
      </c>
      <c r="Q45" s="243">
        <f>IF(Q$11=$D$6, CMN_volumes!$J45*CMN_volumes!$K45,0)</f>
        <v>0</v>
      </c>
      <c r="R45" s="243">
        <f>IF(R$11=IF($D45=$A$5, $D$5, IF(OR($D45="ESV observed compliance", $D45 = $A$7),$D$7, $D$6)), SUMPRODUCT(CMN_volumes!$Q45:$U45,CMN_volumes!$Q$13:$U$13)+CMN_volumes!$O45,0)</f>
        <v>0</v>
      </c>
      <c r="S45" s="244">
        <f>IF(S$11=$D$6, CMN_volumes!$M45,0)</f>
        <v>0</v>
      </c>
      <c r="T45" s="243">
        <f>IF(T$11=$D$6, CMN_volumes!$J45*CMN_volumes!$K45,0)</f>
        <v>0</v>
      </c>
      <c r="U45" s="243">
        <f ca="1">IF(U$11=IF($D45=$A$5, $D$5, IF(OR($D45="ESV observed compliance", $D45 = $A$7),$D$7, $D$6)), SUMPRODUCT(CMN_volumes!$Q45:$U45,CMN_volumes!$Q$13:$U$13)+CMN_volumes!$O45,0)</f>
        <v>0</v>
      </c>
      <c r="V45" s="244">
        <f>IF(V$11=$D$6, CMN_volumes!$M45,0)</f>
        <v>0</v>
      </c>
      <c r="W45" s="243">
        <f>IF(W$11=$D$6, CMN_volumes!$J45*CMN_volumes!$K45,0)</f>
        <v>0</v>
      </c>
      <c r="X45" s="243">
        <f>IF(X$11=IF($D45=$A$5, $D$5, IF(OR($D45="ESV observed compliance", $D45 = $A$7),$D$7, $D$6)), SUMPRODUCT(CMN_volumes!$Q45:$U45,CMN_volumes!$Q$13:$U$13)+CMN_volumes!$O45,0)</f>
        <v>0</v>
      </c>
      <c r="Y45" s="244">
        <f>IF(Y$11=$D$6, CMN_volumes!$M45,0)</f>
        <v>0</v>
      </c>
      <c r="Z45" s="243">
        <f>IF(Z$11=$D$6, CMN_volumes!$J45*CMN_volumes!$K45,0)</f>
        <v>0</v>
      </c>
      <c r="AA45" s="243">
        <f>IF(AA$11=IF($D45=$A$5, $D$5, IF(OR($D45="ESV observed compliance", $D45 = $A$7),$D$7, $D$6)), SUMPRODUCT(CMN_volumes!$Q45:$U45,CMN_volumes!$Q$13:$U$13)+CMN_volumes!$O45,0)</f>
        <v>0</v>
      </c>
      <c r="AB45" s="244">
        <f>IF(AB$11=$D$6, CMN_volumes!$M45,0)</f>
        <v>0</v>
      </c>
      <c r="AC45" s="128"/>
      <c r="AD45" s="245">
        <f t="shared" si="25"/>
        <v>0</v>
      </c>
      <c r="AE45" s="245">
        <f t="shared" si="25"/>
        <v>0</v>
      </c>
      <c r="AF45" s="245">
        <f t="shared" si="25"/>
        <v>0</v>
      </c>
      <c r="AG45" s="245">
        <f t="shared" si="25"/>
        <v>0</v>
      </c>
      <c r="AH45" s="245">
        <f t="shared" ca="1" si="25"/>
        <v>0</v>
      </c>
      <c r="AI45" s="245">
        <f t="shared" si="25"/>
        <v>0</v>
      </c>
      <c r="AJ45" s="245">
        <f t="shared" si="25"/>
        <v>0</v>
      </c>
      <c r="AK45" s="128"/>
      <c r="AL45" s="245">
        <f t="shared" ca="1" si="27"/>
        <v>0</v>
      </c>
    </row>
    <row r="46" spans="1:38">
      <c r="D46" s="225" t="str">
        <f>CMN_volumes!D46</f>
        <v>RMU</v>
      </c>
      <c r="F46" s="12"/>
      <c r="G46" s="100"/>
      <c r="H46" s="246">
        <f>IF(H$11=$D$6, CMN_volumes!$J46*CMN_volumes!$K46,0)</f>
        <v>0</v>
      </c>
      <c r="I46" s="243">
        <f>IF(I$11=IF($D46=$A$5, $D$5, IF(OR($D46="ESV observed compliance", $D46 = $A$7),$D$7, $D$6)), SUMPRODUCT(CMN_volumes!$Q46:$U46,CMN_volumes!$Q$13:$U$13)+CMN_volumes!$O46,0)</f>
        <v>0</v>
      </c>
      <c r="J46" s="244">
        <f>IF(J$11=$D$6, CMN_volumes!$M46,0)</f>
        <v>0</v>
      </c>
      <c r="K46" s="243">
        <f>IF(K$11=$D$6, CMN_volumes!$J46*CMN_volumes!$K46,0)</f>
        <v>0</v>
      </c>
      <c r="L46" s="243">
        <f>IF(L$11=IF($D46=$A$5, $D$5, IF(OR($D46="ESV observed compliance", $D46 = $A$7),$D$7, $D$6)), SUMPRODUCT(CMN_volumes!$Q46:$U46,CMN_volumes!$Q$13:$U$13)+CMN_volumes!$O46,0)</f>
        <v>0</v>
      </c>
      <c r="M46" s="244">
        <f>IF(M$11=$D$6, CMN_volumes!$M46,0)</f>
        <v>0</v>
      </c>
      <c r="N46" s="243">
        <f>IF(N$11=$D$6, CMN_volumes!$J46*CMN_volumes!$K46,0)</f>
        <v>0</v>
      </c>
      <c r="O46" s="243">
        <f>IF(O$11=IF($D46=$A$5, $D$5, IF(OR($D46="ESV observed compliance", $D46 = $A$7),$D$7, $D$6)), SUMPRODUCT(CMN_volumes!$Q46:$U46,CMN_volumes!$Q$13:$U$13)+CMN_volumes!$O46,0)</f>
        <v>0</v>
      </c>
      <c r="P46" s="244">
        <f>IF(P$11=$D$6, CMN_volumes!$M46,0)</f>
        <v>0</v>
      </c>
      <c r="Q46" s="243">
        <f>IF(Q$11=$D$6, CMN_volumes!$J46*CMN_volumes!$K46,0)</f>
        <v>0</v>
      </c>
      <c r="R46" s="243">
        <f>IF(R$11=IF($D46=$A$5, $D$5, IF(OR($D46="ESV observed compliance", $D46 = $A$7),$D$7, $D$6)), SUMPRODUCT(CMN_volumes!$Q46:$U46,CMN_volumes!$Q$13:$U$13)+CMN_volumes!$O46,0)</f>
        <v>0</v>
      </c>
      <c r="S46" s="244">
        <f>IF(S$11=$D$6, CMN_volumes!$M46,0)</f>
        <v>0</v>
      </c>
      <c r="T46" s="243">
        <f>IF(T$11=$D$6, CMN_volumes!$J46*CMN_volumes!$K46,0)</f>
        <v>74373.925040705726</v>
      </c>
      <c r="U46" s="243">
        <f ca="1">IF(U$11=IF($D46=$A$5, $D$5, IF(OR($D46="ESV observed compliance", $D46 = $A$7),$D$7, $D$6)), SUMPRODUCT(CMN_volumes!$Q46:$U46,CMN_volumes!$Q$13:$U$13)+CMN_volumes!$O46,0)</f>
        <v>0</v>
      </c>
      <c r="V46" s="244">
        <f>IF(V$11=$D$6, CMN_volumes!$M46,0)</f>
        <v>15300</v>
      </c>
      <c r="W46" s="243">
        <f>IF(W$11=$D$6, CMN_volumes!$J46*CMN_volumes!$K46,0)</f>
        <v>0</v>
      </c>
      <c r="X46" s="243">
        <f>IF(X$11=IF($D46=$A$5, $D$5, IF(OR($D46="ESV observed compliance", $D46 = $A$7),$D$7, $D$6)), SUMPRODUCT(CMN_volumes!$Q46:$U46,CMN_volumes!$Q$13:$U$13)+CMN_volumes!$O46,0)</f>
        <v>0</v>
      </c>
      <c r="Y46" s="244">
        <f>IF(Y$11=$D$6, CMN_volumes!$M46,0)</f>
        <v>0</v>
      </c>
      <c r="Z46" s="243">
        <f>IF(Z$11=$D$6, CMN_volumes!$J46*CMN_volumes!$K46,0)</f>
        <v>0</v>
      </c>
      <c r="AA46" s="243">
        <f>IF(AA$11=IF($D46=$A$5, $D$5, IF(OR($D46="ESV observed compliance", $D46 = $A$7),$D$7, $D$6)), SUMPRODUCT(CMN_volumes!$Q46:$U46,CMN_volumes!$Q$13:$U$13)+CMN_volumes!$O46,0)</f>
        <v>0</v>
      </c>
      <c r="AB46" s="244">
        <f>IF(AB$11=$D$6, CMN_volumes!$M46,0)</f>
        <v>0</v>
      </c>
      <c r="AC46" s="128"/>
      <c r="AD46" s="245">
        <f t="shared" si="25"/>
        <v>0</v>
      </c>
      <c r="AE46" s="245">
        <f t="shared" si="25"/>
        <v>0</v>
      </c>
      <c r="AF46" s="245">
        <f t="shared" si="25"/>
        <v>0</v>
      </c>
      <c r="AG46" s="245">
        <f t="shared" si="25"/>
        <v>0</v>
      </c>
      <c r="AH46" s="245">
        <f t="shared" ca="1" si="25"/>
        <v>89673.925040705726</v>
      </c>
      <c r="AI46" s="245">
        <f t="shared" si="25"/>
        <v>0</v>
      </c>
      <c r="AJ46" s="245">
        <f t="shared" si="25"/>
        <v>0</v>
      </c>
      <c r="AK46" s="128"/>
      <c r="AL46" s="245">
        <f t="shared" ca="1" si="27"/>
        <v>89673.925040705726</v>
      </c>
    </row>
    <row r="47" spans="1:38">
      <c r="D47" s="225" t="str">
        <f>CMN_volumes!D47</f>
        <v>66/22kV transformer</v>
      </c>
      <c r="F47" s="12"/>
      <c r="G47" s="100"/>
      <c r="H47" s="246">
        <f>IF(H$11=$D$6, CMN_volumes!$J47*CMN_volumes!$K47,0)</f>
        <v>0</v>
      </c>
      <c r="I47" s="243">
        <f>IF(I$11=IF($D47=$A$5, $D$5, IF(OR($D47="ESV observed compliance", $D47 = $A$7),$D$7, $D$6)), SUMPRODUCT(CMN_volumes!$Q47:$U47,CMN_volumes!$Q$13:$U$13)+CMN_volumes!$O47,0)</f>
        <v>0</v>
      </c>
      <c r="J47" s="244">
        <f>IF(J$11=$D$6, CMN_volumes!$M47,0)</f>
        <v>0</v>
      </c>
      <c r="K47" s="243">
        <f>IF(K$11=$D$6, CMN_volumes!$J47*CMN_volumes!$K47,0)</f>
        <v>0</v>
      </c>
      <c r="L47" s="243">
        <f>IF(L$11=IF($D47=$A$5, $D$5, IF(OR($D47="ESV observed compliance", $D47 = $A$7),$D$7, $D$6)), SUMPRODUCT(CMN_volumes!$Q47:$U47,CMN_volumes!$Q$13:$U$13)+CMN_volumes!$O47,0)</f>
        <v>0</v>
      </c>
      <c r="M47" s="244">
        <f>IF(M$11=$D$6, CMN_volumes!$M47,0)</f>
        <v>0</v>
      </c>
      <c r="N47" s="243">
        <f>IF(N$11=$D$6, CMN_volumes!$J47*CMN_volumes!$K47,0)</f>
        <v>0</v>
      </c>
      <c r="O47" s="243">
        <f>IF(O$11=IF($D47=$A$5, $D$5, IF(OR($D47="ESV observed compliance", $D47 = $A$7),$D$7, $D$6)), SUMPRODUCT(CMN_volumes!$Q47:$U47,CMN_volumes!$Q$13:$U$13)+CMN_volumes!$O47,0)</f>
        <v>0</v>
      </c>
      <c r="P47" s="244">
        <f>IF(P$11=$D$6, CMN_volumes!$M47,0)</f>
        <v>0</v>
      </c>
      <c r="Q47" s="243">
        <f>IF(Q$11=$D$6, CMN_volumes!$J47*CMN_volumes!$K47,0)</f>
        <v>0</v>
      </c>
      <c r="R47" s="243">
        <f>IF(R$11=IF($D47=$A$5, $D$5, IF(OR($D47="ESV observed compliance", $D47 = $A$7),$D$7, $D$6)), SUMPRODUCT(CMN_volumes!$Q47:$U47,CMN_volumes!$Q$13:$U$13)+CMN_volumes!$O47,0)</f>
        <v>0</v>
      </c>
      <c r="S47" s="244">
        <f>IF(S$11=$D$6, CMN_volumes!$M47,0)</f>
        <v>0</v>
      </c>
      <c r="T47" s="243">
        <f>IF(T$11=$D$6, CMN_volumes!$J47*CMN_volumes!$K47,0)</f>
        <v>0</v>
      </c>
      <c r="U47" s="243">
        <f ca="1">IF(U$11=IF($D47=$A$5, $D$5, IF(OR($D47="ESV observed compliance", $D47 = $A$7),$D$7, $D$6)), SUMPRODUCT(CMN_volumes!$Q47:$U47,CMN_volumes!$Q$13:$U$13)+CMN_volumes!$O47,0)</f>
        <v>0</v>
      </c>
      <c r="V47" s="244">
        <f>IF(V$11=$D$6, CMN_volumes!$M47,0)</f>
        <v>0</v>
      </c>
      <c r="W47" s="243">
        <f>IF(W$11=$D$6, CMN_volumes!$J47*CMN_volumes!$K47,0)</f>
        <v>0</v>
      </c>
      <c r="X47" s="243">
        <f>IF(X$11=IF($D47=$A$5, $D$5, IF(OR($D47="ESV observed compliance", $D47 = $A$7),$D$7, $D$6)), SUMPRODUCT(CMN_volumes!$Q47:$U47,CMN_volumes!$Q$13:$U$13)+CMN_volumes!$O47,0)</f>
        <v>0</v>
      </c>
      <c r="Y47" s="244">
        <f>IF(Y$11=$D$6, CMN_volumes!$M47,0)</f>
        <v>0</v>
      </c>
      <c r="Z47" s="243">
        <f>IF(Z$11=$D$6, CMN_volumes!$J47*CMN_volumes!$K47,0)</f>
        <v>0</v>
      </c>
      <c r="AA47" s="243">
        <f>IF(AA$11=IF($D47=$A$5, $D$5, IF(OR($D47="ESV observed compliance", $D47 = $A$7),$D$7, $D$6)), SUMPRODUCT(CMN_volumes!$Q47:$U47,CMN_volumes!$Q$13:$U$13)+CMN_volumes!$O47,0)</f>
        <v>0</v>
      </c>
      <c r="AB47" s="244">
        <f>IF(AB$11=$D$6, CMN_volumes!$M47,0)</f>
        <v>0</v>
      </c>
      <c r="AC47" s="128"/>
      <c r="AD47" s="245">
        <f t="shared" si="25"/>
        <v>0</v>
      </c>
      <c r="AE47" s="245">
        <f t="shared" si="25"/>
        <v>0</v>
      </c>
      <c r="AF47" s="245">
        <f t="shared" si="25"/>
        <v>0</v>
      </c>
      <c r="AG47" s="245">
        <f t="shared" si="25"/>
        <v>0</v>
      </c>
      <c r="AH47" s="245">
        <f t="shared" ca="1" si="25"/>
        <v>0</v>
      </c>
      <c r="AI47" s="245">
        <f t="shared" si="25"/>
        <v>0</v>
      </c>
      <c r="AJ47" s="245">
        <f t="shared" si="25"/>
        <v>0</v>
      </c>
      <c r="AK47" s="128"/>
      <c r="AL47" s="245">
        <f t="shared" ca="1" si="27"/>
        <v>0</v>
      </c>
    </row>
    <row r="48" spans="1:38">
      <c r="D48" s="225" t="str">
        <f>CMN_volumes!D48</f>
        <v>66kV circuit breaker</v>
      </c>
      <c r="F48" s="12"/>
      <c r="G48" s="100"/>
      <c r="H48" s="246">
        <f>IF(H$11=$D$6, CMN_volumes!$J48*CMN_volumes!$K48,0)</f>
        <v>0</v>
      </c>
      <c r="I48" s="243">
        <f>IF(I$11=IF($D48=$A$5, $D$5, IF(OR($D48="ESV observed compliance", $D48 = $A$7),$D$7, $D$6)), SUMPRODUCT(CMN_volumes!$Q48:$U48,CMN_volumes!$Q$13:$U$13)+CMN_volumes!$O48,0)</f>
        <v>0</v>
      </c>
      <c r="J48" s="244">
        <f>IF(J$11=$D$6, CMN_volumes!$M48,0)</f>
        <v>0</v>
      </c>
      <c r="K48" s="243">
        <f>IF(K$11=$D$6, CMN_volumes!$J48*CMN_volumes!$K48,0)</f>
        <v>0</v>
      </c>
      <c r="L48" s="243">
        <f>IF(L$11=IF($D48=$A$5, $D$5, IF(OR($D48="ESV observed compliance", $D48 = $A$7),$D$7, $D$6)), SUMPRODUCT(CMN_volumes!$Q48:$U48,CMN_volumes!$Q$13:$U$13)+CMN_volumes!$O48,0)</f>
        <v>0</v>
      </c>
      <c r="M48" s="244">
        <f>IF(M$11=$D$6, CMN_volumes!$M48,0)</f>
        <v>0</v>
      </c>
      <c r="N48" s="243">
        <f>IF(N$11=$D$6, CMN_volumes!$J48*CMN_volumes!$K48,0)</f>
        <v>0</v>
      </c>
      <c r="O48" s="243">
        <f>IF(O$11=IF($D48=$A$5, $D$5, IF(OR($D48="ESV observed compliance", $D48 = $A$7),$D$7, $D$6)), SUMPRODUCT(CMN_volumes!$Q48:$U48,CMN_volumes!$Q$13:$U$13)+CMN_volumes!$O48,0)</f>
        <v>0</v>
      </c>
      <c r="P48" s="244">
        <f>IF(P$11=$D$6, CMN_volumes!$M48,0)</f>
        <v>0</v>
      </c>
      <c r="Q48" s="243">
        <f>IF(Q$11=$D$6, CMN_volumes!$J48*CMN_volumes!$K48,0)</f>
        <v>0</v>
      </c>
      <c r="R48" s="243">
        <f>IF(R$11=IF($D48=$A$5, $D$5, IF(OR($D48="ESV observed compliance", $D48 = $A$7),$D$7, $D$6)), SUMPRODUCT(CMN_volumes!$Q48:$U48,CMN_volumes!$Q$13:$U$13)+CMN_volumes!$O48,0)</f>
        <v>0</v>
      </c>
      <c r="S48" s="244">
        <f>IF(S$11=$D$6, CMN_volumes!$M48,0)</f>
        <v>0</v>
      </c>
      <c r="T48" s="243">
        <f>IF(T$11=$D$6, CMN_volumes!$J48*CMN_volumes!$K48,0)</f>
        <v>0</v>
      </c>
      <c r="U48" s="243">
        <f ca="1">IF(U$11=IF($D48=$A$5, $D$5, IF(OR($D48="ESV observed compliance", $D48 = $A$7),$D$7, $D$6)), SUMPRODUCT(CMN_volumes!$Q48:$U48,CMN_volumes!$Q$13:$U$13)+CMN_volumes!$O48,0)</f>
        <v>0</v>
      </c>
      <c r="V48" s="244">
        <f>IF(V$11=$D$6, CMN_volumes!$M48,0)</f>
        <v>0</v>
      </c>
      <c r="W48" s="243">
        <f>IF(W$11=$D$6, CMN_volumes!$J48*CMN_volumes!$K48,0)</f>
        <v>0</v>
      </c>
      <c r="X48" s="243">
        <f>IF(X$11=IF($D48=$A$5, $D$5, IF(OR($D48="ESV observed compliance", $D48 = $A$7),$D$7, $D$6)), SUMPRODUCT(CMN_volumes!$Q48:$U48,CMN_volumes!$Q$13:$U$13)+CMN_volumes!$O48,0)</f>
        <v>0</v>
      </c>
      <c r="Y48" s="244">
        <f>IF(Y$11=$D$6, CMN_volumes!$M48,0)</f>
        <v>0</v>
      </c>
      <c r="Z48" s="243">
        <f>IF(Z$11=$D$6, CMN_volumes!$J48*CMN_volumes!$K48,0)</f>
        <v>0</v>
      </c>
      <c r="AA48" s="243">
        <f>IF(AA$11=IF($D48=$A$5, $D$5, IF(OR($D48="ESV observed compliance", $D48 = $A$7),$D$7, $D$6)), SUMPRODUCT(CMN_volumes!$Q48:$U48,CMN_volumes!$Q$13:$U$13)+CMN_volumes!$O48,0)</f>
        <v>0</v>
      </c>
      <c r="AB48" s="244">
        <f>IF(AB$11=$D$6, CMN_volumes!$M48,0)</f>
        <v>0</v>
      </c>
      <c r="AC48" s="128"/>
      <c r="AD48" s="245">
        <f t="shared" si="25"/>
        <v>0</v>
      </c>
      <c r="AE48" s="245">
        <f t="shared" si="25"/>
        <v>0</v>
      </c>
      <c r="AF48" s="245">
        <f t="shared" si="25"/>
        <v>0</v>
      </c>
      <c r="AG48" s="245">
        <f t="shared" si="25"/>
        <v>0</v>
      </c>
      <c r="AH48" s="245">
        <f t="shared" ca="1" si="25"/>
        <v>0</v>
      </c>
      <c r="AI48" s="245">
        <f t="shared" si="25"/>
        <v>0</v>
      </c>
      <c r="AJ48" s="245">
        <f t="shared" si="25"/>
        <v>0</v>
      </c>
      <c r="AK48" s="128"/>
      <c r="AL48" s="245">
        <f t="shared" ca="1" si="27"/>
        <v>0</v>
      </c>
    </row>
    <row r="49" spans="4:38">
      <c r="D49" s="225" t="str">
        <f>CMN_volumes!D49</f>
        <v>66kV bus extension</v>
      </c>
      <c r="F49" s="12"/>
      <c r="G49" s="100"/>
      <c r="H49" s="246">
        <f>IF(H$11=$D$6, CMN_volumes!$J49*CMN_volumes!$K49,0)</f>
        <v>0</v>
      </c>
      <c r="I49" s="243">
        <f>IF(I$11=IF($D49=$A$5, $D$5, IF(OR($D49="ESV observed compliance", $D49 = $A$7),$D$7, $D$6)), SUMPRODUCT(CMN_volumes!$Q49:$U49,CMN_volumes!$Q$13:$U$13)+CMN_volumes!$O49,0)</f>
        <v>0</v>
      </c>
      <c r="J49" s="244">
        <f>IF(J$11=$D$6, CMN_volumes!$M49,0)</f>
        <v>0</v>
      </c>
      <c r="K49" s="243">
        <f>IF(K$11=$D$6, CMN_volumes!$J49*CMN_volumes!$K49,0)</f>
        <v>0</v>
      </c>
      <c r="L49" s="243">
        <f>IF(L$11=IF($D49=$A$5, $D$5, IF(OR($D49="ESV observed compliance", $D49 = $A$7),$D$7, $D$6)), SUMPRODUCT(CMN_volumes!$Q49:$U49,CMN_volumes!$Q$13:$U$13)+CMN_volumes!$O49,0)</f>
        <v>0</v>
      </c>
      <c r="M49" s="244">
        <f>IF(M$11=$D$6, CMN_volumes!$M49,0)</f>
        <v>0</v>
      </c>
      <c r="N49" s="243">
        <f>IF(N$11=$D$6, CMN_volumes!$J49*CMN_volumes!$K49,0)</f>
        <v>0</v>
      </c>
      <c r="O49" s="243">
        <f>IF(O$11=IF($D49=$A$5, $D$5, IF(OR($D49="ESV observed compliance", $D49 = $A$7),$D$7, $D$6)), SUMPRODUCT(CMN_volumes!$Q49:$U49,CMN_volumes!$Q$13:$U$13)+CMN_volumes!$O49,0)</f>
        <v>0</v>
      </c>
      <c r="P49" s="244">
        <f>IF(P$11=$D$6, CMN_volumes!$M49,0)</f>
        <v>0</v>
      </c>
      <c r="Q49" s="243">
        <f>IF(Q$11=$D$6, CMN_volumes!$J49*CMN_volumes!$K49,0)</f>
        <v>0</v>
      </c>
      <c r="R49" s="243">
        <f>IF(R$11=IF($D49=$A$5, $D$5, IF(OR($D49="ESV observed compliance", $D49 = $A$7),$D$7, $D$6)), SUMPRODUCT(CMN_volumes!$Q49:$U49,CMN_volumes!$Q$13:$U$13)+CMN_volumes!$O49,0)</f>
        <v>0</v>
      </c>
      <c r="S49" s="244">
        <f>IF(S$11=$D$6, CMN_volumes!$M49,0)</f>
        <v>0</v>
      </c>
      <c r="T49" s="243">
        <f>IF(T$11=$D$6, CMN_volumes!$J49*CMN_volumes!$K49,0)</f>
        <v>0</v>
      </c>
      <c r="U49" s="243">
        <f ca="1">IF(U$11=IF($D49=$A$5, $D$5, IF(OR($D49="ESV observed compliance", $D49 = $A$7),$D$7, $D$6)), SUMPRODUCT(CMN_volumes!$Q49:$U49,CMN_volumes!$Q$13:$U$13)+CMN_volumes!$O49,0)</f>
        <v>0</v>
      </c>
      <c r="V49" s="244">
        <f>IF(V$11=$D$6, CMN_volumes!$M49,0)</f>
        <v>0</v>
      </c>
      <c r="W49" s="243">
        <f>IF(W$11=$D$6, CMN_volumes!$J49*CMN_volumes!$K49,0)</f>
        <v>0</v>
      </c>
      <c r="X49" s="243">
        <f>IF(X$11=IF($D49=$A$5, $D$5, IF(OR($D49="ESV observed compliance", $D49 = $A$7),$D$7, $D$6)), SUMPRODUCT(CMN_volumes!$Q49:$U49,CMN_volumes!$Q$13:$U$13)+CMN_volumes!$O49,0)</f>
        <v>0</v>
      </c>
      <c r="Y49" s="244">
        <f>IF(Y$11=$D$6, CMN_volumes!$M49,0)</f>
        <v>0</v>
      </c>
      <c r="Z49" s="243">
        <f>IF(Z$11=$D$6, CMN_volumes!$J49*CMN_volumes!$K49,0)</f>
        <v>0</v>
      </c>
      <c r="AA49" s="243">
        <f>IF(AA$11=IF($D49=$A$5, $D$5, IF(OR($D49="ESV observed compliance", $D49 = $A$7),$D$7, $D$6)), SUMPRODUCT(CMN_volumes!$Q49:$U49,CMN_volumes!$Q$13:$U$13)+CMN_volumes!$O49,0)</f>
        <v>0</v>
      </c>
      <c r="AB49" s="244">
        <f>IF(AB$11=$D$6, CMN_volumes!$M49,0)</f>
        <v>0</v>
      </c>
      <c r="AC49" s="128"/>
      <c r="AD49" s="245">
        <f t="shared" si="25"/>
        <v>0</v>
      </c>
      <c r="AE49" s="245">
        <f t="shared" si="25"/>
        <v>0</v>
      </c>
      <c r="AF49" s="245">
        <f t="shared" si="25"/>
        <v>0</v>
      </c>
      <c r="AG49" s="245">
        <f t="shared" si="25"/>
        <v>0</v>
      </c>
      <c r="AH49" s="245">
        <f t="shared" ca="1" si="25"/>
        <v>0</v>
      </c>
      <c r="AI49" s="245">
        <f t="shared" si="25"/>
        <v>0</v>
      </c>
      <c r="AJ49" s="245">
        <f t="shared" si="25"/>
        <v>0</v>
      </c>
      <c r="AK49" s="128"/>
      <c r="AL49" s="245">
        <f t="shared" ca="1" si="27"/>
        <v>0</v>
      </c>
    </row>
    <row r="50" spans="4:38">
      <c r="D50" s="225" t="str">
        <f>CMN_volumes!D50</f>
        <v>Station service transformer (500kVA)</v>
      </c>
      <c r="F50" s="12"/>
      <c r="G50" s="100"/>
      <c r="H50" s="246">
        <f>IF(H$11=$D$6, CMN_volumes!$J50*CMN_volumes!$K50,0)</f>
        <v>0</v>
      </c>
      <c r="I50" s="243">
        <f>IF(I$11=IF($D50=$A$5, $D$5, IF(OR($D50="ESV observed compliance", $D50 = $A$7),$D$7, $D$6)), SUMPRODUCT(CMN_volumes!$Q50:$U50,CMN_volumes!$Q$13:$U$13)+CMN_volumes!$O50,0)</f>
        <v>0</v>
      </c>
      <c r="J50" s="244">
        <f>IF(J$11=$D$6, CMN_volumes!$M50,0)</f>
        <v>0</v>
      </c>
      <c r="K50" s="243">
        <f>IF(K$11=$D$6, CMN_volumes!$J50*CMN_volumes!$K50,0)</f>
        <v>0</v>
      </c>
      <c r="L50" s="243">
        <f>IF(L$11=IF($D50=$A$5, $D$5, IF(OR($D50="ESV observed compliance", $D50 = $A$7),$D$7, $D$6)), SUMPRODUCT(CMN_volumes!$Q50:$U50,CMN_volumes!$Q$13:$U$13)+CMN_volumes!$O50,0)</f>
        <v>0</v>
      </c>
      <c r="M50" s="244">
        <f>IF(M$11=$D$6, CMN_volumes!$M50,0)</f>
        <v>0</v>
      </c>
      <c r="N50" s="243">
        <f>IF(N$11=$D$6, CMN_volumes!$J50*CMN_volumes!$K50,0)</f>
        <v>0</v>
      </c>
      <c r="O50" s="243">
        <f>IF(O$11=IF($D50=$A$5, $D$5, IF(OR($D50="ESV observed compliance", $D50 = $A$7),$D$7, $D$6)), SUMPRODUCT(CMN_volumes!$Q50:$U50,CMN_volumes!$Q$13:$U$13)+CMN_volumes!$O50,0)</f>
        <v>0</v>
      </c>
      <c r="P50" s="244">
        <f>IF(P$11=$D$6, CMN_volumes!$M50,0)</f>
        <v>0</v>
      </c>
      <c r="Q50" s="243">
        <f>IF(Q$11=$D$6, CMN_volumes!$J50*CMN_volumes!$K50,0)</f>
        <v>0</v>
      </c>
      <c r="R50" s="243">
        <f>IF(R$11=IF($D50=$A$5, $D$5, IF(OR($D50="ESV observed compliance", $D50 = $A$7),$D$7, $D$6)), SUMPRODUCT(CMN_volumes!$Q50:$U50,CMN_volumes!$Q$13:$U$13)+CMN_volumes!$O50,0)</f>
        <v>0</v>
      </c>
      <c r="S50" s="244">
        <f>IF(S$11=$D$6, CMN_volumes!$M50,0)</f>
        <v>0</v>
      </c>
      <c r="T50" s="243">
        <f>IF(T$11=$D$6, CMN_volumes!$J50*CMN_volumes!$K50,0)</f>
        <v>0</v>
      </c>
      <c r="U50" s="243">
        <f ca="1">IF(U$11=IF($D50=$A$5, $D$5, IF(OR($D50="ESV observed compliance", $D50 = $A$7),$D$7, $D$6)), SUMPRODUCT(CMN_volumes!$Q50:$U50,CMN_volumes!$Q$13:$U$13)+CMN_volumes!$O50,0)</f>
        <v>0</v>
      </c>
      <c r="V50" s="244">
        <f>IF(V$11=$D$6, CMN_volumes!$M50,0)</f>
        <v>0</v>
      </c>
      <c r="W50" s="243">
        <f>IF(W$11=$D$6, CMN_volumes!$J50*CMN_volumes!$K50,0)</f>
        <v>0</v>
      </c>
      <c r="X50" s="243">
        <f>IF(X$11=IF($D50=$A$5, $D$5, IF(OR($D50="ESV observed compliance", $D50 = $A$7),$D$7, $D$6)), SUMPRODUCT(CMN_volumes!$Q50:$U50,CMN_volumes!$Q$13:$U$13)+CMN_volumes!$O50,0)</f>
        <v>0</v>
      </c>
      <c r="Y50" s="244">
        <f>IF(Y$11=$D$6, CMN_volumes!$M50,0)</f>
        <v>0</v>
      </c>
      <c r="Z50" s="243">
        <f>IF(Z$11=$D$6, CMN_volumes!$J50*CMN_volumes!$K50,0)</f>
        <v>0</v>
      </c>
      <c r="AA50" s="243">
        <f>IF(AA$11=IF($D50=$A$5, $D$5, IF(OR($D50="ESV observed compliance", $D50 = $A$7),$D$7, $D$6)), SUMPRODUCT(CMN_volumes!$Q50:$U50,CMN_volumes!$Q$13:$U$13)+CMN_volumes!$O50,0)</f>
        <v>0</v>
      </c>
      <c r="AB50" s="244">
        <f>IF(AB$11=$D$6, CMN_volumes!$M50,0)</f>
        <v>0</v>
      </c>
      <c r="AC50" s="128"/>
      <c r="AD50" s="245">
        <f t="shared" si="25"/>
        <v>0</v>
      </c>
      <c r="AE50" s="245">
        <f t="shared" si="25"/>
        <v>0</v>
      </c>
      <c r="AF50" s="245">
        <f t="shared" si="25"/>
        <v>0</v>
      </c>
      <c r="AG50" s="245">
        <f t="shared" si="25"/>
        <v>0</v>
      </c>
      <c r="AH50" s="245">
        <f t="shared" ca="1" si="25"/>
        <v>0</v>
      </c>
      <c r="AI50" s="245">
        <f t="shared" si="25"/>
        <v>0</v>
      </c>
      <c r="AJ50" s="245">
        <f t="shared" si="25"/>
        <v>0</v>
      </c>
      <c r="AK50" s="128"/>
      <c r="AL50" s="245">
        <f t="shared" ca="1" si="27"/>
        <v>0</v>
      </c>
    </row>
    <row r="51" spans="4:38">
      <c r="D51" s="225" t="str">
        <f>CMN_volumes!D51</f>
        <v>Station service transformer (750kVA)</v>
      </c>
      <c r="F51" s="12"/>
      <c r="G51" s="100"/>
      <c r="H51" s="246">
        <f>IF(H$11=$D$6, CMN_volumes!$J51*CMN_volumes!$K51,0)</f>
        <v>0</v>
      </c>
      <c r="I51" s="243">
        <f>IF(I$11=IF($D51=$A$5, $D$5, IF(OR($D51="ESV observed compliance", $D51 = $A$7),$D$7, $D$6)), SUMPRODUCT(CMN_volumes!$Q51:$U51,CMN_volumes!$Q$13:$U$13)+CMN_volumes!$O51,0)</f>
        <v>0</v>
      </c>
      <c r="J51" s="244">
        <f>IF(J$11=$D$6, CMN_volumes!$M51,0)</f>
        <v>0</v>
      </c>
      <c r="K51" s="243">
        <f>IF(K$11=$D$6, CMN_volumes!$J51*CMN_volumes!$K51,0)</f>
        <v>0</v>
      </c>
      <c r="L51" s="243">
        <f>IF(L$11=IF($D51=$A$5, $D$5, IF(OR($D51="ESV observed compliance", $D51 = $A$7),$D$7, $D$6)), SUMPRODUCT(CMN_volumes!$Q51:$U51,CMN_volumes!$Q$13:$U$13)+CMN_volumes!$O51,0)</f>
        <v>0</v>
      </c>
      <c r="M51" s="244">
        <f>IF(M$11=$D$6, CMN_volumes!$M51,0)</f>
        <v>0</v>
      </c>
      <c r="N51" s="243">
        <f>IF(N$11=$D$6, CMN_volumes!$J51*CMN_volumes!$K51,0)</f>
        <v>0</v>
      </c>
      <c r="O51" s="243">
        <f>IF(O$11=IF($D51=$A$5, $D$5, IF(OR($D51="ESV observed compliance", $D51 = $A$7),$D$7, $D$6)), SUMPRODUCT(CMN_volumes!$Q51:$U51,CMN_volumes!$Q$13:$U$13)+CMN_volumes!$O51,0)</f>
        <v>0</v>
      </c>
      <c r="P51" s="244">
        <f>IF(P$11=$D$6, CMN_volumes!$M51,0)</f>
        <v>0</v>
      </c>
      <c r="Q51" s="243">
        <f>IF(Q$11=$D$6, CMN_volumes!$J51*CMN_volumes!$K51,0)</f>
        <v>0</v>
      </c>
      <c r="R51" s="243">
        <f>IF(R$11=IF($D51=$A$5, $D$5, IF(OR($D51="ESV observed compliance", $D51 = $A$7),$D$7, $D$6)), SUMPRODUCT(CMN_volumes!$Q51:$U51,CMN_volumes!$Q$13:$U$13)+CMN_volumes!$O51,0)</f>
        <v>0</v>
      </c>
      <c r="S51" s="244">
        <f>IF(S$11=$D$6, CMN_volumes!$M51,0)</f>
        <v>0</v>
      </c>
      <c r="T51" s="243">
        <f>IF(T$11=$D$6, CMN_volumes!$J51*CMN_volumes!$K51,0)</f>
        <v>0</v>
      </c>
      <c r="U51" s="243">
        <f ca="1">IF(U$11=IF($D51=$A$5, $D$5, IF(OR($D51="ESV observed compliance", $D51 = $A$7),$D$7, $D$6)), SUMPRODUCT(CMN_volumes!$Q51:$U51,CMN_volumes!$Q$13:$U$13)+CMN_volumes!$O51,0)</f>
        <v>0</v>
      </c>
      <c r="V51" s="244">
        <f>IF(V$11=$D$6, CMN_volumes!$M51,0)</f>
        <v>0</v>
      </c>
      <c r="W51" s="243">
        <f>IF(W$11=$D$6, CMN_volumes!$J51*CMN_volumes!$K51,0)</f>
        <v>0</v>
      </c>
      <c r="X51" s="243">
        <f>IF(X$11=IF($D51=$A$5, $D$5, IF(OR($D51="ESV observed compliance", $D51 = $A$7),$D$7, $D$6)), SUMPRODUCT(CMN_volumes!$Q51:$U51,CMN_volumes!$Q$13:$U$13)+CMN_volumes!$O51,0)</f>
        <v>0</v>
      </c>
      <c r="Y51" s="244">
        <f>IF(Y$11=$D$6, CMN_volumes!$M51,0)</f>
        <v>0</v>
      </c>
      <c r="Z51" s="243">
        <f>IF(Z$11=$D$6, CMN_volumes!$J51*CMN_volumes!$K51,0)</f>
        <v>0</v>
      </c>
      <c r="AA51" s="243">
        <f>IF(AA$11=IF($D51=$A$5, $D$5, IF(OR($D51="ESV observed compliance", $D51 = $A$7),$D$7, $D$6)), SUMPRODUCT(CMN_volumes!$Q51:$U51,CMN_volumes!$Q$13:$U$13)+CMN_volumes!$O51,0)</f>
        <v>0</v>
      </c>
      <c r="AB51" s="244">
        <f>IF(AB$11=$D$6, CMN_volumes!$M51,0)</f>
        <v>0</v>
      </c>
      <c r="AC51" s="128"/>
      <c r="AD51" s="245">
        <f t="shared" si="25"/>
        <v>0</v>
      </c>
      <c r="AE51" s="245">
        <f t="shared" si="25"/>
        <v>0</v>
      </c>
      <c r="AF51" s="245">
        <f t="shared" si="25"/>
        <v>0</v>
      </c>
      <c r="AG51" s="245">
        <f t="shared" si="25"/>
        <v>0</v>
      </c>
      <c r="AH51" s="245">
        <f t="shared" ca="1" si="25"/>
        <v>0</v>
      </c>
      <c r="AI51" s="245">
        <f t="shared" si="25"/>
        <v>0</v>
      </c>
      <c r="AJ51" s="245">
        <f t="shared" si="25"/>
        <v>0</v>
      </c>
      <c r="AK51" s="128"/>
      <c r="AL51" s="245">
        <f t="shared" ca="1" si="27"/>
        <v>0</v>
      </c>
    </row>
    <row r="52" spans="4:38">
      <c r="D52" s="225" t="str">
        <f>CMN_volumes!D52</f>
        <v>Cap bank</v>
      </c>
      <c r="F52" s="12"/>
      <c r="G52" s="100"/>
      <c r="H52" s="246">
        <f>IF(H$11=$D$6, CMN_volumes!$J52*CMN_volumes!$K52,0)</f>
        <v>0</v>
      </c>
      <c r="I52" s="243">
        <f>IF(I$11=IF($D52=$A$5, $D$5, IF(OR($D52="ESV observed compliance", $D52 = $A$7),$D$7, $D$6)), SUMPRODUCT(CMN_volumes!$Q52:$U52,CMN_volumes!$Q$13:$U$13)+CMN_volumes!$O52,0)</f>
        <v>0</v>
      </c>
      <c r="J52" s="244">
        <f>IF(J$11=$D$6, CMN_volumes!$M52,0)</f>
        <v>0</v>
      </c>
      <c r="K52" s="243">
        <f>IF(K$11=$D$6, CMN_volumes!$J52*CMN_volumes!$K52,0)</f>
        <v>0</v>
      </c>
      <c r="L52" s="243">
        <f>IF(L$11=IF($D52=$A$5, $D$5, IF(OR($D52="ESV observed compliance", $D52 = $A$7),$D$7, $D$6)), SUMPRODUCT(CMN_volumes!$Q52:$U52,CMN_volumes!$Q$13:$U$13)+CMN_volumes!$O52,0)</f>
        <v>0</v>
      </c>
      <c r="M52" s="244">
        <f>IF(M$11=$D$6, CMN_volumes!$M52,0)</f>
        <v>0</v>
      </c>
      <c r="N52" s="243">
        <f>IF(N$11=$D$6, CMN_volumes!$J52*CMN_volumes!$K52,0)</f>
        <v>0</v>
      </c>
      <c r="O52" s="243">
        <f>IF(O$11=IF($D52=$A$5, $D$5, IF(OR($D52="ESV observed compliance", $D52 = $A$7),$D$7, $D$6)), SUMPRODUCT(CMN_volumes!$Q52:$U52,CMN_volumes!$Q$13:$U$13)+CMN_volumes!$O52,0)</f>
        <v>0</v>
      </c>
      <c r="P52" s="244">
        <f>IF(P$11=$D$6, CMN_volumes!$M52,0)</f>
        <v>0</v>
      </c>
      <c r="Q52" s="243">
        <f>IF(Q$11=$D$6, CMN_volumes!$J52*CMN_volumes!$K52,0)</f>
        <v>0</v>
      </c>
      <c r="R52" s="243">
        <f>IF(R$11=IF($D52=$A$5, $D$5, IF(OR($D52="ESV observed compliance", $D52 = $A$7),$D$7, $D$6)), SUMPRODUCT(CMN_volumes!$Q52:$U52,CMN_volumes!$Q$13:$U$13)+CMN_volumes!$O52,0)</f>
        <v>0</v>
      </c>
      <c r="S52" s="244">
        <f>IF(S$11=$D$6, CMN_volumes!$M52,0)</f>
        <v>0</v>
      </c>
      <c r="T52" s="243">
        <f>IF(T$11=$D$6, CMN_volumes!$J52*CMN_volumes!$K52,0)</f>
        <v>0</v>
      </c>
      <c r="U52" s="243">
        <f ca="1">IF(U$11=IF($D52=$A$5, $D$5, IF(OR($D52="ESV observed compliance", $D52 = $A$7),$D$7, $D$6)), SUMPRODUCT(CMN_volumes!$Q52:$U52,CMN_volumes!$Q$13:$U$13)+CMN_volumes!$O52,0)</f>
        <v>0</v>
      </c>
      <c r="V52" s="244">
        <f>IF(V$11=$D$6, CMN_volumes!$M52,0)</f>
        <v>0</v>
      </c>
      <c r="W52" s="243">
        <f>IF(W$11=$D$6, CMN_volumes!$J52*CMN_volumes!$K52,0)</f>
        <v>0</v>
      </c>
      <c r="X52" s="243">
        <f>IF(X$11=IF($D52=$A$5, $D$5, IF(OR($D52="ESV observed compliance", $D52 = $A$7),$D$7, $D$6)), SUMPRODUCT(CMN_volumes!$Q52:$U52,CMN_volumes!$Q$13:$U$13)+CMN_volumes!$O52,0)</f>
        <v>0</v>
      </c>
      <c r="Y52" s="244">
        <f>IF(Y$11=$D$6, CMN_volumes!$M52,0)</f>
        <v>0</v>
      </c>
      <c r="Z52" s="243">
        <f>IF(Z$11=$D$6, CMN_volumes!$J52*CMN_volumes!$K52,0)</f>
        <v>0</v>
      </c>
      <c r="AA52" s="243">
        <f>IF(AA$11=IF($D52=$A$5, $D$5, IF(OR($D52="ESV observed compliance", $D52 = $A$7),$D$7, $D$6)), SUMPRODUCT(CMN_volumes!$Q52:$U52,CMN_volumes!$Q$13:$U$13)+CMN_volumes!$O52,0)</f>
        <v>0</v>
      </c>
      <c r="AB52" s="244">
        <f>IF(AB$11=$D$6, CMN_volumes!$M52,0)</f>
        <v>0</v>
      </c>
      <c r="AC52" s="128"/>
      <c r="AD52" s="245">
        <f t="shared" si="25"/>
        <v>0</v>
      </c>
      <c r="AE52" s="245">
        <f t="shared" si="25"/>
        <v>0</v>
      </c>
      <c r="AF52" s="245">
        <f t="shared" si="25"/>
        <v>0</v>
      </c>
      <c r="AG52" s="245">
        <f t="shared" si="25"/>
        <v>0</v>
      </c>
      <c r="AH52" s="245">
        <f t="shared" ca="1" si="25"/>
        <v>0</v>
      </c>
      <c r="AI52" s="245">
        <f t="shared" si="25"/>
        <v>0</v>
      </c>
      <c r="AJ52" s="245">
        <f t="shared" si="25"/>
        <v>0</v>
      </c>
      <c r="AK52" s="128"/>
      <c r="AL52" s="245">
        <f t="shared" ca="1" si="27"/>
        <v>0</v>
      </c>
    </row>
    <row r="53" spans="4:38">
      <c r="D53" s="225" t="str">
        <f>CMN_volumes!D53</f>
        <v>AC board (Including change over)</v>
      </c>
      <c r="F53" s="12"/>
      <c r="G53" s="100"/>
      <c r="H53" s="246">
        <f>IF(H$11=$D$6, CMN_volumes!$J53*CMN_volumes!$K53,0)</f>
        <v>0</v>
      </c>
      <c r="I53" s="243">
        <f>IF(I$11=IF($D53=$A$5, $D$5, IF(OR($D53="ESV observed compliance", $D53 = $A$7),$D$7, $D$6)), SUMPRODUCT(CMN_volumes!$Q53:$U53,CMN_volumes!$Q$13:$U$13)+CMN_volumes!$O53,0)</f>
        <v>0</v>
      </c>
      <c r="J53" s="244">
        <f>IF(J$11=$D$6, CMN_volumes!$M53,0)</f>
        <v>0</v>
      </c>
      <c r="K53" s="243">
        <f>IF(K$11=$D$6, CMN_volumes!$J53*CMN_volumes!$K53,0)</f>
        <v>0</v>
      </c>
      <c r="L53" s="243">
        <f>IF(L$11=IF($D53=$A$5, $D$5, IF(OR($D53="ESV observed compliance", $D53 = $A$7),$D$7, $D$6)), SUMPRODUCT(CMN_volumes!$Q53:$U53,CMN_volumes!$Q$13:$U$13)+CMN_volumes!$O53,0)</f>
        <v>0</v>
      </c>
      <c r="M53" s="244">
        <f>IF(M$11=$D$6, CMN_volumes!$M53,0)</f>
        <v>0</v>
      </c>
      <c r="N53" s="243">
        <f>IF(N$11=$D$6, CMN_volumes!$J53*CMN_volumes!$K53,0)</f>
        <v>0</v>
      </c>
      <c r="O53" s="243">
        <f>IF(O$11=IF($D53=$A$5, $D$5, IF(OR($D53="ESV observed compliance", $D53 = $A$7),$D$7, $D$6)), SUMPRODUCT(CMN_volumes!$Q53:$U53,CMN_volumes!$Q$13:$U$13)+CMN_volumes!$O53,0)</f>
        <v>0</v>
      </c>
      <c r="P53" s="244">
        <f>IF(P$11=$D$6, CMN_volumes!$M53,0)</f>
        <v>0</v>
      </c>
      <c r="Q53" s="243">
        <f>IF(Q$11=$D$6, CMN_volumes!$J53*CMN_volumes!$K53,0)</f>
        <v>0</v>
      </c>
      <c r="R53" s="243">
        <f>IF(R$11=IF($D53=$A$5, $D$5, IF(OR($D53="ESV observed compliance", $D53 = $A$7),$D$7, $D$6)), SUMPRODUCT(CMN_volumes!$Q53:$U53,CMN_volumes!$Q$13:$U$13)+CMN_volumes!$O53,0)</f>
        <v>0</v>
      </c>
      <c r="S53" s="244">
        <f>IF(S$11=$D$6, CMN_volumes!$M53,0)</f>
        <v>0</v>
      </c>
      <c r="T53" s="243">
        <f>IF(T$11=$D$6, CMN_volumes!$J53*CMN_volumes!$K53,0)</f>
        <v>0</v>
      </c>
      <c r="U53" s="243">
        <f ca="1">IF(U$11=IF($D53=$A$5, $D$5, IF(OR($D53="ESV observed compliance", $D53 = $A$7),$D$7, $D$6)), SUMPRODUCT(CMN_volumes!$Q53:$U53,CMN_volumes!$Q$13:$U$13)+CMN_volumes!$O53,0)</f>
        <v>0</v>
      </c>
      <c r="V53" s="244">
        <f>IF(V$11=$D$6, CMN_volumes!$M53,0)</f>
        <v>0</v>
      </c>
      <c r="W53" s="243">
        <f>IF(W$11=$D$6, CMN_volumes!$J53*CMN_volumes!$K53,0)</f>
        <v>0</v>
      </c>
      <c r="X53" s="243">
        <f>IF(X$11=IF($D53=$A$5, $D$5, IF(OR($D53="ESV observed compliance", $D53 = $A$7),$D$7, $D$6)), SUMPRODUCT(CMN_volumes!$Q53:$U53,CMN_volumes!$Q$13:$U$13)+CMN_volumes!$O53,0)</f>
        <v>0</v>
      </c>
      <c r="Y53" s="244">
        <f>IF(Y$11=$D$6, CMN_volumes!$M53,0)</f>
        <v>0</v>
      </c>
      <c r="Z53" s="243">
        <f>IF(Z$11=$D$6, CMN_volumes!$J53*CMN_volumes!$K53,0)</f>
        <v>0</v>
      </c>
      <c r="AA53" s="243">
        <f>IF(AA$11=IF($D53=$A$5, $D$5, IF(OR($D53="ESV observed compliance", $D53 = $A$7),$D$7, $D$6)), SUMPRODUCT(CMN_volumes!$Q53:$U53,CMN_volumes!$Q$13:$U$13)+CMN_volumes!$O53,0)</f>
        <v>0</v>
      </c>
      <c r="AB53" s="244">
        <f>IF(AB$11=$D$6, CMN_volumes!$M53,0)</f>
        <v>0</v>
      </c>
      <c r="AC53" s="128"/>
      <c r="AD53" s="245">
        <f t="shared" si="25"/>
        <v>0</v>
      </c>
      <c r="AE53" s="245">
        <f t="shared" si="25"/>
        <v>0</v>
      </c>
      <c r="AF53" s="245">
        <f t="shared" si="25"/>
        <v>0</v>
      </c>
      <c r="AG53" s="245">
        <f t="shared" si="25"/>
        <v>0</v>
      </c>
      <c r="AH53" s="245">
        <f t="shared" ca="1" si="25"/>
        <v>0</v>
      </c>
      <c r="AI53" s="245">
        <f t="shared" si="25"/>
        <v>0</v>
      </c>
      <c r="AJ53" s="245">
        <f t="shared" si="25"/>
        <v>0</v>
      </c>
      <c r="AK53" s="128"/>
      <c r="AL53" s="245">
        <f t="shared" ca="1" si="27"/>
        <v>0</v>
      </c>
    </row>
    <row r="54" spans="4:38" s="225" customFormat="1">
      <c r="D54" s="225" t="str">
        <f>CMN_volumes!D54</f>
        <v>Control room</v>
      </c>
      <c r="F54" s="12"/>
      <c r="G54" s="100"/>
      <c r="H54" s="246">
        <f>IF(H$11=$D$6, CMN_volumes!$J54*CMN_volumes!$K54,0)</f>
        <v>0</v>
      </c>
      <c r="I54" s="243">
        <f>IF(I$11=IF($D54=$A$5, $D$5, IF(OR($D54="ESV observed compliance", $D54 = $A$7),$D$7, $D$6)), SUMPRODUCT(CMN_volumes!$Q54:$U54,CMN_volumes!$Q$13:$U$13)+CMN_volumes!$O54,0)</f>
        <v>0</v>
      </c>
      <c r="J54" s="244">
        <f>IF(J$11=$D$6, CMN_volumes!$M54,0)</f>
        <v>0</v>
      </c>
      <c r="K54" s="243">
        <f>IF(K$11=$D$6, CMN_volumes!$J54*CMN_volumes!$K54,0)</f>
        <v>0</v>
      </c>
      <c r="L54" s="243">
        <f>IF(L$11=IF($D54=$A$5, $D$5, IF(OR($D54="ESV observed compliance", $D54 = $A$7),$D$7, $D$6)), SUMPRODUCT(CMN_volumes!$Q54:$U54,CMN_volumes!$Q$13:$U$13)+CMN_volumes!$O54,0)</f>
        <v>0</v>
      </c>
      <c r="M54" s="244">
        <f>IF(M$11=$D$6, CMN_volumes!$M54,0)</f>
        <v>0</v>
      </c>
      <c r="N54" s="243">
        <f>IF(N$11=$D$6, CMN_volumes!$J54*CMN_volumes!$K54,0)</f>
        <v>0</v>
      </c>
      <c r="O54" s="243">
        <f>IF(O$11=IF($D54=$A$5, $D$5, IF(OR($D54="ESV observed compliance", $D54 = $A$7),$D$7, $D$6)), SUMPRODUCT(CMN_volumes!$Q54:$U54,CMN_volumes!$Q$13:$U$13)+CMN_volumes!$O54,0)</f>
        <v>0</v>
      </c>
      <c r="P54" s="244">
        <f>IF(P$11=$D$6, CMN_volumes!$M54,0)</f>
        <v>0</v>
      </c>
      <c r="Q54" s="243">
        <f>IF(Q$11=$D$6, CMN_volumes!$J54*CMN_volumes!$K54,0)</f>
        <v>0</v>
      </c>
      <c r="R54" s="243">
        <f>IF(R$11=IF($D54=$A$5, $D$5, IF(OR($D54="ESV observed compliance", $D54 = $A$7),$D$7, $D$6)), SUMPRODUCT(CMN_volumes!$Q54:$U54,CMN_volumes!$Q$13:$U$13)+CMN_volumes!$O54,0)</f>
        <v>0</v>
      </c>
      <c r="S54" s="244">
        <f>IF(S$11=$D$6, CMN_volumes!$M54,0)</f>
        <v>0</v>
      </c>
      <c r="T54" s="243">
        <f>IF(T$11=$D$6, CMN_volumes!$J54*CMN_volumes!$K54,0)</f>
        <v>0</v>
      </c>
      <c r="U54" s="243">
        <f ca="1">IF(U$11=IF($D54=$A$5, $D$5, IF(OR($D54="ESV observed compliance", $D54 = $A$7),$D$7, $D$6)), SUMPRODUCT(CMN_volumes!$Q54:$U54,CMN_volumes!$Q$13:$U$13)+CMN_volumes!$O54,0)</f>
        <v>0</v>
      </c>
      <c r="V54" s="244">
        <f>IF(V$11=$D$6, CMN_volumes!$M54,0)</f>
        <v>0</v>
      </c>
      <c r="W54" s="243">
        <f>IF(W$11=$D$6, CMN_volumes!$J54*CMN_volumes!$K54,0)</f>
        <v>0</v>
      </c>
      <c r="X54" s="243">
        <f>IF(X$11=IF($D54=$A$5, $D$5, IF(OR($D54="ESV observed compliance", $D54 = $A$7),$D$7, $D$6)), SUMPRODUCT(CMN_volumes!$Q54:$U54,CMN_volumes!$Q$13:$U$13)+CMN_volumes!$O54,0)</f>
        <v>0</v>
      </c>
      <c r="Y54" s="244">
        <f>IF(Y$11=$D$6, CMN_volumes!$M54,0)</f>
        <v>0</v>
      </c>
      <c r="Z54" s="243">
        <f>IF(Z$11=$D$6, CMN_volumes!$J54*CMN_volumes!$K54,0)</f>
        <v>0</v>
      </c>
      <c r="AA54" s="243">
        <f>IF(AA$11=IF($D54=$A$5, $D$5, IF(OR($D54="ESV observed compliance", $D54 = $A$7),$D$7, $D$6)), SUMPRODUCT(CMN_volumes!$Q54:$U54,CMN_volumes!$Q$13:$U$13)+CMN_volumes!$O54,0)</f>
        <v>0</v>
      </c>
      <c r="AB54" s="244">
        <f>IF(AB$11=$D$6, CMN_volumes!$M54,0)</f>
        <v>0</v>
      </c>
      <c r="AC54" s="128"/>
      <c r="AD54" s="245">
        <f t="shared" si="25"/>
        <v>0</v>
      </c>
      <c r="AE54" s="245">
        <f t="shared" si="25"/>
        <v>0</v>
      </c>
      <c r="AF54" s="245">
        <f t="shared" si="25"/>
        <v>0</v>
      </c>
      <c r="AG54" s="245">
        <f t="shared" si="25"/>
        <v>0</v>
      </c>
      <c r="AH54" s="245">
        <f t="shared" ca="1" si="25"/>
        <v>0</v>
      </c>
      <c r="AI54" s="245">
        <f t="shared" si="25"/>
        <v>0</v>
      </c>
      <c r="AJ54" s="245">
        <f t="shared" si="25"/>
        <v>0</v>
      </c>
      <c r="AK54" s="128"/>
      <c r="AL54" s="245">
        <f t="shared" ca="1" si="27"/>
        <v>0</v>
      </c>
    </row>
    <row r="55" spans="4:38" s="225" customFormat="1">
      <c r="D55" s="225" t="str">
        <f>CMN_volumes!D55</f>
        <v>22kV circuit breaker (outdoor)</v>
      </c>
      <c r="F55" s="12"/>
      <c r="G55" s="100"/>
      <c r="H55" s="246">
        <f>IF(H$11=$D$6, CMN_volumes!$J55*CMN_volumes!$K55,0)</f>
        <v>0</v>
      </c>
      <c r="I55" s="243">
        <f>IF(I$11=IF($D55=$A$5, $D$5, IF(OR($D55="ESV observed compliance", $D55 = $A$7),$D$7, $D$6)), SUMPRODUCT(CMN_volumes!$Q55:$U55,CMN_volumes!$Q$13:$U$13)+CMN_volumes!$O55,0)</f>
        <v>0</v>
      </c>
      <c r="J55" s="244">
        <f>IF(J$11=$D$6, CMN_volumes!$M55,0)</f>
        <v>0</v>
      </c>
      <c r="K55" s="243">
        <f>IF(K$11=$D$6, CMN_volumes!$J55*CMN_volumes!$K55,0)</f>
        <v>0</v>
      </c>
      <c r="L55" s="243">
        <f>IF(L$11=IF($D55=$A$5, $D$5, IF(OR($D55="ESV observed compliance", $D55 = $A$7),$D$7, $D$6)), SUMPRODUCT(CMN_volumes!$Q55:$U55,CMN_volumes!$Q$13:$U$13)+CMN_volumes!$O55,0)</f>
        <v>0</v>
      </c>
      <c r="M55" s="244">
        <f>IF(M$11=$D$6, CMN_volumes!$M55,0)</f>
        <v>0</v>
      </c>
      <c r="N55" s="243">
        <f>IF(N$11=$D$6, CMN_volumes!$J55*CMN_volumes!$K55,0)</f>
        <v>0</v>
      </c>
      <c r="O55" s="243">
        <f>IF(O$11=IF($D55=$A$5, $D$5, IF(OR($D55="ESV observed compliance", $D55 = $A$7),$D$7, $D$6)), SUMPRODUCT(CMN_volumes!$Q55:$U55,CMN_volumes!$Q$13:$U$13)+CMN_volumes!$O55,0)</f>
        <v>0</v>
      </c>
      <c r="P55" s="244">
        <f>IF(P$11=$D$6, CMN_volumes!$M55,0)</f>
        <v>0</v>
      </c>
      <c r="Q55" s="243">
        <f>IF(Q$11=$D$6, CMN_volumes!$J55*CMN_volumes!$K55,0)</f>
        <v>0</v>
      </c>
      <c r="R55" s="243">
        <f>IF(R$11=IF($D55=$A$5, $D$5, IF(OR($D55="ESV observed compliance", $D55 = $A$7),$D$7, $D$6)), SUMPRODUCT(CMN_volumes!$Q55:$U55,CMN_volumes!$Q$13:$U$13)+CMN_volumes!$O55,0)</f>
        <v>0</v>
      </c>
      <c r="S55" s="244">
        <f>IF(S$11=$D$6, CMN_volumes!$M55,0)</f>
        <v>0</v>
      </c>
      <c r="T55" s="243">
        <f>IF(T$11=$D$6, CMN_volumes!$J55*CMN_volumes!$K55,0)</f>
        <v>0</v>
      </c>
      <c r="U55" s="243">
        <f ca="1">IF(U$11=IF($D55=$A$5, $D$5, IF(OR($D55="ESV observed compliance", $D55 = $A$7),$D$7, $D$6)), SUMPRODUCT(CMN_volumes!$Q55:$U55,CMN_volumes!$Q$13:$U$13)+CMN_volumes!$O55,0)</f>
        <v>0</v>
      </c>
      <c r="V55" s="244">
        <f>IF(V$11=$D$6, CMN_volumes!$M55,0)</f>
        <v>0</v>
      </c>
      <c r="W55" s="243">
        <f>IF(W$11=$D$6, CMN_volumes!$J55*CMN_volumes!$K55,0)</f>
        <v>0</v>
      </c>
      <c r="X55" s="243">
        <f>IF(X$11=IF($D55=$A$5, $D$5, IF(OR($D55="ESV observed compliance", $D55 = $A$7),$D$7, $D$6)), SUMPRODUCT(CMN_volumes!$Q55:$U55,CMN_volumes!$Q$13:$U$13)+CMN_volumes!$O55,0)</f>
        <v>0</v>
      </c>
      <c r="Y55" s="244">
        <f>IF(Y$11=$D$6, CMN_volumes!$M55,0)</f>
        <v>0</v>
      </c>
      <c r="Z55" s="243">
        <f>IF(Z$11=$D$6, CMN_volumes!$J55*CMN_volumes!$K55,0)</f>
        <v>0</v>
      </c>
      <c r="AA55" s="243">
        <f>IF(AA$11=IF($D55=$A$5, $D$5, IF(OR($D55="ESV observed compliance", $D55 = $A$7),$D$7, $D$6)), SUMPRODUCT(CMN_volumes!$Q55:$U55,CMN_volumes!$Q$13:$U$13)+CMN_volumes!$O55,0)</f>
        <v>0</v>
      </c>
      <c r="AB55" s="244">
        <f>IF(AB$11=$D$6, CMN_volumes!$M55,0)</f>
        <v>0</v>
      </c>
      <c r="AC55" s="128"/>
      <c r="AD55" s="245">
        <f t="shared" si="25"/>
        <v>0</v>
      </c>
      <c r="AE55" s="245">
        <f t="shared" si="25"/>
        <v>0</v>
      </c>
      <c r="AF55" s="245">
        <f t="shared" si="25"/>
        <v>0</v>
      </c>
      <c r="AG55" s="245">
        <f t="shared" si="25"/>
        <v>0</v>
      </c>
      <c r="AH55" s="245">
        <f t="shared" ca="1" si="25"/>
        <v>0</v>
      </c>
      <c r="AI55" s="245">
        <f t="shared" si="25"/>
        <v>0</v>
      </c>
      <c r="AJ55" s="245">
        <f t="shared" si="25"/>
        <v>0</v>
      </c>
      <c r="AK55" s="128"/>
      <c r="AL55" s="245">
        <f t="shared" ca="1" si="27"/>
        <v>0</v>
      </c>
    </row>
    <row r="56" spans="4:38" s="225" customFormat="1">
      <c r="D56" s="225" t="str">
        <f>CMN_volumes!D56</f>
        <v>Voltage transformer</v>
      </c>
      <c r="F56" s="12"/>
      <c r="G56" s="100"/>
      <c r="H56" s="246">
        <f>IF(H$11=$D$6, CMN_volumes!$J56*CMN_volumes!$K56,0)</f>
        <v>0</v>
      </c>
      <c r="I56" s="243">
        <f>IF(I$11=IF($D56=$A$5, $D$5, IF(OR($D56="ESV observed compliance", $D56 = $A$7),$D$7, $D$6)), SUMPRODUCT(CMN_volumes!$Q56:$U56,CMN_volumes!$Q$13:$U$13)+CMN_volumes!$O56,0)</f>
        <v>0</v>
      </c>
      <c r="J56" s="244">
        <f>IF(J$11=$D$6, CMN_volumes!$M56,0)</f>
        <v>0</v>
      </c>
      <c r="K56" s="243">
        <f>IF(K$11=$D$6, CMN_volumes!$J56*CMN_volumes!$K56,0)</f>
        <v>0</v>
      </c>
      <c r="L56" s="243">
        <f>IF(L$11=IF($D56=$A$5, $D$5, IF(OR($D56="ESV observed compliance", $D56 = $A$7),$D$7, $D$6)), SUMPRODUCT(CMN_volumes!$Q56:$U56,CMN_volumes!$Q$13:$U$13)+CMN_volumes!$O56,0)</f>
        <v>0</v>
      </c>
      <c r="M56" s="244">
        <f>IF(M$11=$D$6, CMN_volumes!$M56,0)</f>
        <v>0</v>
      </c>
      <c r="N56" s="243">
        <f>IF(N$11=$D$6, CMN_volumes!$J56*CMN_volumes!$K56,0)</f>
        <v>0</v>
      </c>
      <c r="O56" s="243">
        <f>IF(O$11=IF($D56=$A$5, $D$5, IF(OR($D56="ESV observed compliance", $D56 = $A$7),$D$7, $D$6)), SUMPRODUCT(CMN_volumes!$Q56:$U56,CMN_volumes!$Q$13:$U$13)+CMN_volumes!$O56,0)</f>
        <v>0</v>
      </c>
      <c r="P56" s="244">
        <f>IF(P$11=$D$6, CMN_volumes!$M56,0)</f>
        <v>0</v>
      </c>
      <c r="Q56" s="243">
        <f>IF(Q$11=$D$6, CMN_volumes!$J56*CMN_volumes!$K56,0)</f>
        <v>0</v>
      </c>
      <c r="R56" s="243">
        <f>IF(R$11=IF($D56=$A$5, $D$5, IF(OR($D56="ESV observed compliance", $D56 = $A$7),$D$7, $D$6)), SUMPRODUCT(CMN_volumes!$Q56:$U56,CMN_volumes!$Q$13:$U$13)+CMN_volumes!$O56,0)</f>
        <v>0</v>
      </c>
      <c r="S56" s="244">
        <f>IF(S$11=$D$6, CMN_volumes!$M56,0)</f>
        <v>0</v>
      </c>
      <c r="T56" s="243">
        <f>IF(T$11=$D$6, CMN_volumes!$J56*CMN_volumes!$K56,0)</f>
        <v>0</v>
      </c>
      <c r="U56" s="243">
        <f ca="1">IF(U$11=IF($D56=$A$5, $D$5, IF(OR($D56="ESV observed compliance", $D56 = $A$7),$D$7, $D$6)), SUMPRODUCT(CMN_volumes!$Q56:$U56,CMN_volumes!$Q$13:$U$13)+CMN_volumes!$O56,0)</f>
        <v>0</v>
      </c>
      <c r="V56" s="244">
        <f>IF(V$11=$D$6, CMN_volumes!$M56,0)</f>
        <v>0</v>
      </c>
      <c r="W56" s="243">
        <f>IF(W$11=$D$6, CMN_volumes!$J56*CMN_volumes!$K56,0)</f>
        <v>0</v>
      </c>
      <c r="X56" s="243">
        <f>IF(X$11=IF($D56=$A$5, $D$5, IF(OR($D56="ESV observed compliance", $D56 = $A$7),$D$7, $D$6)), SUMPRODUCT(CMN_volumes!$Q56:$U56,CMN_volumes!$Q$13:$U$13)+CMN_volumes!$O56,0)</f>
        <v>0</v>
      </c>
      <c r="Y56" s="244">
        <f>IF(Y$11=$D$6, CMN_volumes!$M56,0)</f>
        <v>0</v>
      </c>
      <c r="Z56" s="243">
        <f>IF(Z$11=$D$6, CMN_volumes!$J56*CMN_volumes!$K56,0)</f>
        <v>0</v>
      </c>
      <c r="AA56" s="243">
        <f>IF(AA$11=IF($D56=$A$5, $D$5, IF(OR($D56="ESV observed compliance", $D56 = $A$7),$D$7, $D$6)), SUMPRODUCT(CMN_volumes!$Q56:$U56,CMN_volumes!$Q$13:$U$13)+CMN_volumes!$O56,0)</f>
        <v>0</v>
      </c>
      <c r="AB56" s="244">
        <f>IF(AB$11=$D$6, CMN_volumes!$M56,0)</f>
        <v>0</v>
      </c>
      <c r="AC56" s="128"/>
      <c r="AD56" s="245">
        <f t="shared" si="25"/>
        <v>0</v>
      </c>
      <c r="AE56" s="245">
        <f t="shared" si="25"/>
        <v>0</v>
      </c>
      <c r="AF56" s="245">
        <f t="shared" si="25"/>
        <v>0</v>
      </c>
      <c r="AG56" s="245">
        <f t="shared" si="25"/>
        <v>0</v>
      </c>
      <c r="AH56" s="245">
        <f t="shared" ca="1" si="25"/>
        <v>0</v>
      </c>
      <c r="AI56" s="245">
        <f t="shared" si="25"/>
        <v>0</v>
      </c>
      <c r="AJ56" s="245">
        <f t="shared" si="25"/>
        <v>0</v>
      </c>
      <c r="AK56" s="128"/>
      <c r="AL56" s="245">
        <f t="shared" ca="1" si="27"/>
        <v>0</v>
      </c>
    </row>
    <row r="57" spans="4:38" s="225" customFormat="1">
      <c r="D57" s="225" t="str">
        <f>CMN_volumes!D57</f>
        <v>Current transformer (post type)</v>
      </c>
      <c r="F57" s="12"/>
      <c r="G57" s="100"/>
      <c r="H57" s="246">
        <f>IF(H$11=$D$6, CMN_volumes!$J57*CMN_volumes!$K57,0)</f>
        <v>0</v>
      </c>
      <c r="I57" s="243">
        <f>IF(I$11=IF($D57=$A$5, $D$5, IF(OR($D57="ESV observed compliance", $D57 = $A$7),$D$7, $D$6)), SUMPRODUCT(CMN_volumes!$Q57:$U57,CMN_volumes!$Q$13:$U$13)+CMN_volumes!$O57,0)</f>
        <v>0</v>
      </c>
      <c r="J57" s="244">
        <f>IF(J$11=$D$6, CMN_volumes!$M57,0)</f>
        <v>0</v>
      </c>
      <c r="K57" s="243">
        <f>IF(K$11=$D$6, CMN_volumes!$J57*CMN_volumes!$K57,0)</f>
        <v>0</v>
      </c>
      <c r="L57" s="243">
        <f>IF(L$11=IF($D57=$A$5, $D$5, IF(OR($D57="ESV observed compliance", $D57 = $A$7),$D$7, $D$6)), SUMPRODUCT(CMN_volumes!$Q57:$U57,CMN_volumes!$Q$13:$U$13)+CMN_volumes!$O57,0)</f>
        <v>0</v>
      </c>
      <c r="M57" s="244">
        <f>IF(M$11=$D$6, CMN_volumes!$M57,0)</f>
        <v>0</v>
      </c>
      <c r="N57" s="243">
        <f>IF(N$11=$D$6, CMN_volumes!$J57*CMN_volumes!$K57,0)</f>
        <v>0</v>
      </c>
      <c r="O57" s="243">
        <f>IF(O$11=IF($D57=$A$5, $D$5, IF(OR($D57="ESV observed compliance", $D57 = $A$7),$D$7, $D$6)), SUMPRODUCT(CMN_volumes!$Q57:$U57,CMN_volumes!$Q$13:$U$13)+CMN_volumes!$O57,0)</f>
        <v>0</v>
      </c>
      <c r="P57" s="244">
        <f>IF(P$11=$D$6, CMN_volumes!$M57,0)</f>
        <v>0</v>
      </c>
      <c r="Q57" s="243">
        <f>IF(Q$11=$D$6, CMN_volumes!$J57*CMN_volumes!$K57,0)</f>
        <v>0</v>
      </c>
      <c r="R57" s="243">
        <f>IF(R$11=IF($D57=$A$5, $D$5, IF(OR($D57="ESV observed compliance", $D57 = $A$7),$D$7, $D$6)), SUMPRODUCT(CMN_volumes!$Q57:$U57,CMN_volumes!$Q$13:$U$13)+CMN_volumes!$O57,0)</f>
        <v>0</v>
      </c>
      <c r="S57" s="244">
        <f>IF(S$11=$D$6, CMN_volumes!$M57,0)</f>
        <v>0</v>
      </c>
      <c r="T57" s="243">
        <f>IF(T$11=$D$6, CMN_volumes!$J57*CMN_volumes!$K57,0)</f>
        <v>76469.883072973913</v>
      </c>
      <c r="U57" s="243">
        <f ca="1">IF(U$11=IF($D57=$A$5, $D$5, IF(OR($D57="ESV observed compliance", $D57 = $A$7),$D$7, $D$6)), SUMPRODUCT(CMN_volumes!$Q57:$U57,CMN_volumes!$Q$13:$U$13)+CMN_volumes!$O57,0)</f>
        <v>0</v>
      </c>
      <c r="V57" s="244">
        <f>IF(V$11=$D$6, CMN_volumes!$M57,0)</f>
        <v>76500</v>
      </c>
      <c r="W57" s="243">
        <f>IF(W$11=$D$6, CMN_volumes!$J57*CMN_volumes!$K57,0)</f>
        <v>0</v>
      </c>
      <c r="X57" s="243">
        <f>IF(X$11=IF($D57=$A$5, $D$5, IF(OR($D57="ESV observed compliance", $D57 = $A$7),$D$7, $D$6)), SUMPRODUCT(CMN_volumes!$Q57:$U57,CMN_volumes!$Q$13:$U$13)+CMN_volumes!$O57,0)</f>
        <v>0</v>
      </c>
      <c r="Y57" s="244">
        <f>IF(Y$11=$D$6, CMN_volumes!$M57,0)</f>
        <v>0</v>
      </c>
      <c r="Z57" s="243">
        <f>IF(Z$11=$D$6, CMN_volumes!$J57*CMN_volumes!$K57,0)</f>
        <v>0</v>
      </c>
      <c r="AA57" s="243">
        <f>IF(AA$11=IF($D57=$A$5, $D$5, IF(OR($D57="ESV observed compliance", $D57 = $A$7),$D$7, $D$6)), SUMPRODUCT(CMN_volumes!$Q57:$U57,CMN_volumes!$Q$13:$U$13)+CMN_volumes!$O57,0)</f>
        <v>0</v>
      </c>
      <c r="AB57" s="244">
        <f>IF(AB$11=$D$6, CMN_volumes!$M57,0)</f>
        <v>0</v>
      </c>
      <c r="AC57" s="128"/>
      <c r="AD57" s="245">
        <f t="shared" si="25"/>
        <v>0</v>
      </c>
      <c r="AE57" s="245">
        <f t="shared" si="25"/>
        <v>0</v>
      </c>
      <c r="AF57" s="245">
        <f t="shared" si="25"/>
        <v>0</v>
      </c>
      <c r="AG57" s="245">
        <f t="shared" si="25"/>
        <v>0</v>
      </c>
      <c r="AH57" s="245">
        <f t="shared" ca="1" si="25"/>
        <v>152969.88307297393</v>
      </c>
      <c r="AI57" s="245">
        <f t="shared" si="25"/>
        <v>0</v>
      </c>
      <c r="AJ57" s="245">
        <f t="shared" si="25"/>
        <v>0</v>
      </c>
      <c r="AK57" s="128"/>
      <c r="AL57" s="245">
        <f t="shared" ca="1" si="27"/>
        <v>152969.88307297393</v>
      </c>
    </row>
    <row r="58" spans="4:38" s="225" customFormat="1">
      <c r="D58" s="225" t="str">
        <f>CMN_volumes!D58</f>
        <v>Current transformer (core balance type)</v>
      </c>
      <c r="F58" s="12"/>
      <c r="G58" s="100"/>
      <c r="H58" s="246">
        <f>IF(H$11=$D$6, CMN_volumes!$J58*CMN_volumes!$K58,0)</f>
        <v>0</v>
      </c>
      <c r="I58" s="243">
        <f>IF(I$11=IF($D58=$A$5, $D$5, IF(OR($D58="ESV observed compliance", $D58 = $A$7),$D$7, $D$6)), SUMPRODUCT(CMN_volumes!$Q58:$U58,CMN_volumes!$Q$13:$U$13)+CMN_volumes!$O58,0)</f>
        <v>0</v>
      </c>
      <c r="J58" s="244">
        <f>IF(J$11=$D$6, CMN_volumes!$M58,0)</f>
        <v>0</v>
      </c>
      <c r="K58" s="243">
        <f>IF(K$11=$D$6, CMN_volumes!$J58*CMN_volumes!$K58,0)</f>
        <v>0</v>
      </c>
      <c r="L58" s="243">
        <f>IF(L$11=IF($D58=$A$5, $D$5, IF(OR($D58="ESV observed compliance", $D58 = $A$7),$D$7, $D$6)), SUMPRODUCT(CMN_volumes!$Q58:$U58,CMN_volumes!$Q$13:$U$13)+CMN_volumes!$O58,0)</f>
        <v>0</v>
      </c>
      <c r="M58" s="244">
        <f>IF(M$11=$D$6, CMN_volumes!$M58,0)</f>
        <v>0</v>
      </c>
      <c r="N58" s="243">
        <f>IF(N$11=$D$6, CMN_volumes!$J58*CMN_volumes!$K58,0)</f>
        <v>0</v>
      </c>
      <c r="O58" s="243">
        <f>IF(O$11=IF($D58=$A$5, $D$5, IF(OR($D58="ESV observed compliance", $D58 = $A$7),$D$7, $D$6)), SUMPRODUCT(CMN_volumes!$Q58:$U58,CMN_volumes!$Q$13:$U$13)+CMN_volumes!$O58,0)</f>
        <v>0</v>
      </c>
      <c r="P58" s="244">
        <f>IF(P$11=$D$6, CMN_volumes!$M58,0)</f>
        <v>0</v>
      </c>
      <c r="Q58" s="243">
        <f>IF(Q$11=$D$6, CMN_volumes!$J58*CMN_volumes!$K58,0)</f>
        <v>0</v>
      </c>
      <c r="R58" s="243">
        <f>IF(R$11=IF($D58=$A$5, $D$5, IF(OR($D58="ESV observed compliance", $D58 = $A$7),$D$7, $D$6)), SUMPRODUCT(CMN_volumes!$Q58:$U58,CMN_volumes!$Q$13:$U$13)+CMN_volumes!$O58,0)</f>
        <v>0</v>
      </c>
      <c r="S58" s="244">
        <f>IF(S$11=$D$6, CMN_volumes!$M58,0)</f>
        <v>0</v>
      </c>
      <c r="T58" s="243">
        <f>IF(T$11=$D$6, CMN_volumes!$J58*CMN_volumes!$K58,0)</f>
        <v>0</v>
      </c>
      <c r="U58" s="243">
        <f ca="1">IF(U$11=IF($D58=$A$5, $D$5, IF(OR($D58="ESV observed compliance", $D58 = $A$7),$D$7, $D$6)), SUMPRODUCT(CMN_volumes!$Q58:$U58,CMN_volumes!$Q$13:$U$13)+CMN_volumes!$O58,0)</f>
        <v>0</v>
      </c>
      <c r="V58" s="244">
        <f>IF(V$11=$D$6, CMN_volumes!$M58,0)</f>
        <v>0</v>
      </c>
      <c r="W58" s="243">
        <f>IF(W$11=$D$6, CMN_volumes!$J58*CMN_volumes!$K58,0)</f>
        <v>0</v>
      </c>
      <c r="X58" s="243">
        <f>IF(X$11=IF($D58=$A$5, $D$5, IF(OR($D58="ESV observed compliance", $D58 = $A$7),$D$7, $D$6)), SUMPRODUCT(CMN_volumes!$Q58:$U58,CMN_volumes!$Q$13:$U$13)+CMN_volumes!$O58,0)</f>
        <v>0</v>
      </c>
      <c r="Y58" s="244">
        <f>IF(Y$11=$D$6, CMN_volumes!$M58,0)</f>
        <v>0</v>
      </c>
      <c r="Z58" s="243">
        <f>IF(Z$11=$D$6, CMN_volumes!$J58*CMN_volumes!$K58,0)</f>
        <v>0</v>
      </c>
      <c r="AA58" s="243">
        <f>IF(AA$11=IF($D58=$A$5, $D$5, IF(OR($D58="ESV observed compliance", $D58 = $A$7),$D$7, $D$6)), SUMPRODUCT(CMN_volumes!$Q58:$U58,CMN_volumes!$Q$13:$U$13)+CMN_volumes!$O58,0)</f>
        <v>0</v>
      </c>
      <c r="AB58" s="244">
        <f>IF(AB$11=$D$6, CMN_volumes!$M58,0)</f>
        <v>0</v>
      </c>
      <c r="AC58" s="128"/>
      <c r="AD58" s="245">
        <f t="shared" si="25"/>
        <v>0</v>
      </c>
      <c r="AE58" s="245">
        <f t="shared" si="25"/>
        <v>0</v>
      </c>
      <c r="AF58" s="245">
        <f t="shared" si="25"/>
        <v>0</v>
      </c>
      <c r="AG58" s="245">
        <f t="shared" si="25"/>
        <v>0</v>
      </c>
      <c r="AH58" s="245">
        <f t="shared" ca="1" si="25"/>
        <v>0</v>
      </c>
      <c r="AI58" s="245">
        <f t="shared" si="25"/>
        <v>0</v>
      </c>
      <c r="AJ58" s="245">
        <f t="shared" si="25"/>
        <v>0</v>
      </c>
      <c r="AK58" s="128"/>
      <c r="AL58" s="245">
        <f t="shared" ca="1" si="27"/>
        <v>0</v>
      </c>
    </row>
    <row r="59" spans="4:38" s="225" customFormat="1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">
        <v>133</v>
      </c>
      <c r="F60" s="12"/>
      <c r="G60" s="100"/>
      <c r="H60" s="246">
        <f>IF(H$11=$D$6, CMN_volumes!$J60*CMN_volumes!$K60,0)</f>
        <v>0</v>
      </c>
      <c r="I60" s="243">
        <f>IF(I$11=IF($D60=$A$5, $D$5, IF(OR($D60="ESV observed compliance", $D60 = $A$7),$D$7, $D$6)), SUMPRODUCT(CMN_volumes!$Q60:$U60,CMN_volumes!$Q$13:$U$13)+CMN_volumes!$O60,0)</f>
        <v>0</v>
      </c>
      <c r="J60" s="244">
        <f>IF(J$11=$D$6, CMN_volumes!$M60,0)</f>
        <v>0</v>
      </c>
      <c r="K60" s="243">
        <f>IF(K$11=$D$6, CMN_volumes!$J60*CMN_volumes!$K60,0)</f>
        <v>0</v>
      </c>
      <c r="L60" s="243">
        <f>IF(L$11=IF($D60=$A$5, $D$5, IF(OR($D60="ESV observed compliance", $D60 = $A$7),$D$7, $D$6)), SUMPRODUCT(CMN_volumes!$Q60:$U60,CMN_volumes!$Q$13:$U$13)+CMN_volumes!$O60,0)</f>
        <v>0</v>
      </c>
      <c r="M60" s="244">
        <f>IF(M$11=$D$6, CMN_volumes!$M60,0)</f>
        <v>0</v>
      </c>
      <c r="N60" s="243">
        <f>IF(N$11=$D$6, CMN_volumes!$J60*CMN_volumes!$K60,0)</f>
        <v>0</v>
      </c>
      <c r="O60" s="243">
        <f>IF(O$11=IF($D60=$A$5, $D$5, IF(OR($D60="ESV observed compliance", $D60 = $A$7),$D$7, $D$6)), SUMPRODUCT(CMN_volumes!$Q60:$U60,CMN_volumes!$Q$13:$U$13)+CMN_volumes!$O60,0)</f>
        <v>0</v>
      </c>
      <c r="P60" s="244">
        <f>IF(P$11=$D$6, CMN_volumes!$M60,0)</f>
        <v>0</v>
      </c>
      <c r="Q60" s="243">
        <f>IF(Q$11=$D$6, CMN_volumes!$J60*CMN_volumes!$K60,0)</f>
        <v>0</v>
      </c>
      <c r="R60" s="243">
        <f>IF(R$11=IF($D60=$A$5, $D$5, IF(OR($D60="ESV observed compliance", $D60 = $A$7),$D$7, $D$6)), SUMPRODUCT(CMN_volumes!$Q60:$U60,CMN_volumes!$Q$13:$U$13)+CMN_volumes!$O60,0)</f>
        <v>0</v>
      </c>
      <c r="S60" s="244">
        <f>IF(S$11=$D$6, CMN_volumes!$M60,0)</f>
        <v>0</v>
      </c>
      <c r="T60" s="243">
        <f>IF(T$11=$D$6, CMN_volumes!$J60*CMN_volumes!$K60,0)</f>
        <v>0</v>
      </c>
      <c r="U60" s="243">
        <f ca="1">IF(U$11=IF($D60=$A$5, $D$5, IF(OR($D60="ESV observed compliance", $D60 = $A$7),$D$7, $D$6)), SUMPRODUCT(CMN_volumes!$Q60:$U60,CMN_volumes!$Q$13:$U$13)+CMN_volumes!$O60,0)</f>
        <v>0</v>
      </c>
      <c r="V60" s="244">
        <f>IF(V$11=$D$6, CMN_volumes!$M60,0)</f>
        <v>0</v>
      </c>
      <c r="W60" s="243">
        <f>IF(W$11=$D$6, CMN_volumes!$J60*CMN_volumes!$K60,0)</f>
        <v>0</v>
      </c>
      <c r="X60" s="243">
        <f>IF(X$11=IF($D60=$A$5, $D$5, IF(OR($D60="ESV observed compliance", $D60 = $A$7),$D$7, $D$6)), SUMPRODUCT(CMN_volumes!$Q60:$U60,CMN_volumes!$Q$13:$U$13)+CMN_volumes!$O60,0)</f>
        <v>0</v>
      </c>
      <c r="Y60" s="244">
        <f>IF(Y$11=$D$6, CMN_volumes!$M60,0)</f>
        <v>0</v>
      </c>
      <c r="Z60" s="243">
        <f>IF(Z$11=$D$6, CMN_volumes!$J60*CMN_volumes!$K60,0)</f>
        <v>0</v>
      </c>
      <c r="AA60" s="243">
        <f>IF(AA$11=IF($D60=$A$5, $D$5, IF(OR($D60="ESV observed compliance", $D60 = $A$7),$D$7, $D$6)), SUMPRODUCT(CMN_volumes!$Q60:$U60,CMN_volumes!$Q$13:$U$13)+CMN_volumes!$O60,0)</f>
        <v>0</v>
      </c>
      <c r="AB60" s="244">
        <f>IF(AB$11=$D$6, CMN_volumes!$M60,0)</f>
        <v>0</v>
      </c>
      <c r="AC60" s="128"/>
      <c r="AD60" s="245">
        <f t="shared" ref="AD60:AJ64" si="28">SUMIF($H$11:$AB$11,AD$11, $H60:$AB60)</f>
        <v>0</v>
      </c>
      <c r="AE60" s="245">
        <f t="shared" si="28"/>
        <v>0</v>
      </c>
      <c r="AF60" s="245">
        <f t="shared" si="28"/>
        <v>0</v>
      </c>
      <c r="AG60" s="245">
        <f t="shared" si="28"/>
        <v>0</v>
      </c>
      <c r="AH60" s="245">
        <f t="shared" ca="1" si="28"/>
        <v>0</v>
      </c>
      <c r="AI60" s="245">
        <f t="shared" si="28"/>
        <v>0</v>
      </c>
      <c r="AJ60" s="245">
        <f t="shared" si="28"/>
        <v>0</v>
      </c>
      <c r="AK60" s="128"/>
      <c r="AL60" s="245">
        <f t="shared" ref="AL60:AL64" ca="1" si="29">SUM(AD60:AJ60)</f>
        <v>0</v>
      </c>
    </row>
    <row r="61" spans="4:38">
      <c r="D61" s="232" t="s">
        <v>86</v>
      </c>
      <c r="F61" s="12"/>
      <c r="G61" s="100"/>
      <c r="H61" s="246">
        <f>IF(H$11=$D$6, CMN_volumes!$J61*CMN_volumes!$K61,0)</f>
        <v>0</v>
      </c>
      <c r="I61" s="243">
        <f>IF(I$11=IF($D61=$A$5, $D$5, IF(OR($D61="ESV observed compliance", $D61 = $A$7),$D$7, $D$6)), SUMPRODUCT(CMN_volumes!$Q61:$U61,CMN_volumes!$Q$13:$U$13)+CMN_volumes!$O61,0)</f>
        <v>0</v>
      </c>
      <c r="J61" s="244">
        <f>IF(J$11=$D$6, CMN_volumes!$M61,0)</f>
        <v>0</v>
      </c>
      <c r="K61" s="243">
        <f>IF(K$11=$D$6, CMN_volumes!$J61*CMN_volumes!$K61,0)</f>
        <v>0</v>
      </c>
      <c r="L61" s="243">
        <f>IF(L$11=IF($D61=$A$5, $D$5, IF(OR($D61="ESV observed compliance", $D61 = $A$7),$D$7, $D$6)), SUMPRODUCT(CMN_volumes!$Q61:$U61,CMN_volumes!$Q$13:$U$13)+CMN_volumes!$O61,0)</f>
        <v>0</v>
      </c>
      <c r="M61" s="244">
        <f>IF(M$11=$D$6, CMN_volumes!$M61,0)</f>
        <v>0</v>
      </c>
      <c r="N61" s="243">
        <f>IF(N$11=$D$6, CMN_volumes!$J61*CMN_volumes!$K61,0)</f>
        <v>0</v>
      </c>
      <c r="O61" s="243">
        <f>IF(O$11=IF($D61=$A$5, $D$5, IF(OR($D61="ESV observed compliance", $D61 = $A$7),$D$7, $D$6)), SUMPRODUCT(CMN_volumes!$Q61:$U61,CMN_volumes!$Q$13:$U$13)+CMN_volumes!$O61,0)</f>
        <v>0</v>
      </c>
      <c r="P61" s="244">
        <f>IF(P$11=$D$6, CMN_volumes!$M61,0)</f>
        <v>0</v>
      </c>
      <c r="Q61" s="243">
        <f>IF(Q$11=$D$6, CMN_volumes!$J61*CMN_volumes!$K61,0)</f>
        <v>0</v>
      </c>
      <c r="R61" s="243">
        <f>IF(R$11=IF($D61=$A$5, $D$5, IF(OR($D61="ESV observed compliance", $D61 = $A$7),$D$7, $D$6)), SUMPRODUCT(CMN_volumes!$Q61:$U61,CMN_volumes!$Q$13:$U$13)+CMN_volumes!$O61,0)</f>
        <v>0</v>
      </c>
      <c r="S61" s="244">
        <f>IF(S$11=$D$6, CMN_volumes!$M61,0)</f>
        <v>0</v>
      </c>
      <c r="T61" s="243">
        <f>IF(T$11=$D$6, CMN_volumes!$J61*CMN_volumes!$K61,0)</f>
        <v>246024</v>
      </c>
      <c r="U61" s="243">
        <f ca="1">IF(U$11=IF($D61=$A$5, $D$5, IF(OR($D61="ESV observed compliance", $D61 = $A$7),$D$7, $D$6)), SUMPRODUCT(CMN_volumes!$Q61:$U61,CMN_volumes!$Q$13:$U$13)+CMN_volumes!$O61,0)</f>
        <v>0</v>
      </c>
      <c r="V61" s="244">
        <f>IF(V$11=$D$6, CMN_volumes!$M61,0)</f>
        <v>0</v>
      </c>
      <c r="W61" s="243">
        <f>IF(W$11=$D$6, CMN_volumes!$J61*CMN_volumes!$K61,0)</f>
        <v>0</v>
      </c>
      <c r="X61" s="243">
        <f>IF(X$11=IF($D61=$A$5, $D$5, IF(OR($D61="ESV observed compliance", $D61 = $A$7),$D$7, $D$6)), SUMPRODUCT(CMN_volumes!$Q61:$U61,CMN_volumes!$Q$13:$U$13)+CMN_volumes!$O61,0)</f>
        <v>0</v>
      </c>
      <c r="Y61" s="244">
        <f>IF(Y$11=$D$6, CMN_volumes!$M61,0)</f>
        <v>0</v>
      </c>
      <c r="Z61" s="243">
        <f>IF(Z$11=$D$6, CMN_volumes!$J61*CMN_volumes!$K61,0)</f>
        <v>0</v>
      </c>
      <c r="AA61" s="243">
        <f>IF(AA$11=IF($D61=$A$5, $D$5, IF(OR($D61="ESV observed compliance", $D61 = $A$7),$D$7, $D$6)), SUMPRODUCT(CMN_volumes!$Q61:$U61,CMN_volumes!$Q$13:$U$13)+CMN_volumes!$O61,0)</f>
        <v>0</v>
      </c>
      <c r="AB61" s="244">
        <f>IF(AB$11=$D$6, CMN_volumes!$M61,0)</f>
        <v>0</v>
      </c>
      <c r="AC61" s="128"/>
      <c r="AD61" s="245">
        <f t="shared" si="28"/>
        <v>0</v>
      </c>
      <c r="AE61" s="245">
        <f t="shared" si="28"/>
        <v>0</v>
      </c>
      <c r="AF61" s="245">
        <f t="shared" si="28"/>
        <v>0</v>
      </c>
      <c r="AG61" s="245">
        <f t="shared" si="28"/>
        <v>0</v>
      </c>
      <c r="AH61" s="245">
        <f t="shared" ca="1" si="28"/>
        <v>246024</v>
      </c>
      <c r="AI61" s="245">
        <f t="shared" si="28"/>
        <v>0</v>
      </c>
      <c r="AJ61" s="245">
        <f t="shared" si="28"/>
        <v>0</v>
      </c>
      <c r="AK61" s="128"/>
      <c r="AL61" s="245">
        <f t="shared" ca="1" si="29"/>
        <v>246024</v>
      </c>
    </row>
    <row r="62" spans="4:38">
      <c r="D62" s="232" t="s">
        <v>18</v>
      </c>
      <c r="G62" s="100"/>
      <c r="H62" s="246">
        <f>IF(H$11=$D$6, CMN_volumes!$J62*CMN_volumes!$K62,0)</f>
        <v>0</v>
      </c>
      <c r="I62" s="243">
        <f>IF(I$11=IF($D62=$A$5, $D$5, IF(OR($D62="ESV observed compliance", $D62 = $A$7),$D$7, $D$6)), SUMPRODUCT(CMN_volumes!$Q62:$U62,CMN_volumes!$Q$13:$U$13)+CMN_volumes!$O62,0)</f>
        <v>0</v>
      </c>
      <c r="J62" s="244">
        <f>IF(J$11=$D$6, CMN_volumes!$M62,0)</f>
        <v>0</v>
      </c>
      <c r="K62" s="243">
        <f>IF(K$11=$D$6, CMN_volumes!$J62*CMN_volumes!$K62,0)</f>
        <v>0</v>
      </c>
      <c r="L62" s="243">
        <f>IF(L$11=IF($D62=$A$5, $D$5, IF(OR($D62="ESV observed compliance", $D62 = $A$7),$D$7, $D$6)), SUMPRODUCT(CMN_volumes!$Q62:$U62,CMN_volumes!$Q$13:$U$13)+CMN_volumes!$O62,0)</f>
        <v>0</v>
      </c>
      <c r="M62" s="244">
        <f>IF(M$11=$D$6, CMN_volumes!$M62,0)</f>
        <v>0</v>
      </c>
      <c r="N62" s="243">
        <f>IF(N$11=$D$6, CMN_volumes!$J62*CMN_volumes!$K62,0)</f>
        <v>0</v>
      </c>
      <c r="O62" s="243">
        <f>IF(O$11=IF($D62=$A$5, $D$5, IF(OR($D62="ESV observed compliance", $D62 = $A$7),$D$7, $D$6)), SUMPRODUCT(CMN_volumes!$Q62:$U62,CMN_volumes!$Q$13:$U$13)+CMN_volumes!$O62,0)</f>
        <v>0</v>
      </c>
      <c r="P62" s="244">
        <f>IF(P$11=$D$6, CMN_volumes!$M62,0)</f>
        <v>0</v>
      </c>
      <c r="Q62" s="243">
        <f>IF(Q$11=$D$6, CMN_volumes!$J62*CMN_volumes!$K62,0)</f>
        <v>0</v>
      </c>
      <c r="R62" s="243">
        <f>IF(R$11=IF($D62=$A$5, $D$5, IF(OR($D62="ESV observed compliance", $D62 = $A$7),$D$7, $D$6)), SUMPRODUCT(CMN_volumes!$Q62:$U62,CMN_volumes!$Q$13:$U$13)+CMN_volumes!$O62,0)</f>
        <v>0</v>
      </c>
      <c r="S62" s="244">
        <f>IF(S$11=$D$6, CMN_volumes!$M62,0)</f>
        <v>0</v>
      </c>
      <c r="T62" s="243">
        <f>IF(T$11=$D$6, CMN_volumes!$J62*CMN_volumes!$K62,0)</f>
        <v>0</v>
      </c>
      <c r="U62" s="243">
        <f ca="1">IF(U$11=IF($D62=$A$5, $D$5, IF(OR($D62="ESV observed compliance", $D62 = $A$7),$D$7, $D$6)), SUMPRODUCT(CMN_volumes!$Q62:$U62,CMN_volumes!$Q$13:$U$13)+CMN_volumes!$O62,0)</f>
        <v>0</v>
      </c>
      <c r="V62" s="244">
        <f>IF(V$11=$D$6, CMN_volumes!$M62,0)</f>
        <v>0</v>
      </c>
      <c r="W62" s="243">
        <f>IF(W$11=$D$6, CMN_volumes!$J62*CMN_volumes!$K62,0)</f>
        <v>0</v>
      </c>
      <c r="X62" s="243">
        <f>IF(X$11=IF($D62=$A$5, $D$5, IF(OR($D62="ESV observed compliance", $D62 = $A$7),$D$7, $D$6)), SUMPRODUCT(CMN_volumes!$Q62:$U62,CMN_volumes!$Q$13:$U$13)+CMN_volumes!$O62,0)</f>
        <v>0</v>
      </c>
      <c r="Y62" s="244">
        <f>IF(Y$11=$D$6, CMN_volumes!$M62,0)</f>
        <v>0</v>
      </c>
      <c r="Z62" s="243">
        <f>IF(Z$11=$D$6, CMN_volumes!$J62*CMN_volumes!$K62,0)</f>
        <v>0</v>
      </c>
      <c r="AA62" s="243">
        <f>IF(AA$11=IF($D62=$A$5, $D$5, IF(OR($D62="ESV observed compliance", $D62 = $A$7),$D$7, $D$6)), SUMPRODUCT(CMN_volumes!$Q62:$U62,CMN_volumes!$Q$13:$U$13)+CMN_volumes!$O62,0)</f>
        <v>0</v>
      </c>
      <c r="AB62" s="244">
        <f>IF(AB$11=$D$6, CMN_volumes!$M62,0)</f>
        <v>0</v>
      </c>
      <c r="AC62" s="128"/>
      <c r="AD62" s="245">
        <f t="shared" si="28"/>
        <v>0</v>
      </c>
      <c r="AE62" s="245">
        <f t="shared" si="28"/>
        <v>0</v>
      </c>
      <c r="AF62" s="245">
        <f t="shared" si="28"/>
        <v>0</v>
      </c>
      <c r="AG62" s="245">
        <f t="shared" si="28"/>
        <v>0</v>
      </c>
      <c r="AH62" s="245">
        <f t="shared" ca="1" si="28"/>
        <v>0</v>
      </c>
      <c r="AI62" s="245">
        <f t="shared" si="28"/>
        <v>0</v>
      </c>
      <c r="AJ62" s="245">
        <f t="shared" si="28"/>
        <v>0</v>
      </c>
      <c r="AK62" s="128"/>
      <c r="AL62" s="245">
        <f t="shared" ca="1" si="29"/>
        <v>0</v>
      </c>
    </row>
    <row r="63" spans="4:38" s="225" customFormat="1">
      <c r="D63" s="232" t="s">
        <v>140</v>
      </c>
      <c r="G63" s="100"/>
      <c r="H63" s="246">
        <f>IF(H$11=$D$6, CMN_volumes!$J63*CMN_volumes!$K63,0)</f>
        <v>0</v>
      </c>
      <c r="I63" s="243">
        <f>IF(I$11=IF($D63=$A$5, $D$5, IF(OR($D63="ESV observed compliance", $D63 = $A$7),$D$7, $D$6)), SUMPRODUCT(CMN_volumes!$Q63:$U63,CMN_volumes!$Q$13:$U$13)+CMN_volumes!$O63,0)</f>
        <v>0</v>
      </c>
      <c r="J63" s="244">
        <f>IF(J$11=$D$6, CMN_volumes!$M63,0)</f>
        <v>0</v>
      </c>
      <c r="K63" s="243">
        <f>IF(K$11=$D$6, CMN_volumes!$J63*CMN_volumes!$K63,0)</f>
        <v>0</v>
      </c>
      <c r="L63" s="243">
        <f>IF(L$11=IF($D63=$A$5, $D$5, IF(OR($D63="ESV observed compliance", $D63 = $A$7),$D$7, $D$6)), SUMPRODUCT(CMN_volumes!$Q63:$U63,CMN_volumes!$Q$13:$U$13)+CMN_volumes!$O63,0)</f>
        <v>0</v>
      </c>
      <c r="M63" s="244">
        <f>IF(M$11=$D$6, CMN_volumes!$M63,0)</f>
        <v>0</v>
      </c>
      <c r="N63" s="243">
        <f>IF(N$11=$D$6, CMN_volumes!$J63*CMN_volumes!$K63,0)</f>
        <v>0</v>
      </c>
      <c r="O63" s="243">
        <f>IF(O$11=IF($D63=$A$5, $D$5, IF(OR($D63="ESV observed compliance", $D63 = $A$7),$D$7, $D$6)), SUMPRODUCT(CMN_volumes!$Q63:$U63,CMN_volumes!$Q$13:$U$13)+CMN_volumes!$O63,0)</f>
        <v>0</v>
      </c>
      <c r="P63" s="244">
        <f>IF(P$11=$D$6, CMN_volumes!$M63,0)</f>
        <v>0</v>
      </c>
      <c r="Q63" s="243">
        <f>IF(Q$11=$D$6, CMN_volumes!$J63*CMN_volumes!$K63,0)</f>
        <v>0</v>
      </c>
      <c r="R63" s="243">
        <f>IF(R$11=IF($D63=$A$5, $D$5, IF(OR($D63="ESV observed compliance", $D63 = $A$7),$D$7, $D$6)), SUMPRODUCT(CMN_volumes!$Q63:$U63,CMN_volumes!$Q$13:$U$13)+CMN_volumes!$O63,0)</f>
        <v>0</v>
      </c>
      <c r="S63" s="244">
        <f>IF(S$11=$D$6, CMN_volumes!$M63,0)</f>
        <v>0</v>
      </c>
      <c r="T63" s="243">
        <f>IF(T$11=$D$6, CMN_volumes!$J63*CMN_volumes!$K63,0)</f>
        <v>0</v>
      </c>
      <c r="U63" s="243">
        <f ca="1">IF(U$11=IF($D63=$A$5, $D$5, IF(OR($D63="ESV observed compliance", $D63 = $A$7),$D$7, $D$6)), SUMPRODUCT(CMN_volumes!$Q63:$U63,CMN_volumes!$Q$13:$U$13)+CMN_volumes!$O63,0)</f>
        <v>0</v>
      </c>
      <c r="V63" s="244">
        <f>IF(V$11=$D$6, CMN_volumes!$M63,0)</f>
        <v>0</v>
      </c>
      <c r="W63" s="243">
        <f>IF(W$11=$D$6, CMN_volumes!$J63*CMN_volumes!$K63,0)</f>
        <v>0</v>
      </c>
      <c r="X63" s="243">
        <f>IF(X$11=IF($D63=$A$5, $D$5, IF(OR($D63="ESV observed compliance", $D63 = $A$7),$D$7, $D$6)), SUMPRODUCT(CMN_volumes!$Q63:$U63,CMN_volumes!$Q$13:$U$13)+CMN_volumes!$O63,0)</f>
        <v>0</v>
      </c>
      <c r="Y63" s="244">
        <f>IF(Y$11=$D$6, CMN_volumes!$M63,0)</f>
        <v>0</v>
      </c>
      <c r="Z63" s="243">
        <f>IF(Z$11=$D$6, CMN_volumes!$J63*CMN_volumes!$K63,0)</f>
        <v>0</v>
      </c>
      <c r="AA63" s="243">
        <f>IF(AA$11=IF($D63=$A$5, $D$5, IF(OR($D63="ESV observed compliance", $D63 = $A$7),$D$7, $D$6)), SUMPRODUCT(CMN_volumes!$Q63:$U63,CMN_volumes!$Q$13:$U$13)+CMN_volumes!$O63,0)</f>
        <v>0</v>
      </c>
      <c r="AB63" s="244">
        <f>IF(AB$11=$D$6, CMN_volumes!$M63,0)</f>
        <v>0</v>
      </c>
      <c r="AC63" s="128"/>
      <c r="AD63" s="245">
        <f t="shared" si="28"/>
        <v>0</v>
      </c>
      <c r="AE63" s="245">
        <f t="shared" si="28"/>
        <v>0</v>
      </c>
      <c r="AF63" s="245">
        <f t="shared" si="28"/>
        <v>0</v>
      </c>
      <c r="AG63" s="245">
        <f t="shared" si="28"/>
        <v>0</v>
      </c>
      <c r="AH63" s="245">
        <f t="shared" ca="1" si="28"/>
        <v>0</v>
      </c>
      <c r="AI63" s="245">
        <f t="shared" si="28"/>
        <v>0</v>
      </c>
      <c r="AJ63" s="245">
        <f t="shared" si="28"/>
        <v>0</v>
      </c>
      <c r="AK63" s="128"/>
      <c r="AL63" s="245">
        <f t="shared" ref="AL63" ca="1" si="30">SUM(AD63:AJ63)</f>
        <v>0</v>
      </c>
    </row>
    <row r="64" spans="4:38">
      <c r="D64" s="232" t="s">
        <v>66</v>
      </c>
      <c r="G64" s="100"/>
      <c r="H64" s="246">
        <f>IF(H$11=$D$6, CMN_volumes!$J64*CMN_volumes!$K64,0)</f>
        <v>0</v>
      </c>
      <c r="I64" s="243">
        <f>IF(I$11=IF($D64=$A$5, $D$5, IF(OR($D64="ESV observed compliance", $D64 = $A$7),$D$7, $D$6)), SUMPRODUCT(CMN_volumes!$Q64:$U64,CMN_volumes!$Q$13:$U$13)+CMN_volumes!$O64,0)</f>
        <v>0</v>
      </c>
      <c r="J64" s="244">
        <f>IF(J$11=$D$6, CMN_volumes!$M64,0)</f>
        <v>0</v>
      </c>
      <c r="K64" s="243">
        <f>IF(K$11=$D$6, CMN_volumes!$J64*CMN_volumes!$K64,0)</f>
        <v>0</v>
      </c>
      <c r="L64" s="243">
        <f>IF(L$11=IF($D64=$A$5, $D$5, IF(OR($D64="ESV observed compliance", $D64 = $A$7),$D$7, $D$6)), SUMPRODUCT(CMN_volumes!$Q64:$U64,CMN_volumes!$Q$13:$U$13)+CMN_volumes!$O64,0)</f>
        <v>0</v>
      </c>
      <c r="M64" s="244">
        <f>IF(M$11=$D$6, CMN_volumes!$M64,0)</f>
        <v>0</v>
      </c>
      <c r="N64" s="243">
        <f>IF(N$11=$D$6, CMN_volumes!$J64*CMN_volumes!$K64,0)</f>
        <v>0</v>
      </c>
      <c r="O64" s="243">
        <f>IF(O$11=IF($D64=$A$5, $D$5, IF(OR($D64="ESV observed compliance", $D64 = $A$7),$D$7, $D$6)), SUMPRODUCT(CMN_volumes!$Q64:$U64,CMN_volumes!$Q$13:$U$13)+CMN_volumes!$O64,0)</f>
        <v>0</v>
      </c>
      <c r="P64" s="244">
        <f>IF(P$11=$D$6, CMN_volumes!$M64,0)</f>
        <v>0</v>
      </c>
      <c r="Q64" s="243">
        <f>IF(Q$11=$D$6, CMN_volumes!$J64*CMN_volumes!$K64,0)</f>
        <v>0</v>
      </c>
      <c r="R64" s="243">
        <f>IF(R$11=IF($D64=$A$5, $D$5, IF(OR($D64="ESV observed compliance", $D64 = $A$7),$D$7, $D$6)), SUMPRODUCT(CMN_volumes!$Q64:$U64,CMN_volumes!$Q$13:$U$13)+CMN_volumes!$O64,0)</f>
        <v>0</v>
      </c>
      <c r="S64" s="244">
        <f>IF(S$11=$D$6, CMN_volumes!$M64,0)</f>
        <v>0</v>
      </c>
      <c r="T64" s="243">
        <f>IF(T$11=$D$6, CMN_volumes!$J64*CMN_volumes!$K64,0)</f>
        <v>0</v>
      </c>
      <c r="U64" s="243">
        <f ca="1">IF(U$11=IF($D64=$A$5, $D$5, IF(OR($D64="ESV observed compliance", $D64 = $A$7),$D$7, $D$6)), SUMPRODUCT(CMN_volumes!$Q64:$U64,CMN_volumes!$Q$13:$U$13)+CMN_volumes!$O64,0)</f>
        <v>0</v>
      </c>
      <c r="V64" s="244">
        <f>IF(V$11=$D$6, CMN_volumes!$M64,0)</f>
        <v>0</v>
      </c>
      <c r="W64" s="243">
        <f>IF(W$11=$D$6, CMN_volumes!$J64*CMN_volumes!$K64,0)</f>
        <v>0</v>
      </c>
      <c r="X64" s="243">
        <f>IF(X$11=IF($D64=$A$5, $D$5, IF(OR($D64="ESV observed compliance", $D64 = $A$7),$D$7, $D$6)), SUMPRODUCT(CMN_volumes!$Q64:$U64,CMN_volumes!$Q$13:$U$13)+CMN_volumes!$O64,0)</f>
        <v>0</v>
      </c>
      <c r="Y64" s="244">
        <f>IF(Y$11=$D$6, CMN_volumes!$M64,0)</f>
        <v>0</v>
      </c>
      <c r="Z64" s="243">
        <f>IF(Z$11=$D$6, CMN_volumes!$J64*CMN_volumes!$K64,0)</f>
        <v>0</v>
      </c>
      <c r="AA64" s="243">
        <f>IF(AA$11=IF($D64=$A$5, $D$5, IF(OR($D64="ESV observed compliance", $D64 = $A$7),$D$7, $D$6)), SUMPRODUCT(CMN_volumes!$Q64:$U64,CMN_volumes!$Q$13:$U$13)+CMN_volumes!$O64,0)</f>
        <v>0</v>
      </c>
      <c r="AB64" s="244">
        <f>IF(AB$11=$D$6, CMN_volumes!$M64,0)</f>
        <v>0</v>
      </c>
      <c r="AC64" s="128"/>
      <c r="AD64" s="245">
        <f t="shared" si="28"/>
        <v>0</v>
      </c>
      <c r="AE64" s="245">
        <f t="shared" si="28"/>
        <v>0</v>
      </c>
      <c r="AF64" s="245">
        <f t="shared" si="28"/>
        <v>0</v>
      </c>
      <c r="AG64" s="245">
        <f t="shared" si="28"/>
        <v>0</v>
      </c>
      <c r="AH64" s="245">
        <f t="shared" ca="1" si="28"/>
        <v>0</v>
      </c>
      <c r="AI64" s="245">
        <f t="shared" si="28"/>
        <v>0</v>
      </c>
      <c r="AJ64" s="245">
        <f t="shared" si="28"/>
        <v>0</v>
      </c>
      <c r="AK64" s="128"/>
      <c r="AL64" s="245">
        <f t="shared" ca="1" si="29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C65" s="225"/>
      <c r="AD65" s="106"/>
      <c r="AE65" s="106"/>
      <c r="AF65" s="106"/>
      <c r="AG65" s="106"/>
      <c r="AH65" s="106"/>
      <c r="AI65" s="106"/>
      <c r="AJ65" s="106"/>
      <c r="AK65" s="225"/>
      <c r="AL65" s="106"/>
    </row>
    <row r="66" spans="1:16373" s="8" customFormat="1" ht="15.75">
      <c r="A66" s="6"/>
      <c r="B66" s="9" t="s">
        <v>15</v>
      </c>
      <c r="C66" s="10"/>
      <c r="D66"/>
      <c r="E66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</row>
    <row r="67" spans="1:16373">
      <c r="B67" s="18"/>
      <c r="D67" s="19" t="s">
        <v>23</v>
      </c>
      <c r="F67" s="12"/>
      <c r="G67" s="100"/>
      <c r="H67" s="246">
        <f>IF(H$11=$D$6, CMN_volumes!$J67*CMN_volumes!$K67,0)</f>
        <v>0</v>
      </c>
      <c r="I67" s="243">
        <f>IF(I$11=IF($D67=$A$5, $D$5, IF(OR($D67="ESV observed compliance", $D67 = $A$7),$D$7, $D$6)), SUMPRODUCT(CMN_volumes!$Q67:$U67,CMN_volumes!$Q$13:$U$13)+CMN_volumes!$O67,0)</f>
        <v>0</v>
      </c>
      <c r="J67" s="244">
        <f>IF(J$11=$D$6, CMN_volumes!$M67,0)</f>
        <v>0</v>
      </c>
      <c r="K67" s="243">
        <f>IF(K$11=$D$6, CMN_volumes!$J67*CMN_volumes!$K67,0)</f>
        <v>0</v>
      </c>
      <c r="L67" s="243">
        <f>IF(L$11=IF($D67=$A$5, $D$5, IF(OR($D67="ESV observed compliance", $D67 = $A$7),$D$7, $D$6)), SUMPRODUCT(CMN_volumes!$Q67:$U67,CMN_volumes!$Q$13:$U$13)+CMN_volumes!$O67,0)</f>
        <v>0</v>
      </c>
      <c r="M67" s="244">
        <f>IF(M$11=$D$6, CMN_volumes!$M67,0)</f>
        <v>0</v>
      </c>
      <c r="N67" s="243">
        <f>IF(N$11=$D$6, CMN_volumes!$J67*CMN_volumes!$K67,0)</f>
        <v>0</v>
      </c>
      <c r="O67" s="243">
        <f>IF(O$11=IF($D67=$A$5, $D$5, IF(OR($D67="ESV observed compliance", $D67 = $A$7),$D$7, $D$6)), SUMPRODUCT(CMN_volumes!$Q67:$U67,CMN_volumes!$Q$13:$U$13)+CMN_volumes!$O67,0)</f>
        <v>0</v>
      </c>
      <c r="P67" s="244">
        <f>IF(P$11=$D$6, CMN_volumes!$M67,0)</f>
        <v>0</v>
      </c>
      <c r="Q67" s="243">
        <f>IF(Q$11=$D$6, CMN_volumes!$J67*CMN_volumes!$K67,0)</f>
        <v>0</v>
      </c>
      <c r="R67" s="243">
        <f>IF(R$11=IF($D67=$A$5, $D$5, IF(OR($D67="ESV observed compliance", $D67 = $A$7),$D$7, $D$6)), SUMPRODUCT(CMN_volumes!$Q67:$U67,CMN_volumes!$Q$13:$U$13)+CMN_volumes!$O67,0)</f>
        <v>0</v>
      </c>
      <c r="S67" s="244">
        <f>IF(S$11=$D$6, CMN_volumes!$M67,0)</f>
        <v>0</v>
      </c>
      <c r="T67" s="243">
        <f>IF(T$11=$D$6, CMN_volumes!$J67*CMN_volumes!$K67,0)</f>
        <v>0</v>
      </c>
      <c r="U67" s="243">
        <f ca="1">IF(U$11=IF($D67=$A$5, $D$5, IF(OR($D67="ESV observed compliance", $D67 = $A$7),$D$7, $D$6)), SUMPRODUCT(CMN_volumes!$Q67:$U67,CMN_volumes!$Q$13:$U$13)+CMN_volumes!$O67,0)</f>
        <v>0</v>
      </c>
      <c r="V67" s="244">
        <f>IF(V$11=$D$6, CMN_volumes!$M67,0)</f>
        <v>0</v>
      </c>
      <c r="W67" s="243">
        <f>IF(W$11=$D$6, CMN_volumes!$J67*CMN_volumes!$K67,0)</f>
        <v>0</v>
      </c>
      <c r="X67" s="243">
        <f>IF(X$11=IF($D67=$A$5, $D$5, IF(OR($D67="ESV observed compliance", $D67 = $A$7),$D$7, $D$6)), SUMPRODUCT(CMN_volumes!$Q67:$U67,CMN_volumes!$Q$13:$U$13)+CMN_volumes!$O67,0)</f>
        <v>0</v>
      </c>
      <c r="Y67" s="244">
        <f>IF(Y$11=$D$6, CMN_volumes!$M67,0)</f>
        <v>0</v>
      </c>
      <c r="Z67" s="243">
        <f>IF(Z$11=$D$6, CMN_volumes!$J67*CMN_volumes!$K67,0)</f>
        <v>0</v>
      </c>
      <c r="AA67" s="243">
        <f>IF(AA$11=IF($D67=$A$5, $D$5, IF(OR($D67="ESV observed compliance", $D67 = $A$7),$D$7, $D$6)), SUMPRODUCT(CMN_volumes!$Q67:$U67,CMN_volumes!$Q$13:$U$13)+CMN_volumes!$O67,0)</f>
        <v>0</v>
      </c>
      <c r="AB67" s="244">
        <f>IF(AB$11=$D$6, CMN_volumes!$M67,0)</f>
        <v>0</v>
      </c>
      <c r="AC67" s="128"/>
      <c r="AD67" s="245">
        <f t="shared" ref="AD67:AJ67" si="31">SUMIF($H$11:$AB$11,AD$11, $H67:$AB67)</f>
        <v>0</v>
      </c>
      <c r="AE67" s="245">
        <f t="shared" si="31"/>
        <v>0</v>
      </c>
      <c r="AF67" s="245">
        <f t="shared" si="31"/>
        <v>0</v>
      </c>
      <c r="AG67" s="245">
        <f t="shared" si="31"/>
        <v>0</v>
      </c>
      <c r="AH67" s="245">
        <f t="shared" ca="1" si="31"/>
        <v>0</v>
      </c>
      <c r="AI67" s="245">
        <f t="shared" si="31"/>
        <v>0</v>
      </c>
      <c r="AJ67" s="245">
        <f t="shared" si="31"/>
        <v>0</v>
      </c>
      <c r="AK67" s="128"/>
      <c r="AL67" s="245">
        <f t="shared" ref="AL67" ca="1" si="32">SUM(AD67:AJ67)</f>
        <v>0</v>
      </c>
    </row>
    <row r="68" spans="1:16373">
      <c r="B68" s="18"/>
      <c r="D68" s="19" t="s">
        <v>26</v>
      </c>
      <c r="F68" s="12"/>
      <c r="G68" s="100"/>
      <c r="H68" s="246">
        <f>IF(H$11=$D$6, CMN_volumes!$J68*CMN_volumes!$K68,0)</f>
        <v>0</v>
      </c>
      <c r="I68" s="243">
        <f>IF(I$11=IF($D68=$A$5, $D$5, IF(OR($D68="ESV observed compliance", $D68 = $A$7),$D$7, $D$6)), SUMPRODUCT(CMN_volumes!$Q68:$U68,CMN_volumes!$Q$13:$U$13)+CMN_volumes!$O68,0)</f>
        <v>0</v>
      </c>
      <c r="J68" s="244">
        <f>IF(J$11=$D$6, CMN_volumes!$M68,0)</f>
        <v>0</v>
      </c>
      <c r="K68" s="243">
        <f>IF(K$11=$D$6, CMN_volumes!$J68*CMN_volumes!$K68,0)</f>
        <v>0</v>
      </c>
      <c r="L68" s="243">
        <f>IF(L$11=IF($D68=$A$5, $D$5, IF(OR($D68="ESV observed compliance", $D68 = $A$7),$D$7, $D$6)), SUMPRODUCT(CMN_volumes!$Q68:$U68,CMN_volumes!$Q$13:$U$13)+CMN_volumes!$O68,0)</f>
        <v>0</v>
      </c>
      <c r="M68" s="244">
        <f>IF(M$11=$D$6, CMN_volumes!$M68,0)</f>
        <v>0</v>
      </c>
      <c r="N68" s="243">
        <f>IF(N$11=$D$6, CMN_volumes!$J68*CMN_volumes!$K68,0)</f>
        <v>0</v>
      </c>
      <c r="O68" s="243">
        <f>IF(O$11=IF($D68=$A$5, $D$5, IF(OR($D68="ESV observed compliance", $D68 = $A$7),$D$7, $D$6)), SUMPRODUCT(CMN_volumes!$Q68:$U68,CMN_volumes!$Q$13:$U$13)+CMN_volumes!$O68,0)</f>
        <v>0</v>
      </c>
      <c r="P68" s="244">
        <f>IF(P$11=$D$6, CMN_volumes!$M68,0)</f>
        <v>0</v>
      </c>
      <c r="Q68" s="243">
        <f>IF(Q$11=$D$6, CMN_volumes!$J68*CMN_volumes!$K68,0)</f>
        <v>0</v>
      </c>
      <c r="R68" s="243">
        <f>IF(R$11=IF($D68=$A$5, $D$5, IF(OR($D68="ESV observed compliance", $D68 = $A$7),$D$7, $D$6)), SUMPRODUCT(CMN_volumes!$Q68:$U68,CMN_volumes!$Q$13:$U$13)+CMN_volumes!$O68,0)</f>
        <v>0</v>
      </c>
      <c r="S68" s="244">
        <f>IF(S$11=$D$6, CMN_volumes!$M68,0)</f>
        <v>0</v>
      </c>
      <c r="T68" s="243">
        <f>IF(T$11=$D$6, CMN_volumes!$J68*CMN_volumes!$K68,0)</f>
        <v>0</v>
      </c>
      <c r="U68" s="243">
        <f ca="1">IF(U$11=IF($D68=$A$5, $D$5, IF(OR($D68="ESV observed compliance", $D68 = $A$7),$D$7, $D$6)), SUMPRODUCT(CMN_volumes!$Q68:$U68,CMN_volumes!$Q$13:$U$13)+CMN_volumes!$O68,0)</f>
        <v>0</v>
      </c>
      <c r="V68" s="244">
        <f>IF(V$11=$D$6, CMN_volumes!$M68,0)</f>
        <v>8160</v>
      </c>
      <c r="W68" s="243">
        <f>IF(W$11=$D$6, CMN_volumes!$J68*CMN_volumes!$K68,0)</f>
        <v>0</v>
      </c>
      <c r="X68" s="243">
        <f>IF(X$11=IF($D68=$A$5, $D$5, IF(OR($D68="ESV observed compliance", $D68 = $A$7),$D$7, $D$6)), SUMPRODUCT(CMN_volumes!$Q68:$U68,CMN_volumes!$Q$13:$U$13)+CMN_volumes!$O68,0)</f>
        <v>0</v>
      </c>
      <c r="Y68" s="244">
        <f>IF(Y$11=$D$6, CMN_volumes!$M68,0)</f>
        <v>0</v>
      </c>
      <c r="Z68" s="243">
        <f>IF(Z$11=$D$6, CMN_volumes!$J68*CMN_volumes!$K68,0)</f>
        <v>0</v>
      </c>
      <c r="AA68" s="243">
        <f>IF(AA$11=IF($D68=$A$5, $D$5, IF(OR($D68="ESV observed compliance", $D68 = $A$7),$D$7, $D$6)), SUMPRODUCT(CMN_volumes!$Q68:$U68,CMN_volumes!$Q$13:$U$13)+CMN_volumes!$O68,0)</f>
        <v>0</v>
      </c>
      <c r="AB68" s="244">
        <f>IF(AB$11=$D$6, CMN_volumes!$M68,0)</f>
        <v>0</v>
      </c>
      <c r="AC68" s="128"/>
      <c r="AD68" s="245">
        <f t="shared" ref="AD68:AJ71" si="33">SUMIF($H$11:$AB$11,AD$11, $H68:$AB68)</f>
        <v>0</v>
      </c>
      <c r="AE68" s="245">
        <f t="shared" si="33"/>
        <v>0</v>
      </c>
      <c r="AF68" s="245">
        <f t="shared" si="33"/>
        <v>0</v>
      </c>
      <c r="AG68" s="245">
        <f t="shared" si="33"/>
        <v>0</v>
      </c>
      <c r="AH68" s="245">
        <f t="shared" ca="1" si="33"/>
        <v>8160</v>
      </c>
      <c r="AI68" s="245">
        <f t="shared" si="33"/>
        <v>0</v>
      </c>
      <c r="AJ68" s="245">
        <f t="shared" si="33"/>
        <v>0</v>
      </c>
      <c r="AK68" s="128"/>
      <c r="AL68" s="245">
        <f t="shared" ref="AL68:AL71" ca="1" si="34">SUM(AD68:AJ68)</f>
        <v>8160</v>
      </c>
    </row>
    <row r="69" spans="1:16373">
      <c r="B69" s="18"/>
      <c r="D69" s="19" t="s">
        <v>19</v>
      </c>
      <c r="F69" s="12"/>
      <c r="G69" s="100"/>
      <c r="H69" s="246">
        <f>IF(H$11=$D$6, CMN_volumes!$J69*CMN_volumes!$K69,0)</f>
        <v>0</v>
      </c>
      <c r="I69" s="243">
        <f>IF(I$11=IF($D69=$A$5, $D$5, IF(OR($D69="ESV observed compliance", $D69 = $A$7),$D$7, $D$6)), SUMPRODUCT(CMN_volumes!$Q69:$U69,CMN_volumes!$Q$13:$U$13)+CMN_volumes!$O69,0)</f>
        <v>0</v>
      </c>
      <c r="J69" s="244">
        <f>IF(J$11=$D$6, CMN_volumes!$M69,0)</f>
        <v>0</v>
      </c>
      <c r="K69" s="243">
        <f>IF(K$11=$D$6, CMN_volumes!$J69*CMN_volumes!$K69,0)</f>
        <v>0</v>
      </c>
      <c r="L69" s="243">
        <f>IF(L$11=IF($D69=$A$5, $D$5, IF(OR($D69="ESV observed compliance", $D69 = $A$7),$D$7, $D$6)), SUMPRODUCT(CMN_volumes!$Q69:$U69,CMN_volumes!$Q$13:$U$13)+CMN_volumes!$O69,0)</f>
        <v>0</v>
      </c>
      <c r="M69" s="244">
        <f>IF(M$11=$D$6, CMN_volumes!$M69,0)</f>
        <v>0</v>
      </c>
      <c r="N69" s="243">
        <f>IF(N$11=$D$6, CMN_volumes!$J69*CMN_volumes!$K69,0)</f>
        <v>0</v>
      </c>
      <c r="O69" s="243">
        <f>IF(O$11=IF($D69=$A$5, $D$5, IF(OR($D69="ESV observed compliance", $D69 = $A$7),$D$7, $D$6)), SUMPRODUCT(CMN_volumes!$Q69:$U69,CMN_volumes!$Q$13:$U$13)+CMN_volumes!$O69,0)</f>
        <v>0</v>
      </c>
      <c r="P69" s="244">
        <f>IF(P$11=$D$6, CMN_volumes!$M69,0)</f>
        <v>0</v>
      </c>
      <c r="Q69" s="243">
        <f>IF(Q$11=$D$6, CMN_volumes!$J69*CMN_volumes!$K69,0)</f>
        <v>0</v>
      </c>
      <c r="R69" s="243">
        <f>IF(R$11=IF($D69=$A$5, $D$5, IF(OR($D69="ESV observed compliance", $D69 = $A$7),$D$7, $D$6)), SUMPRODUCT(CMN_volumes!$Q69:$U69,CMN_volumes!$Q$13:$U$13)+CMN_volumes!$O69,0)</f>
        <v>0</v>
      </c>
      <c r="S69" s="244">
        <f>IF(S$11=$D$6, CMN_volumes!$M69,0)</f>
        <v>0</v>
      </c>
      <c r="T69" s="243">
        <f>IF(T$11=$D$6, CMN_volumes!$J69*CMN_volumes!$K69,0)</f>
        <v>0</v>
      </c>
      <c r="U69" s="243">
        <f ca="1">IF(U$11=IF($D69=$A$5, $D$5, IF(OR($D69="ESV observed compliance", $D69 = $A$7),$D$7, $D$6)), SUMPRODUCT(CMN_volumes!$Q69:$U69,CMN_volumes!$Q$13:$U$13)+CMN_volumes!$O69,0)</f>
        <v>0</v>
      </c>
      <c r="V69" s="244">
        <f>IF(V$11=$D$6, CMN_volumes!$M69,0)</f>
        <v>0</v>
      </c>
      <c r="W69" s="243">
        <f>IF(W$11=$D$6, CMN_volumes!$J69*CMN_volumes!$K69,0)</f>
        <v>0</v>
      </c>
      <c r="X69" s="243">
        <f>IF(X$11=IF($D69=$A$5, $D$5, IF(OR($D69="ESV observed compliance", $D69 = $A$7),$D$7, $D$6)), SUMPRODUCT(CMN_volumes!$Q69:$U69,CMN_volumes!$Q$13:$U$13)+CMN_volumes!$O69,0)</f>
        <v>0</v>
      </c>
      <c r="Y69" s="244">
        <f>IF(Y$11=$D$6, CMN_volumes!$M69,0)</f>
        <v>0</v>
      </c>
      <c r="Z69" s="243">
        <f>IF(Z$11=$D$6, CMN_volumes!$J69*CMN_volumes!$K69,0)</f>
        <v>0</v>
      </c>
      <c r="AA69" s="243">
        <f>IF(AA$11=IF($D69=$A$5, $D$5, IF(OR($D69="ESV observed compliance", $D69 = $A$7),$D$7, $D$6)), SUMPRODUCT(CMN_volumes!$Q69:$U69,CMN_volumes!$Q$13:$U$13)+CMN_volumes!$O69,0)</f>
        <v>0</v>
      </c>
      <c r="AB69" s="244">
        <f>IF(AB$11=$D$6, CMN_volumes!$M69,0)</f>
        <v>0</v>
      </c>
      <c r="AC69" s="128"/>
      <c r="AD69" s="245">
        <f t="shared" si="33"/>
        <v>0</v>
      </c>
      <c r="AE69" s="245">
        <f t="shared" si="33"/>
        <v>0</v>
      </c>
      <c r="AF69" s="245">
        <f t="shared" si="33"/>
        <v>0</v>
      </c>
      <c r="AG69" s="245">
        <f t="shared" si="33"/>
        <v>0</v>
      </c>
      <c r="AH69" s="245">
        <f t="shared" ca="1" si="33"/>
        <v>0</v>
      </c>
      <c r="AI69" s="245">
        <f t="shared" si="33"/>
        <v>0</v>
      </c>
      <c r="AJ69" s="245">
        <f t="shared" si="33"/>
        <v>0</v>
      </c>
      <c r="AK69" s="128"/>
      <c r="AL69" s="245">
        <f t="shared" ca="1" si="34"/>
        <v>0</v>
      </c>
    </row>
    <row r="70" spans="1:16373">
      <c r="B70" s="18"/>
      <c r="D70" s="19" t="s">
        <v>19</v>
      </c>
      <c r="E70" s="225"/>
      <c r="F70" s="12"/>
      <c r="G70" s="100"/>
      <c r="H70" s="246">
        <f>IF(H$11=$D$6, CMN_volumes!$J70*CMN_volumes!$K70,0)</f>
        <v>0</v>
      </c>
      <c r="I70" s="243">
        <f>IF(I$11=IF($D70=$A$5, $D$5, IF(OR($D70="ESV observed compliance", $D70 = $A$7),$D$7, $D$6)), SUMPRODUCT(CMN_volumes!$Q70:$U70,CMN_volumes!$Q$13:$U$13)+CMN_volumes!$O70,0)</f>
        <v>0</v>
      </c>
      <c r="J70" s="244">
        <f>IF(J$11=$D$6, CMN_volumes!$M70,0)</f>
        <v>0</v>
      </c>
      <c r="K70" s="243">
        <f>IF(K$11=$D$6, CMN_volumes!$J70*CMN_volumes!$K70,0)</f>
        <v>0</v>
      </c>
      <c r="L70" s="243">
        <f>IF(L$11=IF($D70=$A$5, $D$5, IF(OR($D70="ESV observed compliance", $D70 = $A$7),$D$7, $D$6)), SUMPRODUCT(CMN_volumes!$Q70:$U70,CMN_volumes!$Q$13:$U$13)+CMN_volumes!$O70,0)</f>
        <v>0</v>
      </c>
      <c r="M70" s="244">
        <f>IF(M$11=$D$6, CMN_volumes!$M70,0)</f>
        <v>0</v>
      </c>
      <c r="N70" s="243">
        <f>IF(N$11=$D$6, CMN_volumes!$J70*CMN_volumes!$K70,0)</f>
        <v>0</v>
      </c>
      <c r="O70" s="243">
        <f>IF(O$11=IF($D70=$A$5, $D$5, IF(OR($D70="ESV observed compliance", $D70 = $A$7),$D$7, $D$6)), SUMPRODUCT(CMN_volumes!$Q70:$U70,CMN_volumes!$Q$13:$U$13)+CMN_volumes!$O70,0)</f>
        <v>0</v>
      </c>
      <c r="P70" s="244">
        <f>IF(P$11=$D$6, CMN_volumes!$M70,0)</f>
        <v>0</v>
      </c>
      <c r="Q70" s="243">
        <f>IF(Q$11=$D$6, CMN_volumes!$J70*CMN_volumes!$K70,0)</f>
        <v>0</v>
      </c>
      <c r="R70" s="243">
        <f>IF(R$11=IF($D70=$A$5, $D$5, IF(OR($D70="ESV observed compliance", $D70 = $A$7),$D$7, $D$6)), SUMPRODUCT(CMN_volumes!$Q70:$U70,CMN_volumes!$Q$13:$U$13)+CMN_volumes!$O70,0)</f>
        <v>0</v>
      </c>
      <c r="S70" s="244">
        <f>IF(S$11=$D$6, CMN_volumes!$M70,0)</f>
        <v>0</v>
      </c>
      <c r="T70" s="243">
        <f>IF(T$11=$D$6, CMN_volumes!$J70*CMN_volumes!$K70,0)</f>
        <v>0</v>
      </c>
      <c r="U70" s="243">
        <f ca="1">IF(U$11=IF($D70=$A$5, $D$5, IF(OR($D70="ESV observed compliance", $D70 = $A$7),$D$7, $D$6)), SUMPRODUCT(CMN_volumes!$Q70:$U70,CMN_volumes!$Q$13:$U$13)+CMN_volumes!$O70,0)</f>
        <v>0</v>
      </c>
      <c r="V70" s="244">
        <f>IF(V$11=$D$6, CMN_volumes!$M70,0)</f>
        <v>40800</v>
      </c>
      <c r="W70" s="243">
        <f>IF(W$11=$D$6, CMN_volumes!$J70*CMN_volumes!$K70,0)</f>
        <v>0</v>
      </c>
      <c r="X70" s="243">
        <f>IF(X$11=IF($D70=$A$5, $D$5, IF(OR($D70="ESV observed compliance", $D70 = $A$7),$D$7, $D$6)), SUMPRODUCT(CMN_volumes!$Q70:$U70,CMN_volumes!$Q$13:$U$13)+CMN_volumes!$O70,0)</f>
        <v>0</v>
      </c>
      <c r="Y70" s="244">
        <f>IF(Y$11=$D$6, CMN_volumes!$M70,0)</f>
        <v>0</v>
      </c>
      <c r="Z70" s="243">
        <f>IF(Z$11=$D$6, CMN_volumes!$J70*CMN_volumes!$K70,0)</f>
        <v>0</v>
      </c>
      <c r="AA70" s="243">
        <f>IF(AA$11=IF($D70=$A$5, $D$5, IF(OR($D70="ESV observed compliance", $D70 = $A$7),$D$7, $D$6)), SUMPRODUCT(CMN_volumes!$Q70:$U70,CMN_volumes!$Q$13:$U$13)+CMN_volumes!$O70,0)</f>
        <v>0</v>
      </c>
      <c r="AB70" s="244">
        <f>IF(AB$11=$D$6, CMN_volumes!$M70,0)</f>
        <v>0</v>
      </c>
      <c r="AC70" s="128"/>
      <c r="AD70" s="245">
        <f t="shared" si="33"/>
        <v>0</v>
      </c>
      <c r="AE70" s="245">
        <f t="shared" si="33"/>
        <v>0</v>
      </c>
      <c r="AF70" s="245">
        <f t="shared" si="33"/>
        <v>0</v>
      </c>
      <c r="AG70" s="245">
        <f t="shared" si="33"/>
        <v>0</v>
      </c>
      <c r="AH70" s="245">
        <f t="shared" ca="1" si="33"/>
        <v>40800</v>
      </c>
      <c r="AI70" s="245">
        <f t="shared" si="33"/>
        <v>0</v>
      </c>
      <c r="AJ70" s="245">
        <f t="shared" si="33"/>
        <v>0</v>
      </c>
      <c r="AK70" s="128"/>
      <c r="AL70" s="245">
        <f t="shared" ca="1" si="34"/>
        <v>40800</v>
      </c>
    </row>
    <row r="71" spans="1:16373">
      <c r="D71" s="159" t="s">
        <v>100</v>
      </c>
      <c r="F71" s="12"/>
      <c r="G71" s="100"/>
      <c r="H71" s="246">
        <f>IF(H$11=$D$6, CMN_volumes!$J71*CMN_volumes!$K71,0)</f>
        <v>0</v>
      </c>
      <c r="I71" s="243">
        <f>IF(I$11=IF($D71=$A$5, $D$5, IF(OR($D71="ESV observed compliance", $D71 = $A$7),$D$7, $D$6)), SUMPRODUCT(CMN_volumes!$Q71:$U71,CMN_volumes!$Q$13:$U$13)+CMN_volumes!$O71,0)</f>
        <v>0</v>
      </c>
      <c r="J71" s="244">
        <f>IF(J$11=$D$6, CMN_volumes!$M71,0)</f>
        <v>0</v>
      </c>
      <c r="K71" s="243">
        <f>IF(K$11=$D$6, CMN_volumes!$J71*CMN_volumes!$K71,0)</f>
        <v>0</v>
      </c>
      <c r="L71" s="243">
        <f>IF(L$11=IF($D71=$A$5, $D$5, IF(OR($D71="ESV observed compliance", $D71 = $A$7),$D$7, $D$6)), SUMPRODUCT(CMN_volumes!$Q71:$U71,CMN_volumes!$Q$13:$U$13)+CMN_volumes!$O71,0)</f>
        <v>0</v>
      </c>
      <c r="M71" s="244">
        <f>IF(M$11=$D$6, CMN_volumes!$M71,0)</f>
        <v>0</v>
      </c>
      <c r="N71" s="243">
        <f>IF(N$11=$D$6, CMN_volumes!$J71*CMN_volumes!$K71,0)</f>
        <v>0</v>
      </c>
      <c r="O71" s="243">
        <f>IF(O$11=IF($D71=$A$5, $D$5, IF(OR($D71="ESV observed compliance", $D71 = $A$7),$D$7, $D$6)), SUMPRODUCT(CMN_volumes!$Q71:$U71,CMN_volumes!$Q$13:$U$13)+CMN_volumes!$O71,0)</f>
        <v>0</v>
      </c>
      <c r="P71" s="244">
        <f>IF(P$11=$D$6, CMN_volumes!$M71,0)</f>
        <v>0</v>
      </c>
      <c r="Q71" s="243">
        <f>IF(Q$11=$D$6, CMN_volumes!$J71*CMN_volumes!$K71,0)</f>
        <v>0</v>
      </c>
      <c r="R71" s="243">
        <f>IF(R$11=IF($D71=$A$5, $D$5, IF(OR($D71="ESV observed compliance", $D71 = $A$7),$D$7, $D$6)), SUMPRODUCT(CMN_volumes!$Q71:$U71,CMN_volumes!$Q$13:$U$13)+CMN_volumes!$O71,0)</f>
        <v>0</v>
      </c>
      <c r="S71" s="244">
        <f>IF(S$11=$D$6, CMN_volumes!$M71,0)</f>
        <v>0</v>
      </c>
      <c r="T71" s="243">
        <f>IF(T$11=$D$6, CMN_volumes!$J71*CMN_volumes!$K71,0)</f>
        <v>0</v>
      </c>
      <c r="U71" s="243">
        <f ca="1">IF(U$11=IF($D71=$A$5, $D$5, IF(OR($D71="ESV observed compliance", $D71 = $A$7),$D$7, $D$6)), SUMPRODUCT(CMN_volumes!$Q71:$U71,CMN_volumes!$Q$13:$U$13)+CMN_volumes!$O71,0)</f>
        <v>0</v>
      </c>
      <c r="V71" s="244">
        <f>IF(V$11=$D$6, CMN_volumes!$M71,0)</f>
        <v>0</v>
      </c>
      <c r="W71" s="243">
        <f>IF(W$11=$D$6, CMN_volumes!$J71*CMN_volumes!$K71,0)</f>
        <v>0</v>
      </c>
      <c r="X71" s="243">
        <f>IF(X$11=IF($D71=$A$5, $D$5, IF(OR($D71="ESV observed compliance", $D71 = $A$7),$D$7, $D$6)), SUMPRODUCT(CMN_volumes!$Q71:$U71,CMN_volumes!$Q$13:$U$13)+CMN_volumes!$O71,0)</f>
        <v>0</v>
      </c>
      <c r="Y71" s="244">
        <f>IF(Y$11=$D$6, CMN_volumes!$M71,0)</f>
        <v>0</v>
      </c>
      <c r="Z71" s="243">
        <f>IF(Z$11=$D$6, CMN_volumes!$J71*CMN_volumes!$K71,0)</f>
        <v>0</v>
      </c>
      <c r="AA71" s="243">
        <f>IF(AA$11=IF($D71=$A$5, $D$5, IF(OR($D71="ESV observed compliance", $D71 = $A$7),$D$7, $D$6)), SUMPRODUCT(CMN_volumes!$Q71:$U71,CMN_volumes!$Q$13:$U$13)+CMN_volumes!$O71,0)</f>
        <v>0</v>
      </c>
      <c r="AB71" s="244">
        <f>IF(AB$11=$D$6, CMN_volumes!$M71,0)</f>
        <v>0</v>
      </c>
      <c r="AC71" s="128"/>
      <c r="AD71" s="245">
        <f t="shared" si="33"/>
        <v>0</v>
      </c>
      <c r="AE71" s="245">
        <f t="shared" si="33"/>
        <v>0</v>
      </c>
      <c r="AF71" s="245">
        <f t="shared" si="33"/>
        <v>0</v>
      </c>
      <c r="AG71" s="245">
        <f t="shared" si="33"/>
        <v>0</v>
      </c>
      <c r="AH71" s="245">
        <f t="shared" ca="1" si="33"/>
        <v>0</v>
      </c>
      <c r="AI71" s="245">
        <f t="shared" si="33"/>
        <v>0</v>
      </c>
      <c r="AJ71" s="245">
        <f t="shared" si="33"/>
        <v>0</v>
      </c>
      <c r="AK71" s="128"/>
      <c r="AL71" s="245">
        <f t="shared" ca="1" si="34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C72" s="225"/>
      <c r="AD72" s="108"/>
      <c r="AE72" s="108"/>
      <c r="AF72" s="108"/>
      <c r="AG72" s="108"/>
      <c r="AH72" s="108"/>
      <c r="AI72" s="108"/>
      <c r="AJ72" s="108"/>
      <c r="AK72" s="225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35">SUM(H15:H71)</f>
        <v>0</v>
      </c>
      <c r="I73" s="224">
        <f t="shared" si="35"/>
        <v>0</v>
      </c>
      <c r="J73" s="103">
        <f t="shared" si="35"/>
        <v>0</v>
      </c>
      <c r="K73" s="224">
        <f t="shared" si="35"/>
        <v>0</v>
      </c>
      <c r="L73" s="224">
        <f t="shared" si="35"/>
        <v>0</v>
      </c>
      <c r="M73" s="103">
        <f t="shared" si="35"/>
        <v>0</v>
      </c>
      <c r="N73" s="224">
        <f t="shared" si="35"/>
        <v>0</v>
      </c>
      <c r="O73" s="224">
        <f t="shared" si="35"/>
        <v>0</v>
      </c>
      <c r="P73" s="103">
        <f t="shared" si="35"/>
        <v>0</v>
      </c>
      <c r="Q73" s="224">
        <f t="shared" si="35"/>
        <v>0</v>
      </c>
      <c r="R73" s="224">
        <f t="shared" si="35"/>
        <v>0</v>
      </c>
      <c r="S73" s="103">
        <f t="shared" si="35"/>
        <v>0</v>
      </c>
      <c r="T73" s="224">
        <f t="shared" si="35"/>
        <v>1687506.2434914184</v>
      </c>
      <c r="U73" s="224">
        <f t="shared" ca="1" si="35"/>
        <v>919504.27226847131</v>
      </c>
      <c r="V73" s="103">
        <f t="shared" si="35"/>
        <v>186660</v>
      </c>
      <c r="W73" s="224">
        <f t="shared" si="35"/>
        <v>0</v>
      </c>
      <c r="X73" s="224">
        <f t="shared" si="35"/>
        <v>0</v>
      </c>
      <c r="Y73" s="103">
        <f t="shared" si="35"/>
        <v>0</v>
      </c>
      <c r="Z73" s="224">
        <f t="shared" si="35"/>
        <v>0</v>
      </c>
      <c r="AA73" s="224">
        <f t="shared" si="35"/>
        <v>0</v>
      </c>
      <c r="AB73" s="103">
        <f t="shared" si="35"/>
        <v>0</v>
      </c>
      <c r="AC73" s="225"/>
      <c r="AD73" s="110">
        <f t="shared" ref="AD73:AJ73" si="36">SUM(AD15:AD72)</f>
        <v>0</v>
      </c>
      <c r="AE73" s="110">
        <f t="shared" si="36"/>
        <v>0</v>
      </c>
      <c r="AF73" s="110">
        <f t="shared" si="36"/>
        <v>0</v>
      </c>
      <c r="AG73" s="110">
        <f t="shared" si="36"/>
        <v>0</v>
      </c>
      <c r="AH73" s="110">
        <f t="shared" ca="1" si="36"/>
        <v>2793670.515759889</v>
      </c>
      <c r="AI73" s="110">
        <f t="shared" si="36"/>
        <v>0</v>
      </c>
      <c r="AJ73" s="110">
        <f t="shared" si="36"/>
        <v>0</v>
      </c>
      <c r="AK73" s="225"/>
      <c r="AL73" s="110">
        <f ca="1">SUM(AL15:AL72)</f>
        <v>2793670.515759889</v>
      </c>
    </row>
    <row r="74" spans="1:16373" ht="13.5" thickTop="1">
      <c r="N74"/>
      <c r="O74"/>
      <c r="P74"/>
      <c r="Q74"/>
      <c r="R74"/>
      <c r="S74"/>
      <c r="T74"/>
      <c r="U74"/>
      <c r="V74"/>
      <c r="AF74"/>
      <c r="AG74"/>
      <c r="AH74"/>
      <c r="AI74"/>
      <c r="AJ74"/>
    </row>
    <row r="75" spans="1:16373">
      <c r="N75"/>
      <c r="O75"/>
      <c r="P75"/>
      <c r="Q75"/>
      <c r="R75"/>
      <c r="S75"/>
      <c r="T75"/>
      <c r="U75"/>
      <c r="V75"/>
      <c r="AF75"/>
      <c r="AG75"/>
      <c r="AH75"/>
      <c r="AI75"/>
      <c r="AJ75"/>
    </row>
    <row r="76" spans="1:16373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" customFormat="1">
      <c r="A80"/>
      <c r="B80"/>
      <c r="C80"/>
      <c r="D80"/>
      <c r="E80"/>
      <c r="F80" s="20"/>
      <c r="L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F80" s="226"/>
      <c r="AG80" s="226"/>
      <c r="AH80" s="226"/>
      <c r="AI80" s="226"/>
      <c r="AJ80" s="226"/>
    </row>
    <row r="81" spans="1:36" s="2" customFormat="1">
      <c r="A81"/>
      <c r="B81"/>
      <c r="C81"/>
      <c r="D81"/>
      <c r="E81"/>
      <c r="F81" s="20"/>
      <c r="L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F81" s="226"/>
      <c r="AG81" s="226"/>
      <c r="AH81" s="226"/>
      <c r="AI81" s="226"/>
      <c r="AJ81" s="226"/>
    </row>
    <row r="82" spans="1:36" s="2" customFormat="1">
      <c r="A82"/>
      <c r="B82"/>
      <c r="C82"/>
      <c r="D82"/>
      <c r="E82"/>
      <c r="F82" s="20"/>
      <c r="L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F82" s="226"/>
      <c r="AG82" s="226"/>
      <c r="AH82" s="226"/>
      <c r="AI82" s="226"/>
      <c r="AJ82" s="226"/>
    </row>
    <row r="83" spans="1:36" s="2" customFormat="1">
      <c r="A83"/>
      <c r="B83"/>
      <c r="C83"/>
      <c r="D83"/>
      <c r="E83"/>
      <c r="F83" s="20"/>
      <c r="L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26"/>
      <c r="AG83" s="226"/>
      <c r="AH83" s="226"/>
      <c r="AI83" s="226"/>
      <c r="AJ83" s="226"/>
    </row>
    <row r="84" spans="1:36" s="2" customFormat="1">
      <c r="A84"/>
      <c r="B84"/>
      <c r="C84"/>
      <c r="D84"/>
      <c r="E84"/>
      <c r="F84" s="20"/>
      <c r="L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26"/>
      <c r="AG84" s="226"/>
      <c r="AH84" s="226"/>
      <c r="AI84" s="226"/>
      <c r="AJ84" s="226"/>
    </row>
    <row r="85" spans="1:36" s="2" customFormat="1">
      <c r="A85"/>
      <c r="B85"/>
      <c r="C85"/>
      <c r="D85"/>
      <c r="E85"/>
      <c r="F85" s="20"/>
      <c r="L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26"/>
      <c r="AG85" s="226"/>
      <c r="AH85" s="226"/>
      <c r="AI85" s="226"/>
      <c r="AJ85" s="226"/>
    </row>
    <row r="86" spans="1:36" s="2" customFormat="1">
      <c r="A86"/>
      <c r="B86"/>
      <c r="C86"/>
      <c r="D86"/>
      <c r="E86"/>
      <c r="F86" s="20"/>
      <c r="L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F86" s="226"/>
      <c r="AG86" s="226"/>
      <c r="AH86" s="226"/>
      <c r="AI86" s="226"/>
      <c r="AJ86" s="226"/>
    </row>
    <row r="87" spans="1:36" s="2" customFormat="1">
      <c r="A87"/>
      <c r="B87"/>
      <c r="C87"/>
      <c r="D87"/>
      <c r="E87"/>
      <c r="F87" s="20"/>
      <c r="L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F87" s="226"/>
      <c r="AG87" s="226"/>
      <c r="AH87" s="226"/>
      <c r="AI87" s="226"/>
      <c r="AJ87" s="226"/>
    </row>
    <row r="88" spans="1:36" s="2" customFormat="1">
      <c r="A88"/>
      <c r="B88"/>
      <c r="C88"/>
      <c r="D88"/>
      <c r="E88"/>
      <c r="F88" s="20"/>
      <c r="L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F88" s="226"/>
      <c r="AG88" s="226"/>
      <c r="AH88" s="226"/>
      <c r="AI88" s="226"/>
      <c r="AJ88" s="226"/>
    </row>
    <row r="89" spans="1:36" s="2" customFormat="1">
      <c r="A89"/>
      <c r="B89"/>
      <c r="C89"/>
      <c r="D89"/>
      <c r="E89"/>
      <c r="F89" s="20"/>
      <c r="L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F89" s="226"/>
      <c r="AG89" s="226"/>
      <c r="AH89" s="226"/>
      <c r="AI89" s="226"/>
      <c r="AJ89" s="226"/>
    </row>
    <row r="90" spans="1:36" s="2" customFormat="1">
      <c r="A90"/>
      <c r="B90"/>
      <c r="C90"/>
      <c r="D90"/>
      <c r="E90"/>
      <c r="F90" s="20"/>
      <c r="L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F90" s="226"/>
      <c r="AG90" s="226"/>
      <c r="AH90" s="226"/>
      <c r="AI90" s="226"/>
      <c r="AJ90" s="226"/>
    </row>
    <row r="91" spans="1:36" s="2" customFormat="1">
      <c r="A91"/>
      <c r="B91"/>
      <c r="C91"/>
      <c r="D91"/>
      <c r="E91"/>
      <c r="F91" s="20"/>
      <c r="L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F91" s="226"/>
      <c r="AG91" s="226"/>
      <c r="AH91" s="226"/>
      <c r="AI91" s="226"/>
      <c r="AJ91" s="226"/>
    </row>
    <row r="92" spans="1:36" s="2" customFormat="1">
      <c r="A92"/>
      <c r="B92"/>
      <c r="C92"/>
      <c r="D92"/>
      <c r="E92"/>
      <c r="F92" s="20"/>
      <c r="L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F92" s="226"/>
      <c r="AG92" s="226"/>
      <c r="AH92" s="226"/>
      <c r="AI92" s="226"/>
      <c r="AJ92" s="226"/>
    </row>
    <row r="93" spans="1:36" s="2" customFormat="1">
      <c r="A93"/>
      <c r="B93"/>
      <c r="C93"/>
      <c r="D93"/>
      <c r="E93"/>
      <c r="F93" s="20"/>
      <c r="L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F93" s="226"/>
      <c r="AG93" s="226"/>
      <c r="AH93" s="226"/>
      <c r="AI93" s="226"/>
      <c r="AJ93" s="226"/>
    </row>
    <row r="94" spans="1:36" s="2" customFormat="1">
      <c r="A94"/>
      <c r="B94"/>
      <c r="C94"/>
      <c r="D94"/>
      <c r="E94"/>
      <c r="F94" s="20"/>
      <c r="L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F94" s="226"/>
      <c r="AG94" s="226"/>
      <c r="AH94" s="226"/>
      <c r="AI94" s="226"/>
      <c r="AJ94" s="226"/>
    </row>
    <row r="95" spans="1:36" s="2" customFormat="1">
      <c r="A95"/>
      <c r="B95"/>
      <c r="C95"/>
      <c r="D95"/>
      <c r="E95"/>
      <c r="F95" s="20"/>
      <c r="L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F95" s="226"/>
      <c r="AG95" s="226"/>
      <c r="AH95" s="226"/>
      <c r="AI95" s="226"/>
      <c r="AJ95" s="226"/>
    </row>
    <row r="96" spans="1:36" s="2" customFormat="1">
      <c r="A96"/>
      <c r="B96"/>
      <c r="C96"/>
      <c r="D96"/>
      <c r="E96"/>
      <c r="F96" s="20"/>
      <c r="L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F96" s="226"/>
      <c r="AG96" s="226"/>
      <c r="AH96" s="226"/>
      <c r="AI96" s="226"/>
      <c r="AJ96" s="226"/>
    </row>
    <row r="97" spans="1:36" s="2" customFormat="1">
      <c r="A97"/>
      <c r="B97"/>
      <c r="C97"/>
      <c r="D97"/>
      <c r="E97"/>
      <c r="F97" s="20"/>
      <c r="L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F97" s="226"/>
      <c r="AG97" s="226"/>
      <c r="AH97" s="226"/>
      <c r="AI97" s="226"/>
      <c r="AJ97" s="226"/>
    </row>
    <row r="98" spans="1:36" s="2" customFormat="1">
      <c r="A98"/>
      <c r="B98"/>
      <c r="C98"/>
      <c r="D98"/>
      <c r="E98"/>
      <c r="F98" s="20"/>
      <c r="L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F98" s="226"/>
      <c r="AG98" s="226"/>
      <c r="AH98" s="226"/>
      <c r="AI98" s="226"/>
      <c r="AJ98" s="226"/>
    </row>
    <row r="99" spans="1:36" s="2" customFormat="1">
      <c r="A99"/>
      <c r="B99"/>
      <c r="C99"/>
      <c r="D99"/>
      <c r="E99"/>
      <c r="F99" s="20"/>
      <c r="L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F99" s="226"/>
      <c r="AG99" s="226"/>
      <c r="AH99" s="226"/>
      <c r="AI99" s="226"/>
      <c r="AJ99" s="226"/>
    </row>
    <row r="100" spans="1:36" s="2" customFormat="1">
      <c r="A100"/>
      <c r="B100"/>
      <c r="C100"/>
      <c r="D100"/>
      <c r="E100"/>
      <c r="F100" s="20"/>
      <c r="L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F100" s="226"/>
      <c r="AG100" s="226"/>
      <c r="AH100" s="226"/>
      <c r="AI100" s="226"/>
      <c r="AJ100" s="226"/>
    </row>
    <row r="101" spans="1:36" s="2" customFormat="1">
      <c r="A101"/>
      <c r="B101"/>
      <c r="C101"/>
      <c r="D101"/>
      <c r="E101"/>
      <c r="F101" s="20"/>
      <c r="L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F101" s="226"/>
      <c r="AG101" s="226"/>
      <c r="AH101" s="226"/>
      <c r="AI101" s="226"/>
      <c r="AJ101" s="226"/>
    </row>
    <row r="102" spans="1:36" s="2" customFormat="1">
      <c r="A102"/>
      <c r="B102"/>
      <c r="C102"/>
      <c r="D102"/>
      <c r="E102"/>
      <c r="F102" s="20"/>
      <c r="L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F102" s="226"/>
      <c r="AG102" s="226"/>
      <c r="AH102" s="226"/>
      <c r="AI102" s="226"/>
      <c r="AJ102" s="226"/>
    </row>
    <row r="103" spans="1:36" s="2" customFormat="1">
      <c r="A103"/>
      <c r="B103"/>
      <c r="C103"/>
      <c r="D103"/>
      <c r="E103"/>
      <c r="F103" s="20"/>
      <c r="L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F103" s="226"/>
      <c r="AG103" s="226"/>
      <c r="AH103" s="226"/>
      <c r="AI103" s="226"/>
      <c r="AJ103" s="226"/>
    </row>
    <row r="104" spans="1:36" s="2" customFormat="1">
      <c r="A104"/>
      <c r="B104"/>
      <c r="C104"/>
      <c r="D104"/>
      <c r="E104"/>
      <c r="F104" s="20"/>
      <c r="L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F104" s="226"/>
      <c r="AG104" s="226"/>
      <c r="AH104" s="226"/>
      <c r="AI104" s="226"/>
      <c r="AJ104" s="226"/>
    </row>
    <row r="105" spans="1:36" s="2" customFormat="1">
      <c r="A105"/>
      <c r="B105"/>
      <c r="C105"/>
      <c r="D105"/>
      <c r="E105"/>
      <c r="F105" s="20"/>
      <c r="L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F105" s="226"/>
      <c r="AG105" s="226"/>
      <c r="AH105" s="226"/>
      <c r="AI105" s="226"/>
      <c r="AJ105" s="226"/>
    </row>
    <row r="106" spans="1:36" s="2" customFormat="1">
      <c r="A106"/>
      <c r="B106"/>
      <c r="C106"/>
      <c r="D106"/>
      <c r="E106"/>
      <c r="F106" s="20"/>
      <c r="L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F106" s="226"/>
      <c r="AG106" s="226"/>
      <c r="AH106" s="226"/>
      <c r="AI106" s="226"/>
      <c r="AJ106" s="226"/>
    </row>
    <row r="107" spans="1:36" s="2" customFormat="1">
      <c r="A107"/>
      <c r="B107"/>
      <c r="C107"/>
      <c r="D107"/>
      <c r="E107"/>
      <c r="F107" s="20"/>
      <c r="L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F107" s="226"/>
      <c r="AG107" s="226"/>
      <c r="AH107" s="226"/>
      <c r="AI107" s="226"/>
      <c r="AJ107" s="226"/>
    </row>
    <row r="108" spans="1:36" s="2" customFormat="1">
      <c r="A108"/>
      <c r="B108"/>
      <c r="C108"/>
      <c r="D108"/>
      <c r="E108"/>
      <c r="F108" s="20"/>
      <c r="L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F108" s="226"/>
      <c r="AG108" s="226"/>
      <c r="AH108" s="226"/>
      <c r="AI108" s="226"/>
      <c r="AJ108" s="226"/>
    </row>
    <row r="109" spans="1:36" s="2" customFormat="1">
      <c r="A109"/>
      <c r="B109"/>
      <c r="C109"/>
      <c r="D109"/>
      <c r="E109"/>
      <c r="F109" s="20"/>
      <c r="L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F109" s="226"/>
      <c r="AG109" s="226"/>
      <c r="AH109" s="226"/>
      <c r="AI109" s="226"/>
      <c r="AJ109" s="226"/>
    </row>
    <row r="110" spans="1:36" s="2" customFormat="1">
      <c r="A110"/>
      <c r="B110"/>
      <c r="C110"/>
      <c r="D110"/>
      <c r="E110"/>
      <c r="F110" s="20"/>
      <c r="L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F110" s="226"/>
      <c r="AG110" s="226"/>
      <c r="AH110" s="226"/>
      <c r="AI110" s="226"/>
      <c r="AJ110" s="226"/>
    </row>
    <row r="111" spans="1:36" s="2" customFormat="1">
      <c r="A111"/>
      <c r="B111"/>
      <c r="C111"/>
      <c r="D111"/>
      <c r="E111"/>
      <c r="F111" s="20"/>
      <c r="L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F111" s="226"/>
      <c r="AG111" s="226"/>
      <c r="AH111" s="226"/>
      <c r="AI111" s="226"/>
      <c r="AJ111" s="226"/>
    </row>
    <row r="112" spans="1:36" s="2" customFormat="1">
      <c r="A112"/>
      <c r="B112"/>
      <c r="C112"/>
      <c r="D112"/>
      <c r="E112"/>
      <c r="F112" s="20"/>
      <c r="L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F112" s="226"/>
      <c r="AG112" s="226"/>
      <c r="AH112" s="226"/>
      <c r="AI112" s="226"/>
      <c r="AJ112" s="226"/>
    </row>
    <row r="113" spans="1:36" s="2" customFormat="1">
      <c r="A113"/>
      <c r="B113"/>
      <c r="C113"/>
      <c r="D113"/>
      <c r="E113"/>
      <c r="F113" s="20"/>
      <c r="L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F113" s="226"/>
      <c r="AG113" s="226"/>
      <c r="AH113" s="226"/>
      <c r="AI113" s="226"/>
      <c r="AJ113" s="226"/>
    </row>
    <row r="114" spans="1:36" s="2" customFormat="1">
      <c r="A114"/>
      <c r="B114"/>
      <c r="C114"/>
      <c r="D114"/>
      <c r="E114"/>
      <c r="F114" s="20"/>
      <c r="L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F114" s="226"/>
      <c r="AG114" s="226"/>
      <c r="AH114" s="226"/>
      <c r="AI114" s="226"/>
      <c r="AJ114" s="226"/>
    </row>
    <row r="115" spans="1:36" s="2" customFormat="1">
      <c r="A115"/>
      <c r="B115"/>
      <c r="C115"/>
      <c r="D115"/>
      <c r="E115"/>
      <c r="F115" s="20"/>
      <c r="L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F115" s="226"/>
      <c r="AG115" s="226"/>
      <c r="AH115" s="226"/>
      <c r="AI115" s="226"/>
      <c r="AJ115" s="226"/>
    </row>
    <row r="116" spans="1:36" s="2" customFormat="1">
      <c r="A116"/>
      <c r="B116"/>
      <c r="C116"/>
      <c r="D116"/>
      <c r="E116"/>
      <c r="F116" s="20"/>
      <c r="L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F116" s="226"/>
      <c r="AG116" s="226"/>
      <c r="AH116" s="226"/>
      <c r="AI116" s="226"/>
      <c r="AJ116" s="226"/>
    </row>
    <row r="117" spans="1:36" s="2" customFormat="1">
      <c r="A117"/>
      <c r="B117"/>
      <c r="C117"/>
      <c r="D117"/>
      <c r="E117"/>
      <c r="F117" s="20"/>
      <c r="L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F117" s="226"/>
      <c r="AG117" s="226"/>
      <c r="AH117" s="226"/>
      <c r="AI117" s="226"/>
      <c r="AJ117" s="226"/>
    </row>
    <row r="118" spans="1:36" s="2" customFormat="1">
      <c r="A118"/>
      <c r="B118"/>
      <c r="C118"/>
      <c r="D118"/>
      <c r="E118"/>
      <c r="F118" s="20"/>
      <c r="L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F118" s="226"/>
      <c r="AG118" s="226"/>
      <c r="AH118" s="226"/>
      <c r="AI118" s="226"/>
      <c r="AJ118" s="226"/>
    </row>
    <row r="119" spans="1:36" s="2" customFormat="1">
      <c r="A119"/>
      <c r="B119"/>
      <c r="C119"/>
      <c r="D119"/>
      <c r="E119"/>
      <c r="F119" s="20"/>
      <c r="L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F119" s="226"/>
      <c r="AG119" s="226"/>
      <c r="AH119" s="226"/>
      <c r="AI119" s="226"/>
      <c r="AJ119" s="226"/>
    </row>
    <row r="120" spans="1:36" s="2" customFormat="1">
      <c r="A120"/>
      <c r="B120"/>
      <c r="C120"/>
      <c r="D120"/>
      <c r="E120"/>
      <c r="F120" s="20"/>
      <c r="L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F120" s="226"/>
      <c r="AG120" s="226"/>
      <c r="AH120" s="226"/>
      <c r="AI120" s="226"/>
      <c r="AJ120" s="226"/>
    </row>
    <row r="121" spans="1:36" s="2" customFormat="1">
      <c r="A121"/>
      <c r="B121"/>
      <c r="C121"/>
      <c r="D121"/>
      <c r="E121"/>
      <c r="F121" s="20"/>
      <c r="L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F121" s="226"/>
      <c r="AG121" s="226"/>
      <c r="AH121" s="226"/>
      <c r="AI121" s="226"/>
      <c r="AJ121" s="226"/>
    </row>
    <row r="122" spans="1:36" s="2" customFormat="1">
      <c r="A122"/>
      <c r="B122"/>
      <c r="C122"/>
      <c r="D122"/>
      <c r="E122"/>
      <c r="F122" s="20"/>
      <c r="L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F122" s="226"/>
      <c r="AG122" s="226"/>
      <c r="AH122" s="226"/>
      <c r="AI122" s="226"/>
      <c r="AJ122" s="226"/>
    </row>
    <row r="123" spans="1:36" s="2" customFormat="1">
      <c r="A123"/>
      <c r="B123"/>
      <c r="C123"/>
      <c r="D123"/>
      <c r="E123"/>
      <c r="F123" s="20"/>
      <c r="L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F123" s="226"/>
      <c r="AG123" s="226"/>
      <c r="AH123" s="226"/>
      <c r="AI123" s="226"/>
      <c r="AJ123" s="226"/>
    </row>
    <row r="124" spans="1:36" s="2" customFormat="1">
      <c r="A124"/>
      <c r="B124"/>
      <c r="C124"/>
      <c r="D124"/>
      <c r="E124"/>
      <c r="F124" s="20"/>
      <c r="L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F124" s="226"/>
      <c r="AG124" s="226"/>
      <c r="AH124" s="226"/>
      <c r="AI124" s="226"/>
      <c r="AJ124" s="226"/>
    </row>
    <row r="125" spans="1:36" s="2" customFormat="1">
      <c r="A125"/>
      <c r="B125"/>
      <c r="C125"/>
      <c r="D125"/>
      <c r="E125"/>
      <c r="F125" s="20"/>
      <c r="L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F125" s="226"/>
      <c r="AG125" s="226"/>
      <c r="AH125" s="226"/>
      <c r="AI125" s="226"/>
      <c r="AJ125" s="226"/>
    </row>
    <row r="126" spans="1:36" s="2" customFormat="1">
      <c r="A126"/>
      <c r="B126"/>
      <c r="C126"/>
      <c r="D126"/>
      <c r="E126"/>
      <c r="F126" s="20"/>
      <c r="L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F126" s="226"/>
      <c r="AG126" s="226"/>
      <c r="AH126" s="226"/>
      <c r="AI126" s="226"/>
      <c r="AJ126" s="226"/>
    </row>
    <row r="127" spans="1:36" s="2" customFormat="1">
      <c r="A127"/>
      <c r="B127"/>
      <c r="C127"/>
      <c r="D127"/>
      <c r="E127"/>
      <c r="F127" s="20"/>
      <c r="L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F127" s="226"/>
      <c r="AG127" s="226"/>
      <c r="AH127" s="226"/>
      <c r="AI127" s="226"/>
      <c r="AJ127" s="226"/>
    </row>
    <row r="128" spans="1:36" s="2" customFormat="1">
      <c r="A128"/>
      <c r="B128"/>
      <c r="C128"/>
      <c r="D128"/>
      <c r="E128"/>
      <c r="F128" s="20"/>
      <c r="L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F128" s="226"/>
      <c r="AG128" s="226"/>
      <c r="AH128" s="226"/>
      <c r="AI128" s="226"/>
      <c r="AJ128" s="226"/>
    </row>
    <row r="129" spans="1:36" s="2" customFormat="1">
      <c r="A129"/>
      <c r="B129"/>
      <c r="C129"/>
      <c r="D129"/>
      <c r="E129"/>
      <c r="F129" s="20"/>
      <c r="L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F129" s="226"/>
      <c r="AG129" s="226"/>
      <c r="AH129" s="226"/>
      <c r="AI129" s="226"/>
      <c r="AJ129" s="226"/>
    </row>
    <row r="130" spans="1:36" s="2" customFormat="1">
      <c r="A130"/>
      <c r="B130"/>
      <c r="C130"/>
      <c r="D130"/>
      <c r="E130"/>
      <c r="F130" s="20"/>
      <c r="L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F130" s="226"/>
      <c r="AG130" s="226"/>
      <c r="AH130" s="226"/>
      <c r="AI130" s="226"/>
      <c r="AJ130" s="226"/>
    </row>
    <row r="131" spans="1:36" s="2" customFormat="1">
      <c r="A131"/>
      <c r="B131"/>
      <c r="C131"/>
      <c r="D131"/>
      <c r="E131"/>
      <c r="F131" s="20"/>
      <c r="L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F131" s="226"/>
      <c r="AG131" s="226"/>
      <c r="AH131" s="226"/>
      <c r="AI131" s="226"/>
      <c r="AJ131" s="226"/>
    </row>
    <row r="132" spans="1:36" s="2" customFormat="1">
      <c r="A132"/>
      <c r="B132"/>
      <c r="C132"/>
      <c r="D132"/>
      <c r="E132"/>
      <c r="F132" s="20"/>
      <c r="L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F132" s="226"/>
      <c r="AG132" s="226"/>
      <c r="AH132" s="226"/>
      <c r="AI132" s="226"/>
      <c r="AJ132" s="226"/>
    </row>
    <row r="133" spans="1:36" s="2" customFormat="1">
      <c r="A133"/>
      <c r="B133"/>
      <c r="C133"/>
      <c r="D133"/>
      <c r="E133"/>
      <c r="F133" s="20"/>
      <c r="L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F133" s="226"/>
      <c r="AG133" s="226"/>
      <c r="AH133" s="226"/>
      <c r="AI133" s="226"/>
      <c r="AJ133" s="226"/>
    </row>
    <row r="134" spans="1:36" s="2" customFormat="1">
      <c r="A134"/>
      <c r="B134"/>
      <c r="C134"/>
      <c r="D134"/>
      <c r="E134"/>
      <c r="F134" s="20"/>
      <c r="L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F134" s="226"/>
      <c r="AG134" s="226"/>
      <c r="AH134" s="226"/>
      <c r="AI134" s="226"/>
      <c r="AJ134" s="226"/>
    </row>
    <row r="135" spans="1:36" s="2" customFormat="1">
      <c r="A135"/>
      <c r="B135"/>
      <c r="C135"/>
      <c r="D135"/>
      <c r="E135"/>
      <c r="F135" s="20"/>
      <c r="L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F135" s="226"/>
      <c r="AG135" s="226"/>
      <c r="AH135" s="226"/>
      <c r="AI135" s="226"/>
      <c r="AJ135" s="226"/>
    </row>
    <row r="136" spans="1:36" s="2" customFormat="1">
      <c r="A136"/>
      <c r="B136"/>
      <c r="C136"/>
      <c r="D136"/>
      <c r="E136"/>
      <c r="F136" s="20"/>
      <c r="L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F136" s="226"/>
      <c r="AG136" s="226"/>
      <c r="AH136" s="226"/>
      <c r="AI136" s="226"/>
      <c r="AJ136" s="226"/>
    </row>
    <row r="137" spans="1:36" s="2" customFormat="1">
      <c r="A137"/>
      <c r="B137"/>
      <c r="C137"/>
      <c r="D137"/>
      <c r="E137"/>
      <c r="F137" s="20"/>
      <c r="L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F137" s="226"/>
      <c r="AG137" s="226"/>
      <c r="AH137" s="226"/>
      <c r="AI137" s="226"/>
      <c r="AJ137" s="226"/>
    </row>
    <row r="138" spans="1:36" s="2" customFormat="1">
      <c r="A138"/>
      <c r="B138"/>
      <c r="C138"/>
      <c r="D138"/>
      <c r="E138"/>
      <c r="F138" s="20"/>
      <c r="L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F138" s="226"/>
      <c r="AG138" s="226"/>
      <c r="AH138" s="226"/>
      <c r="AI138" s="226"/>
      <c r="AJ138" s="226"/>
    </row>
    <row r="139" spans="1:36" s="2" customFormat="1">
      <c r="A139"/>
      <c r="B139"/>
      <c r="C139"/>
      <c r="D139"/>
      <c r="E139"/>
      <c r="F139" s="20"/>
      <c r="L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F139" s="226"/>
      <c r="AG139" s="226"/>
      <c r="AH139" s="226"/>
      <c r="AI139" s="226"/>
      <c r="AJ139" s="226"/>
    </row>
    <row r="140" spans="1:36" s="2" customFormat="1">
      <c r="A140"/>
      <c r="B140"/>
      <c r="C140"/>
      <c r="D140"/>
      <c r="E140"/>
      <c r="F140" s="20"/>
      <c r="L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F140" s="226"/>
      <c r="AG140" s="226"/>
      <c r="AH140" s="226"/>
      <c r="AI140" s="226"/>
      <c r="AJ140" s="226"/>
    </row>
    <row r="141" spans="1:36" s="2" customFormat="1">
      <c r="A141"/>
      <c r="B141"/>
      <c r="C141"/>
      <c r="D141"/>
      <c r="E141"/>
      <c r="F141" s="20"/>
      <c r="L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F141" s="226"/>
      <c r="AG141" s="226"/>
      <c r="AH141" s="226"/>
      <c r="AI141" s="226"/>
      <c r="AJ141" s="226"/>
    </row>
    <row r="142" spans="1:36" s="2" customFormat="1">
      <c r="A142"/>
      <c r="B142"/>
      <c r="C142"/>
      <c r="D142"/>
      <c r="E142"/>
      <c r="F142" s="20"/>
      <c r="L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F142" s="226"/>
      <c r="AG142" s="226"/>
      <c r="AH142" s="226"/>
      <c r="AI142" s="226"/>
      <c r="AJ142" s="226"/>
    </row>
    <row r="143" spans="1:36">
      <c r="L143" s="225"/>
      <c r="W143" s="225"/>
      <c r="X143" s="225"/>
      <c r="Y143" s="225"/>
      <c r="Z143" s="225"/>
      <c r="AA143" s="225"/>
      <c r="AB143" s="225"/>
    </row>
    <row r="144" spans="1:36">
      <c r="L144" s="225"/>
      <c r="W144" s="225"/>
      <c r="X144" s="225"/>
      <c r="Y144" s="225"/>
      <c r="Z144" s="225"/>
      <c r="AA144" s="225"/>
      <c r="AB144" s="225"/>
    </row>
    <row r="145" spans="12:28">
      <c r="L145" s="225"/>
      <c r="W145" s="225"/>
      <c r="X145" s="225"/>
      <c r="Y145" s="225"/>
      <c r="Z145" s="225"/>
      <c r="AA145" s="225"/>
      <c r="AB145" s="225"/>
    </row>
    <row r="146" spans="12:28">
      <c r="L146" s="225"/>
      <c r="W146" s="225"/>
      <c r="X146" s="225"/>
      <c r="Y146" s="225"/>
      <c r="Z146" s="225"/>
      <c r="AA146" s="225"/>
      <c r="AB146" s="225"/>
    </row>
    <row r="147" spans="12:28">
      <c r="L147" s="225"/>
      <c r="W147" s="225"/>
      <c r="X147" s="225"/>
      <c r="Y147" s="225"/>
      <c r="Z147" s="225"/>
      <c r="AA147" s="225"/>
      <c r="AB147" s="225"/>
    </row>
    <row r="148" spans="12:28">
      <c r="L148" s="225"/>
      <c r="W148" s="225"/>
      <c r="X148" s="225"/>
      <c r="Y148" s="225"/>
      <c r="Z148" s="225"/>
      <c r="AA148" s="225"/>
      <c r="AB148" s="225"/>
    </row>
    <row r="149" spans="12:28">
      <c r="L149" s="225"/>
      <c r="W149" s="225"/>
      <c r="X149" s="225"/>
      <c r="Y149" s="225"/>
      <c r="Z149" s="225"/>
      <c r="AA149" s="225"/>
      <c r="AB149" s="225"/>
    </row>
    <row r="150" spans="12:28">
      <c r="L150" s="225"/>
      <c r="W150" s="225"/>
      <c r="X150" s="225"/>
      <c r="Y150" s="225"/>
      <c r="Z150" s="225"/>
      <c r="AA150" s="225"/>
      <c r="AB150" s="225"/>
    </row>
    <row r="151" spans="12:28">
      <c r="L151" s="225"/>
      <c r="W151" s="225"/>
      <c r="X151" s="225"/>
      <c r="Y151" s="225"/>
      <c r="Z151" s="225"/>
      <c r="AA151" s="225"/>
      <c r="AB151" s="225"/>
    </row>
    <row r="152" spans="12:28">
      <c r="L152" s="225"/>
      <c r="W152" s="225"/>
      <c r="X152" s="225"/>
      <c r="Y152" s="225"/>
      <c r="Z152" s="225"/>
      <c r="AA152" s="225"/>
      <c r="AB152" s="225"/>
    </row>
    <row r="153" spans="12:28">
      <c r="L153" s="225"/>
      <c r="W153" s="225"/>
      <c r="X153" s="225"/>
      <c r="Y153" s="225"/>
      <c r="Z153" s="225"/>
      <c r="AA153" s="225"/>
      <c r="AB153" s="225"/>
    </row>
    <row r="154" spans="12:28">
      <c r="L154" s="225"/>
      <c r="W154" s="225"/>
      <c r="X154" s="225"/>
      <c r="Y154" s="225"/>
      <c r="Z154" s="225"/>
      <c r="AA154" s="225"/>
      <c r="AB154" s="225"/>
    </row>
    <row r="155" spans="12:28">
      <c r="L155" s="225"/>
      <c r="W155" s="225"/>
      <c r="X155" s="225"/>
      <c r="Y155" s="225"/>
      <c r="Z155" s="225"/>
      <c r="AA155" s="225"/>
      <c r="AB155" s="225"/>
    </row>
    <row r="156" spans="12:28">
      <c r="L156" s="225"/>
      <c r="W156" s="225"/>
      <c r="X156" s="225"/>
      <c r="Y156" s="225"/>
      <c r="Z156" s="225"/>
      <c r="AA156" s="225"/>
      <c r="AB156" s="225"/>
    </row>
    <row r="157" spans="12:28">
      <c r="L157" s="225"/>
      <c r="W157" s="225"/>
      <c r="X157" s="225"/>
      <c r="Y157" s="225"/>
      <c r="Z157" s="225"/>
      <c r="AA157" s="225"/>
      <c r="AB157" s="225"/>
    </row>
    <row r="158" spans="12:28">
      <c r="L158" s="225"/>
      <c r="W158" s="225"/>
      <c r="X158" s="225"/>
      <c r="Y158" s="225"/>
      <c r="Z158" s="225"/>
      <c r="AA158" s="225"/>
      <c r="AB158" s="225"/>
    </row>
    <row r="159" spans="12:28">
      <c r="L159" s="225"/>
      <c r="W159" s="225"/>
      <c r="X159" s="225"/>
      <c r="Y159" s="225"/>
      <c r="Z159" s="225"/>
      <c r="AA159" s="225"/>
      <c r="AB159" s="225"/>
    </row>
    <row r="160" spans="12:28">
      <c r="L160" s="225"/>
      <c r="W160" s="225"/>
      <c r="X160" s="225"/>
      <c r="Y160" s="225"/>
      <c r="Z160" s="225"/>
      <c r="AA160" s="225"/>
      <c r="AB160" s="225"/>
    </row>
    <row r="161" spans="12:28">
      <c r="L161" s="225"/>
      <c r="W161" s="225"/>
      <c r="X161" s="225"/>
      <c r="Y161" s="225"/>
      <c r="Z161" s="225"/>
      <c r="AA161" s="225"/>
      <c r="AB161" s="225"/>
    </row>
    <row r="162" spans="12:28">
      <c r="L162" s="225"/>
      <c r="W162" s="225"/>
      <c r="X162" s="225"/>
      <c r="Y162" s="225"/>
      <c r="Z162" s="225"/>
      <c r="AA162" s="225"/>
      <c r="AB162" s="225"/>
    </row>
    <row r="163" spans="12:28">
      <c r="L163" s="225"/>
      <c r="W163" s="225"/>
      <c r="X163" s="225"/>
      <c r="Y163" s="225"/>
      <c r="Z163" s="225"/>
      <c r="AA163" s="225"/>
      <c r="AB163" s="225"/>
    </row>
    <row r="164" spans="12:28">
      <c r="L164" s="225"/>
      <c r="W164" s="225"/>
      <c r="X164" s="225"/>
      <c r="Y164" s="225"/>
      <c r="Z164" s="225"/>
      <c r="AA164" s="225"/>
      <c r="AB164" s="225"/>
    </row>
    <row r="165" spans="12:28">
      <c r="L165" s="225"/>
      <c r="W165" s="225"/>
      <c r="X165" s="225"/>
      <c r="Y165" s="225"/>
      <c r="Z165" s="225"/>
      <c r="AA165" s="225"/>
      <c r="AB165" s="225"/>
    </row>
    <row r="166" spans="12:28">
      <c r="L166" s="225"/>
      <c r="W166" s="225"/>
      <c r="X166" s="225"/>
      <c r="Y166" s="225"/>
      <c r="Z166" s="225"/>
      <c r="AA166" s="225"/>
      <c r="AB166" s="225"/>
    </row>
    <row r="167" spans="12:28">
      <c r="L167" s="225"/>
      <c r="W167" s="225"/>
      <c r="X167" s="225"/>
      <c r="Y167" s="225"/>
      <c r="Z167" s="225"/>
      <c r="AA167" s="225"/>
      <c r="AB167" s="225"/>
    </row>
    <row r="168" spans="12:28">
      <c r="L168" s="225"/>
      <c r="W168" s="225"/>
      <c r="X168" s="225"/>
      <c r="Y168" s="225"/>
      <c r="Z168" s="225"/>
      <c r="AA168" s="225"/>
      <c r="AB168" s="225"/>
    </row>
    <row r="169" spans="12:28">
      <c r="L169" s="225"/>
      <c r="W169" s="225"/>
      <c r="X169" s="225"/>
      <c r="Y169" s="225"/>
      <c r="Z169" s="225"/>
      <c r="AA169" s="225"/>
      <c r="AB169" s="225"/>
    </row>
    <row r="170" spans="12:28">
      <c r="L170" s="225"/>
      <c r="W170" s="225"/>
      <c r="X170" s="225"/>
      <c r="Y170" s="225"/>
      <c r="Z170" s="225"/>
      <c r="AA170" s="225"/>
      <c r="AB170" s="225"/>
    </row>
    <row r="171" spans="12:28">
      <c r="L171" s="225"/>
      <c r="W171" s="225"/>
      <c r="X171" s="225"/>
      <c r="Y171" s="225"/>
      <c r="Z171" s="225"/>
      <c r="AA171" s="225"/>
      <c r="AB171" s="225"/>
    </row>
    <row r="172" spans="12:28">
      <c r="L172" s="225"/>
      <c r="X172" s="225"/>
      <c r="AA172" s="225"/>
    </row>
    <row r="173" spans="12:28">
      <c r="L173" s="225"/>
      <c r="X173" s="225"/>
      <c r="AA173" s="225"/>
    </row>
    <row r="174" spans="12:28">
      <c r="L174" s="225"/>
      <c r="X174" s="225"/>
      <c r="AA174" s="225"/>
    </row>
    <row r="175" spans="12:28">
      <c r="L175" s="225"/>
      <c r="X175" s="225"/>
      <c r="AA175" s="225"/>
    </row>
    <row r="176" spans="12:28">
      <c r="L176" s="225"/>
      <c r="X176" s="225"/>
      <c r="AA176" s="225"/>
    </row>
    <row r="177" spans="12:27">
      <c r="L177" s="225"/>
      <c r="X177" s="225"/>
      <c r="AA177" s="225"/>
    </row>
    <row r="178" spans="12:27">
      <c r="L178" s="225"/>
      <c r="X178" s="225"/>
      <c r="AA178" s="225"/>
    </row>
    <row r="179" spans="12:27">
      <c r="L179" s="225"/>
      <c r="X179" s="225"/>
      <c r="AA179" s="225"/>
    </row>
    <row r="180" spans="12:27">
      <c r="L180" s="225"/>
      <c r="X180" s="225"/>
      <c r="AA180" s="225"/>
    </row>
    <row r="181" spans="12:27">
      <c r="L181" s="225"/>
      <c r="X181" s="225"/>
      <c r="AA181" s="225"/>
    </row>
    <row r="182" spans="12:27">
      <c r="L182" s="225"/>
      <c r="X182" s="225"/>
      <c r="AA182" s="225"/>
    </row>
    <row r="183" spans="12:27">
      <c r="L183" s="225"/>
      <c r="X183" s="225"/>
      <c r="AA183" s="225"/>
    </row>
    <row r="184" spans="12:27">
      <c r="L184" s="225"/>
      <c r="X184" s="225"/>
      <c r="AA184" s="225"/>
    </row>
    <row r="185" spans="12:27">
      <c r="L185" s="225"/>
      <c r="X185" s="225"/>
      <c r="AA185" s="225"/>
    </row>
    <row r="186" spans="12:27">
      <c r="L186" s="225"/>
      <c r="X186" s="225"/>
      <c r="AA186" s="225"/>
    </row>
    <row r="187" spans="12:27">
      <c r="L187" s="225"/>
      <c r="X187" s="225"/>
      <c r="AA187" s="225"/>
    </row>
    <row r="188" spans="12:27">
      <c r="L188" s="225"/>
      <c r="X188" s="225"/>
      <c r="AA188" s="225"/>
    </row>
    <row r="189" spans="12:27">
      <c r="L189" s="225"/>
      <c r="X189" s="225"/>
      <c r="AA189" s="225"/>
    </row>
    <row r="190" spans="12:27">
      <c r="L190" s="225"/>
      <c r="X190" s="225"/>
      <c r="AA190" s="225"/>
    </row>
    <row r="191" spans="12:27">
      <c r="L191" s="225"/>
      <c r="X191" s="225"/>
      <c r="AA191" s="225"/>
    </row>
    <row r="192" spans="12:27">
      <c r="L192" s="225"/>
      <c r="X192" s="225"/>
      <c r="AA192" s="225"/>
    </row>
    <row r="193" spans="12:27">
      <c r="L193" s="225"/>
      <c r="X193" s="225"/>
      <c r="AA193" s="225"/>
    </row>
    <row r="194" spans="12:27">
      <c r="L194" s="225"/>
      <c r="X194" s="225"/>
      <c r="AA194" s="225"/>
    </row>
    <row r="195" spans="12:27">
      <c r="L195" s="225"/>
      <c r="X195" s="225"/>
      <c r="AA195" s="225"/>
    </row>
    <row r="196" spans="12:27">
      <c r="L196" s="225"/>
      <c r="X196" s="225"/>
      <c r="AA196" s="225"/>
    </row>
    <row r="197" spans="12:27">
      <c r="L197" s="225"/>
      <c r="X197" s="225"/>
      <c r="AA197" s="225"/>
    </row>
    <row r="198" spans="12:27">
      <c r="L198" s="225"/>
      <c r="X198" s="225"/>
      <c r="AA198" s="225"/>
    </row>
    <row r="199" spans="12:27">
      <c r="L199" s="225"/>
      <c r="X199" s="225"/>
      <c r="AA199" s="225"/>
    </row>
    <row r="200" spans="12:27">
      <c r="L200" s="225"/>
      <c r="X200" s="225"/>
      <c r="AA200" s="225"/>
    </row>
    <row r="201" spans="12:27">
      <c r="L201" s="225"/>
      <c r="X201" s="225"/>
      <c r="AA201" s="225"/>
    </row>
    <row r="202" spans="12:27">
      <c r="L202" s="225"/>
      <c r="X202" s="225"/>
      <c r="AA202" s="225"/>
    </row>
    <row r="203" spans="12:27">
      <c r="L203" s="225"/>
      <c r="X203" s="225"/>
      <c r="AA203" s="225"/>
    </row>
    <row r="204" spans="12:27">
      <c r="L204" s="225"/>
      <c r="X204" s="225"/>
      <c r="AA204" s="225"/>
    </row>
    <row r="205" spans="12:27">
      <c r="L205" s="225"/>
      <c r="X205" s="225"/>
      <c r="AA205" s="225"/>
    </row>
    <row r="206" spans="12:27">
      <c r="L206" s="225"/>
      <c r="X206" s="225"/>
      <c r="AA206" s="225"/>
    </row>
    <row r="207" spans="12:27">
      <c r="L207" s="225"/>
      <c r="X207" s="225"/>
      <c r="AA207" s="225"/>
    </row>
    <row r="208" spans="12:27">
      <c r="L208" s="225"/>
      <c r="X208" s="225"/>
      <c r="AA208" s="225"/>
    </row>
    <row r="209" spans="12:27">
      <c r="L209" s="225"/>
      <c r="X209" s="225"/>
      <c r="AA209" s="225"/>
    </row>
    <row r="210" spans="12:27">
      <c r="L210" s="225"/>
      <c r="X210" s="225"/>
      <c r="AA210" s="225"/>
    </row>
    <row r="211" spans="12:27">
      <c r="L211" s="225"/>
      <c r="X211" s="225"/>
      <c r="AA211" s="225"/>
    </row>
    <row r="212" spans="12:27">
      <c r="L212" s="225"/>
      <c r="X212" s="225"/>
      <c r="AA212" s="225"/>
    </row>
    <row r="213" spans="12:27">
      <c r="L213" s="225"/>
      <c r="X213" s="225"/>
      <c r="AA213" s="225"/>
    </row>
    <row r="214" spans="12:27">
      <c r="L214" s="225"/>
      <c r="X214" s="225"/>
      <c r="AA214" s="225"/>
    </row>
    <row r="215" spans="12:27">
      <c r="L215" s="225"/>
      <c r="X215" s="225"/>
      <c r="AA215" s="225"/>
    </row>
    <row r="216" spans="12:27">
      <c r="L216" s="225"/>
      <c r="X216" s="225"/>
      <c r="AA216" s="225"/>
    </row>
    <row r="217" spans="12:27">
      <c r="L217" s="225"/>
      <c r="X217" s="225"/>
      <c r="AA217" s="225"/>
    </row>
    <row r="218" spans="12:27">
      <c r="L218" s="225"/>
      <c r="X218" s="225"/>
      <c r="AA218" s="225"/>
    </row>
    <row r="219" spans="12:27">
      <c r="L219" s="225"/>
      <c r="X219" s="225"/>
      <c r="AA219" s="225"/>
    </row>
    <row r="220" spans="12:27">
      <c r="L220" s="225"/>
      <c r="X220" s="225"/>
      <c r="AA220" s="225"/>
    </row>
    <row r="221" spans="12:27">
      <c r="L221" s="225"/>
      <c r="X221" s="225"/>
      <c r="AA221" s="225"/>
    </row>
    <row r="222" spans="12:27">
      <c r="L222" s="225"/>
      <c r="X222" s="225"/>
      <c r="AA222" s="225"/>
    </row>
    <row r="223" spans="12:27">
      <c r="L223" s="225"/>
      <c r="X223" s="225"/>
      <c r="AA223" s="225"/>
    </row>
    <row r="224" spans="12:27">
      <c r="L224" s="225"/>
      <c r="X224" s="225"/>
      <c r="AA224" s="225"/>
    </row>
    <row r="225" spans="12:27">
      <c r="L225" s="225"/>
      <c r="X225" s="225"/>
      <c r="AA225" s="225"/>
    </row>
  </sheetData>
  <conditionalFormatting sqref="H2">
    <cfRule type="containsText" dxfId="9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6">
    <pageSetUpPr fitToPage="1"/>
  </sheetPr>
  <dimension ref="A1:XES171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2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25" customWidth="1"/>
    <col min="37" max="37" width="3.5703125" customWidth="1"/>
    <col min="38" max="38" width="11.5703125" customWidth="1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152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5"/>
      <c r="AN2" s="5"/>
    </row>
    <row r="3" spans="1:4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30"/>
      <c r="B4" s="4"/>
      <c r="C4" s="4"/>
      <c r="D4" s="4"/>
      <c r="F4" s="14"/>
    </row>
    <row r="5" spans="1:40" ht="15">
      <c r="A5" s="5" t="s">
        <v>122</v>
      </c>
      <c r="B5" s="4"/>
      <c r="C5" s="4"/>
      <c r="D5" s="32">
        <f>INDEX(Project_inputs!$J$99:$M$105, MATCH($D$2, Project_inputs!$C$99:$C$105, 0), MATCH($A5, Project_inputs!$J$98:$M$98,0))</f>
        <v>2023</v>
      </c>
    </row>
    <row r="6" spans="1:40" ht="15">
      <c r="A6" s="5" t="s">
        <v>30</v>
      </c>
      <c r="B6" s="4"/>
      <c r="C6" s="4"/>
      <c r="D6" s="32">
        <f>INDEX(Project_inputs!$J$99:$M$105, MATCH($D$2, Project_inputs!$C$99:$C$105, 0), MATCH($A6, Project_inputs!$J$98:$M$98,0))</f>
        <v>2024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2024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tr">
        <f>EHK_volumes!B15</f>
        <v>Design &amp; Procurement (hours)</v>
      </c>
      <c r="F15" s="12"/>
      <c r="G15" s="100"/>
      <c r="H15" s="243">
        <f>IF(H$11=$D$6, EHK_volumes!$J15*EHK_volumes!$K15,0)</f>
        <v>0</v>
      </c>
      <c r="I15" s="243">
        <f>IF(I$11=IF($D15=$A$5, $D$5, IF(OR($D15="ESV observed compliance", $D15 = $A$7),$D$7, $D$6)), SUMPRODUCT(EHK_volumes!$Q15:$U15,EHK_volumes!$Q$13:$U$13)+EHK_volumes!$O15,0)</f>
        <v>0</v>
      </c>
      <c r="J15" s="244">
        <f>IF(J$11=$D$6, EHK_volumes!$M15,0)</f>
        <v>0</v>
      </c>
      <c r="K15" s="243">
        <f>IF(K$11=$D$6, EHK_volumes!$J15*EHK_volumes!$K15,0)</f>
        <v>0</v>
      </c>
      <c r="L15" s="243">
        <f>IF(L$11=IF($D15=$A$5, $D$5, IF(OR($D15="ESV observed compliance", $D15 = $A$7),$D$7, $D$6)), SUMPRODUCT(EHK_volumes!$Q15:$U15,EHK_volumes!$Q$13:$U$13)+EHK_volumes!$O15,0)</f>
        <v>0</v>
      </c>
      <c r="M15" s="244">
        <f>IF(M$11=$D$6, EHK_volumes!$M15,0)</f>
        <v>0</v>
      </c>
      <c r="N15" s="243">
        <f>IF(N$11=$D$6, EHK_volumes!$J15*EHK_volumes!$K15,0)</f>
        <v>0</v>
      </c>
      <c r="O15" s="243">
        <f>IF(O$11=IF($D15=$A$5, $D$5, IF(OR($D15="ESV observed compliance", $D15 = $A$7),$D$7, $D$6)), SUMPRODUCT(EHK_volumes!$Q15:$U15,EHK_volumes!$Q$13:$U$13)+EHK_volumes!$O15,0)</f>
        <v>0</v>
      </c>
      <c r="P15" s="244">
        <f>IF(P$11=$D$6, EHK_volumes!$M15,0)</f>
        <v>0</v>
      </c>
      <c r="Q15" s="243">
        <f>IF(Q$11=$D$6, EHK_volumes!$J15*EHK_volumes!$K15,0)</f>
        <v>0</v>
      </c>
      <c r="R15" s="243">
        <f>IF(R$11=IF($D15=$A$5, $D$5, IF(OR($D15="ESV observed compliance", $D15 = $A$7),$D$7, $D$6)), SUMPRODUCT(EHK_volumes!$Q15:$U15,EHK_volumes!$Q$13:$U$13)+EHK_volumes!$O15,0)</f>
        <v>0</v>
      </c>
      <c r="S15" s="244">
        <f>IF(S$11=$D$6, EHK_volumes!$M15,0)</f>
        <v>0</v>
      </c>
      <c r="T15" s="243">
        <f>IF(T$11=$D$6, EHK_volumes!$J15*EHK_volumes!$K15,0)</f>
        <v>0</v>
      </c>
      <c r="U15" s="243">
        <f>IF(U$11=IF($D15=$A$5, $D$5, IF(OR($D15="ESV observed compliance", $D15 = $A$7),$D$7, $D$6)), SUMPRODUCT(EHK_volumes!$Q15:$U15,EHK_volumes!$Q$13:$U$13)+EHK_volumes!$O15,0)</f>
        <v>0</v>
      </c>
      <c r="V15" s="244">
        <f>IF(V$11=$D$6, EHK_volumes!$M15,0)</f>
        <v>0</v>
      </c>
      <c r="W15" s="243">
        <f>IF(W$11=$D$6, EHK_volumes!$J15*EHK_volumes!$K15,0)</f>
        <v>0</v>
      </c>
      <c r="X15" s="243">
        <f ca="1">IF(X$11=IF($D15=$A$5, $D$5, IF(OR($D15="ESV observed compliance", $D15 = $A$7),$D$7, $D$6)), SUMPRODUCT(EHK_volumes!$Q15:$U15,EHK_volumes!$Q$13:$U$13)+EHK_volumes!$O15,0)</f>
        <v>757872.48946555553</v>
      </c>
      <c r="Y15" s="244">
        <f>IF(Y$11=$D$6, EHK_volumes!$M15,0)</f>
        <v>0</v>
      </c>
      <c r="Z15" s="243">
        <f>IF(Z$11=$D$6, EHK_volumes!$J15*EHK_volumes!$K15,0)</f>
        <v>0</v>
      </c>
      <c r="AA15" s="243">
        <f>IF(AA$11=IF($D15=$A$5, $D$5, IF(OR($D15="ESV observed compliance", $D15 = $A$7),$D$7, $D$6)), SUMPRODUCT(EHK_volumes!$Q15:$U15,EHK_volumes!$Q$13:$U$13)+EHK_volumes!$O15,0)</f>
        <v>0</v>
      </c>
      <c r="AB15" s="244">
        <f>IF(AB$11=$D$6, EHK_volumes!$M15,0)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si="17"/>
        <v>0</v>
      </c>
      <c r="AG15" s="245">
        <f t="shared" si="17"/>
        <v>0</v>
      </c>
      <c r="AH15" s="245">
        <f t="shared" si="17"/>
        <v>0</v>
      </c>
      <c r="AI15" s="245">
        <f t="shared" ca="1" si="17"/>
        <v>757872.48946555553</v>
      </c>
      <c r="AJ15" s="245">
        <f t="shared" si="17"/>
        <v>0</v>
      </c>
      <c r="AK15" s="128"/>
      <c r="AL15" s="245">
        <f ca="1">SUM(AD15:AJ15)</f>
        <v>757872.48946555553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C17" s="225"/>
      <c r="AD17" s="107"/>
      <c r="AE17" s="107"/>
      <c r="AF17" s="107"/>
      <c r="AG17" s="107"/>
      <c r="AH17" s="107"/>
      <c r="AI17" s="107"/>
      <c r="AJ17" s="107"/>
      <c r="AK17" s="225"/>
      <c r="AL17" s="107"/>
    </row>
    <row r="18" spans="2:38">
      <c r="D18" s="17" t="str">
        <f>EHK_volumes!D18</f>
        <v>Surge arrestor sites (single phase)</v>
      </c>
      <c r="F18" s="12"/>
      <c r="G18" s="100"/>
      <c r="H18" s="246">
        <f>IF(H$11=$D$6, EHK_volumes!$J18*EHK_volumes!$K18,0)</f>
        <v>0</v>
      </c>
      <c r="I18" s="243">
        <f>IF(I$11=IF($D18=$A$5, $D$5, IF(OR($D18="ESV observed compliance", $D18 = $A$7),$D$7, $D$6)), SUMPRODUCT(EHK_volumes!$Q18:$U18,EHK_volumes!$Q$13:$U$13)+EHK_volumes!$O18,0)</f>
        <v>0</v>
      </c>
      <c r="J18" s="244">
        <f>IF(J$11=$D$6, EHK_volumes!$M18,0)</f>
        <v>0</v>
      </c>
      <c r="K18" s="243">
        <f>IF(K$11=$D$6, EHK_volumes!$J18*EHK_volumes!$K18,0)</f>
        <v>0</v>
      </c>
      <c r="L18" s="243">
        <f>IF(L$11=IF($D18=$A$5, $D$5, IF(OR($D18="ESV observed compliance", $D18 = $A$7),$D$7, $D$6)), SUMPRODUCT(EHK_volumes!$Q18:$U18,EHK_volumes!$Q$13:$U$13)+EHK_volumes!$O18,0)</f>
        <v>0</v>
      </c>
      <c r="M18" s="244">
        <f>IF(M$11=$D$6, EHK_volumes!$M18,0)</f>
        <v>0</v>
      </c>
      <c r="N18" s="243">
        <f>IF(N$11=$D$6, EHK_volumes!$J18*EHK_volumes!$K18,0)</f>
        <v>0</v>
      </c>
      <c r="O18" s="243">
        <f>IF(O$11=IF($D18=$A$5, $D$5, IF(OR($D18="ESV observed compliance", $D18 = $A$7),$D$7, $D$6)), SUMPRODUCT(EHK_volumes!$Q18:$U18,EHK_volumes!$Q$13:$U$13)+EHK_volumes!$O18,0)</f>
        <v>0</v>
      </c>
      <c r="P18" s="244">
        <f>IF(P$11=$D$6, EHK_volumes!$M18,0)</f>
        <v>0</v>
      </c>
      <c r="Q18" s="243">
        <f>IF(Q$11=$D$6, EHK_volumes!$J18*EHK_volumes!$K18,0)</f>
        <v>0</v>
      </c>
      <c r="R18" s="243">
        <f>IF(R$11=IF($D18=$A$5, $D$5, IF(OR($D18="ESV observed compliance", $D18 = $A$7),$D$7, $D$6)), SUMPRODUCT(EHK_volumes!$Q18:$U18,EHK_volumes!$Q$13:$U$13)+EHK_volumes!$O18,0)</f>
        <v>0</v>
      </c>
      <c r="S18" s="244">
        <f>IF(S$11=$D$6, EHK_volumes!$M18,0)</f>
        <v>0</v>
      </c>
      <c r="T18" s="243">
        <f>IF(T$11=$D$6, EHK_volumes!$J18*EHK_volumes!$K18,0)</f>
        <v>0</v>
      </c>
      <c r="U18" s="243">
        <f>IF(U$11=IF($D18=$A$5, $D$5, IF(OR($D18="ESV observed compliance", $D18 = $A$7),$D$7, $D$6)), SUMPRODUCT(EHK_volumes!$Q18:$U18,EHK_volumes!$Q$13:$U$13)+EHK_volumes!$O18,0)</f>
        <v>0</v>
      </c>
      <c r="V18" s="244">
        <f>IF(V$11=$D$6, EHK_volumes!$M18,0)</f>
        <v>0</v>
      </c>
      <c r="W18" s="243">
        <f>IF(W$11=$D$6, EHK_volumes!$J18*EHK_volumes!$K18,0)</f>
        <v>0</v>
      </c>
      <c r="X18" s="243">
        <f ca="1">IF(X$11=IF($D18=$A$5, $D$5, IF(OR($D18="ESV observed compliance", $D18 = $A$7),$D$7, $D$6)), SUMPRODUCT(EHK_volumes!$Q18:$U18,EHK_volumes!$Q$13:$U$13)+EHK_volumes!$O18,0)</f>
        <v>0</v>
      </c>
      <c r="Y18" s="244">
        <f>IF(Y$11=$D$6, EHK_volumes!$M18,0)</f>
        <v>0</v>
      </c>
      <c r="Z18" s="243">
        <f>IF(Z$11=$D$6, EHK_volumes!$J18*EHK_volumes!$K18,0)</f>
        <v>0</v>
      </c>
      <c r="AA18" s="243">
        <f>IF(AA$11=IF($D18=$A$5, $D$5, IF(OR($D18="ESV observed compliance", $D18 = $A$7),$D$7, $D$6)), SUMPRODUCT(EHK_volumes!$Q18:$U18,EHK_volumes!$Q$13:$U$13)+EHK_volumes!$O18,0)</f>
        <v>0</v>
      </c>
      <c r="AB18" s="244">
        <f>IF(AB$11=$D$6, EHK_volumes!$M18,0)</f>
        <v>0</v>
      </c>
      <c r="AC18" s="128"/>
      <c r="AD18" s="245">
        <f t="shared" ref="AD18:AJ23" si="18">SUMIF($H$11:$AB$11,AD$11, $H18:$AB18)</f>
        <v>0</v>
      </c>
      <c r="AE18" s="245">
        <f t="shared" si="18"/>
        <v>0</v>
      </c>
      <c r="AF18" s="245">
        <f t="shared" si="18"/>
        <v>0</v>
      </c>
      <c r="AG18" s="245">
        <f t="shared" si="18"/>
        <v>0</v>
      </c>
      <c r="AH18" s="245">
        <f t="shared" si="18"/>
        <v>0</v>
      </c>
      <c r="AI18" s="245">
        <f t="shared" ca="1" si="18"/>
        <v>0</v>
      </c>
      <c r="AJ18" s="245">
        <f t="shared" si="18"/>
        <v>0</v>
      </c>
      <c r="AK18" s="128"/>
      <c r="AL18" s="245">
        <f t="shared" ref="AL18" ca="1" si="19">SUM(AD18:AJ18)</f>
        <v>0</v>
      </c>
    </row>
    <row r="19" spans="2:38">
      <c r="D19" s="232" t="str">
        <f>EHK_volumes!D19</f>
        <v>Surge arrestor sites (three phase)</v>
      </c>
      <c r="F19" s="12"/>
      <c r="G19" s="104"/>
      <c r="H19" s="246">
        <f>IF(H$11=$D$6, EHK_volumes!$J19*EHK_volumes!$K19,0)</f>
        <v>0</v>
      </c>
      <c r="I19" s="243">
        <f>IF(I$11=IF($D19=$A$5, $D$5, IF(OR($D19="ESV observed compliance", $D19 = $A$7),$D$7, $D$6)), SUMPRODUCT(EHK_volumes!$Q19:$U19,EHK_volumes!$Q$13:$U$13)+EHK_volumes!$O19,0)</f>
        <v>0</v>
      </c>
      <c r="J19" s="244">
        <f>IF(J$11=$D$6, EHK_volumes!$M19,0)</f>
        <v>0</v>
      </c>
      <c r="K19" s="243">
        <f>IF(K$11=$D$6, EHK_volumes!$J19*EHK_volumes!$K19,0)</f>
        <v>0</v>
      </c>
      <c r="L19" s="243">
        <f>IF(L$11=IF($D19=$A$5, $D$5, IF(OR($D19="ESV observed compliance", $D19 = $A$7),$D$7, $D$6)), SUMPRODUCT(EHK_volumes!$Q19:$U19,EHK_volumes!$Q$13:$U$13)+EHK_volumes!$O19,0)</f>
        <v>0</v>
      </c>
      <c r="M19" s="244">
        <f>IF(M$11=$D$6, EHK_volumes!$M19,0)</f>
        <v>0</v>
      </c>
      <c r="N19" s="243">
        <f>IF(N$11=$D$6, EHK_volumes!$J19*EHK_volumes!$K19,0)</f>
        <v>0</v>
      </c>
      <c r="O19" s="243">
        <f>IF(O$11=IF($D19=$A$5, $D$5, IF(OR($D19="ESV observed compliance", $D19 = $A$7),$D$7, $D$6)), SUMPRODUCT(EHK_volumes!$Q19:$U19,EHK_volumes!$Q$13:$U$13)+EHK_volumes!$O19,0)</f>
        <v>0</v>
      </c>
      <c r="P19" s="244">
        <f>IF(P$11=$D$6, EHK_volumes!$M19,0)</f>
        <v>0</v>
      </c>
      <c r="Q19" s="243">
        <f>IF(Q$11=$D$6, EHK_volumes!$J19*EHK_volumes!$K19,0)</f>
        <v>0</v>
      </c>
      <c r="R19" s="243">
        <f>IF(R$11=IF($D19=$A$5, $D$5, IF(OR($D19="ESV observed compliance", $D19 = $A$7),$D$7, $D$6)), SUMPRODUCT(EHK_volumes!$Q19:$U19,EHK_volumes!$Q$13:$U$13)+EHK_volumes!$O19,0)</f>
        <v>0</v>
      </c>
      <c r="S19" s="244">
        <f>IF(S$11=$D$6, EHK_volumes!$M19,0)</f>
        <v>0</v>
      </c>
      <c r="T19" s="243">
        <f>IF(T$11=$D$6, EHK_volumes!$J19*EHK_volumes!$K19,0)</f>
        <v>0</v>
      </c>
      <c r="U19" s="243">
        <f>IF(U$11=IF($D19=$A$5, $D$5, IF(OR($D19="ESV observed compliance", $D19 = $A$7),$D$7, $D$6)), SUMPRODUCT(EHK_volumes!$Q19:$U19,EHK_volumes!$Q$13:$U$13)+EHK_volumes!$O19,0)</f>
        <v>0</v>
      </c>
      <c r="V19" s="244">
        <f>IF(V$11=$D$6, EHK_volumes!$M19,0)</f>
        <v>0</v>
      </c>
      <c r="W19" s="243">
        <f>IF(W$11=$D$6, EHK_volumes!$J19*EHK_volumes!$K19,0)</f>
        <v>0</v>
      </c>
      <c r="X19" s="243">
        <f ca="1">IF(X$11=IF($D19=$A$5, $D$5, IF(OR($D19="ESV observed compliance", $D19 = $A$7),$D$7, $D$6)), SUMPRODUCT(EHK_volumes!$Q19:$U19,EHK_volumes!$Q$13:$U$13)+EHK_volumes!$O19,0)</f>
        <v>0</v>
      </c>
      <c r="Y19" s="244">
        <f>IF(Y$11=$D$6, EHK_volumes!$M19,0)</f>
        <v>0</v>
      </c>
      <c r="Z19" s="243">
        <f>IF(Z$11=$D$6, EHK_volumes!$J19*EHK_volumes!$K19,0)</f>
        <v>0</v>
      </c>
      <c r="AA19" s="243">
        <f>IF(AA$11=IF($D19=$A$5, $D$5, IF(OR($D19="ESV observed compliance", $D19 = $A$7),$D$7, $D$6)), SUMPRODUCT(EHK_volumes!$Q19:$U19,EHK_volumes!$Q$13:$U$13)+EHK_volumes!$O19,0)</f>
        <v>0</v>
      </c>
      <c r="AB19" s="244">
        <f>IF(AB$11=$D$6, EHK_volumes!$M19,0)</f>
        <v>0</v>
      </c>
      <c r="AC19" s="128"/>
      <c r="AD19" s="245">
        <f t="shared" si="18"/>
        <v>0</v>
      </c>
      <c r="AE19" s="245">
        <f t="shared" si="18"/>
        <v>0</v>
      </c>
      <c r="AF19" s="245">
        <f t="shared" si="18"/>
        <v>0</v>
      </c>
      <c r="AG19" s="245">
        <f t="shared" si="18"/>
        <v>0</v>
      </c>
      <c r="AH19" s="245">
        <f t="shared" si="18"/>
        <v>0</v>
      </c>
      <c r="AI19" s="245">
        <f t="shared" ca="1" si="18"/>
        <v>0</v>
      </c>
      <c r="AJ19" s="245">
        <f t="shared" si="18"/>
        <v>0</v>
      </c>
      <c r="AK19" s="128"/>
      <c r="AL19" s="245">
        <f t="shared" ref="AL19:AL23" ca="1" si="20">SUM(AD19:AJ19)</f>
        <v>0</v>
      </c>
    </row>
    <row r="20" spans="2:38">
      <c r="D20" s="232" t="str">
        <f>EHK_volumes!D20</f>
        <v>ACRs</v>
      </c>
      <c r="F20" s="12"/>
      <c r="G20" s="100"/>
      <c r="H20" s="246">
        <f>IF(H$11=$D$6, EHK_volumes!$J20*EHK_volumes!$K20,0)</f>
        <v>0</v>
      </c>
      <c r="I20" s="243">
        <f>IF(I$11=IF($D20=$A$5, $D$5, IF(OR($D20="ESV observed compliance", $D20 = $A$7),$D$7, $D$6)), SUMPRODUCT(EHK_volumes!$Q20:$U20,EHK_volumes!$Q$13:$U$13)+EHK_volumes!$O20,0)</f>
        <v>0</v>
      </c>
      <c r="J20" s="244">
        <f>IF(J$11=$D$6, EHK_volumes!$M20,0)</f>
        <v>0</v>
      </c>
      <c r="K20" s="243">
        <f>IF(K$11=$D$6, EHK_volumes!$J20*EHK_volumes!$K20,0)</f>
        <v>0</v>
      </c>
      <c r="L20" s="243">
        <f>IF(L$11=IF($D20=$A$5, $D$5, IF(OR($D20="ESV observed compliance", $D20 = $A$7),$D$7, $D$6)), SUMPRODUCT(EHK_volumes!$Q20:$U20,EHK_volumes!$Q$13:$U$13)+EHK_volumes!$O20,0)</f>
        <v>0</v>
      </c>
      <c r="M20" s="244">
        <f>IF(M$11=$D$6, EHK_volumes!$M20,0)</f>
        <v>0</v>
      </c>
      <c r="N20" s="243">
        <f>IF(N$11=$D$6, EHK_volumes!$J20*EHK_volumes!$K20,0)</f>
        <v>0</v>
      </c>
      <c r="O20" s="243">
        <f>IF(O$11=IF($D20=$A$5, $D$5, IF(OR($D20="ESV observed compliance", $D20 = $A$7),$D$7, $D$6)), SUMPRODUCT(EHK_volumes!$Q20:$U20,EHK_volumes!$Q$13:$U$13)+EHK_volumes!$O20,0)</f>
        <v>0</v>
      </c>
      <c r="P20" s="244">
        <f>IF(P$11=$D$6, EHK_volumes!$M20,0)</f>
        <v>0</v>
      </c>
      <c r="Q20" s="243">
        <f>IF(Q$11=$D$6, EHK_volumes!$J20*EHK_volumes!$K20,0)</f>
        <v>0</v>
      </c>
      <c r="R20" s="243">
        <f>IF(R$11=IF($D20=$A$5, $D$5, IF(OR($D20="ESV observed compliance", $D20 = $A$7),$D$7, $D$6)), SUMPRODUCT(EHK_volumes!$Q20:$U20,EHK_volumes!$Q$13:$U$13)+EHK_volumes!$O20,0)</f>
        <v>0</v>
      </c>
      <c r="S20" s="244">
        <f>IF(S$11=$D$6, EHK_volumes!$M20,0)</f>
        <v>0</v>
      </c>
      <c r="T20" s="243">
        <f>IF(T$11=$D$6, EHK_volumes!$J20*EHK_volumes!$K20,0)</f>
        <v>0</v>
      </c>
      <c r="U20" s="243">
        <f>IF(U$11=IF($D20=$A$5, $D$5, IF(OR($D20="ESV observed compliance", $D20 = $A$7),$D$7, $D$6)), SUMPRODUCT(EHK_volumes!$Q20:$U20,EHK_volumes!$Q$13:$U$13)+EHK_volumes!$O20,0)</f>
        <v>0</v>
      </c>
      <c r="V20" s="244">
        <f>IF(V$11=$D$6, EHK_volumes!$M20,0)</f>
        <v>0</v>
      </c>
      <c r="W20" s="243">
        <f>IF(W$11=$D$6, EHK_volumes!$J20*EHK_volumes!$K20,0)</f>
        <v>0</v>
      </c>
      <c r="X20" s="243">
        <f ca="1">IF(X$11=IF($D20=$A$5, $D$5, IF(OR($D20="ESV observed compliance", $D20 = $A$7),$D$7, $D$6)), SUMPRODUCT(EHK_volumes!$Q20:$U20,EHK_volumes!$Q$13:$U$13)+EHK_volumes!$O20,0)</f>
        <v>0</v>
      </c>
      <c r="Y20" s="244">
        <f>IF(Y$11=$D$6, EHK_volumes!$M20,0)</f>
        <v>0</v>
      </c>
      <c r="Z20" s="243">
        <f>IF(Z$11=$D$6, EHK_volumes!$J20*EHK_volumes!$K20,0)</f>
        <v>0</v>
      </c>
      <c r="AA20" s="243">
        <f>IF(AA$11=IF($D20=$A$5, $D$5, IF(OR($D20="ESV observed compliance", $D20 = $A$7),$D$7, $D$6)), SUMPRODUCT(EHK_volumes!$Q20:$U20,EHK_volumes!$Q$13:$U$13)+EHK_volumes!$O20,0)</f>
        <v>0</v>
      </c>
      <c r="AB20" s="244">
        <f>IF(AB$11=$D$6, EHK_volumes!$M20,0)</f>
        <v>0</v>
      </c>
      <c r="AC20" s="128"/>
      <c r="AD20" s="245">
        <f t="shared" si="18"/>
        <v>0</v>
      </c>
      <c r="AE20" s="245">
        <f t="shared" si="18"/>
        <v>0</v>
      </c>
      <c r="AF20" s="245">
        <f t="shared" si="18"/>
        <v>0</v>
      </c>
      <c r="AG20" s="245">
        <f t="shared" si="18"/>
        <v>0</v>
      </c>
      <c r="AH20" s="245">
        <f t="shared" si="18"/>
        <v>0</v>
      </c>
      <c r="AI20" s="245">
        <f t="shared" ca="1" si="18"/>
        <v>0</v>
      </c>
      <c r="AJ20" s="245">
        <f t="shared" si="18"/>
        <v>0</v>
      </c>
      <c r="AK20" s="128"/>
      <c r="AL20" s="245">
        <f t="shared" ca="1" si="20"/>
        <v>0</v>
      </c>
    </row>
    <row r="21" spans="2:38">
      <c r="D21" s="232" t="str">
        <f>EHK_volumes!D21</f>
        <v>ACR/gas switch control box replacement</v>
      </c>
      <c r="F21" s="12"/>
      <c r="G21" s="100"/>
      <c r="H21" s="246">
        <f>IF(H$11=$D$6, EHK_volumes!$J21*EHK_volumes!$K21,0)</f>
        <v>0</v>
      </c>
      <c r="I21" s="243">
        <f>IF(I$11=IF($D21=$A$5, $D$5, IF(OR($D21="ESV observed compliance", $D21 = $A$7),$D$7, $D$6)), SUMPRODUCT(EHK_volumes!$Q21:$U21,EHK_volumes!$Q$13:$U$13)+EHK_volumes!$O21,0)</f>
        <v>0</v>
      </c>
      <c r="J21" s="244">
        <f>IF(J$11=$D$6, EHK_volumes!$M21,0)</f>
        <v>0</v>
      </c>
      <c r="K21" s="243">
        <f>IF(K$11=$D$6, EHK_volumes!$J21*EHK_volumes!$K21,0)</f>
        <v>0</v>
      </c>
      <c r="L21" s="243">
        <f>IF(L$11=IF($D21=$A$5, $D$5, IF(OR($D21="ESV observed compliance", $D21 = $A$7),$D$7, $D$6)), SUMPRODUCT(EHK_volumes!$Q21:$U21,EHK_volumes!$Q$13:$U$13)+EHK_volumes!$O21,0)</f>
        <v>0</v>
      </c>
      <c r="M21" s="244">
        <f>IF(M$11=$D$6, EHK_volumes!$M21,0)</f>
        <v>0</v>
      </c>
      <c r="N21" s="243">
        <f>IF(N$11=$D$6, EHK_volumes!$J21*EHK_volumes!$K21,0)</f>
        <v>0</v>
      </c>
      <c r="O21" s="243">
        <f>IF(O$11=IF($D21=$A$5, $D$5, IF(OR($D21="ESV observed compliance", $D21 = $A$7),$D$7, $D$6)), SUMPRODUCT(EHK_volumes!$Q21:$U21,EHK_volumes!$Q$13:$U$13)+EHK_volumes!$O21,0)</f>
        <v>0</v>
      </c>
      <c r="P21" s="244">
        <f>IF(P$11=$D$6, EHK_volumes!$M21,0)</f>
        <v>0</v>
      </c>
      <c r="Q21" s="243">
        <f>IF(Q$11=$D$6, EHK_volumes!$J21*EHK_volumes!$K21,0)</f>
        <v>0</v>
      </c>
      <c r="R21" s="243">
        <f>IF(R$11=IF($D21=$A$5, $D$5, IF(OR($D21="ESV observed compliance", $D21 = $A$7),$D$7, $D$6)), SUMPRODUCT(EHK_volumes!$Q21:$U21,EHK_volumes!$Q$13:$U$13)+EHK_volumes!$O21,0)</f>
        <v>0</v>
      </c>
      <c r="S21" s="244">
        <f>IF(S$11=$D$6, EHK_volumes!$M21,0)</f>
        <v>0</v>
      </c>
      <c r="T21" s="243">
        <f>IF(T$11=$D$6, EHK_volumes!$J21*EHK_volumes!$K21,0)</f>
        <v>0</v>
      </c>
      <c r="U21" s="243">
        <f>IF(U$11=IF($D21=$A$5, $D$5, IF(OR($D21="ESV observed compliance", $D21 = $A$7),$D$7, $D$6)), SUMPRODUCT(EHK_volumes!$Q21:$U21,EHK_volumes!$Q$13:$U$13)+EHK_volumes!$O21,0)</f>
        <v>0</v>
      </c>
      <c r="V21" s="244">
        <f>IF(V$11=$D$6, EHK_volumes!$M21,0)</f>
        <v>0</v>
      </c>
      <c r="W21" s="243">
        <f>IF(W$11=$D$6, EHK_volumes!$J21*EHK_volumes!$K21,0)</f>
        <v>0</v>
      </c>
      <c r="X21" s="243">
        <f ca="1">IF(X$11=IF($D21=$A$5, $D$5, IF(OR($D21="ESV observed compliance", $D21 = $A$7),$D$7, $D$6)), SUMPRODUCT(EHK_volumes!$Q21:$U21,EHK_volumes!$Q$13:$U$13)+EHK_volumes!$O21,0)</f>
        <v>0</v>
      </c>
      <c r="Y21" s="244">
        <f>IF(Y$11=$D$6, EHK_volumes!$M21,0)</f>
        <v>0</v>
      </c>
      <c r="Z21" s="243">
        <f>IF(Z$11=$D$6, EHK_volumes!$J21*EHK_volumes!$K21,0)</f>
        <v>0</v>
      </c>
      <c r="AA21" s="243">
        <f>IF(AA$11=IF($D21=$A$5, $D$5, IF(OR($D21="ESV observed compliance", $D21 = $A$7),$D$7, $D$6)), SUMPRODUCT(EHK_volumes!$Q21:$U21,EHK_volumes!$Q$13:$U$13)+EHK_volumes!$O21,0)</f>
        <v>0</v>
      </c>
      <c r="AB21" s="244">
        <f>IF(AB$11=$D$6, EHK_volumes!$M21,0)</f>
        <v>0</v>
      </c>
      <c r="AC21" s="128"/>
      <c r="AD21" s="245">
        <f t="shared" si="18"/>
        <v>0</v>
      </c>
      <c r="AE21" s="245">
        <f t="shared" si="18"/>
        <v>0</v>
      </c>
      <c r="AF21" s="245">
        <f t="shared" si="18"/>
        <v>0</v>
      </c>
      <c r="AG21" s="245">
        <f t="shared" si="18"/>
        <v>0</v>
      </c>
      <c r="AH21" s="245">
        <f t="shared" si="18"/>
        <v>0</v>
      </c>
      <c r="AI21" s="245">
        <f t="shared" ca="1" si="18"/>
        <v>0</v>
      </c>
      <c r="AJ21" s="245">
        <f t="shared" si="18"/>
        <v>0</v>
      </c>
      <c r="AK21" s="128"/>
      <c r="AL21" s="245">
        <f t="shared" ca="1" si="20"/>
        <v>0</v>
      </c>
    </row>
    <row r="22" spans="2:38">
      <c r="D22" s="232" t="str">
        <f>EHK_volumes!D22</f>
        <v>Admittance balancing units (single phase)</v>
      </c>
      <c r="F22" s="12"/>
      <c r="G22" s="100"/>
      <c r="H22" s="246">
        <f>IF(H$11=$D$6, EHK_volumes!$J22*EHK_volumes!$K22,0)</f>
        <v>0</v>
      </c>
      <c r="I22" s="243">
        <f>IF(I$11=IF($D22=$A$5, $D$5, IF(OR($D22="ESV observed compliance", $D22 = $A$7),$D$7, $D$6)), SUMPRODUCT(EHK_volumes!$Q22:$U22,EHK_volumes!$Q$13:$U$13)+EHK_volumes!$O22,0)</f>
        <v>0</v>
      </c>
      <c r="J22" s="244">
        <f>IF(J$11=$D$6, EHK_volumes!$M22,0)</f>
        <v>0</v>
      </c>
      <c r="K22" s="243">
        <f>IF(K$11=$D$6, EHK_volumes!$J22*EHK_volumes!$K22,0)</f>
        <v>0</v>
      </c>
      <c r="L22" s="243">
        <f>IF(L$11=IF($D22=$A$5, $D$5, IF(OR($D22="ESV observed compliance", $D22 = $A$7),$D$7, $D$6)), SUMPRODUCT(EHK_volumes!$Q22:$U22,EHK_volumes!$Q$13:$U$13)+EHK_volumes!$O22,0)</f>
        <v>0</v>
      </c>
      <c r="M22" s="244">
        <f>IF(M$11=$D$6, EHK_volumes!$M22,0)</f>
        <v>0</v>
      </c>
      <c r="N22" s="243">
        <f>IF(N$11=$D$6, EHK_volumes!$J22*EHK_volumes!$K22,0)</f>
        <v>0</v>
      </c>
      <c r="O22" s="243">
        <f>IF(O$11=IF($D22=$A$5, $D$5, IF(OR($D22="ESV observed compliance", $D22 = $A$7),$D$7, $D$6)), SUMPRODUCT(EHK_volumes!$Q22:$U22,EHK_volumes!$Q$13:$U$13)+EHK_volumes!$O22,0)</f>
        <v>0</v>
      </c>
      <c r="P22" s="244">
        <f>IF(P$11=$D$6, EHK_volumes!$M22,0)</f>
        <v>0</v>
      </c>
      <c r="Q22" s="243">
        <f>IF(Q$11=$D$6, EHK_volumes!$J22*EHK_volumes!$K22,0)</f>
        <v>0</v>
      </c>
      <c r="R22" s="243">
        <f>IF(R$11=IF($D22=$A$5, $D$5, IF(OR($D22="ESV observed compliance", $D22 = $A$7),$D$7, $D$6)), SUMPRODUCT(EHK_volumes!$Q22:$U22,EHK_volumes!$Q$13:$U$13)+EHK_volumes!$O22,0)</f>
        <v>0</v>
      </c>
      <c r="S22" s="244">
        <f>IF(S$11=$D$6, EHK_volumes!$M22,0)</f>
        <v>0</v>
      </c>
      <c r="T22" s="243">
        <f>IF(T$11=$D$6, EHK_volumes!$J22*EHK_volumes!$K22,0)</f>
        <v>0</v>
      </c>
      <c r="U22" s="243">
        <f>IF(U$11=IF($D22=$A$5, $D$5, IF(OR($D22="ESV observed compliance", $D22 = $A$7),$D$7, $D$6)), SUMPRODUCT(EHK_volumes!$Q22:$U22,EHK_volumes!$Q$13:$U$13)+EHK_volumes!$O22,0)</f>
        <v>0</v>
      </c>
      <c r="V22" s="244">
        <f>IF(V$11=$D$6, EHK_volumes!$M22,0)</f>
        <v>0</v>
      </c>
      <c r="W22" s="243">
        <f>IF(W$11=$D$6, EHK_volumes!$J22*EHK_volumes!$K22,0)</f>
        <v>0</v>
      </c>
      <c r="X22" s="243">
        <f ca="1">IF(X$11=IF($D22=$A$5, $D$5, IF(OR($D22="ESV observed compliance", $D22 = $A$7),$D$7, $D$6)), SUMPRODUCT(EHK_volumes!$Q22:$U22,EHK_volumes!$Q$13:$U$13)+EHK_volumes!$O22,0)</f>
        <v>0</v>
      </c>
      <c r="Y22" s="244">
        <f>IF(Y$11=$D$6, EHK_volumes!$M22,0)</f>
        <v>0</v>
      </c>
      <c r="Z22" s="243">
        <f>IF(Z$11=$D$6, EHK_volumes!$J22*EHK_volumes!$K22,0)</f>
        <v>0</v>
      </c>
      <c r="AA22" s="243">
        <f>IF(AA$11=IF($D22=$A$5, $D$5, IF(OR($D22="ESV observed compliance", $D22 = $A$7),$D$7, $D$6)), SUMPRODUCT(EHK_volumes!$Q22:$U22,EHK_volumes!$Q$13:$U$13)+EHK_volumes!$O22,0)</f>
        <v>0</v>
      </c>
      <c r="AB22" s="244">
        <f>IF(AB$11=$D$6, EHK_volumes!$M22,0)</f>
        <v>0</v>
      </c>
      <c r="AC22" s="128"/>
      <c r="AD22" s="245">
        <f t="shared" si="18"/>
        <v>0</v>
      </c>
      <c r="AE22" s="245">
        <f t="shared" si="18"/>
        <v>0</v>
      </c>
      <c r="AF22" s="245">
        <f t="shared" si="18"/>
        <v>0</v>
      </c>
      <c r="AG22" s="245">
        <f t="shared" si="18"/>
        <v>0</v>
      </c>
      <c r="AH22" s="245">
        <f t="shared" si="18"/>
        <v>0</v>
      </c>
      <c r="AI22" s="245">
        <f t="shared" ca="1" si="18"/>
        <v>0</v>
      </c>
      <c r="AJ22" s="245">
        <f t="shared" si="18"/>
        <v>0</v>
      </c>
      <c r="AK22" s="128"/>
      <c r="AL22" s="245">
        <f t="shared" ca="1" si="20"/>
        <v>0</v>
      </c>
    </row>
    <row r="23" spans="2:38">
      <c r="D23" s="232" t="str">
        <f>EHK_volumes!D23</f>
        <v>Admittance balancing units (three phase)</v>
      </c>
      <c r="F23" s="12"/>
      <c r="G23" s="100"/>
      <c r="H23" s="246">
        <f>IF(H$11=$D$6, EHK_volumes!$J23*EHK_volumes!$K23,0)</f>
        <v>0</v>
      </c>
      <c r="I23" s="243">
        <f>IF(I$11=IF($D23=$A$5, $D$5, IF(OR($D23="ESV observed compliance", $D23 = $A$7),$D$7, $D$6)), SUMPRODUCT(EHK_volumes!$Q23:$U23,EHK_volumes!$Q$13:$U$13)+EHK_volumes!$O23,0)</f>
        <v>0</v>
      </c>
      <c r="J23" s="244">
        <f>IF(J$11=$D$6, EHK_volumes!$M23,0)</f>
        <v>0</v>
      </c>
      <c r="K23" s="243">
        <f>IF(K$11=$D$6, EHK_volumes!$J23*EHK_volumes!$K23,0)</f>
        <v>0</v>
      </c>
      <c r="L23" s="243">
        <f>IF(L$11=IF($D23=$A$5, $D$5, IF(OR($D23="ESV observed compliance", $D23 = $A$7),$D$7, $D$6)), SUMPRODUCT(EHK_volumes!$Q23:$U23,EHK_volumes!$Q$13:$U$13)+EHK_volumes!$O23,0)</f>
        <v>0</v>
      </c>
      <c r="M23" s="244">
        <f>IF(M$11=$D$6, EHK_volumes!$M23,0)</f>
        <v>0</v>
      </c>
      <c r="N23" s="243">
        <f>IF(N$11=$D$6, EHK_volumes!$J23*EHK_volumes!$K23,0)</f>
        <v>0</v>
      </c>
      <c r="O23" s="243">
        <f>IF(O$11=IF($D23=$A$5, $D$5, IF(OR($D23="ESV observed compliance", $D23 = $A$7),$D$7, $D$6)), SUMPRODUCT(EHK_volumes!$Q23:$U23,EHK_volumes!$Q$13:$U$13)+EHK_volumes!$O23,0)</f>
        <v>0</v>
      </c>
      <c r="P23" s="244">
        <f>IF(P$11=$D$6, EHK_volumes!$M23,0)</f>
        <v>0</v>
      </c>
      <c r="Q23" s="243">
        <f>IF(Q$11=$D$6, EHK_volumes!$J23*EHK_volumes!$K23,0)</f>
        <v>0</v>
      </c>
      <c r="R23" s="243">
        <f>IF(R$11=IF($D23=$A$5, $D$5, IF(OR($D23="ESV observed compliance", $D23 = $A$7),$D$7, $D$6)), SUMPRODUCT(EHK_volumes!$Q23:$U23,EHK_volumes!$Q$13:$U$13)+EHK_volumes!$O23,0)</f>
        <v>0</v>
      </c>
      <c r="S23" s="244">
        <f>IF(S$11=$D$6, EHK_volumes!$M23,0)</f>
        <v>0</v>
      </c>
      <c r="T23" s="243">
        <f>IF(T$11=$D$6, EHK_volumes!$J23*EHK_volumes!$K23,0)</f>
        <v>0</v>
      </c>
      <c r="U23" s="243">
        <f>IF(U$11=IF($D23=$A$5, $D$5, IF(OR($D23="ESV observed compliance", $D23 = $A$7),$D$7, $D$6)), SUMPRODUCT(EHK_volumes!$Q23:$U23,EHK_volumes!$Q$13:$U$13)+EHK_volumes!$O23,0)</f>
        <v>0</v>
      </c>
      <c r="V23" s="244">
        <f>IF(V$11=$D$6, EHK_volumes!$M23,0)</f>
        <v>0</v>
      </c>
      <c r="W23" s="243">
        <f>IF(W$11=$D$6, EHK_volumes!$J23*EHK_volumes!$K23,0)</f>
        <v>0</v>
      </c>
      <c r="X23" s="243">
        <f ca="1">IF(X$11=IF($D23=$A$5, $D$5, IF(OR($D23="ESV observed compliance", $D23 = $A$7),$D$7, $D$6)), SUMPRODUCT(EHK_volumes!$Q23:$U23,EHK_volumes!$Q$13:$U$13)+EHK_volumes!$O23,0)</f>
        <v>0</v>
      </c>
      <c r="Y23" s="244">
        <f>IF(Y$11=$D$6, EHK_volumes!$M23,0)</f>
        <v>0</v>
      </c>
      <c r="Z23" s="243">
        <f>IF(Z$11=$D$6, EHK_volumes!$J23*EHK_volumes!$K23,0)</f>
        <v>0</v>
      </c>
      <c r="AA23" s="243">
        <f>IF(AA$11=IF($D23=$A$5, $D$5, IF(OR($D23="ESV observed compliance", $D23 = $A$7),$D$7, $D$6)), SUMPRODUCT(EHK_volumes!$Q23:$U23,EHK_volumes!$Q$13:$U$13)+EHK_volumes!$O23,0)</f>
        <v>0</v>
      </c>
      <c r="AB23" s="244">
        <f>IF(AB$11=$D$6, EHK_volumes!$M23,0)</f>
        <v>0</v>
      </c>
      <c r="AC23" s="128"/>
      <c r="AD23" s="245">
        <f t="shared" si="18"/>
        <v>0</v>
      </c>
      <c r="AE23" s="245">
        <f t="shared" si="18"/>
        <v>0</v>
      </c>
      <c r="AF23" s="245">
        <f t="shared" si="18"/>
        <v>0</v>
      </c>
      <c r="AG23" s="245">
        <f t="shared" si="18"/>
        <v>0</v>
      </c>
      <c r="AH23" s="245">
        <f t="shared" si="18"/>
        <v>0</v>
      </c>
      <c r="AI23" s="245">
        <f t="shared" ca="1" si="18"/>
        <v>0</v>
      </c>
      <c r="AJ23" s="245">
        <f t="shared" si="18"/>
        <v>0</v>
      </c>
      <c r="AK23" s="128"/>
      <c r="AL23" s="245">
        <f t="shared" ca="1" si="20"/>
        <v>0</v>
      </c>
    </row>
    <row r="24" spans="2:38">
      <c r="D24" s="232" t="str">
        <f>EHK_volumes!D24</f>
        <v>Re-phasing</v>
      </c>
      <c r="F24" s="12"/>
      <c r="G24" s="100"/>
      <c r="H24" s="246">
        <f>IF(H$11=$D$6, EHK_volumes!$J24*EHK_volumes!$K24,0)</f>
        <v>0</v>
      </c>
      <c r="I24" s="243">
        <f>IF(I$11=IF($D24=$A$5, $D$5, IF(OR($D24="ESV observed compliance", $D24 = $A$7),$D$7, $D$6)), SUMPRODUCT(EHK_volumes!$Q24:$U24,EHK_volumes!$Q$13:$U$13)+EHK_volumes!$O24,0)</f>
        <v>0</v>
      </c>
      <c r="J24" s="244">
        <f>IF(J$11=$D$6, EHK_volumes!$M24,0)</f>
        <v>0</v>
      </c>
      <c r="K24" s="243">
        <f>IF(K$11=$D$6, EHK_volumes!$J24*EHK_volumes!$K24,0)</f>
        <v>0</v>
      </c>
      <c r="L24" s="243">
        <f>IF(L$11=IF($D24=$A$5, $D$5, IF(OR($D24="ESV observed compliance", $D24 = $A$7),$D$7, $D$6)), SUMPRODUCT(EHK_volumes!$Q24:$U24,EHK_volumes!$Q$13:$U$13)+EHK_volumes!$O24,0)</f>
        <v>0</v>
      </c>
      <c r="M24" s="244">
        <f>IF(M$11=$D$6, EHK_volumes!$M24,0)</f>
        <v>0</v>
      </c>
      <c r="N24" s="243">
        <f>IF(N$11=$D$6, EHK_volumes!$J24*EHK_volumes!$K24,0)</f>
        <v>0</v>
      </c>
      <c r="O24" s="243">
        <f>IF(O$11=IF($D24=$A$5, $D$5, IF(OR($D24="ESV observed compliance", $D24 = $A$7),$D$7, $D$6)), SUMPRODUCT(EHK_volumes!$Q24:$U24,EHK_volumes!$Q$13:$U$13)+EHK_volumes!$O24,0)</f>
        <v>0</v>
      </c>
      <c r="P24" s="244">
        <f>IF(P$11=$D$6, EHK_volumes!$M24,0)</f>
        <v>0</v>
      </c>
      <c r="Q24" s="243">
        <f>IF(Q$11=$D$6, EHK_volumes!$J24*EHK_volumes!$K24,0)</f>
        <v>0</v>
      </c>
      <c r="R24" s="243">
        <f>IF(R$11=IF($D24=$A$5, $D$5, IF(OR($D24="ESV observed compliance", $D24 = $A$7),$D$7, $D$6)), SUMPRODUCT(EHK_volumes!$Q24:$U24,EHK_volumes!$Q$13:$U$13)+EHK_volumes!$O24,0)</f>
        <v>0</v>
      </c>
      <c r="S24" s="244">
        <f>IF(S$11=$D$6, EHK_volumes!$M24,0)</f>
        <v>0</v>
      </c>
      <c r="T24" s="243">
        <f>IF(T$11=$D$6, EHK_volumes!$J24*EHK_volumes!$K24,0)</f>
        <v>0</v>
      </c>
      <c r="U24" s="243">
        <f>IF(U$11=IF($D24=$A$5, $D$5, IF(OR($D24="ESV observed compliance", $D24 = $A$7),$D$7, $D$6)), SUMPRODUCT(EHK_volumes!$Q24:$U24,EHK_volumes!$Q$13:$U$13)+EHK_volumes!$O24,0)</f>
        <v>0</v>
      </c>
      <c r="V24" s="244">
        <f>IF(V$11=$D$6, EHK_volumes!$M24,0)</f>
        <v>0</v>
      </c>
      <c r="W24" s="243">
        <f>IF(W$11=$D$6, EHK_volumes!$J24*EHK_volumes!$K24,0)</f>
        <v>0</v>
      </c>
      <c r="X24" s="243">
        <f ca="1">IF(X$11=IF($D24=$A$5, $D$5, IF(OR($D24="ESV observed compliance", $D24 = $A$7),$D$7, $D$6)), SUMPRODUCT(EHK_volumes!$Q24:$U24,EHK_volumes!$Q$13:$U$13)+EHK_volumes!$O24,0)</f>
        <v>0</v>
      </c>
      <c r="Y24" s="244">
        <f>IF(Y$11=$D$6, EHK_volumes!$M24,0)</f>
        <v>0</v>
      </c>
      <c r="Z24" s="243">
        <f>IF(Z$11=$D$6, EHK_volumes!$J24*EHK_volumes!$K24,0)</f>
        <v>0</v>
      </c>
      <c r="AA24" s="243">
        <f>IF(AA$11=IF($D24=$A$5, $D$5, IF(OR($D24="ESV observed compliance", $D24 = $A$7),$D$7, $D$6)), SUMPRODUCT(EHK_volumes!$Q24:$U24,EHK_volumes!$Q$13:$U$13)+EHK_volumes!$O24,0)</f>
        <v>0</v>
      </c>
      <c r="AB24" s="244">
        <f>IF(AB$11=$D$6, EHK_volumes!$M24,0)</f>
        <v>0</v>
      </c>
      <c r="AC24" s="128"/>
      <c r="AD24" s="245">
        <f t="shared" ref="AD24:AJ39" si="21">SUMIF($H$11:$AB$11,AD$11, $H24:$AB24)</f>
        <v>0</v>
      </c>
      <c r="AE24" s="245">
        <f t="shared" si="21"/>
        <v>0</v>
      </c>
      <c r="AF24" s="245">
        <f t="shared" si="21"/>
        <v>0</v>
      </c>
      <c r="AG24" s="245">
        <f t="shared" si="21"/>
        <v>0</v>
      </c>
      <c r="AH24" s="245">
        <f t="shared" si="21"/>
        <v>0</v>
      </c>
      <c r="AI24" s="245">
        <f t="shared" ca="1" si="21"/>
        <v>0</v>
      </c>
      <c r="AJ24" s="245">
        <f t="shared" si="21"/>
        <v>0</v>
      </c>
      <c r="AK24" s="128"/>
      <c r="AL24" s="245">
        <f t="shared" ref="AL24:AL34" ca="1" si="22">SUM(AD24:AJ24)</f>
        <v>0</v>
      </c>
    </row>
    <row r="25" spans="2:38">
      <c r="D25" s="232" t="str">
        <f>EHK_volumes!D25</f>
        <v>Fusesavers</v>
      </c>
      <c r="F25" s="12"/>
      <c r="G25" s="100"/>
      <c r="H25" s="246">
        <f>IF(H$11=$D$6, EHK_volumes!$J25*EHK_volumes!$K25,0)</f>
        <v>0</v>
      </c>
      <c r="I25" s="243">
        <f>IF(I$11=IF($D25=$A$5, $D$5, IF(OR($D25="ESV observed compliance", $D25 = $A$7),$D$7, $D$6)), SUMPRODUCT(EHK_volumes!$Q25:$U25,EHK_volumes!$Q$13:$U$13)+EHK_volumes!$O25,0)</f>
        <v>0</v>
      </c>
      <c r="J25" s="244">
        <f>IF(J$11=$D$6, EHK_volumes!$M25,0)</f>
        <v>0</v>
      </c>
      <c r="K25" s="243">
        <f>IF(K$11=$D$6, EHK_volumes!$J25*EHK_volumes!$K25,0)</f>
        <v>0</v>
      </c>
      <c r="L25" s="243">
        <f>IF(L$11=IF($D25=$A$5, $D$5, IF(OR($D25="ESV observed compliance", $D25 = $A$7),$D$7, $D$6)), SUMPRODUCT(EHK_volumes!$Q25:$U25,EHK_volumes!$Q$13:$U$13)+EHK_volumes!$O25,0)</f>
        <v>0</v>
      </c>
      <c r="M25" s="244">
        <f>IF(M$11=$D$6, EHK_volumes!$M25,0)</f>
        <v>0</v>
      </c>
      <c r="N25" s="243">
        <f>IF(N$11=$D$6, EHK_volumes!$J25*EHK_volumes!$K25,0)</f>
        <v>0</v>
      </c>
      <c r="O25" s="243">
        <f>IF(O$11=IF($D25=$A$5, $D$5, IF(OR($D25="ESV observed compliance", $D25 = $A$7),$D$7, $D$6)), SUMPRODUCT(EHK_volumes!$Q25:$U25,EHK_volumes!$Q$13:$U$13)+EHK_volumes!$O25,0)</f>
        <v>0</v>
      </c>
      <c r="P25" s="244">
        <f>IF(P$11=$D$6, EHK_volumes!$M25,0)</f>
        <v>0</v>
      </c>
      <c r="Q25" s="243">
        <f>IF(Q$11=$D$6, EHK_volumes!$J25*EHK_volumes!$K25,0)</f>
        <v>0</v>
      </c>
      <c r="R25" s="243">
        <f>IF(R$11=IF($D25=$A$5, $D$5, IF(OR($D25="ESV observed compliance", $D25 = $A$7),$D$7, $D$6)), SUMPRODUCT(EHK_volumes!$Q25:$U25,EHK_volumes!$Q$13:$U$13)+EHK_volumes!$O25,0)</f>
        <v>0</v>
      </c>
      <c r="S25" s="244">
        <f>IF(S$11=$D$6, EHK_volumes!$M25,0)</f>
        <v>0</v>
      </c>
      <c r="T25" s="243">
        <f>IF(T$11=$D$6, EHK_volumes!$J25*EHK_volumes!$K25,0)</f>
        <v>0</v>
      </c>
      <c r="U25" s="243">
        <f>IF(U$11=IF($D25=$A$5, $D$5, IF(OR($D25="ESV observed compliance", $D25 = $A$7),$D$7, $D$6)), SUMPRODUCT(EHK_volumes!$Q25:$U25,EHK_volumes!$Q$13:$U$13)+EHK_volumes!$O25,0)</f>
        <v>0</v>
      </c>
      <c r="V25" s="244">
        <f>IF(V$11=$D$6, EHK_volumes!$M25,0)</f>
        <v>0</v>
      </c>
      <c r="W25" s="243">
        <f>IF(W$11=$D$6, EHK_volumes!$J25*EHK_volumes!$K25,0)</f>
        <v>0</v>
      </c>
      <c r="X25" s="243">
        <f ca="1">IF(X$11=IF($D25=$A$5, $D$5, IF(OR($D25="ESV observed compliance", $D25 = $A$7),$D$7, $D$6)), SUMPRODUCT(EHK_volumes!$Q25:$U25,EHK_volumes!$Q$13:$U$13)+EHK_volumes!$O25,0)</f>
        <v>0</v>
      </c>
      <c r="Y25" s="244">
        <f>IF(Y$11=$D$6, EHK_volumes!$M25,0)</f>
        <v>0</v>
      </c>
      <c r="Z25" s="243">
        <f>IF(Z$11=$D$6, EHK_volumes!$J25*EHK_volumes!$K25,0)</f>
        <v>0</v>
      </c>
      <c r="AA25" s="243">
        <f>IF(AA$11=IF($D25=$A$5, $D$5, IF(OR($D25="ESV observed compliance", $D25 = $A$7),$D$7, $D$6)), SUMPRODUCT(EHK_volumes!$Q25:$U25,EHK_volumes!$Q$13:$U$13)+EHK_volumes!$O25,0)</f>
        <v>0</v>
      </c>
      <c r="AB25" s="244">
        <f>IF(AB$11=$D$6, EHK_volumes!$M25,0)</f>
        <v>0</v>
      </c>
      <c r="AC25" s="128"/>
      <c r="AD25" s="245">
        <f t="shared" si="21"/>
        <v>0</v>
      </c>
      <c r="AE25" s="245">
        <f t="shared" si="21"/>
        <v>0</v>
      </c>
      <c r="AF25" s="245">
        <f t="shared" si="21"/>
        <v>0</v>
      </c>
      <c r="AG25" s="245">
        <f t="shared" si="21"/>
        <v>0</v>
      </c>
      <c r="AH25" s="245">
        <f t="shared" si="21"/>
        <v>0</v>
      </c>
      <c r="AI25" s="245">
        <f t="shared" ca="1" si="21"/>
        <v>0</v>
      </c>
      <c r="AJ25" s="245">
        <f t="shared" si="21"/>
        <v>0</v>
      </c>
      <c r="AK25" s="128"/>
      <c r="AL25" s="245">
        <f t="shared" ca="1" si="22"/>
        <v>0</v>
      </c>
    </row>
    <row r="26" spans="2:38">
      <c r="D26" s="232" t="str">
        <f>EHK_volumes!D26</f>
        <v>HV Regulators upgrade (control box)</v>
      </c>
      <c r="F26" s="12"/>
      <c r="G26" s="100"/>
      <c r="H26" s="246">
        <f>IF(H$11=$D$6, EHK_volumes!$J26*EHK_volumes!$K26,0)</f>
        <v>0</v>
      </c>
      <c r="I26" s="243">
        <f>IF(I$11=IF($D26=$A$5, $D$5, IF(OR($D26="ESV observed compliance", $D26 = $A$7),$D$7, $D$6)), SUMPRODUCT(EHK_volumes!$Q26:$U26,EHK_volumes!$Q$13:$U$13)+EHK_volumes!$O26,0)</f>
        <v>0</v>
      </c>
      <c r="J26" s="244">
        <f>IF(J$11=$D$6, EHK_volumes!$M26,0)</f>
        <v>0</v>
      </c>
      <c r="K26" s="243">
        <f>IF(K$11=$D$6, EHK_volumes!$J26*EHK_volumes!$K26,0)</f>
        <v>0</v>
      </c>
      <c r="L26" s="243">
        <f>IF(L$11=IF($D26=$A$5, $D$5, IF(OR($D26="ESV observed compliance", $D26 = $A$7),$D$7, $D$6)), SUMPRODUCT(EHK_volumes!$Q26:$U26,EHK_volumes!$Q$13:$U$13)+EHK_volumes!$O26,0)</f>
        <v>0</v>
      </c>
      <c r="M26" s="244">
        <f>IF(M$11=$D$6, EHK_volumes!$M26,0)</f>
        <v>0</v>
      </c>
      <c r="N26" s="243">
        <f>IF(N$11=$D$6, EHK_volumes!$J26*EHK_volumes!$K26,0)</f>
        <v>0</v>
      </c>
      <c r="O26" s="243">
        <f>IF(O$11=IF($D26=$A$5, $D$5, IF(OR($D26="ESV observed compliance", $D26 = $A$7),$D$7, $D$6)), SUMPRODUCT(EHK_volumes!$Q26:$U26,EHK_volumes!$Q$13:$U$13)+EHK_volumes!$O26,0)</f>
        <v>0</v>
      </c>
      <c r="P26" s="244">
        <f>IF(P$11=$D$6, EHK_volumes!$M26,0)</f>
        <v>0</v>
      </c>
      <c r="Q26" s="243">
        <f>IF(Q$11=$D$6, EHK_volumes!$J26*EHK_volumes!$K26,0)</f>
        <v>0</v>
      </c>
      <c r="R26" s="243">
        <f>IF(R$11=IF($D26=$A$5, $D$5, IF(OR($D26="ESV observed compliance", $D26 = $A$7),$D$7, $D$6)), SUMPRODUCT(EHK_volumes!$Q26:$U26,EHK_volumes!$Q$13:$U$13)+EHK_volumes!$O26,0)</f>
        <v>0</v>
      </c>
      <c r="S26" s="244">
        <f>IF(S$11=$D$6, EHK_volumes!$M26,0)</f>
        <v>0</v>
      </c>
      <c r="T26" s="243">
        <f>IF(T$11=$D$6, EHK_volumes!$J26*EHK_volumes!$K26,0)</f>
        <v>0</v>
      </c>
      <c r="U26" s="243">
        <f>IF(U$11=IF($D26=$A$5, $D$5, IF(OR($D26="ESV observed compliance", $D26 = $A$7),$D$7, $D$6)), SUMPRODUCT(EHK_volumes!$Q26:$U26,EHK_volumes!$Q$13:$U$13)+EHK_volumes!$O26,0)</f>
        <v>0</v>
      </c>
      <c r="V26" s="244">
        <f>IF(V$11=$D$6, EHK_volumes!$M26,0)</f>
        <v>0</v>
      </c>
      <c r="W26" s="243">
        <f>IF(W$11=$D$6, EHK_volumes!$J26*EHK_volumes!$K26,0)</f>
        <v>0</v>
      </c>
      <c r="X26" s="243">
        <f ca="1">IF(X$11=IF($D26=$A$5, $D$5, IF(OR($D26="ESV observed compliance", $D26 = $A$7),$D$7, $D$6)), SUMPRODUCT(EHK_volumes!$Q26:$U26,EHK_volumes!$Q$13:$U$13)+EHK_volumes!$O26,0)</f>
        <v>0</v>
      </c>
      <c r="Y26" s="244">
        <f>IF(Y$11=$D$6, EHK_volumes!$M26,0)</f>
        <v>0</v>
      </c>
      <c r="Z26" s="243">
        <f>IF(Z$11=$D$6, EHK_volumes!$J26*EHK_volumes!$K26,0)</f>
        <v>0</v>
      </c>
      <c r="AA26" s="243">
        <f>IF(AA$11=IF($D26=$A$5, $D$5, IF(OR($D26="ESV observed compliance", $D26 = $A$7),$D$7, $D$6)), SUMPRODUCT(EHK_volumes!$Q26:$U26,EHK_volumes!$Q$13:$U$13)+EHK_volumes!$O26,0)</f>
        <v>0</v>
      </c>
      <c r="AB26" s="244">
        <f>IF(AB$11=$D$6, EHK_volumes!$M26,0)</f>
        <v>0</v>
      </c>
      <c r="AC26" s="128"/>
      <c r="AD26" s="245">
        <f t="shared" si="21"/>
        <v>0</v>
      </c>
      <c r="AE26" s="245">
        <f t="shared" si="21"/>
        <v>0</v>
      </c>
      <c r="AF26" s="245">
        <f t="shared" si="21"/>
        <v>0</v>
      </c>
      <c r="AG26" s="245">
        <f t="shared" si="21"/>
        <v>0</v>
      </c>
      <c r="AH26" s="245">
        <f t="shared" si="21"/>
        <v>0</v>
      </c>
      <c r="AI26" s="245">
        <f t="shared" ca="1" si="21"/>
        <v>0</v>
      </c>
      <c r="AJ26" s="245">
        <f t="shared" si="21"/>
        <v>0</v>
      </c>
      <c r="AK26" s="128"/>
      <c r="AL26" s="245">
        <f t="shared" ca="1" si="22"/>
        <v>0</v>
      </c>
    </row>
    <row r="27" spans="2:38">
      <c r="D27" s="232" t="str">
        <f>EHK_volumes!D27</f>
        <v>HV Regulators upgrade (close delta)</v>
      </c>
      <c r="F27" s="12"/>
      <c r="G27" s="100"/>
      <c r="H27" s="246">
        <f>IF(H$11=$D$6, EHK_volumes!$J27*EHK_volumes!$K27,0)</f>
        <v>0</v>
      </c>
      <c r="I27" s="243">
        <f>IF(I$11=IF($D27=$A$5, $D$5, IF(OR($D27="ESV observed compliance", $D27 = $A$7),$D$7, $D$6)), SUMPRODUCT(EHK_volumes!$Q27:$U27,EHK_volumes!$Q$13:$U$13)+EHK_volumes!$O27,0)</f>
        <v>0</v>
      </c>
      <c r="J27" s="244">
        <f>IF(J$11=$D$6, EHK_volumes!$M27,0)</f>
        <v>0</v>
      </c>
      <c r="K27" s="243">
        <f>IF(K$11=$D$6, EHK_volumes!$J27*EHK_volumes!$K27,0)</f>
        <v>0</v>
      </c>
      <c r="L27" s="243">
        <f>IF(L$11=IF($D27=$A$5, $D$5, IF(OR($D27="ESV observed compliance", $D27 = $A$7),$D$7, $D$6)), SUMPRODUCT(EHK_volumes!$Q27:$U27,EHK_volumes!$Q$13:$U$13)+EHK_volumes!$O27,0)</f>
        <v>0</v>
      </c>
      <c r="M27" s="244">
        <f>IF(M$11=$D$6, EHK_volumes!$M27,0)</f>
        <v>0</v>
      </c>
      <c r="N27" s="243">
        <f>IF(N$11=$D$6, EHK_volumes!$J27*EHK_volumes!$K27,0)</f>
        <v>0</v>
      </c>
      <c r="O27" s="243">
        <f>IF(O$11=IF($D27=$A$5, $D$5, IF(OR($D27="ESV observed compliance", $D27 = $A$7),$D$7, $D$6)), SUMPRODUCT(EHK_volumes!$Q27:$U27,EHK_volumes!$Q$13:$U$13)+EHK_volumes!$O27,0)</f>
        <v>0</v>
      </c>
      <c r="P27" s="244">
        <f>IF(P$11=$D$6, EHK_volumes!$M27,0)</f>
        <v>0</v>
      </c>
      <c r="Q27" s="243">
        <f>IF(Q$11=$D$6, EHK_volumes!$J27*EHK_volumes!$K27,0)</f>
        <v>0</v>
      </c>
      <c r="R27" s="243">
        <f>IF(R$11=IF($D27=$A$5, $D$5, IF(OR($D27="ESV observed compliance", $D27 = $A$7),$D$7, $D$6)), SUMPRODUCT(EHK_volumes!$Q27:$U27,EHK_volumes!$Q$13:$U$13)+EHK_volumes!$O27,0)</f>
        <v>0</v>
      </c>
      <c r="S27" s="244">
        <f>IF(S$11=$D$6, EHK_volumes!$M27,0)</f>
        <v>0</v>
      </c>
      <c r="T27" s="243">
        <f>IF(T$11=$D$6, EHK_volumes!$J27*EHK_volumes!$K27,0)</f>
        <v>0</v>
      </c>
      <c r="U27" s="243">
        <f>IF(U$11=IF($D27=$A$5, $D$5, IF(OR($D27="ESV observed compliance", $D27 = $A$7),$D$7, $D$6)), SUMPRODUCT(EHK_volumes!$Q27:$U27,EHK_volumes!$Q$13:$U$13)+EHK_volumes!$O27,0)</f>
        <v>0</v>
      </c>
      <c r="V27" s="244">
        <f>IF(V$11=$D$6, EHK_volumes!$M27,0)</f>
        <v>0</v>
      </c>
      <c r="W27" s="243">
        <f>IF(W$11=$D$6, EHK_volumes!$J27*EHK_volumes!$K27,0)</f>
        <v>0</v>
      </c>
      <c r="X27" s="243">
        <f ca="1">IF(X$11=IF($D27=$A$5, $D$5, IF(OR($D27="ESV observed compliance", $D27 = $A$7),$D$7, $D$6)), SUMPRODUCT(EHK_volumes!$Q27:$U27,EHK_volumes!$Q$13:$U$13)+EHK_volumes!$O27,0)</f>
        <v>0</v>
      </c>
      <c r="Y27" s="244">
        <f>IF(Y$11=$D$6, EHK_volumes!$M27,0)</f>
        <v>0</v>
      </c>
      <c r="Z27" s="243">
        <f>IF(Z$11=$D$6, EHK_volumes!$J27*EHK_volumes!$K27,0)</f>
        <v>0</v>
      </c>
      <c r="AA27" s="243">
        <f>IF(AA$11=IF($D27=$A$5, $D$5, IF(OR($D27="ESV observed compliance", $D27 = $A$7),$D$7, $D$6)), SUMPRODUCT(EHK_volumes!$Q27:$U27,EHK_volumes!$Q$13:$U$13)+EHK_volumes!$O27,0)</f>
        <v>0</v>
      </c>
      <c r="AB27" s="244">
        <f>IF(AB$11=$D$6, EHK_volumes!$M27,0)</f>
        <v>0</v>
      </c>
      <c r="AC27" s="128"/>
      <c r="AD27" s="245">
        <f t="shared" si="21"/>
        <v>0</v>
      </c>
      <c r="AE27" s="245">
        <f t="shared" si="21"/>
        <v>0</v>
      </c>
      <c r="AF27" s="245">
        <f t="shared" si="21"/>
        <v>0</v>
      </c>
      <c r="AG27" s="245">
        <f t="shared" si="21"/>
        <v>0</v>
      </c>
      <c r="AH27" s="245">
        <f t="shared" si="21"/>
        <v>0</v>
      </c>
      <c r="AI27" s="245">
        <f t="shared" ca="1" si="21"/>
        <v>0</v>
      </c>
      <c r="AJ27" s="245">
        <f t="shared" si="21"/>
        <v>0</v>
      </c>
      <c r="AK27" s="128"/>
      <c r="AL27" s="245">
        <f t="shared" ca="1" si="22"/>
        <v>0</v>
      </c>
    </row>
    <row r="28" spans="2:38">
      <c r="D28" s="232" t="str">
        <f>EHK_volumes!D28</f>
        <v>Distribution switchgear (installed)</v>
      </c>
      <c r="F28" s="12"/>
      <c r="G28" s="100"/>
      <c r="H28" s="246">
        <f>IF(H$11=$D$6, EHK_volumes!$J28*EHK_volumes!$K28,0)</f>
        <v>0</v>
      </c>
      <c r="I28" s="243">
        <f>IF(I$11=IF($D28=$A$5, $D$5, IF(OR($D28="ESV observed compliance", $D28 = $A$7),$D$7, $D$6)), SUMPRODUCT(EHK_volumes!$Q28:$U28,EHK_volumes!$Q$13:$U$13)+EHK_volumes!$O28,0)</f>
        <v>0</v>
      </c>
      <c r="J28" s="244">
        <f>IF(J$11=$D$6, EHK_volumes!$M28,0)</f>
        <v>0</v>
      </c>
      <c r="K28" s="243">
        <f>IF(K$11=$D$6, EHK_volumes!$J28*EHK_volumes!$K28,0)</f>
        <v>0</v>
      </c>
      <c r="L28" s="243">
        <f>IF(L$11=IF($D28=$A$5, $D$5, IF(OR($D28="ESV observed compliance", $D28 = $A$7),$D$7, $D$6)), SUMPRODUCT(EHK_volumes!$Q28:$U28,EHK_volumes!$Q$13:$U$13)+EHK_volumes!$O28,0)</f>
        <v>0</v>
      </c>
      <c r="M28" s="244">
        <f>IF(M$11=$D$6, EHK_volumes!$M28,0)</f>
        <v>0</v>
      </c>
      <c r="N28" s="243">
        <f>IF(N$11=$D$6, EHK_volumes!$J28*EHK_volumes!$K28,0)</f>
        <v>0</v>
      </c>
      <c r="O28" s="243">
        <f>IF(O$11=IF($D28=$A$5, $D$5, IF(OR($D28="ESV observed compliance", $D28 = $A$7),$D$7, $D$6)), SUMPRODUCT(EHK_volumes!$Q28:$U28,EHK_volumes!$Q$13:$U$13)+EHK_volumes!$O28,0)</f>
        <v>0</v>
      </c>
      <c r="P28" s="244">
        <f>IF(P$11=$D$6, EHK_volumes!$M28,0)</f>
        <v>0</v>
      </c>
      <c r="Q28" s="243">
        <f>IF(Q$11=$D$6, EHK_volumes!$J28*EHK_volumes!$K28,0)</f>
        <v>0</v>
      </c>
      <c r="R28" s="243">
        <f>IF(R$11=IF($D28=$A$5, $D$5, IF(OR($D28="ESV observed compliance", $D28 = $A$7),$D$7, $D$6)), SUMPRODUCT(EHK_volumes!$Q28:$U28,EHK_volumes!$Q$13:$U$13)+EHK_volumes!$O28,0)</f>
        <v>0</v>
      </c>
      <c r="S28" s="244">
        <f>IF(S$11=$D$6, EHK_volumes!$M28,0)</f>
        <v>0</v>
      </c>
      <c r="T28" s="243">
        <f>IF(T$11=$D$6, EHK_volumes!$J28*EHK_volumes!$K28,0)</f>
        <v>0</v>
      </c>
      <c r="U28" s="243">
        <f>IF(U$11=IF($D28=$A$5, $D$5, IF(OR($D28="ESV observed compliance", $D28 = $A$7),$D$7, $D$6)), SUMPRODUCT(EHK_volumes!$Q28:$U28,EHK_volumes!$Q$13:$U$13)+EHK_volumes!$O28,0)</f>
        <v>0</v>
      </c>
      <c r="V28" s="244">
        <f>IF(V$11=$D$6, EHK_volumes!$M28,0)</f>
        <v>0</v>
      </c>
      <c r="W28" s="243">
        <f>IF(W$11=$D$6, EHK_volumes!$J28*EHK_volumes!$K28,0)</f>
        <v>0</v>
      </c>
      <c r="X28" s="243">
        <f ca="1">IF(X$11=IF($D28=$A$5, $D$5, IF(OR($D28="ESV observed compliance", $D28 = $A$7),$D$7, $D$6)), SUMPRODUCT(EHK_volumes!$Q28:$U28,EHK_volumes!$Q$13:$U$13)+EHK_volumes!$O28,0)</f>
        <v>0</v>
      </c>
      <c r="Y28" s="244">
        <f>IF(Y$11=$D$6, EHK_volumes!$M28,0)</f>
        <v>0</v>
      </c>
      <c r="Z28" s="243">
        <f>IF(Z$11=$D$6, EHK_volumes!$J28*EHK_volumes!$K28,0)</f>
        <v>0</v>
      </c>
      <c r="AA28" s="243">
        <f>IF(AA$11=IF($D28=$A$5, $D$5, IF(OR($D28="ESV observed compliance", $D28 = $A$7),$D$7, $D$6)), SUMPRODUCT(EHK_volumes!$Q28:$U28,EHK_volumes!$Q$13:$U$13)+EHK_volumes!$O28,0)</f>
        <v>0</v>
      </c>
      <c r="AB28" s="244">
        <f>IF(AB$11=$D$6, EHK_volumes!$M28,0)</f>
        <v>0</v>
      </c>
      <c r="AC28" s="128"/>
      <c r="AD28" s="245">
        <f t="shared" si="21"/>
        <v>0</v>
      </c>
      <c r="AE28" s="245">
        <f t="shared" si="21"/>
        <v>0</v>
      </c>
      <c r="AF28" s="245">
        <f t="shared" si="21"/>
        <v>0</v>
      </c>
      <c r="AG28" s="245">
        <f t="shared" si="21"/>
        <v>0</v>
      </c>
      <c r="AH28" s="245">
        <f t="shared" si="21"/>
        <v>0</v>
      </c>
      <c r="AI28" s="245">
        <f t="shared" ca="1" si="21"/>
        <v>0</v>
      </c>
      <c r="AJ28" s="245">
        <f t="shared" si="21"/>
        <v>0</v>
      </c>
      <c r="AK28" s="128"/>
      <c r="AL28" s="245">
        <f t="shared" ca="1" si="22"/>
        <v>0</v>
      </c>
    </row>
    <row r="29" spans="2:38">
      <c r="D29" s="232" t="str">
        <f>EHK_volumes!D29</f>
        <v>UG cable replacement</v>
      </c>
      <c r="F29" s="12"/>
      <c r="G29" s="100"/>
      <c r="H29" s="246">
        <f>IF(H$11=$D$6, EHK_volumes!$J29*EHK_volumes!$K29,0)</f>
        <v>0</v>
      </c>
      <c r="I29" s="243">
        <f>IF(I$11=IF($D29=$A$5, $D$5, IF(OR($D29="ESV observed compliance", $D29 = $A$7),$D$7, $D$6)), SUMPRODUCT(EHK_volumes!$Q29:$U29,EHK_volumes!$Q$13:$U$13)+EHK_volumes!$O29,0)</f>
        <v>0</v>
      </c>
      <c r="J29" s="244">
        <f>IF(J$11=$D$6, EHK_volumes!$M29,0)</f>
        <v>0</v>
      </c>
      <c r="K29" s="243">
        <f>IF(K$11=$D$6, EHK_volumes!$J29*EHK_volumes!$K29,0)</f>
        <v>0</v>
      </c>
      <c r="L29" s="243">
        <f>IF(L$11=IF($D29=$A$5, $D$5, IF(OR($D29="ESV observed compliance", $D29 = $A$7),$D$7, $D$6)), SUMPRODUCT(EHK_volumes!$Q29:$U29,EHK_volumes!$Q$13:$U$13)+EHK_volumes!$O29,0)</f>
        <v>0</v>
      </c>
      <c r="M29" s="244">
        <f>IF(M$11=$D$6, EHK_volumes!$M29,0)</f>
        <v>0</v>
      </c>
      <c r="N29" s="243">
        <f>IF(N$11=$D$6, EHK_volumes!$J29*EHK_volumes!$K29,0)</f>
        <v>0</v>
      </c>
      <c r="O29" s="243">
        <f>IF(O$11=IF($D29=$A$5, $D$5, IF(OR($D29="ESV observed compliance", $D29 = $A$7),$D$7, $D$6)), SUMPRODUCT(EHK_volumes!$Q29:$U29,EHK_volumes!$Q$13:$U$13)+EHK_volumes!$O29,0)</f>
        <v>0</v>
      </c>
      <c r="P29" s="244">
        <f>IF(P$11=$D$6, EHK_volumes!$M29,0)</f>
        <v>0</v>
      </c>
      <c r="Q29" s="243">
        <f>IF(Q$11=$D$6, EHK_volumes!$J29*EHK_volumes!$K29,0)</f>
        <v>0</v>
      </c>
      <c r="R29" s="243">
        <f>IF(R$11=IF($D29=$A$5, $D$5, IF(OR($D29="ESV observed compliance", $D29 = $A$7),$D$7, $D$6)), SUMPRODUCT(EHK_volumes!$Q29:$U29,EHK_volumes!$Q$13:$U$13)+EHK_volumes!$O29,0)</f>
        <v>0</v>
      </c>
      <c r="S29" s="244">
        <f>IF(S$11=$D$6, EHK_volumes!$M29,0)</f>
        <v>0</v>
      </c>
      <c r="T29" s="243">
        <f>IF(T$11=$D$6, EHK_volumes!$J29*EHK_volumes!$K29,0)</f>
        <v>0</v>
      </c>
      <c r="U29" s="243">
        <f>IF(U$11=IF($D29=$A$5, $D$5, IF(OR($D29="ESV observed compliance", $D29 = $A$7),$D$7, $D$6)), SUMPRODUCT(EHK_volumes!$Q29:$U29,EHK_volumes!$Q$13:$U$13)+EHK_volumes!$O29,0)</f>
        <v>0</v>
      </c>
      <c r="V29" s="244">
        <f>IF(V$11=$D$6, EHK_volumes!$M29,0)</f>
        <v>0</v>
      </c>
      <c r="W29" s="243">
        <f>IF(W$11=$D$6, EHK_volumes!$J29*EHK_volumes!$K29,0)</f>
        <v>0</v>
      </c>
      <c r="X29" s="243">
        <f ca="1">IF(X$11=IF($D29=$A$5, $D$5, IF(OR($D29="ESV observed compliance", $D29 = $A$7),$D$7, $D$6)), SUMPRODUCT(EHK_volumes!$Q29:$U29,EHK_volumes!$Q$13:$U$13)+EHK_volumes!$O29,0)</f>
        <v>0</v>
      </c>
      <c r="Y29" s="244">
        <f>IF(Y$11=$D$6, EHK_volumes!$M29,0)</f>
        <v>0</v>
      </c>
      <c r="Z29" s="243">
        <f>IF(Z$11=$D$6, EHK_volumes!$J29*EHK_volumes!$K29,0)</f>
        <v>0</v>
      </c>
      <c r="AA29" s="243">
        <f>IF(AA$11=IF($D29=$A$5, $D$5, IF(OR($D29="ESV observed compliance", $D29 = $A$7),$D$7, $D$6)), SUMPRODUCT(EHK_volumes!$Q29:$U29,EHK_volumes!$Q$13:$U$13)+EHK_volumes!$O29,0)</f>
        <v>0</v>
      </c>
      <c r="AB29" s="244">
        <f>IF(AB$11=$D$6, EHK_volumes!$M29,0)</f>
        <v>0</v>
      </c>
      <c r="AC29" s="128"/>
      <c r="AD29" s="245">
        <f t="shared" si="21"/>
        <v>0</v>
      </c>
      <c r="AE29" s="245">
        <f t="shared" si="21"/>
        <v>0</v>
      </c>
      <c r="AF29" s="245">
        <f t="shared" si="21"/>
        <v>0</v>
      </c>
      <c r="AG29" s="245">
        <f t="shared" si="21"/>
        <v>0</v>
      </c>
      <c r="AH29" s="245">
        <f t="shared" si="21"/>
        <v>0</v>
      </c>
      <c r="AI29" s="245">
        <f t="shared" ca="1" si="21"/>
        <v>0</v>
      </c>
      <c r="AJ29" s="245">
        <f t="shared" si="21"/>
        <v>0</v>
      </c>
      <c r="AK29" s="128"/>
      <c r="AL29" s="245">
        <f t="shared" ca="1" si="22"/>
        <v>0</v>
      </c>
    </row>
    <row r="30" spans="2:38" s="225" customFormat="1">
      <c r="D30" s="232" t="str">
        <f>EHK_volumes!D30</f>
        <v>Test Sites</v>
      </c>
      <c r="F30" s="12"/>
      <c r="G30" s="100"/>
      <c r="H30" s="246">
        <f>IF(H$11=$D$6, EHK_volumes!$J30*EHK_volumes!$K30,0)</f>
        <v>0</v>
      </c>
      <c r="I30" s="243">
        <f>IF(I$11=IF($D30=$A$5, $D$5, IF(OR($D30="ESV observed compliance", $D30 = $A$7),$D$7, $D$6)), SUMPRODUCT(EHK_volumes!$Q30:$U30,EHK_volumes!$Q$13:$U$13)+EHK_volumes!$O30,0)</f>
        <v>0</v>
      </c>
      <c r="J30" s="244">
        <f>IF(J$11=$D$6, EHK_volumes!$M30,0)</f>
        <v>0</v>
      </c>
      <c r="K30" s="243">
        <f>IF(K$11=$D$6, EHK_volumes!$J30*EHK_volumes!$K30,0)</f>
        <v>0</v>
      </c>
      <c r="L30" s="243">
        <f>IF(L$11=IF($D30=$A$5, $D$5, IF(OR($D30="ESV observed compliance", $D30 = $A$7),$D$7, $D$6)), SUMPRODUCT(EHK_volumes!$Q30:$U30,EHK_volumes!$Q$13:$U$13)+EHK_volumes!$O30,0)</f>
        <v>0</v>
      </c>
      <c r="M30" s="244">
        <f>IF(M$11=$D$6, EHK_volumes!$M30,0)</f>
        <v>0</v>
      </c>
      <c r="N30" s="243">
        <f>IF(N$11=$D$6, EHK_volumes!$J30*EHK_volumes!$K30,0)</f>
        <v>0</v>
      </c>
      <c r="O30" s="243">
        <f>IF(O$11=IF($D30=$A$5, $D$5, IF(OR($D30="ESV observed compliance", $D30 = $A$7),$D$7, $D$6)), SUMPRODUCT(EHK_volumes!$Q30:$U30,EHK_volumes!$Q$13:$U$13)+EHK_volumes!$O30,0)</f>
        <v>0</v>
      </c>
      <c r="P30" s="244">
        <f>IF(P$11=$D$6, EHK_volumes!$M30,0)</f>
        <v>0</v>
      </c>
      <c r="Q30" s="243">
        <f>IF(Q$11=$D$6, EHK_volumes!$J30*EHK_volumes!$K30,0)</f>
        <v>0</v>
      </c>
      <c r="R30" s="243">
        <f>IF(R$11=IF($D30=$A$5, $D$5, IF(OR($D30="ESV observed compliance", $D30 = $A$7),$D$7, $D$6)), SUMPRODUCT(EHK_volumes!$Q30:$U30,EHK_volumes!$Q$13:$U$13)+EHK_volumes!$O30,0)</f>
        <v>0</v>
      </c>
      <c r="S30" s="244">
        <f>IF(S$11=$D$6, EHK_volumes!$M30,0)</f>
        <v>0</v>
      </c>
      <c r="T30" s="243">
        <f>IF(T$11=$D$6, EHK_volumes!$J30*EHK_volumes!$K30,0)</f>
        <v>0</v>
      </c>
      <c r="U30" s="243">
        <f>IF(U$11=IF($D30=$A$5, $D$5, IF(OR($D30="ESV observed compliance", $D30 = $A$7),$D$7, $D$6)), SUMPRODUCT(EHK_volumes!$Q30:$U30,EHK_volumes!$Q$13:$U$13)+EHK_volumes!$O30,0)</f>
        <v>0</v>
      </c>
      <c r="V30" s="244">
        <f>IF(V$11=$D$6, EHK_volumes!$M30,0)</f>
        <v>0</v>
      </c>
      <c r="W30" s="243">
        <f>IF(W$11=$D$6, EHK_volumes!$J30*EHK_volumes!$K30,0)</f>
        <v>0</v>
      </c>
      <c r="X30" s="243">
        <f ca="1">IF(X$11=IF($D30=$A$5, $D$5, IF(OR($D30="ESV observed compliance", $D30 = $A$7),$D$7, $D$6)), SUMPRODUCT(EHK_volumes!$Q30:$U30,EHK_volumes!$Q$13:$U$13)+EHK_volumes!$O30,0)</f>
        <v>0</v>
      </c>
      <c r="Y30" s="244">
        <f>IF(Y$11=$D$6, EHK_volumes!$M30,0)</f>
        <v>0</v>
      </c>
      <c r="Z30" s="243">
        <f>IF(Z$11=$D$6, EHK_volumes!$J30*EHK_volumes!$K30,0)</f>
        <v>0</v>
      </c>
      <c r="AA30" s="243">
        <f>IF(AA$11=IF($D30=$A$5, $D$5, IF(OR($D30="ESV observed compliance", $D30 = $A$7),$D$7, $D$6)), SUMPRODUCT(EHK_volumes!$Q30:$U30,EHK_volumes!$Q$13:$U$13)+EHK_volumes!$O30,0)</f>
        <v>0</v>
      </c>
      <c r="AB30" s="244">
        <f>IF(AB$11=$D$6, EHK_volumes!$M30,0)</f>
        <v>0</v>
      </c>
      <c r="AC30" s="128"/>
      <c r="AD30" s="245">
        <f t="shared" ref="AD30:AJ30" si="23">SUMIF($H$11:$AB$11,AD$11, $H30:$AB30)</f>
        <v>0</v>
      </c>
      <c r="AE30" s="245">
        <f t="shared" si="23"/>
        <v>0</v>
      </c>
      <c r="AF30" s="245">
        <f t="shared" si="23"/>
        <v>0</v>
      </c>
      <c r="AG30" s="245">
        <f t="shared" si="23"/>
        <v>0</v>
      </c>
      <c r="AH30" s="245">
        <f t="shared" si="23"/>
        <v>0</v>
      </c>
      <c r="AI30" s="245">
        <f t="shared" ca="1" si="23"/>
        <v>0</v>
      </c>
      <c r="AJ30" s="245">
        <f t="shared" si="23"/>
        <v>0</v>
      </c>
      <c r="AK30" s="128"/>
      <c r="AL30" s="245">
        <f ca="1">SUM(AD30:AJ30)</f>
        <v>0</v>
      </c>
    </row>
    <row r="31" spans="2:38">
      <c r="D31" s="232" t="str">
        <f>EHK_volumes!D31</f>
        <v>HV Customers (total)</v>
      </c>
      <c r="F31" s="12"/>
      <c r="G31" s="100"/>
      <c r="H31" s="246">
        <f>IF(H$11=$D$6, EHK_volumes!$J31*EHK_volumes!$K31,0)</f>
        <v>0</v>
      </c>
      <c r="I31" s="243">
        <f>IF(I$11=IF($D31=$A$5, $D$5, IF(OR($D31="ESV observed compliance", $D31 = $A$7),$D$7, $D$6)), SUMPRODUCT(EHK_volumes!$Q31:$U31,EHK_volumes!$Q$13:$U$13)+EHK_volumes!$O31,0)</f>
        <v>0</v>
      </c>
      <c r="J31" s="244">
        <f>IF(J$11=$D$6, EHK_volumes!$M31,0)</f>
        <v>0</v>
      </c>
      <c r="K31" s="243">
        <f>IF(K$11=$D$6, EHK_volumes!$J31*EHK_volumes!$K31,0)</f>
        <v>0</v>
      </c>
      <c r="L31" s="243">
        <f>IF(L$11=IF($D31=$A$5, $D$5, IF(OR($D31="ESV observed compliance", $D31 = $A$7),$D$7, $D$6)), SUMPRODUCT(EHK_volumes!$Q31:$U31,EHK_volumes!$Q$13:$U$13)+EHK_volumes!$O31,0)</f>
        <v>0</v>
      </c>
      <c r="M31" s="244">
        <f>IF(M$11=$D$6, EHK_volumes!$M31,0)</f>
        <v>0</v>
      </c>
      <c r="N31" s="243">
        <f>IF(N$11=$D$6, EHK_volumes!$J31*EHK_volumes!$K31,0)</f>
        <v>0</v>
      </c>
      <c r="O31" s="243">
        <f>IF(O$11=IF($D31=$A$5, $D$5, IF(OR($D31="ESV observed compliance", $D31 = $A$7),$D$7, $D$6)), SUMPRODUCT(EHK_volumes!$Q31:$U31,EHK_volumes!$Q$13:$U$13)+EHK_volumes!$O31,0)</f>
        <v>0</v>
      </c>
      <c r="P31" s="244">
        <f>IF(P$11=$D$6, EHK_volumes!$M31,0)</f>
        <v>0</v>
      </c>
      <c r="Q31" s="243">
        <f>IF(Q$11=$D$6, EHK_volumes!$J31*EHK_volumes!$K31,0)</f>
        <v>0</v>
      </c>
      <c r="R31" s="243">
        <f>IF(R$11=IF($D31=$A$5, $D$5, IF(OR($D31="ESV observed compliance", $D31 = $A$7),$D$7, $D$6)), SUMPRODUCT(EHK_volumes!$Q31:$U31,EHK_volumes!$Q$13:$U$13)+EHK_volumes!$O31,0)</f>
        <v>0</v>
      </c>
      <c r="S31" s="244">
        <f>IF(S$11=$D$6, EHK_volumes!$M31,0)</f>
        <v>0</v>
      </c>
      <c r="T31" s="243">
        <f>IF(T$11=$D$6, EHK_volumes!$J31*EHK_volumes!$K31,0)</f>
        <v>0</v>
      </c>
      <c r="U31" s="243">
        <f>IF(U$11=IF($D31=$A$5, $D$5, IF(OR($D31="ESV observed compliance", $D31 = $A$7),$D$7, $D$6)), SUMPRODUCT(EHK_volumes!$Q31:$U31,EHK_volumes!$Q$13:$U$13)+EHK_volumes!$O31,0)</f>
        <v>0</v>
      </c>
      <c r="V31" s="244">
        <f>IF(V$11=$D$6, EHK_volumes!$M31,0)</f>
        <v>0</v>
      </c>
      <c r="W31" s="243">
        <f>IF(W$11=$D$6, EHK_volumes!$J31*EHK_volumes!$K31,0)</f>
        <v>0</v>
      </c>
      <c r="X31" s="243">
        <f ca="1">IF(X$11=IF($D31=$A$5, $D$5, IF(OR($D31="ESV observed compliance", $D31 = $A$7),$D$7, $D$6)), SUMPRODUCT(EHK_volumes!$Q31:$U31,EHK_volumes!$Q$13:$U$13)+EHK_volumes!$O31,0)</f>
        <v>0</v>
      </c>
      <c r="Y31" s="244">
        <f>IF(Y$11=$D$6, EHK_volumes!$M31,0)</f>
        <v>0</v>
      </c>
      <c r="Z31" s="243">
        <f>IF(Z$11=$D$6, EHK_volumes!$J31*EHK_volumes!$K31,0)</f>
        <v>0</v>
      </c>
      <c r="AA31" s="243">
        <f>IF(AA$11=IF($D31=$A$5, $D$5, IF(OR($D31="ESV observed compliance", $D31 = $A$7),$D$7, $D$6)), SUMPRODUCT(EHK_volumes!$Q31:$U31,EHK_volumes!$Q$13:$U$13)+EHK_volumes!$O31,0)</f>
        <v>0</v>
      </c>
      <c r="AB31" s="244">
        <f>IF(AB$11=$D$6, EHK_volumes!$M31,0)</f>
        <v>0</v>
      </c>
      <c r="AC31" s="128"/>
      <c r="AD31" s="245">
        <f t="shared" si="21"/>
        <v>0</v>
      </c>
      <c r="AE31" s="245">
        <f t="shared" si="21"/>
        <v>0</v>
      </c>
      <c r="AF31" s="245">
        <f t="shared" si="21"/>
        <v>0</v>
      </c>
      <c r="AG31" s="245">
        <f t="shared" si="21"/>
        <v>0</v>
      </c>
      <c r="AH31" s="245">
        <f t="shared" si="21"/>
        <v>0</v>
      </c>
      <c r="AI31" s="245">
        <f t="shared" ca="1" si="21"/>
        <v>0</v>
      </c>
      <c r="AJ31" s="245">
        <f t="shared" si="21"/>
        <v>0</v>
      </c>
      <c r="AK31" s="128"/>
      <c r="AL31" s="245">
        <f t="shared" ca="1" si="22"/>
        <v>0</v>
      </c>
    </row>
    <row r="32" spans="2:38">
      <c r="D32" s="232" t="str">
        <f>EHK_volumes!D32</f>
        <v>HV Customers (generation signalling)</v>
      </c>
      <c r="F32" s="12"/>
      <c r="G32" s="100"/>
      <c r="H32" s="246">
        <f>IF(H$11=$D$6, EHK_volumes!$J32*EHK_volumes!$K32,0)</f>
        <v>0</v>
      </c>
      <c r="I32" s="243">
        <f>IF(I$11=IF($D32=$A$5, $D$5, IF(OR($D32="ESV observed compliance", $D32 = $A$7),$D$7, $D$6)), SUMPRODUCT(EHK_volumes!$Q32:$U32,EHK_volumes!$Q$13:$U$13)+EHK_volumes!$O32,0)</f>
        <v>0</v>
      </c>
      <c r="J32" s="244">
        <f>IF(J$11=$D$6, EHK_volumes!$M32,0)</f>
        <v>0</v>
      </c>
      <c r="K32" s="243">
        <f>IF(K$11=$D$6, EHK_volumes!$J32*EHK_volumes!$K32,0)</f>
        <v>0</v>
      </c>
      <c r="L32" s="243">
        <f>IF(L$11=IF($D32=$A$5, $D$5, IF(OR($D32="ESV observed compliance", $D32 = $A$7),$D$7, $D$6)), SUMPRODUCT(EHK_volumes!$Q32:$U32,EHK_volumes!$Q$13:$U$13)+EHK_volumes!$O32,0)</f>
        <v>0</v>
      </c>
      <c r="M32" s="244">
        <f>IF(M$11=$D$6, EHK_volumes!$M32,0)</f>
        <v>0</v>
      </c>
      <c r="N32" s="243">
        <f>IF(N$11=$D$6, EHK_volumes!$J32*EHK_volumes!$K32,0)</f>
        <v>0</v>
      </c>
      <c r="O32" s="243">
        <f>IF(O$11=IF($D32=$A$5, $D$5, IF(OR($D32="ESV observed compliance", $D32 = $A$7),$D$7, $D$6)), SUMPRODUCT(EHK_volumes!$Q32:$U32,EHK_volumes!$Q$13:$U$13)+EHK_volumes!$O32,0)</f>
        <v>0</v>
      </c>
      <c r="P32" s="244">
        <f>IF(P$11=$D$6, EHK_volumes!$M32,0)</f>
        <v>0</v>
      </c>
      <c r="Q32" s="243">
        <f>IF(Q$11=$D$6, EHK_volumes!$J32*EHK_volumes!$K32,0)</f>
        <v>0</v>
      </c>
      <c r="R32" s="243">
        <f>IF(R$11=IF($D32=$A$5, $D$5, IF(OR($D32="ESV observed compliance", $D32 = $A$7),$D$7, $D$6)), SUMPRODUCT(EHK_volumes!$Q32:$U32,EHK_volumes!$Q$13:$U$13)+EHK_volumes!$O32,0)</f>
        <v>0</v>
      </c>
      <c r="S32" s="244">
        <f>IF(S$11=$D$6, EHK_volumes!$M32,0)</f>
        <v>0</v>
      </c>
      <c r="T32" s="243">
        <f>IF(T$11=$D$6, EHK_volumes!$J32*EHK_volumes!$K32,0)</f>
        <v>0</v>
      </c>
      <c r="U32" s="243">
        <f>IF(U$11=IF($D32=$A$5, $D$5, IF(OR($D32="ESV observed compliance", $D32 = $A$7),$D$7, $D$6)), SUMPRODUCT(EHK_volumes!$Q32:$U32,EHK_volumes!$Q$13:$U$13)+EHK_volumes!$O32,0)</f>
        <v>0</v>
      </c>
      <c r="V32" s="244">
        <f>IF(V$11=$D$6, EHK_volumes!$M32,0)</f>
        <v>0</v>
      </c>
      <c r="W32" s="243">
        <f>IF(W$11=$D$6, EHK_volumes!$J32*EHK_volumes!$K32,0)</f>
        <v>0</v>
      </c>
      <c r="X32" s="243">
        <f ca="1">IF(X$11=IF($D32=$A$5, $D$5, IF(OR($D32="ESV observed compliance", $D32 = $A$7),$D$7, $D$6)), SUMPRODUCT(EHK_volumes!$Q32:$U32,EHK_volumes!$Q$13:$U$13)+EHK_volumes!$O32,0)</f>
        <v>0</v>
      </c>
      <c r="Y32" s="244">
        <f>IF(Y$11=$D$6, EHK_volumes!$M32,0)</f>
        <v>0</v>
      </c>
      <c r="Z32" s="243">
        <f>IF(Z$11=$D$6, EHK_volumes!$J32*EHK_volumes!$K32,0)</f>
        <v>0</v>
      </c>
      <c r="AA32" s="243">
        <f>IF(AA$11=IF($D32=$A$5, $D$5, IF(OR($D32="ESV observed compliance", $D32 = $A$7),$D$7, $D$6)), SUMPRODUCT(EHK_volumes!$Q32:$U32,EHK_volumes!$Q$13:$U$13)+EHK_volumes!$O32,0)</f>
        <v>0</v>
      </c>
      <c r="AB32" s="244">
        <f>IF(AB$11=$D$6, EHK_volumes!$M32,0)</f>
        <v>0</v>
      </c>
      <c r="AC32" s="128"/>
      <c r="AD32" s="245">
        <f t="shared" si="21"/>
        <v>0</v>
      </c>
      <c r="AE32" s="245">
        <f t="shared" si="21"/>
        <v>0</v>
      </c>
      <c r="AF32" s="245">
        <f t="shared" si="21"/>
        <v>0</v>
      </c>
      <c r="AG32" s="245">
        <f t="shared" si="21"/>
        <v>0</v>
      </c>
      <c r="AH32" s="245">
        <f t="shared" si="21"/>
        <v>0</v>
      </c>
      <c r="AI32" s="245">
        <f t="shared" ca="1" si="21"/>
        <v>0</v>
      </c>
      <c r="AJ32" s="245">
        <f t="shared" si="21"/>
        <v>0</v>
      </c>
      <c r="AK32" s="128"/>
      <c r="AL32" s="245">
        <f t="shared" ca="1" si="22"/>
        <v>0</v>
      </c>
    </row>
    <row r="33" spans="1:38" s="225" customFormat="1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 s="225" customFormat="1">
      <c r="D34" s="232" t="str">
        <f>EHK_volumes!D34</f>
        <v>22kV feeder works</v>
      </c>
      <c r="F34" s="12"/>
      <c r="G34" s="100"/>
      <c r="H34" s="246">
        <f>IF(H$11=$D$6, EHK_volumes!$J34*EHK_volumes!$K34,0)</f>
        <v>0</v>
      </c>
      <c r="I34" s="243">
        <f>IF(I$11=IF($D34=$A$5, $D$5, IF(OR($D34="ESV observed compliance", $D34 = $A$7),$D$7, $D$6)), SUMPRODUCT(EHK_volumes!$Q34:$U34,EHK_volumes!$Q$13:$U$13)+EHK_volumes!$O34,0)</f>
        <v>0</v>
      </c>
      <c r="J34" s="244">
        <f>IF(J$11=$D$6, EHK_volumes!$M34,0)</f>
        <v>0</v>
      </c>
      <c r="K34" s="243">
        <f>IF(K$11=$D$6, EHK_volumes!$J34*EHK_volumes!$K34,0)</f>
        <v>0</v>
      </c>
      <c r="L34" s="243">
        <f>IF(L$11=IF($D34=$A$5, $D$5, IF(OR($D34="ESV observed compliance", $D34 = $A$7),$D$7, $D$6)), SUMPRODUCT(EHK_volumes!$Q34:$U34,EHK_volumes!$Q$13:$U$13)+EHK_volumes!$O34,0)</f>
        <v>0</v>
      </c>
      <c r="M34" s="244">
        <f>IF(M$11=$D$6, EHK_volumes!$M34,0)</f>
        <v>0</v>
      </c>
      <c r="N34" s="243">
        <f>IF(N$11=$D$6, EHK_volumes!$J34*EHK_volumes!$K34,0)</f>
        <v>0</v>
      </c>
      <c r="O34" s="243">
        <f>IF(O$11=IF($D34=$A$5, $D$5, IF(OR($D34="ESV observed compliance", $D34 = $A$7),$D$7, $D$6)), SUMPRODUCT(EHK_volumes!$Q34:$U34,EHK_volumes!$Q$13:$U$13)+EHK_volumes!$O34,0)</f>
        <v>0</v>
      </c>
      <c r="P34" s="244">
        <f>IF(P$11=$D$6, EHK_volumes!$M34,0)</f>
        <v>0</v>
      </c>
      <c r="Q34" s="243">
        <f>IF(Q$11=$D$6, EHK_volumes!$J34*EHK_volumes!$K34,0)</f>
        <v>0</v>
      </c>
      <c r="R34" s="243">
        <f>IF(R$11=IF($D34=$A$5, $D$5, IF(OR($D34="ESV observed compliance", $D34 = $A$7),$D$7, $D$6)), SUMPRODUCT(EHK_volumes!$Q34:$U34,EHK_volumes!$Q$13:$U$13)+EHK_volumes!$O34,0)</f>
        <v>0</v>
      </c>
      <c r="S34" s="244">
        <f>IF(S$11=$D$6, EHK_volumes!$M34,0)</f>
        <v>0</v>
      </c>
      <c r="T34" s="243">
        <f>IF(T$11=$D$6, EHK_volumes!$J34*EHK_volumes!$K34,0)</f>
        <v>0</v>
      </c>
      <c r="U34" s="243">
        <f>IF(U$11=IF($D34=$A$5, $D$5, IF(OR($D34="ESV observed compliance", $D34 = $A$7),$D$7, $D$6)), SUMPRODUCT(EHK_volumes!$Q34:$U34,EHK_volumes!$Q$13:$U$13)+EHK_volumes!$O34,0)</f>
        <v>0</v>
      </c>
      <c r="V34" s="244">
        <f>IF(V$11=$D$6, EHK_volumes!$M34,0)</f>
        <v>0</v>
      </c>
      <c r="W34" s="243">
        <f>IF(W$11=$D$6, EHK_volumes!$J34*EHK_volumes!$K34,0)</f>
        <v>612000</v>
      </c>
      <c r="X34" s="243">
        <f ca="1">IF(X$11=IF($D34=$A$5, $D$5, IF(OR($D34="ESV observed compliance", $D34 = $A$7),$D$7, $D$6)), SUMPRODUCT(EHK_volumes!$Q34:$U34,EHK_volumes!$Q$13:$U$13)+EHK_volumes!$O34,0)</f>
        <v>0</v>
      </c>
      <c r="Y34" s="244">
        <f>IF(Y$11=$D$6, EHK_volumes!$M34,0)</f>
        <v>0</v>
      </c>
      <c r="Z34" s="243">
        <f>IF(Z$11=$D$6, EHK_volumes!$J34*EHK_volumes!$K34,0)</f>
        <v>0</v>
      </c>
      <c r="AA34" s="243">
        <f>IF(AA$11=IF($D34=$A$5, $D$5, IF(OR($D34="ESV observed compliance", $D34 = $A$7),$D$7, $D$6)), SUMPRODUCT(EHK_volumes!$Q34:$U34,EHK_volumes!$Q$13:$U$13)+EHK_volumes!$O34,0)</f>
        <v>0</v>
      </c>
      <c r="AB34" s="244">
        <f>IF(AB$11=$D$6, EHK_volumes!$M34,0)</f>
        <v>0</v>
      </c>
      <c r="AC34" s="128"/>
      <c r="AD34" s="245">
        <f t="shared" si="21"/>
        <v>0</v>
      </c>
      <c r="AE34" s="245">
        <f t="shared" si="21"/>
        <v>0</v>
      </c>
      <c r="AF34" s="245">
        <f t="shared" si="21"/>
        <v>0</v>
      </c>
      <c r="AG34" s="245">
        <f t="shared" si="21"/>
        <v>0</v>
      </c>
      <c r="AH34" s="245">
        <f t="shared" si="21"/>
        <v>0</v>
      </c>
      <c r="AI34" s="245">
        <f t="shared" ca="1" si="21"/>
        <v>612000</v>
      </c>
      <c r="AJ34" s="245">
        <f t="shared" si="21"/>
        <v>0</v>
      </c>
      <c r="AK34" s="128"/>
      <c r="AL34" s="245">
        <f t="shared" ca="1" si="22"/>
        <v>612000</v>
      </c>
    </row>
    <row r="35" spans="1:38" s="225" customFormat="1">
      <c r="D35" s="232" t="str">
        <f>EHK_volumes!D35</f>
        <v>66kV Line works (Overhead)</v>
      </c>
      <c r="F35" s="12"/>
      <c r="G35" s="100"/>
      <c r="H35" s="246">
        <f>IF(H$11=$D$6, EHK_volumes!$J35*EHK_volumes!$K35,0)</f>
        <v>0</v>
      </c>
      <c r="I35" s="243">
        <f>IF(I$11=IF($D35=$A$5, $D$5, IF(OR($D35="ESV observed compliance", $D35 = $A$7),$D$7, $D$6)), SUMPRODUCT(EHK_volumes!$Q35:$U35,EHK_volumes!$Q$13:$U$13)+EHK_volumes!$O35,0)</f>
        <v>0</v>
      </c>
      <c r="J35" s="244">
        <f>IF(J$11=$D$6, EHK_volumes!$M35,0)</f>
        <v>0</v>
      </c>
      <c r="K35" s="243">
        <f>IF(K$11=$D$6, EHK_volumes!$J35*EHK_volumes!$K35,0)</f>
        <v>0</v>
      </c>
      <c r="L35" s="243">
        <f>IF(L$11=IF($D35=$A$5, $D$5, IF(OR($D35="ESV observed compliance", $D35 = $A$7),$D$7, $D$6)), SUMPRODUCT(EHK_volumes!$Q35:$U35,EHK_volumes!$Q$13:$U$13)+EHK_volumes!$O35,0)</f>
        <v>0</v>
      </c>
      <c r="M35" s="244">
        <f>IF(M$11=$D$6, EHK_volumes!$M35,0)</f>
        <v>0</v>
      </c>
      <c r="N35" s="243">
        <f>IF(N$11=$D$6, EHK_volumes!$J35*EHK_volumes!$K35,0)</f>
        <v>0</v>
      </c>
      <c r="O35" s="243">
        <f>IF(O$11=IF($D35=$A$5, $D$5, IF(OR($D35="ESV observed compliance", $D35 = $A$7),$D$7, $D$6)), SUMPRODUCT(EHK_volumes!$Q35:$U35,EHK_volumes!$Q$13:$U$13)+EHK_volumes!$O35,0)</f>
        <v>0</v>
      </c>
      <c r="P35" s="244">
        <f>IF(P$11=$D$6, EHK_volumes!$M35,0)</f>
        <v>0</v>
      </c>
      <c r="Q35" s="243">
        <f>IF(Q$11=$D$6, EHK_volumes!$J35*EHK_volumes!$K35,0)</f>
        <v>0</v>
      </c>
      <c r="R35" s="243">
        <f>IF(R$11=IF($D35=$A$5, $D$5, IF(OR($D35="ESV observed compliance", $D35 = $A$7),$D$7, $D$6)), SUMPRODUCT(EHK_volumes!$Q35:$U35,EHK_volumes!$Q$13:$U$13)+EHK_volumes!$O35,0)</f>
        <v>0</v>
      </c>
      <c r="S35" s="244">
        <f>IF(S$11=$D$6, EHK_volumes!$M35,0)</f>
        <v>0</v>
      </c>
      <c r="T35" s="243">
        <f>IF(T$11=$D$6, EHK_volumes!$J35*EHK_volumes!$K35,0)</f>
        <v>0</v>
      </c>
      <c r="U35" s="243">
        <f>IF(U$11=IF($D35=$A$5, $D$5, IF(OR($D35="ESV observed compliance", $D35 = $A$7),$D$7, $D$6)), SUMPRODUCT(EHK_volumes!$Q35:$U35,EHK_volumes!$Q$13:$U$13)+EHK_volumes!$O35,0)</f>
        <v>0</v>
      </c>
      <c r="V35" s="244">
        <f>IF(V$11=$D$6, EHK_volumes!$M35,0)</f>
        <v>0</v>
      </c>
      <c r="W35" s="243">
        <f>IF(W$11=$D$6, EHK_volumes!$J35*EHK_volumes!$K35,0)</f>
        <v>0</v>
      </c>
      <c r="X35" s="243">
        <f ca="1">IF(X$11=IF($D35=$A$5, $D$5, IF(OR($D35="ESV observed compliance", $D35 = $A$7),$D$7, $D$6)), SUMPRODUCT(EHK_volumes!$Q35:$U35,EHK_volumes!$Q$13:$U$13)+EHK_volumes!$O35,0)</f>
        <v>0</v>
      </c>
      <c r="Y35" s="244">
        <f>IF(Y$11=$D$6, EHK_volumes!$M35,0)</f>
        <v>0</v>
      </c>
      <c r="Z35" s="243">
        <f>IF(Z$11=$D$6, EHK_volumes!$J35*EHK_volumes!$K35,0)</f>
        <v>0</v>
      </c>
      <c r="AA35" s="243">
        <f>IF(AA$11=IF($D35=$A$5, $D$5, IF(OR($D35="ESV observed compliance", $D35 = $A$7),$D$7, $D$6)), SUMPRODUCT(EHK_volumes!$Q35:$U35,EHK_volumes!$Q$13:$U$13)+EHK_volumes!$O35,0)</f>
        <v>0</v>
      </c>
      <c r="AB35" s="244">
        <f>IF(AB$11=$D$6, EHK_volumes!$M35,0)</f>
        <v>0</v>
      </c>
      <c r="AC35" s="128"/>
      <c r="AD35" s="245">
        <f t="shared" si="21"/>
        <v>0</v>
      </c>
      <c r="AE35" s="245">
        <f t="shared" si="21"/>
        <v>0</v>
      </c>
      <c r="AF35" s="245">
        <f t="shared" si="21"/>
        <v>0</v>
      </c>
      <c r="AG35" s="245">
        <f t="shared" si="21"/>
        <v>0</v>
      </c>
      <c r="AH35" s="245">
        <f t="shared" si="21"/>
        <v>0</v>
      </c>
      <c r="AI35" s="245">
        <f t="shared" ca="1" si="21"/>
        <v>0</v>
      </c>
      <c r="AJ35" s="245">
        <f t="shared" si="21"/>
        <v>0</v>
      </c>
      <c r="AK35" s="128"/>
      <c r="AL35" s="245">
        <f t="shared" ref="AL35:AL39" ca="1" si="24">SUM(AD35:AJ35)</f>
        <v>0</v>
      </c>
    </row>
    <row r="36" spans="1:38">
      <c r="D36" s="232" t="str">
        <f>EHK_volumes!D36</f>
        <v>3rd phase line extension</v>
      </c>
      <c r="F36" s="12"/>
      <c r="G36" s="100"/>
      <c r="H36" s="246">
        <f>IF(H$11=$D$6, EHK_volumes!$J36*EHK_volumes!$K36,0)</f>
        <v>0</v>
      </c>
      <c r="I36" s="243">
        <f>IF(I$11=IF($D36=$A$5, $D$5, IF(OR($D36="ESV observed compliance", $D36 = $A$7),$D$7, $D$6)), SUMPRODUCT(EHK_volumes!$Q36:$U36,EHK_volumes!$Q$13:$U$13)+EHK_volumes!$O36,0)</f>
        <v>0</v>
      </c>
      <c r="J36" s="244">
        <f>IF(J$11=$D$6, EHK_volumes!$M36,0)</f>
        <v>0</v>
      </c>
      <c r="K36" s="243">
        <f>IF(K$11=$D$6, EHK_volumes!$J36*EHK_volumes!$K36,0)</f>
        <v>0</v>
      </c>
      <c r="L36" s="243">
        <f>IF(L$11=IF($D36=$A$5, $D$5, IF(OR($D36="ESV observed compliance", $D36 = $A$7),$D$7, $D$6)), SUMPRODUCT(EHK_volumes!$Q36:$U36,EHK_volumes!$Q$13:$U$13)+EHK_volumes!$O36,0)</f>
        <v>0</v>
      </c>
      <c r="M36" s="244">
        <f>IF(M$11=$D$6, EHK_volumes!$M36,0)</f>
        <v>0</v>
      </c>
      <c r="N36" s="243">
        <f>IF(N$11=$D$6, EHK_volumes!$J36*EHK_volumes!$K36,0)</f>
        <v>0</v>
      </c>
      <c r="O36" s="243">
        <f>IF(O$11=IF($D36=$A$5, $D$5, IF(OR($D36="ESV observed compliance", $D36 = $A$7),$D$7, $D$6)), SUMPRODUCT(EHK_volumes!$Q36:$U36,EHK_volumes!$Q$13:$U$13)+EHK_volumes!$O36,0)</f>
        <v>0</v>
      </c>
      <c r="P36" s="244">
        <f>IF(P$11=$D$6, EHK_volumes!$M36,0)</f>
        <v>0</v>
      </c>
      <c r="Q36" s="243">
        <f>IF(Q$11=$D$6, EHK_volumes!$J36*EHK_volumes!$K36,0)</f>
        <v>0</v>
      </c>
      <c r="R36" s="243">
        <f>IF(R$11=IF($D36=$A$5, $D$5, IF(OR($D36="ESV observed compliance", $D36 = $A$7),$D$7, $D$6)), SUMPRODUCT(EHK_volumes!$Q36:$U36,EHK_volumes!$Q$13:$U$13)+EHK_volumes!$O36,0)</f>
        <v>0</v>
      </c>
      <c r="S36" s="244">
        <f>IF(S$11=$D$6, EHK_volumes!$M36,0)</f>
        <v>0</v>
      </c>
      <c r="T36" s="243">
        <f>IF(T$11=$D$6, EHK_volumes!$J36*EHK_volumes!$K36,0)</f>
        <v>0</v>
      </c>
      <c r="U36" s="243">
        <f>IF(U$11=IF($D36=$A$5, $D$5, IF(OR($D36="ESV observed compliance", $D36 = $A$7),$D$7, $D$6)), SUMPRODUCT(EHK_volumes!$Q36:$U36,EHK_volumes!$Q$13:$U$13)+EHK_volumes!$O36,0)</f>
        <v>0</v>
      </c>
      <c r="V36" s="244">
        <f>IF(V$11=$D$6, EHK_volumes!$M36,0)</f>
        <v>0</v>
      </c>
      <c r="W36" s="243">
        <f>IF(W$11=$D$6, EHK_volumes!$J36*EHK_volumes!$K36,0)</f>
        <v>0</v>
      </c>
      <c r="X36" s="243">
        <f ca="1">IF(X$11=IF($D36=$A$5, $D$5, IF(OR($D36="ESV observed compliance", $D36 = $A$7),$D$7, $D$6)), SUMPRODUCT(EHK_volumes!$Q36:$U36,EHK_volumes!$Q$13:$U$13)+EHK_volumes!$O36,0)</f>
        <v>0</v>
      </c>
      <c r="Y36" s="244">
        <f>IF(Y$11=$D$6, EHK_volumes!$M36,0)</f>
        <v>0</v>
      </c>
      <c r="Z36" s="243">
        <f>IF(Z$11=$D$6, EHK_volumes!$J36*EHK_volumes!$K36,0)</f>
        <v>0</v>
      </c>
      <c r="AA36" s="243">
        <f>IF(AA$11=IF($D36=$A$5, $D$5, IF(OR($D36="ESV observed compliance", $D36 = $A$7),$D$7, $D$6)), SUMPRODUCT(EHK_volumes!$Q36:$U36,EHK_volumes!$Q$13:$U$13)+EHK_volumes!$O36,0)</f>
        <v>0</v>
      </c>
      <c r="AB36" s="244">
        <f>IF(AB$11=$D$6, EHK_volumes!$M36,0)</f>
        <v>0</v>
      </c>
      <c r="AC36" s="128"/>
      <c r="AD36" s="245">
        <f t="shared" si="21"/>
        <v>0</v>
      </c>
      <c r="AE36" s="245">
        <f t="shared" si="21"/>
        <v>0</v>
      </c>
      <c r="AF36" s="245">
        <f t="shared" si="21"/>
        <v>0</v>
      </c>
      <c r="AG36" s="245">
        <f t="shared" si="21"/>
        <v>0</v>
      </c>
      <c r="AH36" s="245">
        <f t="shared" si="21"/>
        <v>0</v>
      </c>
      <c r="AI36" s="245">
        <f t="shared" ca="1" si="21"/>
        <v>0</v>
      </c>
      <c r="AJ36" s="245">
        <f t="shared" si="21"/>
        <v>0</v>
      </c>
      <c r="AK36" s="128"/>
      <c r="AL36" s="245">
        <f t="shared" ca="1" si="24"/>
        <v>0</v>
      </c>
    </row>
    <row r="37" spans="1:38">
      <c r="D37" s="232" t="str">
        <f>EHK_volumes!D37</f>
        <v>Asset resilience (Underground)</v>
      </c>
      <c r="F37" s="12"/>
      <c r="G37" s="100"/>
      <c r="H37" s="246">
        <f>IF(H$11=$D$6, EHK_volumes!$J37*EHK_volumes!$K37,0)</f>
        <v>0</v>
      </c>
      <c r="I37" s="243">
        <f>IF(I$11=IF($D37=$A$5, $D$5, IF(OR($D37="ESV observed compliance", $D37 = $A$7),$D$7, $D$6)), SUMPRODUCT(EHK_volumes!$Q37:$U37,EHK_volumes!$Q$13:$U$13)+EHK_volumes!$O37,0)</f>
        <v>0</v>
      </c>
      <c r="J37" s="244">
        <f>IF(J$11=$D$6, EHK_volumes!$M37,0)</f>
        <v>0</v>
      </c>
      <c r="K37" s="243">
        <f>IF(K$11=$D$6, EHK_volumes!$J37*EHK_volumes!$K37,0)</f>
        <v>0</v>
      </c>
      <c r="L37" s="243">
        <f>IF(L$11=IF($D37=$A$5, $D$5, IF(OR($D37="ESV observed compliance", $D37 = $A$7),$D$7, $D$6)), SUMPRODUCT(EHK_volumes!$Q37:$U37,EHK_volumes!$Q$13:$U$13)+EHK_volumes!$O37,0)</f>
        <v>0</v>
      </c>
      <c r="M37" s="244">
        <f>IF(M$11=$D$6, EHK_volumes!$M37,0)</f>
        <v>0</v>
      </c>
      <c r="N37" s="243">
        <f>IF(N$11=$D$6, EHK_volumes!$J37*EHK_volumes!$K37,0)</f>
        <v>0</v>
      </c>
      <c r="O37" s="243">
        <f>IF(O$11=IF($D37=$A$5, $D$5, IF(OR($D37="ESV observed compliance", $D37 = $A$7),$D$7, $D$6)), SUMPRODUCT(EHK_volumes!$Q37:$U37,EHK_volumes!$Q$13:$U$13)+EHK_volumes!$O37,0)</f>
        <v>0</v>
      </c>
      <c r="P37" s="244">
        <f>IF(P$11=$D$6, EHK_volumes!$M37,0)</f>
        <v>0</v>
      </c>
      <c r="Q37" s="243">
        <f>IF(Q$11=$D$6, EHK_volumes!$J37*EHK_volumes!$K37,0)</f>
        <v>0</v>
      </c>
      <c r="R37" s="243">
        <f>IF(R$11=IF($D37=$A$5, $D$5, IF(OR($D37="ESV observed compliance", $D37 = $A$7),$D$7, $D$6)), SUMPRODUCT(EHK_volumes!$Q37:$U37,EHK_volumes!$Q$13:$U$13)+EHK_volumes!$O37,0)</f>
        <v>0</v>
      </c>
      <c r="S37" s="244">
        <f>IF(S$11=$D$6, EHK_volumes!$M37,0)</f>
        <v>0</v>
      </c>
      <c r="T37" s="243">
        <f>IF(T$11=$D$6, EHK_volumes!$J37*EHK_volumes!$K37,0)</f>
        <v>0</v>
      </c>
      <c r="U37" s="243">
        <f>IF(U$11=IF($D37=$A$5, $D$5, IF(OR($D37="ESV observed compliance", $D37 = $A$7),$D$7, $D$6)), SUMPRODUCT(EHK_volumes!$Q37:$U37,EHK_volumes!$Q$13:$U$13)+EHK_volumes!$O37,0)</f>
        <v>0</v>
      </c>
      <c r="V37" s="244">
        <f>IF(V$11=$D$6, EHK_volumes!$M37,0)</f>
        <v>0</v>
      </c>
      <c r="W37" s="243">
        <f>IF(W$11=$D$6, EHK_volumes!$J37*EHK_volumes!$K37,0)</f>
        <v>0</v>
      </c>
      <c r="X37" s="243">
        <f ca="1">IF(X$11=IF($D37=$A$5, $D$5, IF(OR($D37="ESV observed compliance", $D37 = $A$7),$D$7, $D$6)), SUMPRODUCT(EHK_volumes!$Q37:$U37,EHK_volumes!$Q$13:$U$13)+EHK_volumes!$O37,0)</f>
        <v>0</v>
      </c>
      <c r="Y37" s="244">
        <f>IF(Y$11=$D$6, EHK_volumes!$M37,0)</f>
        <v>0</v>
      </c>
      <c r="Z37" s="243">
        <f>IF(Z$11=$D$6, EHK_volumes!$J37*EHK_volumes!$K37,0)</f>
        <v>0</v>
      </c>
      <c r="AA37" s="243">
        <f>IF(AA$11=IF($D37=$A$5, $D$5, IF(OR($D37="ESV observed compliance", $D37 = $A$7),$D$7, $D$6)), SUMPRODUCT(EHK_volumes!$Q37:$U37,EHK_volumes!$Q$13:$U$13)+EHK_volumes!$O37,0)</f>
        <v>0</v>
      </c>
      <c r="AB37" s="244">
        <f>IF(AB$11=$D$6, EHK_volumes!$M37,0)</f>
        <v>0</v>
      </c>
      <c r="AC37" s="128"/>
      <c r="AD37" s="245">
        <f t="shared" si="21"/>
        <v>0</v>
      </c>
      <c r="AE37" s="245">
        <f t="shared" si="21"/>
        <v>0</v>
      </c>
      <c r="AF37" s="245">
        <f t="shared" si="21"/>
        <v>0</v>
      </c>
      <c r="AG37" s="245">
        <f t="shared" si="21"/>
        <v>0</v>
      </c>
      <c r="AH37" s="245">
        <f t="shared" si="21"/>
        <v>0</v>
      </c>
      <c r="AI37" s="245">
        <f t="shared" ca="1" si="21"/>
        <v>0</v>
      </c>
      <c r="AJ37" s="245">
        <f t="shared" si="21"/>
        <v>0</v>
      </c>
      <c r="AK37" s="128"/>
      <c r="AL37" s="245">
        <f t="shared" ca="1" si="24"/>
        <v>0</v>
      </c>
    </row>
    <row r="38" spans="1:38">
      <c r="D38" s="232" t="str">
        <f>EHK_volumes!D38</f>
        <v>Distribution Comms</v>
      </c>
      <c r="F38" s="12"/>
      <c r="G38" s="100"/>
      <c r="H38" s="246">
        <f>IF(H$11=$D$6, EHK_volumes!$J38*EHK_volumes!$K38,0)</f>
        <v>0</v>
      </c>
      <c r="I38" s="243">
        <f>IF(I$11=IF($D38=$A$5, $D$5, IF(OR($D38="ESV observed compliance", $D38 = $A$7),$D$7, $D$6)), SUMPRODUCT(EHK_volumes!$Q38:$U38,EHK_volumes!$Q$13:$U$13)+EHK_volumes!$O38,0)</f>
        <v>0</v>
      </c>
      <c r="J38" s="244">
        <f>IF(J$11=$D$6, EHK_volumes!$M38,0)</f>
        <v>0</v>
      </c>
      <c r="K38" s="243">
        <f>IF(K$11=$D$6, EHK_volumes!$J38*EHK_volumes!$K38,0)</f>
        <v>0</v>
      </c>
      <c r="L38" s="243">
        <f>IF(L$11=IF($D38=$A$5, $D$5, IF(OR($D38="ESV observed compliance", $D38 = $A$7),$D$7, $D$6)), SUMPRODUCT(EHK_volumes!$Q38:$U38,EHK_volumes!$Q$13:$U$13)+EHK_volumes!$O38,0)</f>
        <v>0</v>
      </c>
      <c r="M38" s="244">
        <f>IF(M$11=$D$6, EHK_volumes!$M38,0)</f>
        <v>0</v>
      </c>
      <c r="N38" s="243">
        <f>IF(N$11=$D$6, EHK_volumes!$J38*EHK_volumes!$K38,0)</f>
        <v>0</v>
      </c>
      <c r="O38" s="243">
        <f>IF(O$11=IF($D38=$A$5, $D$5, IF(OR($D38="ESV observed compliance", $D38 = $A$7),$D$7, $D$6)), SUMPRODUCT(EHK_volumes!$Q38:$U38,EHK_volumes!$Q$13:$U$13)+EHK_volumes!$O38,0)</f>
        <v>0</v>
      </c>
      <c r="P38" s="244">
        <f>IF(P$11=$D$6, EHK_volumes!$M38,0)</f>
        <v>0</v>
      </c>
      <c r="Q38" s="243">
        <f>IF(Q$11=$D$6, EHK_volumes!$J38*EHK_volumes!$K38,0)</f>
        <v>0</v>
      </c>
      <c r="R38" s="243">
        <f>IF(R$11=IF($D38=$A$5, $D$5, IF(OR($D38="ESV observed compliance", $D38 = $A$7),$D$7, $D$6)), SUMPRODUCT(EHK_volumes!$Q38:$U38,EHK_volumes!$Q$13:$U$13)+EHK_volumes!$O38,0)</f>
        <v>0</v>
      </c>
      <c r="S38" s="244">
        <f>IF(S$11=$D$6, EHK_volumes!$M38,0)</f>
        <v>0</v>
      </c>
      <c r="T38" s="243">
        <f>IF(T$11=$D$6, EHK_volumes!$J38*EHK_volumes!$K38,0)</f>
        <v>0</v>
      </c>
      <c r="U38" s="243">
        <f>IF(U$11=IF($D38=$A$5, $D$5, IF(OR($D38="ESV observed compliance", $D38 = $A$7),$D$7, $D$6)), SUMPRODUCT(EHK_volumes!$Q38:$U38,EHK_volumes!$Q$13:$U$13)+EHK_volumes!$O38,0)</f>
        <v>0</v>
      </c>
      <c r="V38" s="244">
        <f>IF(V$11=$D$6, EHK_volumes!$M38,0)</f>
        <v>0</v>
      </c>
      <c r="W38" s="243">
        <f>IF(W$11=$D$6, EHK_volumes!$J38*EHK_volumes!$K38,0)</f>
        <v>0</v>
      </c>
      <c r="X38" s="243">
        <f ca="1">IF(X$11=IF($D38=$A$5, $D$5, IF(OR($D38="ESV observed compliance", $D38 = $A$7),$D$7, $D$6)), SUMPRODUCT(EHK_volumes!$Q38:$U38,EHK_volumes!$Q$13:$U$13)+EHK_volumes!$O38,0)</f>
        <v>0</v>
      </c>
      <c r="Y38" s="244">
        <f>IF(Y$11=$D$6, EHK_volumes!$M38,0)</f>
        <v>0</v>
      </c>
      <c r="Z38" s="243">
        <f>IF(Z$11=$D$6, EHK_volumes!$J38*EHK_volumes!$K38,0)</f>
        <v>0</v>
      </c>
      <c r="AA38" s="243">
        <f>IF(AA$11=IF($D38=$A$5, $D$5, IF(OR($D38="ESV observed compliance", $D38 = $A$7),$D$7, $D$6)), SUMPRODUCT(EHK_volumes!$Q38:$U38,EHK_volumes!$Q$13:$U$13)+EHK_volumes!$O38,0)</f>
        <v>0</v>
      </c>
      <c r="AB38" s="244">
        <f>IF(AB$11=$D$6, EHK_volumes!$M38,0)</f>
        <v>0</v>
      </c>
      <c r="AC38" s="128"/>
      <c r="AD38" s="245">
        <f t="shared" si="21"/>
        <v>0</v>
      </c>
      <c r="AE38" s="245">
        <f t="shared" si="21"/>
        <v>0</v>
      </c>
      <c r="AF38" s="245">
        <f t="shared" si="21"/>
        <v>0</v>
      </c>
      <c r="AG38" s="245">
        <f t="shared" si="21"/>
        <v>0</v>
      </c>
      <c r="AH38" s="245">
        <f t="shared" si="21"/>
        <v>0</v>
      </c>
      <c r="AI38" s="245">
        <f t="shared" ca="1" si="21"/>
        <v>0</v>
      </c>
      <c r="AJ38" s="245">
        <f t="shared" si="21"/>
        <v>0</v>
      </c>
      <c r="AK38" s="128"/>
      <c r="AL38" s="245">
        <f t="shared" ca="1" si="24"/>
        <v>0</v>
      </c>
    </row>
    <row r="39" spans="1:38" s="225" customFormat="1">
      <c r="D39" s="232" t="str">
        <f>EHK_volumes!D39</f>
        <v>Other distribution materials</v>
      </c>
      <c r="F39" s="12"/>
      <c r="G39" s="100"/>
      <c r="H39" s="246">
        <f>IF(H$11=$D$6, EHK_volumes!$J39*EHK_volumes!$K39,0)</f>
        <v>0</v>
      </c>
      <c r="I39" s="243">
        <f>IF(I$11=IF($D39=$A$5, $D$5, IF(OR($D39="ESV observed compliance", $D39 = $A$7),$D$7, $D$6)), SUMPRODUCT(EHK_volumes!$Q39:$U39,EHK_volumes!$Q$13:$U$13)+EHK_volumes!$O39,0)</f>
        <v>0</v>
      </c>
      <c r="J39" s="244">
        <f>IF(J$11=$D$6, EHK_volumes!$M39,0)</f>
        <v>0</v>
      </c>
      <c r="K39" s="243">
        <f>IF(K$11=$D$6, EHK_volumes!$J39*EHK_volumes!$K39,0)</f>
        <v>0</v>
      </c>
      <c r="L39" s="243">
        <f>IF(L$11=IF($D39=$A$5, $D$5, IF(OR($D39="ESV observed compliance", $D39 = $A$7),$D$7, $D$6)), SUMPRODUCT(EHK_volumes!$Q39:$U39,EHK_volumes!$Q$13:$U$13)+EHK_volumes!$O39,0)</f>
        <v>0</v>
      </c>
      <c r="M39" s="244">
        <f>IF(M$11=$D$6, EHK_volumes!$M39,0)</f>
        <v>0</v>
      </c>
      <c r="N39" s="243">
        <f>IF(N$11=$D$6, EHK_volumes!$J39*EHK_volumes!$K39,0)</f>
        <v>0</v>
      </c>
      <c r="O39" s="243">
        <f>IF(O$11=IF($D39=$A$5, $D$5, IF(OR($D39="ESV observed compliance", $D39 = $A$7),$D$7, $D$6)), SUMPRODUCT(EHK_volumes!$Q39:$U39,EHK_volumes!$Q$13:$U$13)+EHK_volumes!$O39,0)</f>
        <v>0</v>
      </c>
      <c r="P39" s="244">
        <f>IF(P$11=$D$6, EHK_volumes!$M39,0)</f>
        <v>0</v>
      </c>
      <c r="Q39" s="243">
        <f>IF(Q$11=$D$6, EHK_volumes!$J39*EHK_volumes!$K39,0)</f>
        <v>0</v>
      </c>
      <c r="R39" s="243">
        <f>IF(R$11=IF($D39=$A$5, $D$5, IF(OR($D39="ESV observed compliance", $D39 = $A$7),$D$7, $D$6)), SUMPRODUCT(EHK_volumes!$Q39:$U39,EHK_volumes!$Q$13:$U$13)+EHK_volumes!$O39,0)</f>
        <v>0</v>
      </c>
      <c r="S39" s="244">
        <f>IF(S$11=$D$6, EHK_volumes!$M39,0)</f>
        <v>0</v>
      </c>
      <c r="T39" s="243">
        <f>IF(T$11=$D$6, EHK_volumes!$J39*EHK_volumes!$K39,0)</f>
        <v>0</v>
      </c>
      <c r="U39" s="243">
        <f>IF(U$11=IF($D39=$A$5, $D$5, IF(OR($D39="ESV observed compliance", $D39 = $A$7),$D$7, $D$6)), SUMPRODUCT(EHK_volumes!$Q39:$U39,EHK_volumes!$Q$13:$U$13)+EHK_volumes!$O39,0)</f>
        <v>0</v>
      </c>
      <c r="V39" s="244">
        <f>IF(V$11=$D$6, EHK_volumes!$M39,0)</f>
        <v>0</v>
      </c>
      <c r="W39" s="243">
        <f>IF(W$11=$D$6, EHK_volumes!$J39*EHK_volumes!$K39,0)</f>
        <v>0</v>
      </c>
      <c r="X39" s="243">
        <f ca="1">IF(X$11=IF($D39=$A$5, $D$5, IF(OR($D39="ESV observed compliance", $D39 = $A$7),$D$7, $D$6)), SUMPRODUCT(EHK_volumes!$Q39:$U39,EHK_volumes!$Q$13:$U$13)+EHK_volumes!$O39,0)</f>
        <v>0</v>
      </c>
      <c r="Y39" s="244">
        <f>IF(Y$11=$D$6, EHK_volumes!$M39,0)</f>
        <v>0</v>
      </c>
      <c r="Z39" s="243">
        <f>IF(Z$11=$D$6, EHK_volumes!$J39*EHK_volumes!$K39,0)</f>
        <v>0</v>
      </c>
      <c r="AA39" s="243">
        <f>IF(AA$11=IF($D39=$A$5, $D$5, IF(OR($D39="ESV observed compliance", $D39 = $A$7),$D$7, $D$6)), SUMPRODUCT(EHK_volumes!$Q39:$U39,EHK_volumes!$Q$13:$U$13)+EHK_volumes!$O39,0)</f>
        <v>0</v>
      </c>
      <c r="AB39" s="244">
        <f>IF(AB$11=$D$6, EHK_volumes!$M39,0)</f>
        <v>0</v>
      </c>
      <c r="AC39" s="128"/>
      <c r="AD39" s="245">
        <f t="shared" si="21"/>
        <v>0</v>
      </c>
      <c r="AE39" s="245">
        <f t="shared" si="21"/>
        <v>0</v>
      </c>
      <c r="AF39" s="245">
        <f t="shared" si="21"/>
        <v>0</v>
      </c>
      <c r="AG39" s="245">
        <f t="shared" si="21"/>
        <v>0</v>
      </c>
      <c r="AH39" s="245">
        <f t="shared" si="21"/>
        <v>0</v>
      </c>
      <c r="AI39" s="245">
        <f t="shared" ca="1" si="21"/>
        <v>0</v>
      </c>
      <c r="AJ39" s="245">
        <f t="shared" si="21"/>
        <v>0</v>
      </c>
      <c r="AK39" s="128"/>
      <c r="AL39" s="245">
        <f t="shared" ca="1" si="24"/>
        <v>0</v>
      </c>
    </row>
    <row r="40" spans="1:38">
      <c r="D40" s="225"/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C40" s="225"/>
      <c r="AD40" s="107"/>
      <c r="AE40" s="107"/>
      <c r="AF40" s="107"/>
      <c r="AG40" s="107"/>
      <c r="AH40" s="107"/>
      <c r="AI40" s="107"/>
      <c r="AJ40" s="107"/>
      <c r="AK40" s="225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C41" s="225"/>
      <c r="AD41" s="107"/>
      <c r="AE41" s="107"/>
      <c r="AF41" s="107"/>
      <c r="AG41" s="107"/>
      <c r="AH41" s="107"/>
      <c r="AI41" s="107"/>
      <c r="AJ41" s="107"/>
      <c r="AK41" s="225"/>
      <c r="AL41" s="107"/>
    </row>
    <row r="42" spans="1:38">
      <c r="C42" s="10" t="s">
        <v>8</v>
      </c>
      <c r="D42" s="225"/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C42" s="225"/>
      <c r="AD42" s="107"/>
      <c r="AE42" s="107"/>
      <c r="AF42" s="107"/>
      <c r="AG42" s="107"/>
      <c r="AH42" s="107"/>
      <c r="AI42" s="107"/>
      <c r="AJ42" s="107"/>
      <c r="AK42" s="225"/>
      <c r="AL42" s="107"/>
    </row>
    <row r="43" spans="1:38">
      <c r="D43" s="232" t="str">
        <f>EHK_volumes!D43</f>
        <v>GFN</v>
      </c>
      <c r="F43" s="12"/>
      <c r="G43" s="100"/>
      <c r="H43" s="246">
        <f>IF(H$11=$D$6, EHK_volumes!$J43*EHK_volumes!$K43,0)</f>
        <v>0</v>
      </c>
      <c r="I43" s="243">
        <f>IF(I$11=IF($D43=$A$5, $D$5, IF(OR($D43="ESV observed compliance", $D43 = $A$7),$D$7, $D$6)), SUMPRODUCT(EHK_volumes!$Q43:$U43,EHK_volumes!$Q$13:$U$13)+EHK_volumes!$O43,0)</f>
        <v>0</v>
      </c>
      <c r="J43" s="244">
        <f>IF(J$11=$D$6, EHK_volumes!$M43,0)</f>
        <v>0</v>
      </c>
      <c r="K43" s="243">
        <f>IF(K$11=$D$6, EHK_volumes!$J43*EHK_volumes!$K43,0)</f>
        <v>0</v>
      </c>
      <c r="L43" s="243">
        <f>IF(L$11=IF($D43=$A$5, $D$5, IF(OR($D43="ESV observed compliance", $D43 = $A$7),$D$7, $D$6)), SUMPRODUCT(EHK_volumes!$Q43:$U43,EHK_volumes!$Q$13:$U$13)+EHK_volumes!$O43,0)</f>
        <v>0</v>
      </c>
      <c r="M43" s="244">
        <f>IF(M$11=$D$6, EHK_volumes!$M43,0)</f>
        <v>0</v>
      </c>
      <c r="N43" s="243">
        <f>IF(N$11=$D$6, EHK_volumes!$J43*EHK_volumes!$K43,0)</f>
        <v>0</v>
      </c>
      <c r="O43" s="243">
        <f>IF(O$11=IF($D43=$A$5, $D$5, IF(OR($D43="ESV observed compliance", $D43 = $A$7),$D$7, $D$6)), SUMPRODUCT(EHK_volumes!$Q43:$U43,EHK_volumes!$Q$13:$U$13)+EHK_volumes!$O43,0)</f>
        <v>0</v>
      </c>
      <c r="P43" s="244">
        <f>IF(P$11=$D$6, EHK_volumes!$M43,0)</f>
        <v>0</v>
      </c>
      <c r="Q43" s="243">
        <f>IF(Q$11=$D$6, EHK_volumes!$J43*EHK_volumes!$K43,0)</f>
        <v>0</v>
      </c>
      <c r="R43" s="243">
        <f>IF(R$11=IF($D43=$A$5, $D$5, IF(OR($D43="ESV observed compliance", $D43 = $A$7),$D$7, $D$6)), SUMPRODUCT(EHK_volumes!$Q43:$U43,EHK_volumes!$Q$13:$U$13)+EHK_volumes!$O43,0)</f>
        <v>0</v>
      </c>
      <c r="S43" s="244">
        <f>IF(S$11=$D$6, EHK_volumes!$M43,0)</f>
        <v>0</v>
      </c>
      <c r="T43" s="243">
        <f>IF(T$11=$D$6, EHK_volumes!$J43*EHK_volumes!$K43,0)</f>
        <v>0</v>
      </c>
      <c r="U43" s="243">
        <f>IF(U$11=IF($D43=$A$5, $D$5, IF(OR($D43="ESV observed compliance", $D43 = $A$7),$D$7, $D$6)), SUMPRODUCT(EHK_volumes!$Q43:$U43,EHK_volumes!$Q$13:$U$13)+EHK_volumes!$O43,0)</f>
        <v>0</v>
      </c>
      <c r="V43" s="244">
        <f>IF(V$11=$D$6, EHK_volumes!$M43,0)</f>
        <v>0</v>
      </c>
      <c r="W43" s="243">
        <f>IF(W$11=$D$6, EHK_volumes!$J43*EHK_volumes!$K43,0)</f>
        <v>1290638.4353777387</v>
      </c>
      <c r="X43" s="243">
        <f ca="1">IF(X$11=IF($D43=$A$5, $D$5, IF(OR($D43="ESV observed compliance", $D43 = $A$7),$D$7, $D$6)), SUMPRODUCT(EHK_volumes!$Q43:$U43,EHK_volumes!$Q$13:$U$13)+EHK_volumes!$O43,0)</f>
        <v>656832.55716961389</v>
      </c>
      <c r="Y43" s="244">
        <f>IF(Y$11=$D$6, EHK_volumes!$M43,0)</f>
        <v>45900</v>
      </c>
      <c r="Z43" s="243">
        <f>IF(Z$11=$D$6, EHK_volumes!$J43*EHK_volumes!$K43,0)</f>
        <v>0</v>
      </c>
      <c r="AA43" s="243">
        <f>IF(AA$11=IF($D43=$A$5, $D$5, IF(OR($D43="ESV observed compliance", $D43 = $A$7),$D$7, $D$6)), SUMPRODUCT(EHK_volumes!$Q43:$U43,EHK_volumes!$Q$13:$U$13)+EHK_volumes!$O43,0)</f>
        <v>0</v>
      </c>
      <c r="AB43" s="244">
        <f>IF(AB$11=$D$6, EHK_volumes!$M43,0)</f>
        <v>0</v>
      </c>
      <c r="AC43" s="128"/>
      <c r="AD43" s="245">
        <f t="shared" ref="AD43:AJ58" si="25">SUMIF($H$11:$AB$11,AD$11, $H43:$AB43)</f>
        <v>0</v>
      </c>
      <c r="AE43" s="245">
        <f t="shared" si="25"/>
        <v>0</v>
      </c>
      <c r="AF43" s="245">
        <f t="shared" si="25"/>
        <v>0</v>
      </c>
      <c r="AG43" s="245">
        <f t="shared" si="25"/>
        <v>0</v>
      </c>
      <c r="AH43" s="245">
        <f t="shared" si="25"/>
        <v>0</v>
      </c>
      <c r="AI43" s="245">
        <f t="shared" ca="1" si="25"/>
        <v>1993370.9925473526</v>
      </c>
      <c r="AJ43" s="245">
        <f t="shared" si="25"/>
        <v>0</v>
      </c>
      <c r="AK43" s="128"/>
      <c r="AL43" s="245">
        <f t="shared" ref="AL43" ca="1" si="26">SUM(AD43:AJ43)</f>
        <v>1993370.9925473526</v>
      </c>
    </row>
    <row r="44" spans="1:38">
      <c r="D44" s="232" t="str">
        <f>EHK_volumes!D44</f>
        <v>GFN enclosure</v>
      </c>
      <c r="F44" s="12"/>
      <c r="G44" s="100"/>
      <c r="H44" s="246">
        <f>IF(H$11=$D$6, EHK_volumes!$J44*EHK_volumes!$K44,0)</f>
        <v>0</v>
      </c>
      <c r="I44" s="243">
        <f>IF(I$11=IF($D44=$A$5, $D$5, IF(OR($D44="ESV observed compliance", $D44 = $A$7),$D$7, $D$6)), SUMPRODUCT(EHK_volumes!$Q44:$U44,EHK_volumes!$Q$13:$U$13)+EHK_volumes!$O44,0)</f>
        <v>0</v>
      </c>
      <c r="J44" s="244">
        <f>IF(J$11=$D$6, EHK_volumes!$M44,0)</f>
        <v>0</v>
      </c>
      <c r="K44" s="243">
        <f>IF(K$11=$D$6, EHK_volumes!$J44*EHK_volumes!$K44,0)</f>
        <v>0</v>
      </c>
      <c r="L44" s="243">
        <f>IF(L$11=IF($D44=$A$5, $D$5, IF(OR($D44="ESV observed compliance", $D44 = $A$7),$D$7, $D$6)), SUMPRODUCT(EHK_volumes!$Q44:$U44,EHK_volumes!$Q$13:$U$13)+EHK_volumes!$O44,0)</f>
        <v>0</v>
      </c>
      <c r="M44" s="244">
        <f>IF(M$11=$D$6, EHK_volumes!$M44,0)</f>
        <v>0</v>
      </c>
      <c r="N44" s="243">
        <f>IF(N$11=$D$6, EHK_volumes!$J44*EHK_volumes!$K44,0)</f>
        <v>0</v>
      </c>
      <c r="O44" s="243">
        <f>IF(O$11=IF($D44=$A$5, $D$5, IF(OR($D44="ESV observed compliance", $D44 = $A$7),$D$7, $D$6)), SUMPRODUCT(EHK_volumes!$Q44:$U44,EHK_volumes!$Q$13:$U$13)+EHK_volumes!$O44,0)</f>
        <v>0</v>
      </c>
      <c r="P44" s="244">
        <f>IF(P$11=$D$6, EHK_volumes!$M44,0)</f>
        <v>0</v>
      </c>
      <c r="Q44" s="243">
        <f>IF(Q$11=$D$6, EHK_volumes!$J44*EHK_volumes!$K44,0)</f>
        <v>0</v>
      </c>
      <c r="R44" s="243">
        <f>IF(R$11=IF($D44=$A$5, $D$5, IF(OR($D44="ESV observed compliance", $D44 = $A$7),$D$7, $D$6)), SUMPRODUCT(EHK_volumes!$Q44:$U44,EHK_volumes!$Q$13:$U$13)+EHK_volumes!$O44,0)</f>
        <v>0</v>
      </c>
      <c r="S44" s="244">
        <f>IF(S$11=$D$6, EHK_volumes!$M44,0)</f>
        <v>0</v>
      </c>
      <c r="T44" s="243">
        <f>IF(T$11=$D$6, EHK_volumes!$J44*EHK_volumes!$K44,0)</f>
        <v>0</v>
      </c>
      <c r="U44" s="243">
        <f>IF(U$11=IF($D44=$A$5, $D$5, IF(OR($D44="ESV observed compliance", $D44 = $A$7),$D$7, $D$6)), SUMPRODUCT(EHK_volumes!$Q44:$U44,EHK_volumes!$Q$13:$U$13)+EHK_volumes!$O44,0)</f>
        <v>0</v>
      </c>
      <c r="V44" s="244">
        <f>IF(V$11=$D$6, EHK_volumes!$M44,0)</f>
        <v>0</v>
      </c>
      <c r="W44" s="243">
        <f>IF(W$11=$D$6, EHK_volumes!$J44*EHK_volumes!$K44,0)</f>
        <v>161329.90506950076</v>
      </c>
      <c r="X44" s="243">
        <f ca="1">IF(X$11=IF($D44=$A$5, $D$5, IF(OR($D44="ESV observed compliance", $D44 = $A$7),$D$7, $D$6)), SUMPRODUCT(EHK_volumes!$Q44:$U44,EHK_volumes!$Q$13:$U$13)+EHK_volumes!$O44,0)</f>
        <v>0</v>
      </c>
      <c r="Y44" s="244">
        <f>IF(Y$11=$D$6, EHK_volumes!$M44,0)</f>
        <v>61200</v>
      </c>
      <c r="Z44" s="243">
        <f>IF(Z$11=$D$6, EHK_volumes!$J44*EHK_volumes!$K44,0)</f>
        <v>0</v>
      </c>
      <c r="AA44" s="243">
        <f>IF(AA$11=IF($D44=$A$5, $D$5, IF(OR($D44="ESV observed compliance", $D44 = $A$7),$D$7, $D$6)), SUMPRODUCT(EHK_volumes!$Q44:$U44,EHK_volumes!$Q$13:$U$13)+EHK_volumes!$O44,0)</f>
        <v>0</v>
      </c>
      <c r="AB44" s="244">
        <f>IF(AB$11=$D$6, EHK_volumes!$M44,0)</f>
        <v>0</v>
      </c>
      <c r="AC44" s="128"/>
      <c r="AD44" s="245">
        <f t="shared" si="25"/>
        <v>0</v>
      </c>
      <c r="AE44" s="245">
        <f t="shared" si="25"/>
        <v>0</v>
      </c>
      <c r="AF44" s="245">
        <f t="shared" si="25"/>
        <v>0</v>
      </c>
      <c r="AG44" s="245">
        <f t="shared" si="25"/>
        <v>0</v>
      </c>
      <c r="AH44" s="245">
        <f t="shared" si="25"/>
        <v>0</v>
      </c>
      <c r="AI44" s="245">
        <f t="shared" ca="1" si="25"/>
        <v>222529.90506950076</v>
      </c>
      <c r="AJ44" s="245">
        <f t="shared" si="25"/>
        <v>0</v>
      </c>
      <c r="AK44" s="128"/>
      <c r="AL44" s="245">
        <f t="shared" ref="AL44:AL58" ca="1" si="27">SUM(AD44:AJ44)</f>
        <v>222529.90506950076</v>
      </c>
    </row>
    <row r="45" spans="1:38">
      <c r="D45" s="232" t="str">
        <f>EHK_volumes!D45</f>
        <v>Indoor switch room (incl GFN enclosure and switchboard)</v>
      </c>
      <c r="F45" s="12"/>
      <c r="G45" s="100"/>
      <c r="H45" s="246">
        <f>IF(H$11=$D$6, EHK_volumes!$J45*EHK_volumes!$K45,0)</f>
        <v>0</v>
      </c>
      <c r="I45" s="243">
        <f>IF(I$11=IF($D45=$A$5, $D$5, IF(OR($D45="ESV observed compliance", $D45 = $A$7),$D$7, $D$6)), SUMPRODUCT(EHK_volumes!$Q45:$U45,EHK_volumes!$Q$13:$U$13)+EHK_volumes!$O45,0)</f>
        <v>0</v>
      </c>
      <c r="J45" s="244">
        <f>IF(J$11=$D$6, EHK_volumes!$M45,0)</f>
        <v>0</v>
      </c>
      <c r="K45" s="243">
        <f>IF(K$11=$D$6, EHK_volumes!$J45*EHK_volumes!$K45,0)</f>
        <v>0</v>
      </c>
      <c r="L45" s="243">
        <f>IF(L$11=IF($D45=$A$5, $D$5, IF(OR($D45="ESV observed compliance", $D45 = $A$7),$D$7, $D$6)), SUMPRODUCT(EHK_volumes!$Q45:$U45,EHK_volumes!$Q$13:$U$13)+EHK_volumes!$O45,0)</f>
        <v>0</v>
      </c>
      <c r="M45" s="244">
        <f>IF(M$11=$D$6, EHK_volumes!$M45,0)</f>
        <v>0</v>
      </c>
      <c r="N45" s="243">
        <f>IF(N$11=$D$6, EHK_volumes!$J45*EHK_volumes!$K45,0)</f>
        <v>0</v>
      </c>
      <c r="O45" s="243">
        <f>IF(O$11=IF($D45=$A$5, $D$5, IF(OR($D45="ESV observed compliance", $D45 = $A$7),$D$7, $D$6)), SUMPRODUCT(EHK_volumes!$Q45:$U45,EHK_volumes!$Q$13:$U$13)+EHK_volumes!$O45,0)</f>
        <v>0</v>
      </c>
      <c r="P45" s="244">
        <f>IF(P$11=$D$6, EHK_volumes!$M45,0)</f>
        <v>0</v>
      </c>
      <c r="Q45" s="243">
        <f>IF(Q$11=$D$6, EHK_volumes!$J45*EHK_volumes!$K45,0)</f>
        <v>0</v>
      </c>
      <c r="R45" s="243">
        <f>IF(R$11=IF($D45=$A$5, $D$5, IF(OR($D45="ESV observed compliance", $D45 = $A$7),$D$7, $D$6)), SUMPRODUCT(EHK_volumes!$Q45:$U45,EHK_volumes!$Q$13:$U$13)+EHK_volumes!$O45,0)</f>
        <v>0</v>
      </c>
      <c r="S45" s="244">
        <f>IF(S$11=$D$6, EHK_volumes!$M45,0)</f>
        <v>0</v>
      </c>
      <c r="T45" s="243">
        <f>IF(T$11=$D$6, EHK_volumes!$J45*EHK_volumes!$K45,0)</f>
        <v>0</v>
      </c>
      <c r="U45" s="243">
        <f>IF(U$11=IF($D45=$A$5, $D$5, IF(OR($D45="ESV observed compliance", $D45 = $A$7),$D$7, $D$6)), SUMPRODUCT(EHK_volumes!$Q45:$U45,EHK_volumes!$Q$13:$U$13)+EHK_volumes!$O45,0)</f>
        <v>0</v>
      </c>
      <c r="V45" s="244">
        <f>IF(V$11=$D$6, EHK_volumes!$M45,0)</f>
        <v>0</v>
      </c>
      <c r="W45" s="243">
        <f>IF(W$11=$D$6, EHK_volumes!$J45*EHK_volumes!$K45,0)</f>
        <v>0</v>
      </c>
      <c r="X45" s="243">
        <f ca="1">IF(X$11=IF($D45=$A$5, $D$5, IF(OR($D45="ESV observed compliance", $D45 = $A$7),$D$7, $D$6)), SUMPRODUCT(EHK_volumes!$Q45:$U45,EHK_volumes!$Q$13:$U$13)+EHK_volumes!$O45,0)</f>
        <v>0</v>
      </c>
      <c r="Y45" s="244">
        <f>IF(Y$11=$D$6, EHK_volumes!$M45,0)</f>
        <v>0</v>
      </c>
      <c r="Z45" s="243">
        <f>IF(Z$11=$D$6, EHK_volumes!$J45*EHK_volumes!$K45,0)</f>
        <v>0</v>
      </c>
      <c r="AA45" s="243">
        <f>IF(AA$11=IF($D45=$A$5, $D$5, IF(OR($D45="ESV observed compliance", $D45 = $A$7),$D$7, $D$6)), SUMPRODUCT(EHK_volumes!$Q45:$U45,EHK_volumes!$Q$13:$U$13)+EHK_volumes!$O45,0)</f>
        <v>0</v>
      </c>
      <c r="AB45" s="244">
        <f>IF(AB$11=$D$6, EHK_volumes!$M45,0)</f>
        <v>0</v>
      </c>
      <c r="AC45" s="128"/>
      <c r="AD45" s="245">
        <f t="shared" si="25"/>
        <v>0</v>
      </c>
      <c r="AE45" s="245">
        <f t="shared" si="25"/>
        <v>0</v>
      </c>
      <c r="AF45" s="245">
        <f t="shared" si="25"/>
        <v>0</v>
      </c>
      <c r="AG45" s="245">
        <f t="shared" si="25"/>
        <v>0</v>
      </c>
      <c r="AH45" s="245">
        <f t="shared" si="25"/>
        <v>0</v>
      </c>
      <c r="AI45" s="245">
        <f t="shared" ca="1" si="25"/>
        <v>0</v>
      </c>
      <c r="AJ45" s="245">
        <f t="shared" si="25"/>
        <v>0</v>
      </c>
      <c r="AK45" s="128"/>
      <c r="AL45" s="245">
        <f t="shared" ca="1" si="27"/>
        <v>0</v>
      </c>
    </row>
    <row r="46" spans="1:38">
      <c r="D46" s="232" t="str">
        <f>EHK_volumes!D46</f>
        <v>RMU</v>
      </c>
      <c r="F46" s="12"/>
      <c r="G46" s="100"/>
      <c r="H46" s="246">
        <f>IF(H$11=$D$6, EHK_volumes!$J46*EHK_volumes!$K46,0)</f>
        <v>0</v>
      </c>
      <c r="I46" s="243">
        <f>IF(I$11=IF($D46=$A$5, $D$5, IF(OR($D46="ESV observed compliance", $D46 = $A$7),$D$7, $D$6)), SUMPRODUCT(EHK_volumes!$Q46:$U46,EHK_volumes!$Q$13:$U$13)+EHK_volumes!$O46,0)</f>
        <v>0</v>
      </c>
      <c r="J46" s="244">
        <f>IF(J$11=$D$6, EHK_volumes!$M46,0)</f>
        <v>0</v>
      </c>
      <c r="K46" s="243">
        <f>IF(K$11=$D$6, EHK_volumes!$J46*EHK_volumes!$K46,0)</f>
        <v>0</v>
      </c>
      <c r="L46" s="243">
        <f>IF(L$11=IF($D46=$A$5, $D$5, IF(OR($D46="ESV observed compliance", $D46 = $A$7),$D$7, $D$6)), SUMPRODUCT(EHK_volumes!$Q46:$U46,EHK_volumes!$Q$13:$U$13)+EHK_volumes!$O46,0)</f>
        <v>0</v>
      </c>
      <c r="M46" s="244">
        <f>IF(M$11=$D$6, EHK_volumes!$M46,0)</f>
        <v>0</v>
      </c>
      <c r="N46" s="243">
        <f>IF(N$11=$D$6, EHK_volumes!$J46*EHK_volumes!$K46,0)</f>
        <v>0</v>
      </c>
      <c r="O46" s="243">
        <f>IF(O$11=IF($D46=$A$5, $D$5, IF(OR($D46="ESV observed compliance", $D46 = $A$7),$D$7, $D$6)), SUMPRODUCT(EHK_volumes!$Q46:$U46,EHK_volumes!$Q$13:$U$13)+EHK_volumes!$O46,0)</f>
        <v>0</v>
      </c>
      <c r="P46" s="244">
        <f>IF(P$11=$D$6, EHK_volumes!$M46,0)</f>
        <v>0</v>
      </c>
      <c r="Q46" s="243">
        <f>IF(Q$11=$D$6, EHK_volumes!$J46*EHK_volumes!$K46,0)</f>
        <v>0</v>
      </c>
      <c r="R46" s="243">
        <f>IF(R$11=IF($D46=$A$5, $D$5, IF(OR($D46="ESV observed compliance", $D46 = $A$7),$D$7, $D$6)), SUMPRODUCT(EHK_volumes!$Q46:$U46,EHK_volumes!$Q$13:$U$13)+EHK_volumes!$O46,0)</f>
        <v>0</v>
      </c>
      <c r="S46" s="244">
        <f>IF(S$11=$D$6, EHK_volumes!$M46,0)</f>
        <v>0</v>
      </c>
      <c r="T46" s="243">
        <f>IF(T$11=$D$6, EHK_volumes!$J46*EHK_volumes!$K46,0)</f>
        <v>0</v>
      </c>
      <c r="U46" s="243">
        <f>IF(U$11=IF($D46=$A$5, $D$5, IF(OR($D46="ESV observed compliance", $D46 = $A$7),$D$7, $D$6)), SUMPRODUCT(EHK_volumes!$Q46:$U46,EHK_volumes!$Q$13:$U$13)+EHK_volumes!$O46,0)</f>
        <v>0</v>
      </c>
      <c r="V46" s="244">
        <f>IF(V$11=$D$6, EHK_volumes!$M46,0)</f>
        <v>0</v>
      </c>
      <c r="W46" s="243">
        <f>IF(W$11=$D$6, EHK_volumes!$J46*EHK_volumes!$K46,0)</f>
        <v>74373.925040705726</v>
      </c>
      <c r="X46" s="243">
        <f ca="1">IF(X$11=IF($D46=$A$5, $D$5, IF(OR($D46="ESV observed compliance", $D46 = $A$7),$D$7, $D$6)), SUMPRODUCT(EHK_volumes!$Q46:$U46,EHK_volumes!$Q$13:$U$13)+EHK_volumes!$O46,0)</f>
        <v>0</v>
      </c>
      <c r="Y46" s="244">
        <f>IF(Y$11=$D$6, EHK_volumes!$M46,0)</f>
        <v>15300</v>
      </c>
      <c r="Z46" s="243">
        <f>IF(Z$11=$D$6, EHK_volumes!$J46*EHK_volumes!$K46,0)</f>
        <v>0</v>
      </c>
      <c r="AA46" s="243">
        <f>IF(AA$11=IF($D46=$A$5, $D$5, IF(OR($D46="ESV observed compliance", $D46 = $A$7),$D$7, $D$6)), SUMPRODUCT(EHK_volumes!$Q46:$U46,EHK_volumes!$Q$13:$U$13)+EHK_volumes!$O46,0)</f>
        <v>0</v>
      </c>
      <c r="AB46" s="244">
        <f>IF(AB$11=$D$6, EHK_volumes!$M46,0)</f>
        <v>0</v>
      </c>
      <c r="AC46" s="128"/>
      <c r="AD46" s="245">
        <f t="shared" si="25"/>
        <v>0</v>
      </c>
      <c r="AE46" s="245">
        <f t="shared" si="25"/>
        <v>0</v>
      </c>
      <c r="AF46" s="245">
        <f t="shared" si="25"/>
        <v>0</v>
      </c>
      <c r="AG46" s="245">
        <f t="shared" si="25"/>
        <v>0</v>
      </c>
      <c r="AH46" s="245">
        <f t="shared" si="25"/>
        <v>0</v>
      </c>
      <c r="AI46" s="245">
        <f t="shared" ca="1" si="25"/>
        <v>89673.925040705726</v>
      </c>
      <c r="AJ46" s="245">
        <f t="shared" si="25"/>
        <v>0</v>
      </c>
      <c r="AK46" s="128"/>
      <c r="AL46" s="245">
        <f t="shared" ca="1" si="27"/>
        <v>89673.925040705726</v>
      </c>
    </row>
    <row r="47" spans="1:38">
      <c r="D47" s="232" t="str">
        <f>EHK_volumes!D47</f>
        <v>66/22kV transformer</v>
      </c>
      <c r="F47" s="12"/>
      <c r="G47" s="100"/>
      <c r="H47" s="246">
        <f>IF(H$11=$D$6, EHK_volumes!$J47*EHK_volumes!$K47,0)</f>
        <v>0</v>
      </c>
      <c r="I47" s="243">
        <f>IF(I$11=IF($D47=$A$5, $D$5, IF(OR($D47="ESV observed compliance", $D47 = $A$7),$D$7, $D$6)), SUMPRODUCT(EHK_volumes!$Q47:$U47,EHK_volumes!$Q$13:$U$13)+EHK_volumes!$O47,0)</f>
        <v>0</v>
      </c>
      <c r="J47" s="244">
        <f>IF(J$11=$D$6, EHK_volumes!$M47,0)</f>
        <v>0</v>
      </c>
      <c r="K47" s="243">
        <f>IF(K$11=$D$6, EHK_volumes!$J47*EHK_volumes!$K47,0)</f>
        <v>0</v>
      </c>
      <c r="L47" s="243">
        <f>IF(L$11=IF($D47=$A$5, $D$5, IF(OR($D47="ESV observed compliance", $D47 = $A$7),$D$7, $D$6)), SUMPRODUCT(EHK_volumes!$Q47:$U47,EHK_volumes!$Q$13:$U$13)+EHK_volumes!$O47,0)</f>
        <v>0</v>
      </c>
      <c r="M47" s="244">
        <f>IF(M$11=$D$6, EHK_volumes!$M47,0)</f>
        <v>0</v>
      </c>
      <c r="N47" s="243">
        <f>IF(N$11=$D$6, EHK_volumes!$J47*EHK_volumes!$K47,0)</f>
        <v>0</v>
      </c>
      <c r="O47" s="243">
        <f>IF(O$11=IF($D47=$A$5, $D$5, IF(OR($D47="ESV observed compliance", $D47 = $A$7),$D$7, $D$6)), SUMPRODUCT(EHK_volumes!$Q47:$U47,EHK_volumes!$Q$13:$U$13)+EHK_volumes!$O47,0)</f>
        <v>0</v>
      </c>
      <c r="P47" s="244">
        <f>IF(P$11=$D$6, EHK_volumes!$M47,0)</f>
        <v>0</v>
      </c>
      <c r="Q47" s="243">
        <f>IF(Q$11=$D$6, EHK_volumes!$J47*EHK_volumes!$K47,0)</f>
        <v>0</v>
      </c>
      <c r="R47" s="243">
        <f>IF(R$11=IF($D47=$A$5, $D$5, IF(OR($D47="ESV observed compliance", $D47 = $A$7),$D$7, $D$6)), SUMPRODUCT(EHK_volumes!$Q47:$U47,EHK_volumes!$Q$13:$U$13)+EHK_volumes!$O47,0)</f>
        <v>0</v>
      </c>
      <c r="S47" s="244">
        <f>IF(S$11=$D$6, EHK_volumes!$M47,0)</f>
        <v>0</v>
      </c>
      <c r="T47" s="243">
        <f>IF(T$11=$D$6, EHK_volumes!$J47*EHK_volumes!$K47,0)</f>
        <v>0</v>
      </c>
      <c r="U47" s="243">
        <f>IF(U$11=IF($D47=$A$5, $D$5, IF(OR($D47="ESV observed compliance", $D47 = $A$7),$D$7, $D$6)), SUMPRODUCT(EHK_volumes!$Q47:$U47,EHK_volumes!$Q$13:$U$13)+EHK_volumes!$O47,0)</f>
        <v>0</v>
      </c>
      <c r="V47" s="244">
        <f>IF(V$11=$D$6, EHK_volumes!$M47,0)</f>
        <v>0</v>
      </c>
      <c r="W47" s="243">
        <f>IF(W$11=$D$6, EHK_volumes!$J47*EHK_volumes!$K47,0)</f>
        <v>754800</v>
      </c>
      <c r="X47" s="243">
        <f ca="1">IF(X$11=IF($D47=$A$5, $D$5, IF(OR($D47="ESV observed compliance", $D47 = $A$7),$D$7, $D$6)), SUMPRODUCT(EHK_volumes!$Q47:$U47,EHK_volumes!$Q$13:$U$13)+EHK_volumes!$O47,0)</f>
        <v>1289544.0937823297</v>
      </c>
      <c r="Y47" s="244">
        <f>IF(Y$11=$D$6, EHK_volumes!$M47,0)</f>
        <v>224400</v>
      </c>
      <c r="Z47" s="243">
        <f>IF(Z$11=$D$6, EHK_volumes!$J47*EHK_volumes!$K47,0)</f>
        <v>0</v>
      </c>
      <c r="AA47" s="243">
        <f>IF(AA$11=IF($D47=$A$5, $D$5, IF(OR($D47="ESV observed compliance", $D47 = $A$7),$D$7, $D$6)), SUMPRODUCT(EHK_volumes!$Q47:$U47,EHK_volumes!$Q$13:$U$13)+EHK_volumes!$O47,0)</f>
        <v>0</v>
      </c>
      <c r="AB47" s="244">
        <f>IF(AB$11=$D$6, EHK_volumes!$M47,0)</f>
        <v>0</v>
      </c>
      <c r="AC47" s="128"/>
      <c r="AD47" s="245">
        <f t="shared" si="25"/>
        <v>0</v>
      </c>
      <c r="AE47" s="245">
        <f t="shared" si="25"/>
        <v>0</v>
      </c>
      <c r="AF47" s="245">
        <f t="shared" si="25"/>
        <v>0</v>
      </c>
      <c r="AG47" s="245">
        <f t="shared" si="25"/>
        <v>0</v>
      </c>
      <c r="AH47" s="245">
        <f t="shared" si="25"/>
        <v>0</v>
      </c>
      <c r="AI47" s="245">
        <f t="shared" ca="1" si="25"/>
        <v>2268744.0937823299</v>
      </c>
      <c r="AJ47" s="245">
        <f t="shared" si="25"/>
        <v>0</v>
      </c>
      <c r="AK47" s="128"/>
      <c r="AL47" s="245">
        <f t="shared" ca="1" si="27"/>
        <v>2268744.0937823299</v>
      </c>
    </row>
    <row r="48" spans="1:38">
      <c r="D48" s="232" t="str">
        <f>EHK_volumes!D48</f>
        <v>66kV circuit breaker</v>
      </c>
      <c r="F48" s="12"/>
      <c r="G48" s="100"/>
      <c r="H48" s="246">
        <f>IF(H$11=$D$6, EHK_volumes!$J48*EHK_volumes!$K48,0)</f>
        <v>0</v>
      </c>
      <c r="I48" s="243">
        <f>IF(I$11=IF($D48=$A$5, $D$5, IF(OR($D48="ESV observed compliance", $D48 = $A$7),$D$7, $D$6)), SUMPRODUCT(EHK_volumes!$Q48:$U48,EHK_volumes!$Q$13:$U$13)+EHK_volumes!$O48,0)</f>
        <v>0</v>
      </c>
      <c r="J48" s="244">
        <f>IF(J$11=$D$6, EHK_volumes!$M48,0)</f>
        <v>0</v>
      </c>
      <c r="K48" s="243">
        <f>IF(K$11=$D$6, EHK_volumes!$J48*EHK_volumes!$K48,0)</f>
        <v>0</v>
      </c>
      <c r="L48" s="243">
        <f>IF(L$11=IF($D48=$A$5, $D$5, IF(OR($D48="ESV observed compliance", $D48 = $A$7),$D$7, $D$6)), SUMPRODUCT(EHK_volumes!$Q48:$U48,EHK_volumes!$Q$13:$U$13)+EHK_volumes!$O48,0)</f>
        <v>0</v>
      </c>
      <c r="M48" s="244">
        <f>IF(M$11=$D$6, EHK_volumes!$M48,0)</f>
        <v>0</v>
      </c>
      <c r="N48" s="243">
        <f>IF(N$11=$D$6, EHK_volumes!$J48*EHK_volumes!$K48,0)</f>
        <v>0</v>
      </c>
      <c r="O48" s="243">
        <f>IF(O$11=IF($D48=$A$5, $D$5, IF(OR($D48="ESV observed compliance", $D48 = $A$7),$D$7, $D$6)), SUMPRODUCT(EHK_volumes!$Q48:$U48,EHK_volumes!$Q$13:$U$13)+EHK_volumes!$O48,0)</f>
        <v>0</v>
      </c>
      <c r="P48" s="244">
        <f>IF(P$11=$D$6, EHK_volumes!$M48,0)</f>
        <v>0</v>
      </c>
      <c r="Q48" s="243">
        <f>IF(Q$11=$D$6, EHK_volumes!$J48*EHK_volumes!$K48,0)</f>
        <v>0</v>
      </c>
      <c r="R48" s="243">
        <f>IF(R$11=IF($D48=$A$5, $D$5, IF(OR($D48="ESV observed compliance", $D48 = $A$7),$D$7, $D$6)), SUMPRODUCT(EHK_volumes!$Q48:$U48,EHK_volumes!$Q$13:$U$13)+EHK_volumes!$O48,0)</f>
        <v>0</v>
      </c>
      <c r="S48" s="244">
        <f>IF(S$11=$D$6, EHK_volumes!$M48,0)</f>
        <v>0</v>
      </c>
      <c r="T48" s="243">
        <f>IF(T$11=$D$6, EHK_volumes!$J48*EHK_volumes!$K48,0)</f>
        <v>0</v>
      </c>
      <c r="U48" s="243">
        <f>IF(U$11=IF($D48=$A$5, $D$5, IF(OR($D48="ESV observed compliance", $D48 = $A$7),$D$7, $D$6)), SUMPRODUCT(EHK_volumes!$Q48:$U48,EHK_volumes!$Q$13:$U$13)+EHK_volumes!$O48,0)</f>
        <v>0</v>
      </c>
      <c r="V48" s="244">
        <f>IF(V$11=$D$6, EHK_volumes!$M48,0)</f>
        <v>0</v>
      </c>
      <c r="W48" s="243">
        <f>IF(W$11=$D$6, EHK_volumes!$J48*EHK_volumes!$K48,0)</f>
        <v>94860</v>
      </c>
      <c r="X48" s="243">
        <f ca="1">IF(X$11=IF($D48=$A$5, $D$5, IF(OR($D48="ESV observed compliance", $D48 = $A$7),$D$7, $D$6)), SUMPRODUCT(EHK_volumes!$Q48:$U48,EHK_volumes!$Q$13:$U$13)+EHK_volumes!$O48,0)</f>
        <v>109261.58509010886</v>
      </c>
      <c r="Y48" s="244">
        <f>IF(Y$11=$D$6, EHK_volumes!$M48,0)</f>
        <v>36720</v>
      </c>
      <c r="Z48" s="243">
        <f>IF(Z$11=$D$6, EHK_volumes!$J48*EHK_volumes!$K48,0)</f>
        <v>0</v>
      </c>
      <c r="AA48" s="243">
        <f>IF(AA$11=IF($D48=$A$5, $D$5, IF(OR($D48="ESV observed compliance", $D48 = $A$7),$D$7, $D$6)), SUMPRODUCT(EHK_volumes!$Q48:$U48,EHK_volumes!$Q$13:$U$13)+EHK_volumes!$O48,0)</f>
        <v>0</v>
      </c>
      <c r="AB48" s="244">
        <f>IF(AB$11=$D$6, EHK_volumes!$M48,0)</f>
        <v>0</v>
      </c>
      <c r="AC48" s="128"/>
      <c r="AD48" s="245">
        <f t="shared" si="25"/>
        <v>0</v>
      </c>
      <c r="AE48" s="245">
        <f t="shared" si="25"/>
        <v>0</v>
      </c>
      <c r="AF48" s="245">
        <f t="shared" si="25"/>
        <v>0</v>
      </c>
      <c r="AG48" s="245">
        <f t="shared" si="25"/>
        <v>0</v>
      </c>
      <c r="AH48" s="245">
        <f t="shared" si="25"/>
        <v>0</v>
      </c>
      <c r="AI48" s="245">
        <f t="shared" ca="1" si="25"/>
        <v>240841.58509010886</v>
      </c>
      <c r="AJ48" s="245">
        <f t="shared" si="25"/>
        <v>0</v>
      </c>
      <c r="AK48" s="128"/>
      <c r="AL48" s="245">
        <f t="shared" ca="1" si="27"/>
        <v>240841.58509010886</v>
      </c>
    </row>
    <row r="49" spans="4:38">
      <c r="D49" s="232" t="str">
        <f>EHK_volumes!D49</f>
        <v>66kV bus extension</v>
      </c>
      <c r="F49" s="12"/>
      <c r="G49" s="100"/>
      <c r="H49" s="246">
        <f>IF(H$11=$D$6, EHK_volumes!$J49*EHK_volumes!$K49,0)</f>
        <v>0</v>
      </c>
      <c r="I49" s="243">
        <f>IF(I$11=IF($D49=$A$5, $D$5, IF(OR($D49="ESV observed compliance", $D49 = $A$7),$D$7, $D$6)), SUMPRODUCT(EHK_volumes!$Q49:$U49,EHK_volumes!$Q$13:$U$13)+EHK_volumes!$O49,0)</f>
        <v>0</v>
      </c>
      <c r="J49" s="244">
        <f>IF(J$11=$D$6, EHK_volumes!$M49,0)</f>
        <v>0</v>
      </c>
      <c r="K49" s="243">
        <f>IF(K$11=$D$6, EHK_volumes!$J49*EHK_volumes!$K49,0)</f>
        <v>0</v>
      </c>
      <c r="L49" s="243">
        <f>IF(L$11=IF($D49=$A$5, $D$5, IF(OR($D49="ESV observed compliance", $D49 = $A$7),$D$7, $D$6)), SUMPRODUCT(EHK_volumes!$Q49:$U49,EHK_volumes!$Q$13:$U$13)+EHK_volumes!$O49,0)</f>
        <v>0</v>
      </c>
      <c r="M49" s="244">
        <f>IF(M$11=$D$6, EHK_volumes!$M49,0)</f>
        <v>0</v>
      </c>
      <c r="N49" s="243">
        <f>IF(N$11=$D$6, EHK_volumes!$J49*EHK_volumes!$K49,0)</f>
        <v>0</v>
      </c>
      <c r="O49" s="243">
        <f>IF(O$11=IF($D49=$A$5, $D$5, IF(OR($D49="ESV observed compliance", $D49 = $A$7),$D$7, $D$6)), SUMPRODUCT(EHK_volumes!$Q49:$U49,EHK_volumes!$Q$13:$U$13)+EHK_volumes!$O49,0)</f>
        <v>0</v>
      </c>
      <c r="P49" s="244">
        <f>IF(P$11=$D$6, EHK_volumes!$M49,0)</f>
        <v>0</v>
      </c>
      <c r="Q49" s="243">
        <f>IF(Q$11=$D$6, EHK_volumes!$J49*EHK_volumes!$K49,0)</f>
        <v>0</v>
      </c>
      <c r="R49" s="243">
        <f>IF(R$11=IF($D49=$A$5, $D$5, IF(OR($D49="ESV observed compliance", $D49 = $A$7),$D$7, $D$6)), SUMPRODUCT(EHK_volumes!$Q49:$U49,EHK_volumes!$Q$13:$U$13)+EHK_volumes!$O49,0)</f>
        <v>0</v>
      </c>
      <c r="S49" s="244">
        <f>IF(S$11=$D$6, EHK_volumes!$M49,0)</f>
        <v>0</v>
      </c>
      <c r="T49" s="243">
        <f>IF(T$11=$D$6, EHK_volumes!$J49*EHK_volumes!$K49,0)</f>
        <v>0</v>
      </c>
      <c r="U49" s="243">
        <f>IF(U$11=IF($D49=$A$5, $D$5, IF(OR($D49="ESV observed compliance", $D49 = $A$7),$D$7, $D$6)), SUMPRODUCT(EHK_volumes!$Q49:$U49,EHK_volumes!$Q$13:$U$13)+EHK_volumes!$O49,0)</f>
        <v>0</v>
      </c>
      <c r="V49" s="244">
        <f>IF(V$11=$D$6, EHK_volumes!$M49,0)</f>
        <v>0</v>
      </c>
      <c r="W49" s="243">
        <f>IF(W$11=$D$6, EHK_volumes!$J49*EHK_volumes!$K49,0)</f>
        <v>208080</v>
      </c>
      <c r="X49" s="243">
        <f ca="1">IF(X$11=IF($D49=$A$5, $D$5, IF(OR($D49="ESV observed compliance", $D49 = $A$7),$D$7, $D$6)), SUMPRODUCT(EHK_volumes!$Q49:$U49,EHK_volumes!$Q$13:$U$13)+EHK_volumes!$O49,0)</f>
        <v>0</v>
      </c>
      <c r="Y49" s="244">
        <f>IF(Y$11=$D$6, EHK_volumes!$M49,0)</f>
        <v>0</v>
      </c>
      <c r="Z49" s="243">
        <f>IF(Z$11=$D$6, EHK_volumes!$J49*EHK_volumes!$K49,0)</f>
        <v>0</v>
      </c>
      <c r="AA49" s="243">
        <f>IF(AA$11=IF($D49=$A$5, $D$5, IF(OR($D49="ESV observed compliance", $D49 = $A$7),$D$7, $D$6)), SUMPRODUCT(EHK_volumes!$Q49:$U49,EHK_volumes!$Q$13:$U$13)+EHK_volumes!$O49,0)</f>
        <v>0</v>
      </c>
      <c r="AB49" s="244">
        <f>IF(AB$11=$D$6, EHK_volumes!$M49,0)</f>
        <v>0</v>
      </c>
      <c r="AC49" s="128"/>
      <c r="AD49" s="245">
        <f t="shared" si="25"/>
        <v>0</v>
      </c>
      <c r="AE49" s="245">
        <f t="shared" si="25"/>
        <v>0</v>
      </c>
      <c r="AF49" s="245">
        <f t="shared" si="25"/>
        <v>0</v>
      </c>
      <c r="AG49" s="245">
        <f t="shared" si="25"/>
        <v>0</v>
      </c>
      <c r="AH49" s="245">
        <f t="shared" si="25"/>
        <v>0</v>
      </c>
      <c r="AI49" s="245">
        <f t="shared" ca="1" si="25"/>
        <v>208080</v>
      </c>
      <c r="AJ49" s="245">
        <f t="shared" si="25"/>
        <v>0</v>
      </c>
      <c r="AK49" s="128"/>
      <c r="AL49" s="245">
        <f t="shared" ca="1" si="27"/>
        <v>208080</v>
      </c>
    </row>
    <row r="50" spans="4:38">
      <c r="D50" s="232" t="str">
        <f>EHK_volumes!D50</f>
        <v>Station service transformer (500kVA)</v>
      </c>
      <c r="F50" s="12"/>
      <c r="G50" s="100"/>
      <c r="H50" s="246">
        <f>IF(H$11=$D$6, EHK_volumes!$J50*EHK_volumes!$K50,0)</f>
        <v>0</v>
      </c>
      <c r="I50" s="243">
        <f>IF(I$11=IF($D50=$A$5, $D$5, IF(OR($D50="ESV observed compliance", $D50 = $A$7),$D$7, $D$6)), SUMPRODUCT(EHK_volumes!$Q50:$U50,EHK_volumes!$Q$13:$U$13)+EHK_volumes!$O50,0)</f>
        <v>0</v>
      </c>
      <c r="J50" s="244">
        <f>IF(J$11=$D$6, EHK_volumes!$M50,0)</f>
        <v>0</v>
      </c>
      <c r="K50" s="243">
        <f>IF(K$11=$D$6, EHK_volumes!$J50*EHK_volumes!$K50,0)</f>
        <v>0</v>
      </c>
      <c r="L50" s="243">
        <f>IF(L$11=IF($D50=$A$5, $D$5, IF(OR($D50="ESV observed compliance", $D50 = $A$7),$D$7, $D$6)), SUMPRODUCT(EHK_volumes!$Q50:$U50,EHK_volumes!$Q$13:$U$13)+EHK_volumes!$O50,0)</f>
        <v>0</v>
      </c>
      <c r="M50" s="244">
        <f>IF(M$11=$D$6, EHK_volumes!$M50,0)</f>
        <v>0</v>
      </c>
      <c r="N50" s="243">
        <f>IF(N$11=$D$6, EHK_volumes!$J50*EHK_volumes!$K50,0)</f>
        <v>0</v>
      </c>
      <c r="O50" s="243">
        <f>IF(O$11=IF($D50=$A$5, $D$5, IF(OR($D50="ESV observed compliance", $D50 = $A$7),$D$7, $D$6)), SUMPRODUCT(EHK_volumes!$Q50:$U50,EHK_volumes!$Q$13:$U$13)+EHK_volumes!$O50,0)</f>
        <v>0</v>
      </c>
      <c r="P50" s="244">
        <f>IF(P$11=$D$6, EHK_volumes!$M50,0)</f>
        <v>0</v>
      </c>
      <c r="Q50" s="243">
        <f>IF(Q$11=$D$6, EHK_volumes!$J50*EHK_volumes!$K50,0)</f>
        <v>0</v>
      </c>
      <c r="R50" s="243">
        <f>IF(R$11=IF($D50=$A$5, $D$5, IF(OR($D50="ESV observed compliance", $D50 = $A$7),$D$7, $D$6)), SUMPRODUCT(EHK_volumes!$Q50:$U50,EHK_volumes!$Q$13:$U$13)+EHK_volumes!$O50,0)</f>
        <v>0</v>
      </c>
      <c r="S50" s="244">
        <f>IF(S$11=$D$6, EHK_volumes!$M50,0)</f>
        <v>0</v>
      </c>
      <c r="T50" s="243">
        <f>IF(T$11=$D$6, EHK_volumes!$J50*EHK_volumes!$K50,0)</f>
        <v>0</v>
      </c>
      <c r="U50" s="243">
        <f>IF(U$11=IF($D50=$A$5, $D$5, IF(OR($D50="ESV observed compliance", $D50 = $A$7),$D$7, $D$6)), SUMPRODUCT(EHK_volumes!$Q50:$U50,EHK_volumes!$Q$13:$U$13)+EHK_volumes!$O50,0)</f>
        <v>0</v>
      </c>
      <c r="V50" s="244">
        <f>IF(V$11=$D$6, EHK_volumes!$M50,0)</f>
        <v>0</v>
      </c>
      <c r="W50" s="243">
        <f>IF(W$11=$D$6, EHK_volumes!$J50*EHK_volumes!$K50,0)</f>
        <v>0</v>
      </c>
      <c r="X50" s="243">
        <f ca="1">IF(X$11=IF($D50=$A$5, $D$5, IF(OR($D50="ESV observed compliance", $D50 = $A$7),$D$7, $D$6)), SUMPRODUCT(EHK_volumes!$Q50:$U50,EHK_volumes!$Q$13:$U$13)+EHK_volumes!$O50,0)</f>
        <v>0</v>
      </c>
      <c r="Y50" s="244">
        <f>IF(Y$11=$D$6, EHK_volumes!$M50,0)</f>
        <v>0</v>
      </c>
      <c r="Z50" s="243">
        <f>IF(Z$11=$D$6, EHK_volumes!$J50*EHK_volumes!$K50,0)</f>
        <v>0</v>
      </c>
      <c r="AA50" s="243">
        <f>IF(AA$11=IF($D50=$A$5, $D$5, IF(OR($D50="ESV observed compliance", $D50 = $A$7),$D$7, $D$6)), SUMPRODUCT(EHK_volumes!$Q50:$U50,EHK_volumes!$Q$13:$U$13)+EHK_volumes!$O50,0)</f>
        <v>0</v>
      </c>
      <c r="AB50" s="244">
        <f>IF(AB$11=$D$6, EHK_volumes!$M50,0)</f>
        <v>0</v>
      </c>
      <c r="AC50" s="128"/>
      <c r="AD50" s="245">
        <f t="shared" si="25"/>
        <v>0</v>
      </c>
      <c r="AE50" s="245">
        <f t="shared" si="25"/>
        <v>0</v>
      </c>
      <c r="AF50" s="245">
        <f t="shared" si="25"/>
        <v>0</v>
      </c>
      <c r="AG50" s="245">
        <f t="shared" si="25"/>
        <v>0</v>
      </c>
      <c r="AH50" s="245">
        <f t="shared" si="25"/>
        <v>0</v>
      </c>
      <c r="AI50" s="245">
        <f t="shared" ca="1" si="25"/>
        <v>0</v>
      </c>
      <c r="AJ50" s="245">
        <f t="shared" si="25"/>
        <v>0</v>
      </c>
      <c r="AK50" s="128"/>
      <c r="AL50" s="245">
        <f t="shared" ca="1" si="27"/>
        <v>0</v>
      </c>
    </row>
    <row r="51" spans="4:38">
      <c r="D51" s="232" t="str">
        <f>EHK_volumes!D51</f>
        <v>Station service transformer (750kVA)</v>
      </c>
      <c r="F51" s="12"/>
      <c r="G51" s="100"/>
      <c r="H51" s="246">
        <f>IF(H$11=$D$6, EHK_volumes!$J51*EHK_volumes!$K51,0)</f>
        <v>0</v>
      </c>
      <c r="I51" s="243">
        <f>IF(I$11=IF($D51=$A$5, $D$5, IF(OR($D51="ESV observed compliance", $D51 = $A$7),$D$7, $D$6)), SUMPRODUCT(EHK_volumes!$Q51:$U51,EHK_volumes!$Q$13:$U$13)+EHK_volumes!$O51,0)</f>
        <v>0</v>
      </c>
      <c r="J51" s="244">
        <f>IF(J$11=$D$6, EHK_volumes!$M51,0)</f>
        <v>0</v>
      </c>
      <c r="K51" s="243">
        <f>IF(K$11=$D$6, EHK_volumes!$J51*EHK_volumes!$K51,0)</f>
        <v>0</v>
      </c>
      <c r="L51" s="243">
        <f>IF(L$11=IF($D51=$A$5, $D$5, IF(OR($D51="ESV observed compliance", $D51 = $A$7),$D$7, $D$6)), SUMPRODUCT(EHK_volumes!$Q51:$U51,EHK_volumes!$Q$13:$U$13)+EHK_volumes!$O51,0)</f>
        <v>0</v>
      </c>
      <c r="M51" s="244">
        <f>IF(M$11=$D$6, EHK_volumes!$M51,0)</f>
        <v>0</v>
      </c>
      <c r="N51" s="243">
        <f>IF(N$11=$D$6, EHK_volumes!$J51*EHK_volumes!$K51,0)</f>
        <v>0</v>
      </c>
      <c r="O51" s="243">
        <f>IF(O$11=IF($D51=$A$5, $D$5, IF(OR($D51="ESV observed compliance", $D51 = $A$7),$D$7, $D$6)), SUMPRODUCT(EHK_volumes!$Q51:$U51,EHK_volumes!$Q$13:$U$13)+EHK_volumes!$O51,0)</f>
        <v>0</v>
      </c>
      <c r="P51" s="244">
        <f>IF(P$11=$D$6, EHK_volumes!$M51,0)</f>
        <v>0</v>
      </c>
      <c r="Q51" s="243">
        <f>IF(Q$11=$D$6, EHK_volumes!$J51*EHK_volumes!$K51,0)</f>
        <v>0</v>
      </c>
      <c r="R51" s="243">
        <f>IF(R$11=IF($D51=$A$5, $D$5, IF(OR($D51="ESV observed compliance", $D51 = $A$7),$D$7, $D$6)), SUMPRODUCT(EHK_volumes!$Q51:$U51,EHK_volumes!$Q$13:$U$13)+EHK_volumes!$O51,0)</f>
        <v>0</v>
      </c>
      <c r="S51" s="244">
        <f>IF(S$11=$D$6, EHK_volumes!$M51,0)</f>
        <v>0</v>
      </c>
      <c r="T51" s="243">
        <f>IF(T$11=$D$6, EHK_volumes!$J51*EHK_volumes!$K51,0)</f>
        <v>0</v>
      </c>
      <c r="U51" s="243">
        <f>IF(U$11=IF($D51=$A$5, $D$5, IF(OR($D51="ESV observed compliance", $D51 = $A$7),$D$7, $D$6)), SUMPRODUCT(EHK_volumes!$Q51:$U51,EHK_volumes!$Q$13:$U$13)+EHK_volumes!$O51,0)</f>
        <v>0</v>
      </c>
      <c r="V51" s="244">
        <f>IF(V$11=$D$6, EHK_volumes!$M51,0)</f>
        <v>0</v>
      </c>
      <c r="W51" s="243">
        <f>IF(W$11=$D$6, EHK_volumes!$J51*EHK_volumes!$K51,0)</f>
        <v>0</v>
      </c>
      <c r="X51" s="243">
        <f ca="1">IF(X$11=IF($D51=$A$5, $D$5, IF(OR($D51="ESV observed compliance", $D51 = $A$7),$D$7, $D$6)), SUMPRODUCT(EHK_volumes!$Q51:$U51,EHK_volumes!$Q$13:$U$13)+EHK_volumes!$O51,0)</f>
        <v>0</v>
      </c>
      <c r="Y51" s="244">
        <f>IF(Y$11=$D$6, EHK_volumes!$M51,0)</f>
        <v>0</v>
      </c>
      <c r="Z51" s="243">
        <f>IF(Z$11=$D$6, EHK_volumes!$J51*EHK_volumes!$K51,0)</f>
        <v>0</v>
      </c>
      <c r="AA51" s="243">
        <f>IF(AA$11=IF($D51=$A$5, $D$5, IF(OR($D51="ESV observed compliance", $D51 = $A$7),$D$7, $D$6)), SUMPRODUCT(EHK_volumes!$Q51:$U51,EHK_volumes!$Q$13:$U$13)+EHK_volumes!$O51,0)</f>
        <v>0</v>
      </c>
      <c r="AB51" s="244">
        <f>IF(AB$11=$D$6, EHK_volumes!$M51,0)</f>
        <v>0</v>
      </c>
      <c r="AC51" s="128"/>
      <c r="AD51" s="245">
        <f t="shared" si="25"/>
        <v>0</v>
      </c>
      <c r="AE51" s="245">
        <f t="shared" si="25"/>
        <v>0</v>
      </c>
      <c r="AF51" s="245">
        <f t="shared" si="25"/>
        <v>0</v>
      </c>
      <c r="AG51" s="245">
        <f t="shared" si="25"/>
        <v>0</v>
      </c>
      <c r="AH51" s="245">
        <f t="shared" si="25"/>
        <v>0</v>
      </c>
      <c r="AI51" s="245">
        <f t="shared" ca="1" si="25"/>
        <v>0</v>
      </c>
      <c r="AJ51" s="245">
        <f t="shared" si="25"/>
        <v>0</v>
      </c>
      <c r="AK51" s="128"/>
      <c r="AL51" s="245">
        <f t="shared" ca="1" si="27"/>
        <v>0</v>
      </c>
    </row>
    <row r="52" spans="4:38">
      <c r="D52" s="232" t="str">
        <f>EHK_volumes!D52</f>
        <v>Cap bank</v>
      </c>
      <c r="F52" s="12"/>
      <c r="G52" s="100"/>
      <c r="H52" s="246">
        <f>IF(H$11=$D$6, EHK_volumes!$J52*EHK_volumes!$K52,0)</f>
        <v>0</v>
      </c>
      <c r="I52" s="243">
        <f>IF(I$11=IF($D52=$A$5, $D$5, IF(OR($D52="ESV observed compliance", $D52 = $A$7),$D$7, $D$6)), SUMPRODUCT(EHK_volumes!$Q52:$U52,EHK_volumes!$Q$13:$U$13)+EHK_volumes!$O52,0)</f>
        <v>0</v>
      </c>
      <c r="J52" s="244">
        <f>IF(J$11=$D$6, EHK_volumes!$M52,0)</f>
        <v>0</v>
      </c>
      <c r="K52" s="243">
        <f>IF(K$11=$D$6, EHK_volumes!$J52*EHK_volumes!$K52,0)</f>
        <v>0</v>
      </c>
      <c r="L52" s="243">
        <f>IF(L$11=IF($D52=$A$5, $D$5, IF(OR($D52="ESV observed compliance", $D52 = $A$7),$D$7, $D$6)), SUMPRODUCT(EHK_volumes!$Q52:$U52,EHK_volumes!$Q$13:$U$13)+EHK_volumes!$O52,0)</f>
        <v>0</v>
      </c>
      <c r="M52" s="244">
        <f>IF(M$11=$D$6, EHK_volumes!$M52,0)</f>
        <v>0</v>
      </c>
      <c r="N52" s="243">
        <f>IF(N$11=$D$6, EHK_volumes!$J52*EHK_volumes!$K52,0)</f>
        <v>0</v>
      </c>
      <c r="O52" s="243">
        <f>IF(O$11=IF($D52=$A$5, $D$5, IF(OR($D52="ESV observed compliance", $D52 = $A$7),$D$7, $D$6)), SUMPRODUCT(EHK_volumes!$Q52:$U52,EHK_volumes!$Q$13:$U$13)+EHK_volumes!$O52,0)</f>
        <v>0</v>
      </c>
      <c r="P52" s="244">
        <f>IF(P$11=$D$6, EHK_volumes!$M52,0)</f>
        <v>0</v>
      </c>
      <c r="Q52" s="243">
        <f>IF(Q$11=$D$6, EHK_volumes!$J52*EHK_volumes!$K52,0)</f>
        <v>0</v>
      </c>
      <c r="R52" s="243">
        <f>IF(R$11=IF($D52=$A$5, $D$5, IF(OR($D52="ESV observed compliance", $D52 = $A$7),$D$7, $D$6)), SUMPRODUCT(EHK_volumes!$Q52:$U52,EHK_volumes!$Q$13:$U$13)+EHK_volumes!$O52,0)</f>
        <v>0</v>
      </c>
      <c r="S52" s="244">
        <f>IF(S$11=$D$6, EHK_volumes!$M52,0)</f>
        <v>0</v>
      </c>
      <c r="T52" s="243">
        <f>IF(T$11=$D$6, EHK_volumes!$J52*EHK_volumes!$K52,0)</f>
        <v>0</v>
      </c>
      <c r="U52" s="243">
        <f>IF(U$11=IF($D52=$A$5, $D$5, IF(OR($D52="ESV observed compliance", $D52 = $A$7),$D$7, $D$6)), SUMPRODUCT(EHK_volumes!$Q52:$U52,EHK_volumes!$Q$13:$U$13)+EHK_volumes!$O52,0)</f>
        <v>0</v>
      </c>
      <c r="V52" s="244">
        <f>IF(V$11=$D$6, EHK_volumes!$M52,0)</f>
        <v>0</v>
      </c>
      <c r="W52" s="243">
        <f>IF(W$11=$D$6, EHK_volumes!$J52*EHK_volumes!$K52,0)</f>
        <v>0</v>
      </c>
      <c r="X52" s="243">
        <f ca="1">IF(X$11=IF($D52=$A$5, $D$5, IF(OR($D52="ESV observed compliance", $D52 = $A$7),$D$7, $D$6)), SUMPRODUCT(EHK_volumes!$Q52:$U52,EHK_volumes!$Q$13:$U$13)+EHK_volumes!$O52,0)</f>
        <v>0</v>
      </c>
      <c r="Y52" s="244">
        <f>IF(Y$11=$D$6, EHK_volumes!$M52,0)</f>
        <v>0</v>
      </c>
      <c r="Z52" s="243">
        <f>IF(Z$11=$D$6, EHK_volumes!$J52*EHK_volumes!$K52,0)</f>
        <v>0</v>
      </c>
      <c r="AA52" s="243">
        <f>IF(AA$11=IF($D52=$A$5, $D$5, IF(OR($D52="ESV observed compliance", $D52 = $A$7),$D$7, $D$6)), SUMPRODUCT(EHK_volumes!$Q52:$U52,EHK_volumes!$Q$13:$U$13)+EHK_volumes!$O52,0)</f>
        <v>0</v>
      </c>
      <c r="AB52" s="244">
        <f>IF(AB$11=$D$6, EHK_volumes!$M52,0)</f>
        <v>0</v>
      </c>
      <c r="AC52" s="128"/>
      <c r="AD52" s="245">
        <f t="shared" si="25"/>
        <v>0</v>
      </c>
      <c r="AE52" s="245">
        <f t="shared" si="25"/>
        <v>0</v>
      </c>
      <c r="AF52" s="245">
        <f t="shared" si="25"/>
        <v>0</v>
      </c>
      <c r="AG52" s="245">
        <f t="shared" si="25"/>
        <v>0</v>
      </c>
      <c r="AH52" s="245">
        <f t="shared" si="25"/>
        <v>0</v>
      </c>
      <c r="AI52" s="245">
        <f t="shared" ca="1" si="25"/>
        <v>0</v>
      </c>
      <c r="AJ52" s="245">
        <f t="shared" si="25"/>
        <v>0</v>
      </c>
      <c r="AK52" s="128"/>
      <c r="AL52" s="245">
        <f t="shared" ca="1" si="27"/>
        <v>0</v>
      </c>
    </row>
    <row r="53" spans="4:38">
      <c r="D53" s="232" t="str">
        <f>EHK_volumes!D53</f>
        <v>AC board (Including change over)</v>
      </c>
      <c r="F53" s="12"/>
      <c r="G53" s="100"/>
      <c r="H53" s="246">
        <f>IF(H$11=$D$6, EHK_volumes!$J53*EHK_volumes!$K53,0)</f>
        <v>0</v>
      </c>
      <c r="I53" s="243">
        <f>IF(I$11=IF($D53=$A$5, $D$5, IF(OR($D53="ESV observed compliance", $D53 = $A$7),$D$7, $D$6)), SUMPRODUCT(EHK_volumes!$Q53:$U53,EHK_volumes!$Q$13:$U$13)+EHK_volumes!$O53,0)</f>
        <v>0</v>
      </c>
      <c r="J53" s="244">
        <f>IF(J$11=$D$6, EHK_volumes!$M53,0)</f>
        <v>0</v>
      </c>
      <c r="K53" s="243">
        <f>IF(K$11=$D$6, EHK_volumes!$J53*EHK_volumes!$K53,0)</f>
        <v>0</v>
      </c>
      <c r="L53" s="243">
        <f>IF(L$11=IF($D53=$A$5, $D$5, IF(OR($D53="ESV observed compliance", $D53 = $A$7),$D$7, $D$6)), SUMPRODUCT(EHK_volumes!$Q53:$U53,EHK_volumes!$Q$13:$U$13)+EHK_volumes!$O53,0)</f>
        <v>0</v>
      </c>
      <c r="M53" s="244">
        <f>IF(M$11=$D$6, EHK_volumes!$M53,0)</f>
        <v>0</v>
      </c>
      <c r="N53" s="243">
        <f>IF(N$11=$D$6, EHK_volumes!$J53*EHK_volumes!$K53,0)</f>
        <v>0</v>
      </c>
      <c r="O53" s="243">
        <f>IF(O$11=IF($D53=$A$5, $D$5, IF(OR($D53="ESV observed compliance", $D53 = $A$7),$D$7, $D$6)), SUMPRODUCT(EHK_volumes!$Q53:$U53,EHK_volumes!$Q$13:$U$13)+EHK_volumes!$O53,0)</f>
        <v>0</v>
      </c>
      <c r="P53" s="244">
        <f>IF(P$11=$D$6, EHK_volumes!$M53,0)</f>
        <v>0</v>
      </c>
      <c r="Q53" s="243">
        <f>IF(Q$11=$D$6, EHK_volumes!$J53*EHK_volumes!$K53,0)</f>
        <v>0</v>
      </c>
      <c r="R53" s="243">
        <f>IF(R$11=IF($D53=$A$5, $D$5, IF(OR($D53="ESV observed compliance", $D53 = $A$7),$D$7, $D$6)), SUMPRODUCT(EHK_volumes!$Q53:$U53,EHK_volumes!$Q$13:$U$13)+EHK_volumes!$O53,0)</f>
        <v>0</v>
      </c>
      <c r="S53" s="244">
        <f>IF(S$11=$D$6, EHK_volumes!$M53,0)</f>
        <v>0</v>
      </c>
      <c r="T53" s="243">
        <f>IF(T$11=$D$6, EHK_volumes!$J53*EHK_volumes!$K53,0)</f>
        <v>0</v>
      </c>
      <c r="U53" s="243">
        <f>IF(U$11=IF($D53=$A$5, $D$5, IF(OR($D53="ESV observed compliance", $D53 = $A$7),$D$7, $D$6)), SUMPRODUCT(EHK_volumes!$Q53:$U53,EHK_volumes!$Q$13:$U$13)+EHK_volumes!$O53,0)</f>
        <v>0</v>
      </c>
      <c r="V53" s="244">
        <f>IF(V$11=$D$6, EHK_volumes!$M53,0)</f>
        <v>0</v>
      </c>
      <c r="W53" s="243">
        <f>IF(W$11=$D$6, EHK_volumes!$J53*EHK_volumes!$K53,0)</f>
        <v>0</v>
      </c>
      <c r="X53" s="243">
        <f ca="1">IF(X$11=IF($D53=$A$5, $D$5, IF(OR($D53="ESV observed compliance", $D53 = $A$7),$D$7, $D$6)), SUMPRODUCT(EHK_volumes!$Q53:$U53,EHK_volumes!$Q$13:$U$13)+EHK_volumes!$O53,0)</f>
        <v>0</v>
      </c>
      <c r="Y53" s="244">
        <f>IF(Y$11=$D$6, EHK_volumes!$M53,0)</f>
        <v>0</v>
      </c>
      <c r="Z53" s="243">
        <f>IF(Z$11=$D$6, EHK_volumes!$J53*EHK_volumes!$K53,0)</f>
        <v>0</v>
      </c>
      <c r="AA53" s="243">
        <f>IF(AA$11=IF($D53=$A$5, $D$5, IF(OR($D53="ESV observed compliance", $D53 = $A$7),$D$7, $D$6)), SUMPRODUCT(EHK_volumes!$Q53:$U53,EHK_volumes!$Q$13:$U$13)+EHK_volumes!$O53,0)</f>
        <v>0</v>
      </c>
      <c r="AB53" s="244">
        <f>IF(AB$11=$D$6, EHK_volumes!$M53,0)</f>
        <v>0</v>
      </c>
      <c r="AC53" s="128"/>
      <c r="AD53" s="245">
        <f t="shared" si="25"/>
        <v>0</v>
      </c>
      <c r="AE53" s="245">
        <f t="shared" si="25"/>
        <v>0</v>
      </c>
      <c r="AF53" s="245">
        <f t="shared" si="25"/>
        <v>0</v>
      </c>
      <c r="AG53" s="245">
        <f t="shared" si="25"/>
        <v>0</v>
      </c>
      <c r="AH53" s="245">
        <f t="shared" si="25"/>
        <v>0</v>
      </c>
      <c r="AI53" s="245">
        <f t="shared" ca="1" si="25"/>
        <v>0</v>
      </c>
      <c r="AJ53" s="245">
        <f t="shared" si="25"/>
        <v>0</v>
      </c>
      <c r="AK53" s="128"/>
      <c r="AL53" s="245">
        <f t="shared" ca="1" si="27"/>
        <v>0</v>
      </c>
    </row>
    <row r="54" spans="4:38" s="225" customFormat="1">
      <c r="D54" s="232" t="str">
        <f>EHK_volumes!D54</f>
        <v>Control room</v>
      </c>
      <c r="F54" s="12"/>
      <c r="G54" s="100"/>
      <c r="H54" s="246">
        <f>IF(H$11=$D$6, EHK_volumes!$J54*EHK_volumes!$K54,0)</f>
        <v>0</v>
      </c>
      <c r="I54" s="243">
        <f>IF(I$11=IF($D54=$A$5, $D$5, IF(OR($D54="ESV observed compliance", $D54 = $A$7),$D$7, $D$6)), SUMPRODUCT(EHK_volumes!$Q54:$U54,EHK_volumes!$Q$13:$U$13)+EHK_volumes!$O54,0)</f>
        <v>0</v>
      </c>
      <c r="J54" s="244">
        <f>IF(J$11=$D$6, EHK_volumes!$M54,0)</f>
        <v>0</v>
      </c>
      <c r="K54" s="243">
        <f>IF(K$11=$D$6, EHK_volumes!$J54*EHK_volumes!$K54,0)</f>
        <v>0</v>
      </c>
      <c r="L54" s="243">
        <f>IF(L$11=IF($D54=$A$5, $D$5, IF(OR($D54="ESV observed compliance", $D54 = $A$7),$D$7, $D$6)), SUMPRODUCT(EHK_volumes!$Q54:$U54,EHK_volumes!$Q$13:$U$13)+EHK_volumes!$O54,0)</f>
        <v>0</v>
      </c>
      <c r="M54" s="244">
        <f>IF(M$11=$D$6, EHK_volumes!$M54,0)</f>
        <v>0</v>
      </c>
      <c r="N54" s="243">
        <f>IF(N$11=$D$6, EHK_volumes!$J54*EHK_volumes!$K54,0)</f>
        <v>0</v>
      </c>
      <c r="O54" s="243">
        <f>IF(O$11=IF($D54=$A$5, $D$5, IF(OR($D54="ESV observed compliance", $D54 = $A$7),$D$7, $D$6)), SUMPRODUCT(EHK_volumes!$Q54:$U54,EHK_volumes!$Q$13:$U$13)+EHK_volumes!$O54,0)</f>
        <v>0</v>
      </c>
      <c r="P54" s="244">
        <f>IF(P$11=$D$6, EHK_volumes!$M54,0)</f>
        <v>0</v>
      </c>
      <c r="Q54" s="243">
        <f>IF(Q$11=$D$6, EHK_volumes!$J54*EHK_volumes!$K54,0)</f>
        <v>0</v>
      </c>
      <c r="R54" s="243">
        <f>IF(R$11=IF($D54=$A$5, $D$5, IF(OR($D54="ESV observed compliance", $D54 = $A$7),$D$7, $D$6)), SUMPRODUCT(EHK_volumes!$Q54:$U54,EHK_volumes!$Q$13:$U$13)+EHK_volumes!$O54,0)</f>
        <v>0</v>
      </c>
      <c r="S54" s="244">
        <f>IF(S$11=$D$6, EHK_volumes!$M54,0)</f>
        <v>0</v>
      </c>
      <c r="T54" s="243">
        <f>IF(T$11=$D$6, EHK_volumes!$J54*EHK_volumes!$K54,0)</f>
        <v>0</v>
      </c>
      <c r="U54" s="243">
        <f>IF(U$11=IF($D54=$A$5, $D$5, IF(OR($D54="ESV observed compliance", $D54 = $A$7),$D$7, $D$6)), SUMPRODUCT(EHK_volumes!$Q54:$U54,EHK_volumes!$Q$13:$U$13)+EHK_volumes!$O54,0)</f>
        <v>0</v>
      </c>
      <c r="V54" s="244">
        <f>IF(V$11=$D$6, EHK_volumes!$M54,0)</f>
        <v>0</v>
      </c>
      <c r="W54" s="243">
        <f>IF(W$11=$D$6, EHK_volumes!$J54*EHK_volumes!$K54,0)</f>
        <v>0</v>
      </c>
      <c r="X54" s="243">
        <f ca="1">IF(X$11=IF($D54=$A$5, $D$5, IF(OR($D54="ESV observed compliance", $D54 = $A$7),$D$7, $D$6)), SUMPRODUCT(EHK_volumes!$Q54:$U54,EHK_volumes!$Q$13:$U$13)+EHK_volumes!$O54,0)</f>
        <v>0</v>
      </c>
      <c r="Y54" s="244">
        <f>IF(Y$11=$D$6, EHK_volumes!$M54,0)</f>
        <v>0</v>
      </c>
      <c r="Z54" s="243">
        <f>IF(Z$11=$D$6, EHK_volumes!$J54*EHK_volumes!$K54,0)</f>
        <v>0</v>
      </c>
      <c r="AA54" s="243">
        <f>IF(AA$11=IF($D54=$A$5, $D$5, IF(OR($D54="ESV observed compliance", $D54 = $A$7),$D$7, $D$6)), SUMPRODUCT(EHK_volumes!$Q54:$U54,EHK_volumes!$Q$13:$U$13)+EHK_volumes!$O54,0)</f>
        <v>0</v>
      </c>
      <c r="AB54" s="244">
        <f>IF(AB$11=$D$6, EHK_volumes!$M54,0)</f>
        <v>0</v>
      </c>
      <c r="AC54" s="128"/>
      <c r="AD54" s="245">
        <f t="shared" si="25"/>
        <v>0</v>
      </c>
      <c r="AE54" s="245">
        <f t="shared" si="25"/>
        <v>0</v>
      </c>
      <c r="AF54" s="245">
        <f t="shared" si="25"/>
        <v>0</v>
      </c>
      <c r="AG54" s="245">
        <f t="shared" si="25"/>
        <v>0</v>
      </c>
      <c r="AH54" s="245">
        <f t="shared" si="25"/>
        <v>0</v>
      </c>
      <c r="AI54" s="245">
        <f t="shared" ca="1" si="25"/>
        <v>0</v>
      </c>
      <c r="AJ54" s="245">
        <f t="shared" si="25"/>
        <v>0</v>
      </c>
      <c r="AK54" s="128"/>
      <c r="AL54" s="245">
        <f t="shared" ca="1" si="27"/>
        <v>0</v>
      </c>
    </row>
    <row r="55" spans="4:38" s="225" customFormat="1">
      <c r="D55" s="232" t="str">
        <f>EHK_volumes!D55</f>
        <v>22kV circuit breaker (outdoor)</v>
      </c>
      <c r="F55" s="12"/>
      <c r="G55" s="100"/>
      <c r="H55" s="246">
        <f>IF(H$11=$D$6, EHK_volumes!$J55*EHK_volumes!$K55,0)</f>
        <v>0</v>
      </c>
      <c r="I55" s="243">
        <f>IF(I$11=IF($D55=$A$5, $D$5, IF(OR($D55="ESV observed compliance", $D55 = $A$7),$D$7, $D$6)), SUMPRODUCT(EHK_volumes!$Q55:$U55,EHK_volumes!$Q$13:$U$13)+EHK_volumes!$O55,0)</f>
        <v>0</v>
      </c>
      <c r="J55" s="244">
        <f>IF(J$11=$D$6, EHK_volumes!$M55,0)</f>
        <v>0</v>
      </c>
      <c r="K55" s="243">
        <f>IF(K$11=$D$6, EHK_volumes!$J55*EHK_volumes!$K55,0)</f>
        <v>0</v>
      </c>
      <c r="L55" s="243">
        <f>IF(L$11=IF($D55=$A$5, $D$5, IF(OR($D55="ESV observed compliance", $D55 = $A$7),$D$7, $D$6)), SUMPRODUCT(EHK_volumes!$Q55:$U55,EHK_volumes!$Q$13:$U$13)+EHK_volumes!$O55,0)</f>
        <v>0</v>
      </c>
      <c r="M55" s="244">
        <f>IF(M$11=$D$6, EHK_volumes!$M55,0)</f>
        <v>0</v>
      </c>
      <c r="N55" s="243">
        <f>IF(N$11=$D$6, EHK_volumes!$J55*EHK_volumes!$K55,0)</f>
        <v>0</v>
      </c>
      <c r="O55" s="243">
        <f>IF(O$11=IF($D55=$A$5, $D$5, IF(OR($D55="ESV observed compliance", $D55 = $A$7),$D$7, $D$6)), SUMPRODUCT(EHK_volumes!$Q55:$U55,EHK_volumes!$Q$13:$U$13)+EHK_volumes!$O55,0)</f>
        <v>0</v>
      </c>
      <c r="P55" s="244">
        <f>IF(P$11=$D$6, EHK_volumes!$M55,0)</f>
        <v>0</v>
      </c>
      <c r="Q55" s="243">
        <f>IF(Q$11=$D$6, EHK_volumes!$J55*EHK_volumes!$K55,0)</f>
        <v>0</v>
      </c>
      <c r="R55" s="243">
        <f>IF(R$11=IF($D55=$A$5, $D$5, IF(OR($D55="ESV observed compliance", $D55 = $A$7),$D$7, $D$6)), SUMPRODUCT(EHK_volumes!$Q55:$U55,EHK_volumes!$Q$13:$U$13)+EHK_volumes!$O55,0)</f>
        <v>0</v>
      </c>
      <c r="S55" s="244">
        <f>IF(S$11=$D$6, EHK_volumes!$M55,0)</f>
        <v>0</v>
      </c>
      <c r="T55" s="243">
        <f>IF(T$11=$D$6, EHK_volumes!$J55*EHK_volumes!$K55,0)</f>
        <v>0</v>
      </c>
      <c r="U55" s="243">
        <f>IF(U$11=IF($D55=$A$5, $D$5, IF(OR($D55="ESV observed compliance", $D55 = $A$7),$D$7, $D$6)), SUMPRODUCT(EHK_volumes!$Q55:$U55,EHK_volumes!$Q$13:$U$13)+EHK_volumes!$O55,0)</f>
        <v>0</v>
      </c>
      <c r="V55" s="244">
        <f>IF(V$11=$D$6, EHK_volumes!$M55,0)</f>
        <v>0</v>
      </c>
      <c r="W55" s="243">
        <f>IF(W$11=$D$6, EHK_volumes!$J55*EHK_volumes!$K55,0)</f>
        <v>305534.76086030889</v>
      </c>
      <c r="X55" s="243">
        <f ca="1">IF(X$11=IF($D55=$A$5, $D$5, IF(OR($D55="ESV observed compliance", $D55 = $A$7),$D$7, $D$6)), SUMPRODUCT(EHK_volumes!$Q55:$U55,EHK_volumes!$Q$13:$U$13)+EHK_volumes!$O55,0)</f>
        <v>296507.13762133423</v>
      </c>
      <c r="Y55" s="244">
        <f>IF(Y$11=$D$6, EHK_volumes!$M55,0)</f>
        <v>0</v>
      </c>
      <c r="Z55" s="243">
        <f>IF(Z$11=$D$6, EHK_volumes!$J55*EHK_volumes!$K55,0)</f>
        <v>0</v>
      </c>
      <c r="AA55" s="243">
        <f>IF(AA$11=IF($D55=$A$5, $D$5, IF(OR($D55="ESV observed compliance", $D55 = $A$7),$D$7, $D$6)), SUMPRODUCT(EHK_volumes!$Q55:$U55,EHK_volumes!$Q$13:$U$13)+EHK_volumes!$O55,0)</f>
        <v>0</v>
      </c>
      <c r="AB55" s="244">
        <f>IF(AB$11=$D$6, EHK_volumes!$M55,0)</f>
        <v>0</v>
      </c>
      <c r="AC55" s="128"/>
      <c r="AD55" s="245">
        <f t="shared" si="25"/>
        <v>0</v>
      </c>
      <c r="AE55" s="245">
        <f t="shared" si="25"/>
        <v>0</v>
      </c>
      <c r="AF55" s="245">
        <f t="shared" si="25"/>
        <v>0</v>
      </c>
      <c r="AG55" s="245">
        <f t="shared" si="25"/>
        <v>0</v>
      </c>
      <c r="AH55" s="245">
        <f t="shared" si="25"/>
        <v>0</v>
      </c>
      <c r="AI55" s="245">
        <f t="shared" ca="1" si="25"/>
        <v>602041.89848164306</v>
      </c>
      <c r="AJ55" s="245">
        <f t="shared" si="25"/>
        <v>0</v>
      </c>
      <c r="AK55" s="128"/>
      <c r="AL55" s="245">
        <f t="shared" ca="1" si="27"/>
        <v>602041.89848164306</v>
      </c>
    </row>
    <row r="56" spans="4:38" s="225" customFormat="1">
      <c r="D56" s="232" t="str">
        <f>EHK_volumes!D56</f>
        <v>Voltage transformer</v>
      </c>
      <c r="F56" s="12"/>
      <c r="G56" s="100"/>
      <c r="H56" s="246">
        <f>IF(H$11=$D$6, EHK_volumes!$J56*EHK_volumes!$K56,0)</f>
        <v>0</v>
      </c>
      <c r="I56" s="243">
        <f>IF(I$11=IF($D56=$A$5, $D$5, IF(OR($D56="ESV observed compliance", $D56 = $A$7),$D$7, $D$6)), SUMPRODUCT(EHK_volumes!$Q56:$U56,EHK_volumes!$Q$13:$U$13)+EHK_volumes!$O56,0)</f>
        <v>0</v>
      </c>
      <c r="J56" s="244">
        <f>IF(J$11=$D$6, EHK_volumes!$M56,0)</f>
        <v>0</v>
      </c>
      <c r="K56" s="243">
        <f>IF(K$11=$D$6, EHK_volumes!$J56*EHK_volumes!$K56,0)</f>
        <v>0</v>
      </c>
      <c r="L56" s="243">
        <f>IF(L$11=IF($D56=$A$5, $D$5, IF(OR($D56="ESV observed compliance", $D56 = $A$7),$D$7, $D$6)), SUMPRODUCT(EHK_volumes!$Q56:$U56,EHK_volumes!$Q$13:$U$13)+EHK_volumes!$O56,0)</f>
        <v>0</v>
      </c>
      <c r="M56" s="244">
        <f>IF(M$11=$D$6, EHK_volumes!$M56,0)</f>
        <v>0</v>
      </c>
      <c r="N56" s="243">
        <f>IF(N$11=$D$6, EHK_volumes!$J56*EHK_volumes!$K56,0)</f>
        <v>0</v>
      </c>
      <c r="O56" s="243">
        <f>IF(O$11=IF($D56=$A$5, $D$5, IF(OR($D56="ESV observed compliance", $D56 = $A$7),$D$7, $D$6)), SUMPRODUCT(EHK_volumes!$Q56:$U56,EHK_volumes!$Q$13:$U$13)+EHK_volumes!$O56,0)</f>
        <v>0</v>
      </c>
      <c r="P56" s="244">
        <f>IF(P$11=$D$6, EHK_volumes!$M56,0)</f>
        <v>0</v>
      </c>
      <c r="Q56" s="243">
        <f>IF(Q$11=$D$6, EHK_volumes!$J56*EHK_volumes!$K56,0)</f>
        <v>0</v>
      </c>
      <c r="R56" s="243">
        <f>IF(R$11=IF($D56=$A$5, $D$5, IF(OR($D56="ESV observed compliance", $D56 = $A$7),$D$7, $D$6)), SUMPRODUCT(EHK_volumes!$Q56:$U56,EHK_volumes!$Q$13:$U$13)+EHK_volumes!$O56,0)</f>
        <v>0</v>
      </c>
      <c r="S56" s="244">
        <f>IF(S$11=$D$6, EHK_volumes!$M56,0)</f>
        <v>0</v>
      </c>
      <c r="T56" s="243">
        <f>IF(T$11=$D$6, EHK_volumes!$J56*EHK_volumes!$K56,0)</f>
        <v>0</v>
      </c>
      <c r="U56" s="243">
        <f>IF(U$11=IF($D56=$A$5, $D$5, IF(OR($D56="ESV observed compliance", $D56 = $A$7),$D$7, $D$6)), SUMPRODUCT(EHK_volumes!$Q56:$U56,EHK_volumes!$Q$13:$U$13)+EHK_volumes!$O56,0)</f>
        <v>0</v>
      </c>
      <c r="V56" s="244">
        <f>IF(V$11=$D$6, EHK_volumes!$M56,0)</f>
        <v>0</v>
      </c>
      <c r="W56" s="243">
        <f>IF(W$11=$D$6, EHK_volumes!$J56*EHK_volumes!$K56,0)</f>
        <v>18391.663836808584</v>
      </c>
      <c r="X56" s="243">
        <f ca="1">IF(X$11=IF($D56=$A$5, $D$5, IF(OR($D56="ESV observed compliance", $D56 = $A$7),$D$7, $D$6)), SUMPRODUCT(EHK_volumes!$Q56:$U56,EHK_volumes!$Q$13:$U$13)+EHK_volumes!$O56,0)</f>
        <v>0</v>
      </c>
      <c r="Y56" s="244">
        <f>IF(Y$11=$D$6, EHK_volumes!$M56,0)</f>
        <v>0</v>
      </c>
      <c r="Z56" s="243">
        <f>IF(Z$11=$D$6, EHK_volumes!$J56*EHK_volumes!$K56,0)</f>
        <v>0</v>
      </c>
      <c r="AA56" s="243">
        <f>IF(AA$11=IF($D56=$A$5, $D$5, IF(OR($D56="ESV observed compliance", $D56 = $A$7),$D$7, $D$6)), SUMPRODUCT(EHK_volumes!$Q56:$U56,EHK_volumes!$Q$13:$U$13)+EHK_volumes!$O56,0)</f>
        <v>0</v>
      </c>
      <c r="AB56" s="244">
        <f>IF(AB$11=$D$6, EHK_volumes!$M56,0)</f>
        <v>0</v>
      </c>
      <c r="AC56" s="128"/>
      <c r="AD56" s="245">
        <f t="shared" si="25"/>
        <v>0</v>
      </c>
      <c r="AE56" s="245">
        <f t="shared" si="25"/>
        <v>0</v>
      </c>
      <c r="AF56" s="245">
        <f t="shared" si="25"/>
        <v>0</v>
      </c>
      <c r="AG56" s="245">
        <f t="shared" si="25"/>
        <v>0</v>
      </c>
      <c r="AH56" s="245">
        <f t="shared" si="25"/>
        <v>0</v>
      </c>
      <c r="AI56" s="245">
        <f t="shared" ca="1" si="25"/>
        <v>18391.663836808584</v>
      </c>
      <c r="AJ56" s="245">
        <f t="shared" si="25"/>
        <v>0</v>
      </c>
      <c r="AK56" s="128"/>
      <c r="AL56" s="245">
        <f t="shared" ca="1" si="27"/>
        <v>18391.663836808584</v>
      </c>
    </row>
    <row r="57" spans="4:38" s="225" customFormat="1">
      <c r="D57" s="232" t="str">
        <f>EHK_volumes!D57</f>
        <v>Current transformer (post type)</v>
      </c>
      <c r="F57" s="12"/>
      <c r="G57" s="100"/>
      <c r="H57" s="246">
        <f>IF(H$11=$D$6, EHK_volumes!$J57*EHK_volumes!$K57,0)</f>
        <v>0</v>
      </c>
      <c r="I57" s="243">
        <f>IF(I$11=IF($D57=$A$5, $D$5, IF(OR($D57="ESV observed compliance", $D57 = $A$7),$D$7, $D$6)), SUMPRODUCT(EHK_volumes!$Q57:$U57,EHK_volumes!$Q$13:$U$13)+EHK_volumes!$O57,0)</f>
        <v>0</v>
      </c>
      <c r="J57" s="244">
        <f>IF(J$11=$D$6, EHK_volumes!$M57,0)</f>
        <v>0</v>
      </c>
      <c r="K57" s="243">
        <f>IF(K$11=$D$6, EHK_volumes!$J57*EHK_volumes!$K57,0)</f>
        <v>0</v>
      </c>
      <c r="L57" s="243">
        <f>IF(L$11=IF($D57=$A$5, $D$5, IF(OR($D57="ESV observed compliance", $D57 = $A$7),$D$7, $D$6)), SUMPRODUCT(EHK_volumes!$Q57:$U57,EHK_volumes!$Q$13:$U$13)+EHK_volumes!$O57,0)</f>
        <v>0</v>
      </c>
      <c r="M57" s="244">
        <f>IF(M$11=$D$6, EHK_volumes!$M57,0)</f>
        <v>0</v>
      </c>
      <c r="N57" s="243">
        <f>IF(N$11=$D$6, EHK_volumes!$J57*EHK_volumes!$K57,0)</f>
        <v>0</v>
      </c>
      <c r="O57" s="243">
        <f>IF(O$11=IF($D57=$A$5, $D$5, IF(OR($D57="ESV observed compliance", $D57 = $A$7),$D$7, $D$6)), SUMPRODUCT(EHK_volumes!$Q57:$U57,EHK_volumes!$Q$13:$U$13)+EHK_volumes!$O57,0)</f>
        <v>0</v>
      </c>
      <c r="P57" s="244">
        <f>IF(P$11=$D$6, EHK_volumes!$M57,0)</f>
        <v>0</v>
      </c>
      <c r="Q57" s="243">
        <f>IF(Q$11=$D$6, EHK_volumes!$J57*EHK_volumes!$K57,0)</f>
        <v>0</v>
      </c>
      <c r="R57" s="243">
        <f>IF(R$11=IF($D57=$A$5, $D$5, IF(OR($D57="ESV observed compliance", $D57 = $A$7),$D$7, $D$6)), SUMPRODUCT(EHK_volumes!$Q57:$U57,EHK_volumes!$Q$13:$U$13)+EHK_volumes!$O57,0)</f>
        <v>0</v>
      </c>
      <c r="S57" s="244">
        <f>IF(S$11=$D$6, EHK_volumes!$M57,0)</f>
        <v>0</v>
      </c>
      <c r="T57" s="243">
        <f>IF(T$11=$D$6, EHK_volumes!$J57*EHK_volumes!$K57,0)</f>
        <v>0</v>
      </c>
      <c r="U57" s="243">
        <f>IF(U$11=IF($D57=$A$5, $D$5, IF(OR($D57="ESV observed compliance", $D57 = $A$7),$D$7, $D$6)), SUMPRODUCT(EHK_volumes!$Q57:$U57,EHK_volumes!$Q$13:$U$13)+EHK_volumes!$O57,0)</f>
        <v>0</v>
      </c>
      <c r="V57" s="244">
        <f>IF(V$11=$D$6, EHK_volumes!$M57,0)</f>
        <v>0</v>
      </c>
      <c r="W57" s="243">
        <f>IF(W$11=$D$6, EHK_volumes!$J57*EHK_volumes!$K57,0)</f>
        <v>0</v>
      </c>
      <c r="X57" s="243">
        <f ca="1">IF(X$11=IF($D57=$A$5, $D$5, IF(OR($D57="ESV observed compliance", $D57 = $A$7),$D$7, $D$6)), SUMPRODUCT(EHK_volumes!$Q57:$U57,EHK_volumes!$Q$13:$U$13)+EHK_volumes!$O57,0)</f>
        <v>0</v>
      </c>
      <c r="Y57" s="244">
        <f>IF(Y$11=$D$6, EHK_volumes!$M57,0)</f>
        <v>0</v>
      </c>
      <c r="Z57" s="243">
        <f>IF(Z$11=$D$6, EHK_volumes!$J57*EHK_volumes!$K57,0)</f>
        <v>0</v>
      </c>
      <c r="AA57" s="243">
        <f>IF(AA$11=IF($D57=$A$5, $D$5, IF(OR($D57="ESV observed compliance", $D57 = $A$7),$D$7, $D$6)), SUMPRODUCT(EHK_volumes!$Q57:$U57,EHK_volumes!$Q$13:$U$13)+EHK_volumes!$O57,0)</f>
        <v>0</v>
      </c>
      <c r="AB57" s="244">
        <f>IF(AB$11=$D$6, EHK_volumes!$M57,0)</f>
        <v>0</v>
      </c>
      <c r="AC57" s="128"/>
      <c r="AD57" s="245">
        <f t="shared" si="25"/>
        <v>0</v>
      </c>
      <c r="AE57" s="245">
        <f t="shared" si="25"/>
        <v>0</v>
      </c>
      <c r="AF57" s="245">
        <f t="shared" si="25"/>
        <v>0</v>
      </c>
      <c r="AG57" s="245">
        <f t="shared" si="25"/>
        <v>0</v>
      </c>
      <c r="AH57" s="245">
        <f t="shared" si="25"/>
        <v>0</v>
      </c>
      <c r="AI57" s="245">
        <f t="shared" ca="1" si="25"/>
        <v>0</v>
      </c>
      <c r="AJ57" s="245">
        <f t="shared" si="25"/>
        <v>0</v>
      </c>
      <c r="AK57" s="128"/>
      <c r="AL57" s="245">
        <f t="shared" ca="1" si="27"/>
        <v>0</v>
      </c>
    </row>
    <row r="58" spans="4:38" s="225" customFormat="1">
      <c r="D58" s="232" t="str">
        <f>EHK_volumes!D58</f>
        <v>Current transformer (core balance type)</v>
      </c>
      <c r="F58" s="12"/>
      <c r="G58" s="100"/>
      <c r="H58" s="246">
        <f>IF(H$11=$D$6, EHK_volumes!$J58*EHK_volumes!$K58,0)</f>
        <v>0</v>
      </c>
      <c r="I58" s="243">
        <f>IF(I$11=IF($D58=$A$5, $D$5, IF(OR($D58="ESV observed compliance", $D58 = $A$7),$D$7, $D$6)), SUMPRODUCT(EHK_volumes!$Q58:$U58,EHK_volumes!$Q$13:$U$13)+EHK_volumes!$O58,0)</f>
        <v>0</v>
      </c>
      <c r="J58" s="244">
        <f>IF(J$11=$D$6, EHK_volumes!$M58,0)</f>
        <v>0</v>
      </c>
      <c r="K58" s="243">
        <f>IF(K$11=$D$6, EHK_volumes!$J58*EHK_volumes!$K58,0)</f>
        <v>0</v>
      </c>
      <c r="L58" s="243">
        <f>IF(L$11=IF($D58=$A$5, $D$5, IF(OR($D58="ESV observed compliance", $D58 = $A$7),$D$7, $D$6)), SUMPRODUCT(EHK_volumes!$Q58:$U58,EHK_volumes!$Q$13:$U$13)+EHK_volumes!$O58,0)</f>
        <v>0</v>
      </c>
      <c r="M58" s="244">
        <f>IF(M$11=$D$6, EHK_volumes!$M58,0)</f>
        <v>0</v>
      </c>
      <c r="N58" s="243">
        <f>IF(N$11=$D$6, EHK_volumes!$J58*EHK_volumes!$K58,0)</f>
        <v>0</v>
      </c>
      <c r="O58" s="243">
        <f>IF(O$11=IF($D58=$A$5, $D$5, IF(OR($D58="ESV observed compliance", $D58 = $A$7),$D$7, $D$6)), SUMPRODUCT(EHK_volumes!$Q58:$U58,EHK_volumes!$Q$13:$U$13)+EHK_volumes!$O58,0)</f>
        <v>0</v>
      </c>
      <c r="P58" s="244">
        <f>IF(P$11=$D$6, EHK_volumes!$M58,0)</f>
        <v>0</v>
      </c>
      <c r="Q58" s="243">
        <f>IF(Q$11=$D$6, EHK_volumes!$J58*EHK_volumes!$K58,0)</f>
        <v>0</v>
      </c>
      <c r="R58" s="243">
        <f>IF(R$11=IF($D58=$A$5, $D$5, IF(OR($D58="ESV observed compliance", $D58 = $A$7),$D$7, $D$6)), SUMPRODUCT(EHK_volumes!$Q58:$U58,EHK_volumes!$Q$13:$U$13)+EHK_volumes!$O58,0)</f>
        <v>0</v>
      </c>
      <c r="S58" s="244">
        <f>IF(S$11=$D$6, EHK_volumes!$M58,0)</f>
        <v>0</v>
      </c>
      <c r="T58" s="243">
        <f>IF(T$11=$D$6, EHK_volumes!$J58*EHK_volumes!$K58,0)</f>
        <v>0</v>
      </c>
      <c r="U58" s="243">
        <f>IF(U$11=IF($D58=$A$5, $D$5, IF(OR($D58="ESV observed compliance", $D58 = $A$7),$D$7, $D$6)), SUMPRODUCT(EHK_volumes!$Q58:$U58,EHK_volumes!$Q$13:$U$13)+EHK_volumes!$O58,0)</f>
        <v>0</v>
      </c>
      <c r="V58" s="244">
        <f>IF(V$11=$D$6, EHK_volumes!$M58,0)</f>
        <v>0</v>
      </c>
      <c r="W58" s="243">
        <f>IF(W$11=$D$6, EHK_volumes!$J58*EHK_volumes!$K58,0)</f>
        <v>10406.210892404697</v>
      </c>
      <c r="X58" s="243">
        <f ca="1">IF(X$11=IF($D58=$A$5, $D$5, IF(OR($D58="ESV observed compliance", $D58 = $A$7),$D$7, $D$6)), SUMPRODUCT(EHK_volumes!$Q58:$U58,EHK_volumes!$Q$13:$U$13)+EHK_volumes!$O58,0)</f>
        <v>0</v>
      </c>
      <c r="Y58" s="244">
        <f>IF(Y$11=$D$6, EHK_volumes!$M58,0)</f>
        <v>30600</v>
      </c>
      <c r="Z58" s="243">
        <f>IF(Z$11=$D$6, EHK_volumes!$J58*EHK_volumes!$K58,0)</f>
        <v>0</v>
      </c>
      <c r="AA58" s="243">
        <f>IF(AA$11=IF($D58=$A$5, $D$5, IF(OR($D58="ESV observed compliance", $D58 = $A$7),$D$7, $D$6)), SUMPRODUCT(EHK_volumes!$Q58:$U58,EHK_volumes!$Q$13:$U$13)+EHK_volumes!$O58,0)</f>
        <v>0</v>
      </c>
      <c r="AB58" s="244">
        <f>IF(AB$11=$D$6, EHK_volumes!$M58,0)</f>
        <v>0</v>
      </c>
      <c r="AC58" s="128"/>
      <c r="AD58" s="245">
        <f t="shared" si="25"/>
        <v>0</v>
      </c>
      <c r="AE58" s="245">
        <f t="shared" si="25"/>
        <v>0</v>
      </c>
      <c r="AF58" s="245">
        <f t="shared" si="25"/>
        <v>0</v>
      </c>
      <c r="AG58" s="245">
        <f t="shared" si="25"/>
        <v>0</v>
      </c>
      <c r="AH58" s="245">
        <f t="shared" si="25"/>
        <v>0</v>
      </c>
      <c r="AI58" s="245">
        <f t="shared" ca="1" si="25"/>
        <v>41006.210892404699</v>
      </c>
      <c r="AJ58" s="245">
        <f t="shared" si="25"/>
        <v>0</v>
      </c>
      <c r="AK58" s="128"/>
      <c r="AL58" s="245">
        <f t="shared" ca="1" si="27"/>
        <v>41006.210892404699</v>
      </c>
    </row>
    <row r="59" spans="4:38" s="225" customFormat="1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tr">
        <f>EHK_volumes!D60</f>
        <v>Other primary materials</v>
      </c>
      <c r="F60" s="12"/>
      <c r="G60" s="100"/>
      <c r="H60" s="246">
        <f>IF(H$11=$D$6, EHK_volumes!$J60*EHK_volumes!$K60,0)</f>
        <v>0</v>
      </c>
      <c r="I60" s="243">
        <f>IF(I$11=IF($D60=$A$5, $D$5, IF(OR($D60="ESV observed compliance", $D60 = $A$7),$D$7, $D$6)), SUMPRODUCT(EHK_volumes!$Q60:$U60,EHK_volumes!$Q$13:$U$13)+EHK_volumes!$O60,0)</f>
        <v>0</v>
      </c>
      <c r="J60" s="244">
        <f>IF(J$11=$D$6, EHK_volumes!$M60,0)</f>
        <v>0</v>
      </c>
      <c r="K60" s="243">
        <f>IF(K$11=$D$6, EHK_volumes!$J60*EHK_volumes!$K60,0)</f>
        <v>0</v>
      </c>
      <c r="L60" s="243">
        <f>IF(L$11=IF($D60=$A$5, $D$5, IF(OR($D60="ESV observed compliance", $D60 = $A$7),$D$7, $D$6)), SUMPRODUCT(EHK_volumes!$Q60:$U60,EHK_volumes!$Q$13:$U$13)+EHK_volumes!$O60,0)</f>
        <v>0</v>
      </c>
      <c r="M60" s="244">
        <f>IF(M$11=$D$6, EHK_volumes!$M60,0)</f>
        <v>0</v>
      </c>
      <c r="N60" s="243">
        <f>IF(N$11=$D$6, EHK_volumes!$J60*EHK_volumes!$K60,0)</f>
        <v>0</v>
      </c>
      <c r="O60" s="243">
        <f>IF(O$11=IF($D60=$A$5, $D$5, IF(OR($D60="ESV observed compliance", $D60 = $A$7),$D$7, $D$6)), SUMPRODUCT(EHK_volumes!$Q60:$U60,EHK_volumes!$Q$13:$U$13)+EHK_volumes!$O60,0)</f>
        <v>0</v>
      </c>
      <c r="P60" s="244">
        <f>IF(P$11=$D$6, EHK_volumes!$M60,0)</f>
        <v>0</v>
      </c>
      <c r="Q60" s="243">
        <f>IF(Q$11=$D$6, EHK_volumes!$J60*EHK_volumes!$K60,0)</f>
        <v>0</v>
      </c>
      <c r="R60" s="243">
        <f>IF(R$11=IF($D60=$A$5, $D$5, IF(OR($D60="ESV observed compliance", $D60 = $A$7),$D$7, $D$6)), SUMPRODUCT(EHK_volumes!$Q60:$U60,EHK_volumes!$Q$13:$U$13)+EHK_volumes!$O60,0)</f>
        <v>0</v>
      </c>
      <c r="S60" s="244">
        <f>IF(S$11=$D$6, EHK_volumes!$M60,0)</f>
        <v>0</v>
      </c>
      <c r="T60" s="243">
        <f>IF(T$11=$D$6, EHK_volumes!$J60*EHK_volumes!$K60,0)</f>
        <v>0</v>
      </c>
      <c r="U60" s="243">
        <f>IF(U$11=IF($D60=$A$5, $D$5, IF(OR($D60="ESV observed compliance", $D60 = $A$7),$D$7, $D$6)), SUMPRODUCT(EHK_volumes!$Q60:$U60,EHK_volumes!$Q$13:$U$13)+EHK_volumes!$O60,0)</f>
        <v>0</v>
      </c>
      <c r="V60" s="244">
        <f>IF(V$11=$D$6, EHK_volumes!$M60,0)</f>
        <v>0</v>
      </c>
      <c r="W60" s="243">
        <f>IF(W$11=$D$6, EHK_volumes!$J60*EHK_volumes!$K60,0)</f>
        <v>0</v>
      </c>
      <c r="X60" s="243">
        <f ca="1">IF(X$11=IF($D60=$A$5, $D$5, IF(OR($D60="ESV observed compliance", $D60 = $A$7),$D$7, $D$6)), SUMPRODUCT(EHK_volumes!$Q60:$U60,EHK_volumes!$Q$13:$U$13)+EHK_volumes!$O60,0)</f>
        <v>0</v>
      </c>
      <c r="Y60" s="244">
        <f>IF(Y$11=$D$6, EHK_volumes!$M60,0)</f>
        <v>0</v>
      </c>
      <c r="Z60" s="243">
        <f>IF(Z$11=$D$6, EHK_volumes!$J60*EHK_volumes!$K60,0)</f>
        <v>0</v>
      </c>
      <c r="AA60" s="243">
        <f>IF(AA$11=IF($D60=$A$5, $D$5, IF(OR($D60="ESV observed compliance", $D60 = $A$7),$D$7, $D$6)), SUMPRODUCT(EHK_volumes!$Q60:$U60,EHK_volumes!$Q$13:$U$13)+EHK_volumes!$O60,0)</f>
        <v>0</v>
      </c>
      <c r="AB60" s="244">
        <f>IF(AB$11=$D$6, EHK_volumes!$M60,0)</f>
        <v>0</v>
      </c>
      <c r="AC60" s="128"/>
      <c r="AD60" s="245">
        <f t="shared" ref="AD60:AJ64" si="28">SUMIF($H$11:$AB$11,AD$11, $H60:$AB60)</f>
        <v>0</v>
      </c>
      <c r="AE60" s="245">
        <f t="shared" si="28"/>
        <v>0</v>
      </c>
      <c r="AF60" s="245">
        <f t="shared" si="28"/>
        <v>0</v>
      </c>
      <c r="AG60" s="245">
        <f t="shared" si="28"/>
        <v>0</v>
      </c>
      <c r="AH60" s="245">
        <f t="shared" si="28"/>
        <v>0</v>
      </c>
      <c r="AI60" s="245">
        <f t="shared" ca="1" si="28"/>
        <v>0</v>
      </c>
      <c r="AJ60" s="245">
        <f t="shared" si="28"/>
        <v>0</v>
      </c>
      <c r="AK60" s="128"/>
      <c r="AL60" s="245">
        <f t="shared" ref="AL60:AL64" ca="1" si="29">SUM(AD60:AJ60)</f>
        <v>0</v>
      </c>
    </row>
    <row r="61" spans="4:38">
      <c r="D61" s="232" t="str">
        <f>EHK_volumes!D61</f>
        <v>SCADA / Protection &amp; Control/ Comms</v>
      </c>
      <c r="F61" s="12"/>
      <c r="G61" s="100"/>
      <c r="H61" s="246">
        <f>IF(H$11=$D$6, EHK_volumes!$J61*EHK_volumes!$K61,0)</f>
        <v>0</v>
      </c>
      <c r="I61" s="243">
        <f>IF(I$11=IF($D61=$A$5, $D$5, IF(OR($D61="ESV observed compliance", $D61 = $A$7),$D$7, $D$6)), SUMPRODUCT(EHK_volumes!$Q61:$U61,EHK_volumes!$Q$13:$U$13)+EHK_volumes!$O61,0)</f>
        <v>0</v>
      </c>
      <c r="J61" s="244">
        <f>IF(J$11=$D$6, EHK_volumes!$M61,0)</f>
        <v>0</v>
      </c>
      <c r="K61" s="243">
        <f>IF(K$11=$D$6, EHK_volumes!$J61*EHK_volumes!$K61,0)</f>
        <v>0</v>
      </c>
      <c r="L61" s="243">
        <f>IF(L$11=IF($D61=$A$5, $D$5, IF(OR($D61="ESV observed compliance", $D61 = $A$7),$D$7, $D$6)), SUMPRODUCT(EHK_volumes!$Q61:$U61,EHK_volumes!$Q$13:$U$13)+EHK_volumes!$O61,0)</f>
        <v>0</v>
      </c>
      <c r="M61" s="244">
        <f>IF(M$11=$D$6, EHK_volumes!$M61,0)</f>
        <v>0</v>
      </c>
      <c r="N61" s="243">
        <f>IF(N$11=$D$6, EHK_volumes!$J61*EHK_volumes!$K61,0)</f>
        <v>0</v>
      </c>
      <c r="O61" s="243">
        <f>IF(O$11=IF($D61=$A$5, $D$5, IF(OR($D61="ESV observed compliance", $D61 = $A$7),$D$7, $D$6)), SUMPRODUCT(EHK_volumes!$Q61:$U61,EHK_volumes!$Q$13:$U$13)+EHK_volumes!$O61,0)</f>
        <v>0</v>
      </c>
      <c r="P61" s="244">
        <f>IF(P$11=$D$6, EHK_volumes!$M61,0)</f>
        <v>0</v>
      </c>
      <c r="Q61" s="243">
        <f>IF(Q$11=$D$6, EHK_volumes!$J61*EHK_volumes!$K61,0)</f>
        <v>0</v>
      </c>
      <c r="R61" s="243">
        <f>IF(R$11=IF($D61=$A$5, $D$5, IF(OR($D61="ESV observed compliance", $D61 = $A$7),$D$7, $D$6)), SUMPRODUCT(EHK_volumes!$Q61:$U61,EHK_volumes!$Q$13:$U$13)+EHK_volumes!$O61,0)</f>
        <v>0</v>
      </c>
      <c r="S61" s="244">
        <f>IF(S$11=$D$6, EHK_volumes!$M61,0)</f>
        <v>0</v>
      </c>
      <c r="T61" s="243">
        <f>IF(T$11=$D$6, EHK_volumes!$J61*EHK_volumes!$K61,0)</f>
        <v>0</v>
      </c>
      <c r="U61" s="243">
        <f>IF(U$11=IF($D61=$A$5, $D$5, IF(OR($D61="ESV observed compliance", $D61 = $A$7),$D$7, $D$6)), SUMPRODUCT(EHK_volumes!$Q61:$U61,EHK_volumes!$Q$13:$U$13)+EHK_volumes!$O61,0)</f>
        <v>0</v>
      </c>
      <c r="V61" s="244">
        <f>IF(V$11=$D$6, EHK_volumes!$M61,0)</f>
        <v>0</v>
      </c>
      <c r="W61" s="243">
        <f>IF(W$11=$D$6, EHK_volumes!$J61*EHK_volumes!$K61,0)</f>
        <v>615060</v>
      </c>
      <c r="X61" s="243">
        <f ca="1">IF(X$11=IF($D61=$A$5, $D$5, IF(OR($D61="ESV observed compliance", $D61 = $A$7),$D$7, $D$6)), SUMPRODUCT(EHK_volumes!$Q61:$U61,EHK_volumes!$Q$13:$U$13)+EHK_volumes!$O61,0)</f>
        <v>0</v>
      </c>
      <c r="Y61" s="244">
        <f>IF(Y$11=$D$6, EHK_volumes!$M61,0)</f>
        <v>0</v>
      </c>
      <c r="Z61" s="243">
        <f>IF(Z$11=$D$6, EHK_volumes!$J61*EHK_volumes!$K61,0)</f>
        <v>0</v>
      </c>
      <c r="AA61" s="243">
        <f>IF(AA$11=IF($D61=$A$5, $D$5, IF(OR($D61="ESV observed compliance", $D61 = $A$7),$D$7, $D$6)), SUMPRODUCT(EHK_volumes!$Q61:$U61,EHK_volumes!$Q$13:$U$13)+EHK_volumes!$O61,0)</f>
        <v>0</v>
      </c>
      <c r="AB61" s="244">
        <f>IF(AB$11=$D$6, EHK_volumes!$M61,0)</f>
        <v>0</v>
      </c>
      <c r="AC61" s="128"/>
      <c r="AD61" s="245">
        <f t="shared" si="28"/>
        <v>0</v>
      </c>
      <c r="AE61" s="245">
        <f t="shared" si="28"/>
        <v>0</v>
      </c>
      <c r="AF61" s="245">
        <f t="shared" si="28"/>
        <v>0</v>
      </c>
      <c r="AG61" s="245">
        <f t="shared" si="28"/>
        <v>0</v>
      </c>
      <c r="AH61" s="245">
        <f t="shared" si="28"/>
        <v>0</v>
      </c>
      <c r="AI61" s="245">
        <f t="shared" ca="1" si="28"/>
        <v>615060</v>
      </c>
      <c r="AJ61" s="245">
        <f t="shared" si="28"/>
        <v>0</v>
      </c>
      <c r="AK61" s="128"/>
      <c r="AL61" s="245">
        <f t="shared" ca="1" si="29"/>
        <v>615060</v>
      </c>
    </row>
    <row r="62" spans="4:38">
      <c r="D62" s="232" t="str">
        <f>EHK_volumes!D62</f>
        <v>Commissioning</v>
      </c>
      <c r="G62" s="100"/>
      <c r="H62" s="246">
        <f>IF(H$11=$D$6, EHK_volumes!$J62*EHK_volumes!$K62,0)</f>
        <v>0</v>
      </c>
      <c r="I62" s="243">
        <f>IF(I$11=IF($D62=$A$5, $D$5, IF(OR($D62="ESV observed compliance", $D62 = $A$7),$D$7, $D$6)), SUMPRODUCT(EHK_volumes!$Q62:$U62,EHK_volumes!$Q$13:$U$13)+EHK_volumes!$O62,0)</f>
        <v>0</v>
      </c>
      <c r="J62" s="244">
        <f>IF(J$11=$D$6, EHK_volumes!$M62,0)</f>
        <v>0</v>
      </c>
      <c r="K62" s="243">
        <f>IF(K$11=$D$6, EHK_volumes!$J62*EHK_volumes!$K62,0)</f>
        <v>0</v>
      </c>
      <c r="L62" s="243">
        <f>IF(L$11=IF($D62=$A$5, $D$5, IF(OR($D62="ESV observed compliance", $D62 = $A$7),$D$7, $D$6)), SUMPRODUCT(EHK_volumes!$Q62:$U62,EHK_volumes!$Q$13:$U$13)+EHK_volumes!$O62,0)</f>
        <v>0</v>
      </c>
      <c r="M62" s="244">
        <f>IF(M$11=$D$6, EHK_volumes!$M62,0)</f>
        <v>0</v>
      </c>
      <c r="N62" s="243">
        <f>IF(N$11=$D$6, EHK_volumes!$J62*EHK_volumes!$K62,0)</f>
        <v>0</v>
      </c>
      <c r="O62" s="243">
        <f>IF(O$11=IF($D62=$A$5, $D$5, IF(OR($D62="ESV observed compliance", $D62 = $A$7),$D$7, $D$6)), SUMPRODUCT(EHK_volumes!$Q62:$U62,EHK_volumes!$Q$13:$U$13)+EHK_volumes!$O62,0)</f>
        <v>0</v>
      </c>
      <c r="P62" s="244">
        <f>IF(P$11=$D$6, EHK_volumes!$M62,0)</f>
        <v>0</v>
      </c>
      <c r="Q62" s="243">
        <f>IF(Q$11=$D$6, EHK_volumes!$J62*EHK_volumes!$K62,0)</f>
        <v>0</v>
      </c>
      <c r="R62" s="243">
        <f>IF(R$11=IF($D62=$A$5, $D$5, IF(OR($D62="ESV observed compliance", $D62 = $A$7),$D$7, $D$6)), SUMPRODUCT(EHK_volumes!$Q62:$U62,EHK_volumes!$Q$13:$U$13)+EHK_volumes!$O62,0)</f>
        <v>0</v>
      </c>
      <c r="S62" s="244">
        <f>IF(S$11=$D$6, EHK_volumes!$M62,0)</f>
        <v>0</v>
      </c>
      <c r="T62" s="243">
        <f>IF(T$11=$D$6, EHK_volumes!$J62*EHK_volumes!$K62,0)</f>
        <v>0</v>
      </c>
      <c r="U62" s="243">
        <f>IF(U$11=IF($D62=$A$5, $D$5, IF(OR($D62="ESV observed compliance", $D62 = $A$7),$D$7, $D$6)), SUMPRODUCT(EHK_volumes!$Q62:$U62,EHK_volumes!$Q$13:$U$13)+EHK_volumes!$O62,0)</f>
        <v>0</v>
      </c>
      <c r="V62" s="244">
        <f>IF(V$11=$D$6, EHK_volumes!$M62,0)</f>
        <v>0</v>
      </c>
      <c r="W62" s="243">
        <f>IF(W$11=$D$6, EHK_volumes!$J62*EHK_volumes!$K62,0)</f>
        <v>0</v>
      </c>
      <c r="X62" s="243">
        <f ca="1">IF(X$11=IF($D62=$A$5, $D$5, IF(OR($D62="ESV observed compliance", $D62 = $A$7),$D$7, $D$6)), SUMPRODUCT(EHK_volumes!$Q62:$U62,EHK_volumes!$Q$13:$U$13)+EHK_volumes!$O62,0)</f>
        <v>0</v>
      </c>
      <c r="Y62" s="244">
        <f>IF(Y$11=$D$6, EHK_volumes!$M62,0)</f>
        <v>0</v>
      </c>
      <c r="Z62" s="243">
        <f>IF(Z$11=$D$6, EHK_volumes!$J62*EHK_volumes!$K62,0)</f>
        <v>0</v>
      </c>
      <c r="AA62" s="243">
        <f>IF(AA$11=IF($D62=$A$5, $D$5, IF(OR($D62="ESV observed compliance", $D62 = $A$7),$D$7, $D$6)), SUMPRODUCT(EHK_volumes!$Q62:$U62,EHK_volumes!$Q$13:$U$13)+EHK_volumes!$O62,0)</f>
        <v>0</v>
      </c>
      <c r="AB62" s="244">
        <f>IF(AB$11=$D$6, EHK_volumes!$M62,0)</f>
        <v>0</v>
      </c>
      <c r="AC62" s="128"/>
      <c r="AD62" s="245">
        <f t="shared" si="28"/>
        <v>0</v>
      </c>
      <c r="AE62" s="245">
        <f t="shared" si="28"/>
        <v>0</v>
      </c>
      <c r="AF62" s="245">
        <f t="shared" si="28"/>
        <v>0</v>
      </c>
      <c r="AG62" s="245">
        <f t="shared" si="28"/>
        <v>0</v>
      </c>
      <c r="AH62" s="245">
        <f t="shared" si="28"/>
        <v>0</v>
      </c>
      <c r="AI62" s="245">
        <f t="shared" ca="1" si="28"/>
        <v>0</v>
      </c>
      <c r="AJ62" s="245">
        <f t="shared" si="28"/>
        <v>0</v>
      </c>
      <c r="AK62" s="128"/>
      <c r="AL62" s="245">
        <f t="shared" ca="1" si="29"/>
        <v>0</v>
      </c>
    </row>
    <row r="63" spans="4:38" s="225" customFormat="1">
      <c r="D63" s="232" t="str">
        <f>EHK_volumes!D63</f>
        <v>ESV observed compliance</v>
      </c>
      <c r="G63" s="100"/>
      <c r="H63" s="246">
        <f>IF(H$11=$D$6, EHK_volumes!$J63*EHK_volumes!$K63,0)</f>
        <v>0</v>
      </c>
      <c r="I63" s="243">
        <f>IF(I$11=IF($D63=$A$5, $D$5, IF(OR($D63="ESV observed compliance", $D63 = $A$7),$D$7, $D$6)), SUMPRODUCT(EHK_volumes!$Q63:$U63,EHK_volumes!$Q$13:$U$13)+EHK_volumes!$O63,0)</f>
        <v>0</v>
      </c>
      <c r="J63" s="244">
        <f>IF(J$11=$D$6, EHK_volumes!$M63,0)</f>
        <v>0</v>
      </c>
      <c r="K63" s="243">
        <f>IF(K$11=$D$6, EHK_volumes!$J63*EHK_volumes!$K63,0)</f>
        <v>0</v>
      </c>
      <c r="L63" s="243">
        <f>IF(L$11=IF($D63=$A$5, $D$5, IF(OR($D63="ESV observed compliance", $D63 = $A$7),$D$7, $D$6)), SUMPRODUCT(EHK_volumes!$Q63:$U63,EHK_volumes!$Q$13:$U$13)+EHK_volumes!$O63,0)</f>
        <v>0</v>
      </c>
      <c r="M63" s="244">
        <f>IF(M$11=$D$6, EHK_volumes!$M63,0)</f>
        <v>0</v>
      </c>
      <c r="N63" s="243">
        <f>IF(N$11=$D$6, EHK_volumes!$J63*EHK_volumes!$K63,0)</f>
        <v>0</v>
      </c>
      <c r="O63" s="243">
        <f>IF(O$11=IF($D63=$A$5, $D$5, IF(OR($D63="ESV observed compliance", $D63 = $A$7),$D$7, $D$6)), SUMPRODUCT(EHK_volumes!$Q63:$U63,EHK_volumes!$Q$13:$U$13)+EHK_volumes!$O63,0)</f>
        <v>0</v>
      </c>
      <c r="P63" s="244">
        <f>IF(P$11=$D$6, EHK_volumes!$M63,0)</f>
        <v>0</v>
      </c>
      <c r="Q63" s="243">
        <f>IF(Q$11=$D$6, EHK_volumes!$J63*EHK_volumes!$K63,0)</f>
        <v>0</v>
      </c>
      <c r="R63" s="243">
        <f>IF(R$11=IF($D63=$A$5, $D$5, IF(OR($D63="ESV observed compliance", $D63 = $A$7),$D$7, $D$6)), SUMPRODUCT(EHK_volumes!$Q63:$U63,EHK_volumes!$Q$13:$U$13)+EHK_volumes!$O63,0)</f>
        <v>0</v>
      </c>
      <c r="S63" s="244">
        <f>IF(S$11=$D$6, EHK_volumes!$M63,0)</f>
        <v>0</v>
      </c>
      <c r="T63" s="243">
        <f>IF(T$11=$D$6, EHK_volumes!$J63*EHK_volumes!$K63,0)</f>
        <v>0</v>
      </c>
      <c r="U63" s="243">
        <f>IF(U$11=IF($D63=$A$5, $D$5, IF(OR($D63="ESV observed compliance", $D63 = $A$7),$D$7, $D$6)), SUMPRODUCT(EHK_volumes!$Q63:$U63,EHK_volumes!$Q$13:$U$13)+EHK_volumes!$O63,0)</f>
        <v>0</v>
      </c>
      <c r="V63" s="244">
        <f>IF(V$11=$D$6, EHK_volumes!$M63,0)</f>
        <v>0</v>
      </c>
      <c r="W63" s="243">
        <f>IF(W$11=$D$6, EHK_volumes!$J63*EHK_volumes!$K63,0)</f>
        <v>0</v>
      </c>
      <c r="X63" s="243">
        <f ca="1">IF(X$11=IF($D63=$A$5, $D$5, IF(OR($D63="ESV observed compliance", $D63 = $A$7),$D$7, $D$6)), SUMPRODUCT(EHK_volumes!$Q63:$U63,EHK_volumes!$Q$13:$U$13)+EHK_volumes!$O63,0)</f>
        <v>0</v>
      </c>
      <c r="Y63" s="244">
        <f>IF(Y$11=$D$6, EHK_volumes!$M63,0)</f>
        <v>0</v>
      </c>
      <c r="Z63" s="243">
        <f>IF(Z$11=$D$6, EHK_volumes!$J63*EHK_volumes!$K63,0)</f>
        <v>0</v>
      </c>
      <c r="AA63" s="243">
        <f>IF(AA$11=IF($D63=$A$5, $D$5, IF(OR($D63="ESV observed compliance", $D63 = $A$7),$D$7, $D$6)), SUMPRODUCT(EHK_volumes!$Q63:$U63,EHK_volumes!$Q$13:$U$13)+EHK_volumes!$O63,0)</f>
        <v>0</v>
      </c>
      <c r="AB63" s="244">
        <f>IF(AB$11=$D$6, EHK_volumes!$M63,0)</f>
        <v>0</v>
      </c>
      <c r="AC63" s="128"/>
      <c r="AD63" s="245">
        <f t="shared" si="28"/>
        <v>0</v>
      </c>
      <c r="AE63" s="245">
        <f t="shared" si="28"/>
        <v>0</v>
      </c>
      <c r="AF63" s="245">
        <f t="shared" si="28"/>
        <v>0</v>
      </c>
      <c r="AG63" s="245">
        <f t="shared" si="28"/>
        <v>0</v>
      </c>
      <c r="AH63" s="245">
        <f t="shared" si="28"/>
        <v>0</v>
      </c>
      <c r="AI63" s="245">
        <f t="shared" ca="1" si="28"/>
        <v>0</v>
      </c>
      <c r="AJ63" s="245">
        <f t="shared" si="28"/>
        <v>0</v>
      </c>
      <c r="AK63" s="128"/>
      <c r="AL63" s="245">
        <f t="shared" ref="AL63" ca="1" si="30">SUM(AD63:AJ63)</f>
        <v>0</v>
      </c>
    </row>
    <row r="64" spans="4:38">
      <c r="D64" s="232" t="str">
        <f>EHK_volumes!D64</f>
        <v>Construction delivery &amp; site control</v>
      </c>
      <c r="G64" s="100"/>
      <c r="H64" s="246">
        <f>IF(H$11=$D$6, EHK_volumes!$J64*EHK_volumes!$K64,0)</f>
        <v>0</v>
      </c>
      <c r="I64" s="243">
        <f>IF(I$11=IF($D64=$A$5, $D$5, IF(OR($D64="ESV observed compliance", $D64 = $A$7),$D$7, $D$6)), SUMPRODUCT(EHK_volumes!$Q64:$U64,EHK_volumes!$Q$13:$U$13)+EHK_volumes!$O64,0)</f>
        <v>0</v>
      </c>
      <c r="J64" s="244">
        <f>IF(J$11=$D$6, EHK_volumes!$M64,0)</f>
        <v>0</v>
      </c>
      <c r="K64" s="243">
        <f>IF(K$11=$D$6, EHK_volumes!$J64*EHK_volumes!$K64,0)</f>
        <v>0</v>
      </c>
      <c r="L64" s="243">
        <f>IF(L$11=IF($D64=$A$5, $D$5, IF(OR($D64="ESV observed compliance", $D64 = $A$7),$D$7, $D$6)), SUMPRODUCT(EHK_volumes!$Q64:$U64,EHK_volumes!$Q$13:$U$13)+EHK_volumes!$O64,0)</f>
        <v>0</v>
      </c>
      <c r="M64" s="244">
        <f>IF(M$11=$D$6, EHK_volumes!$M64,0)</f>
        <v>0</v>
      </c>
      <c r="N64" s="243">
        <f>IF(N$11=$D$6, EHK_volumes!$J64*EHK_volumes!$K64,0)</f>
        <v>0</v>
      </c>
      <c r="O64" s="243">
        <f>IF(O$11=IF($D64=$A$5, $D$5, IF(OR($D64="ESV observed compliance", $D64 = $A$7),$D$7, $D$6)), SUMPRODUCT(EHK_volumes!$Q64:$U64,EHK_volumes!$Q$13:$U$13)+EHK_volumes!$O64,0)</f>
        <v>0</v>
      </c>
      <c r="P64" s="244">
        <f>IF(P$11=$D$6, EHK_volumes!$M64,0)</f>
        <v>0</v>
      </c>
      <c r="Q64" s="243">
        <f>IF(Q$11=$D$6, EHK_volumes!$J64*EHK_volumes!$K64,0)</f>
        <v>0</v>
      </c>
      <c r="R64" s="243">
        <f>IF(R$11=IF($D64=$A$5, $D$5, IF(OR($D64="ESV observed compliance", $D64 = $A$7),$D$7, $D$6)), SUMPRODUCT(EHK_volumes!$Q64:$U64,EHK_volumes!$Q$13:$U$13)+EHK_volumes!$O64,0)</f>
        <v>0</v>
      </c>
      <c r="S64" s="244">
        <f>IF(S$11=$D$6, EHK_volumes!$M64,0)</f>
        <v>0</v>
      </c>
      <c r="T64" s="243">
        <f>IF(T$11=$D$6, EHK_volumes!$J64*EHK_volumes!$K64,0)</f>
        <v>0</v>
      </c>
      <c r="U64" s="243">
        <f>IF(U$11=IF($D64=$A$5, $D$5, IF(OR($D64="ESV observed compliance", $D64 = $A$7),$D$7, $D$6)), SUMPRODUCT(EHK_volumes!$Q64:$U64,EHK_volumes!$Q$13:$U$13)+EHK_volumes!$O64,0)</f>
        <v>0</v>
      </c>
      <c r="V64" s="244">
        <f>IF(V$11=$D$6, EHK_volumes!$M64,0)</f>
        <v>0</v>
      </c>
      <c r="W64" s="243">
        <f>IF(W$11=$D$6, EHK_volumes!$J64*EHK_volumes!$K64,0)</f>
        <v>0</v>
      </c>
      <c r="X64" s="243">
        <f ca="1">IF(X$11=IF($D64=$A$5, $D$5, IF(OR($D64="ESV observed compliance", $D64 = $A$7),$D$7, $D$6)), SUMPRODUCT(EHK_volumes!$Q64:$U64,EHK_volumes!$Q$13:$U$13)+EHK_volumes!$O64,0)</f>
        <v>0</v>
      </c>
      <c r="Y64" s="244">
        <f>IF(Y$11=$D$6, EHK_volumes!$M64,0)</f>
        <v>0</v>
      </c>
      <c r="Z64" s="243">
        <f>IF(Z$11=$D$6, EHK_volumes!$J64*EHK_volumes!$K64,0)</f>
        <v>0</v>
      </c>
      <c r="AA64" s="243">
        <f>IF(AA$11=IF($D64=$A$5, $D$5, IF(OR($D64="ESV observed compliance", $D64 = $A$7),$D$7, $D$6)), SUMPRODUCT(EHK_volumes!$Q64:$U64,EHK_volumes!$Q$13:$U$13)+EHK_volumes!$O64,0)</f>
        <v>0</v>
      </c>
      <c r="AB64" s="244">
        <f>IF(AB$11=$D$6, EHK_volumes!$M64,0)</f>
        <v>0</v>
      </c>
      <c r="AC64" s="128"/>
      <c r="AD64" s="245">
        <f t="shared" si="28"/>
        <v>0</v>
      </c>
      <c r="AE64" s="245">
        <f t="shared" si="28"/>
        <v>0</v>
      </c>
      <c r="AF64" s="245">
        <f t="shared" si="28"/>
        <v>0</v>
      </c>
      <c r="AG64" s="245">
        <f t="shared" si="28"/>
        <v>0</v>
      </c>
      <c r="AH64" s="245">
        <f t="shared" si="28"/>
        <v>0</v>
      </c>
      <c r="AI64" s="245">
        <f t="shared" ca="1" si="28"/>
        <v>0</v>
      </c>
      <c r="AJ64" s="245">
        <f t="shared" si="28"/>
        <v>0</v>
      </c>
      <c r="AK64" s="128"/>
      <c r="AL64" s="245">
        <f t="shared" ca="1" si="29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C65" s="225"/>
      <c r="AD65" s="106"/>
      <c r="AE65" s="106"/>
      <c r="AF65" s="106"/>
      <c r="AG65" s="106"/>
      <c r="AH65" s="106"/>
      <c r="AI65" s="106"/>
      <c r="AJ65" s="106"/>
      <c r="AK65" s="225"/>
      <c r="AL65" s="106"/>
    </row>
    <row r="66" spans="1:16373" s="8" customFormat="1" ht="15.75">
      <c r="A66" s="6"/>
      <c r="B66" s="9" t="s">
        <v>15</v>
      </c>
      <c r="C66" s="10"/>
      <c r="D66"/>
      <c r="E66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</row>
    <row r="67" spans="1:16373">
      <c r="B67" s="18"/>
      <c r="D67" s="232" t="str">
        <f>EHK_volumes!D67</f>
        <v>Traffic control</v>
      </c>
      <c r="F67" s="12"/>
      <c r="G67" s="100"/>
      <c r="H67" s="246">
        <f>IF(H$11=$D$6, EHK_volumes!$J67*EHK_volumes!$K67,0)</f>
        <v>0</v>
      </c>
      <c r="I67" s="243">
        <f>IF(I$11=IF($D67=$A$5, $D$5, IF(OR($D67="ESV observed compliance", $D67 = $A$7),$D$7, $D$6)), SUMPRODUCT(EHK_volumes!$Q67:$U67,EHK_volumes!$Q$13:$U$13)+EHK_volumes!$O67,0)</f>
        <v>0</v>
      </c>
      <c r="J67" s="244">
        <f>IF(J$11=$D$6, EHK_volumes!$M67,0)</f>
        <v>0</v>
      </c>
      <c r="K67" s="243">
        <f>IF(K$11=$D$6, EHK_volumes!$J67*EHK_volumes!$K67,0)</f>
        <v>0</v>
      </c>
      <c r="L67" s="243">
        <f>IF(L$11=IF($D67=$A$5, $D$5, IF(OR($D67="ESV observed compliance", $D67 = $A$7),$D$7, $D$6)), SUMPRODUCT(EHK_volumes!$Q67:$U67,EHK_volumes!$Q$13:$U$13)+EHK_volumes!$O67,0)</f>
        <v>0</v>
      </c>
      <c r="M67" s="244">
        <f>IF(M$11=$D$6, EHK_volumes!$M67,0)</f>
        <v>0</v>
      </c>
      <c r="N67" s="243">
        <f>IF(N$11=$D$6, EHK_volumes!$J67*EHK_volumes!$K67,0)</f>
        <v>0</v>
      </c>
      <c r="O67" s="243">
        <f>IF(O$11=IF($D67=$A$5, $D$5, IF(OR($D67="ESV observed compliance", $D67 = $A$7),$D$7, $D$6)), SUMPRODUCT(EHK_volumes!$Q67:$U67,EHK_volumes!$Q$13:$U$13)+EHK_volumes!$O67,0)</f>
        <v>0</v>
      </c>
      <c r="P67" s="244">
        <f>IF(P$11=$D$6, EHK_volumes!$M67,0)</f>
        <v>0</v>
      </c>
      <c r="Q67" s="243">
        <f>IF(Q$11=$D$6, EHK_volumes!$J67*EHK_volumes!$K67,0)</f>
        <v>0</v>
      </c>
      <c r="R67" s="243">
        <f>IF(R$11=IF($D67=$A$5, $D$5, IF(OR($D67="ESV observed compliance", $D67 = $A$7),$D$7, $D$6)), SUMPRODUCT(EHK_volumes!$Q67:$U67,EHK_volumes!$Q$13:$U$13)+EHK_volumes!$O67,0)</f>
        <v>0</v>
      </c>
      <c r="S67" s="244">
        <f>IF(S$11=$D$6, EHK_volumes!$M67,0)</f>
        <v>0</v>
      </c>
      <c r="T67" s="243">
        <f>IF(T$11=$D$6, EHK_volumes!$J67*EHK_volumes!$K67,0)</f>
        <v>0</v>
      </c>
      <c r="U67" s="243">
        <f>IF(U$11=IF($D67=$A$5, $D$5, IF(OR($D67="ESV observed compliance", $D67 = $A$7),$D$7, $D$6)), SUMPRODUCT(EHK_volumes!$Q67:$U67,EHK_volumes!$Q$13:$U$13)+EHK_volumes!$O67,0)</f>
        <v>0</v>
      </c>
      <c r="V67" s="244">
        <f>IF(V$11=$D$6, EHK_volumes!$M67,0)</f>
        <v>0</v>
      </c>
      <c r="W67" s="243">
        <f>IF(W$11=$D$6, EHK_volumes!$J67*EHK_volumes!$K67,0)</f>
        <v>0</v>
      </c>
      <c r="X67" s="243">
        <f ca="1">IF(X$11=IF($D67=$A$5, $D$5, IF(OR($D67="ESV observed compliance", $D67 = $A$7),$D$7, $D$6)), SUMPRODUCT(EHK_volumes!$Q67:$U67,EHK_volumes!$Q$13:$U$13)+EHK_volumes!$O67,0)</f>
        <v>0</v>
      </c>
      <c r="Y67" s="244">
        <f>IF(Y$11=$D$6, EHK_volumes!$M67,0)</f>
        <v>0</v>
      </c>
      <c r="Z67" s="243">
        <f>IF(Z$11=$D$6, EHK_volumes!$J67*EHK_volumes!$K67,0)</f>
        <v>0</v>
      </c>
      <c r="AA67" s="243">
        <f>IF(AA$11=IF($D67=$A$5, $D$5, IF(OR($D67="ESV observed compliance", $D67 = $A$7),$D$7, $D$6)), SUMPRODUCT(EHK_volumes!$Q67:$U67,EHK_volumes!$Q$13:$U$13)+EHK_volumes!$O67,0)</f>
        <v>0</v>
      </c>
      <c r="AB67" s="244">
        <f>IF(AB$11=$D$6, EHK_volumes!$M67,0)</f>
        <v>0</v>
      </c>
      <c r="AC67" s="128"/>
      <c r="AD67" s="245">
        <f t="shared" ref="AD67:AJ67" si="31">SUMIF($H$11:$AB$11,AD$11, $H67:$AB67)</f>
        <v>0</v>
      </c>
      <c r="AE67" s="245">
        <f t="shared" si="31"/>
        <v>0</v>
      </c>
      <c r="AF67" s="245">
        <f t="shared" si="31"/>
        <v>0</v>
      </c>
      <c r="AG67" s="245">
        <f t="shared" si="31"/>
        <v>0</v>
      </c>
      <c r="AH67" s="245">
        <f t="shared" si="31"/>
        <v>0</v>
      </c>
      <c r="AI67" s="245">
        <f t="shared" ca="1" si="31"/>
        <v>0</v>
      </c>
      <c r="AJ67" s="245">
        <f t="shared" si="31"/>
        <v>0</v>
      </c>
      <c r="AK67" s="128"/>
      <c r="AL67" s="245">
        <f t="shared" ref="AL67" ca="1" si="32">SUM(AD67:AJ67)</f>
        <v>0</v>
      </c>
    </row>
    <row r="68" spans="1:16373">
      <c r="B68" s="18"/>
      <c r="D68" s="232" t="str">
        <f>EHK_volumes!D68</f>
        <v>Line survey</v>
      </c>
      <c r="F68" s="12"/>
      <c r="G68" s="100"/>
      <c r="H68" s="246">
        <f>IF(H$11=$D$6, EHK_volumes!$J68*EHK_volumes!$K68,0)</f>
        <v>0</v>
      </c>
      <c r="I68" s="243">
        <f>IF(I$11=IF($D68=$A$5, $D$5, IF(OR($D68="ESV observed compliance", $D68 = $A$7),$D$7, $D$6)), SUMPRODUCT(EHK_volumes!$Q68:$U68,EHK_volumes!$Q$13:$U$13)+EHK_volumes!$O68,0)</f>
        <v>0</v>
      </c>
      <c r="J68" s="244">
        <f>IF(J$11=$D$6, EHK_volumes!$M68,0)</f>
        <v>0</v>
      </c>
      <c r="K68" s="243">
        <f>IF(K$11=$D$6, EHK_volumes!$J68*EHK_volumes!$K68,0)</f>
        <v>0</v>
      </c>
      <c r="L68" s="243">
        <f>IF(L$11=IF($D68=$A$5, $D$5, IF(OR($D68="ESV observed compliance", $D68 = $A$7),$D$7, $D$6)), SUMPRODUCT(EHK_volumes!$Q68:$U68,EHK_volumes!$Q$13:$U$13)+EHK_volumes!$O68,0)</f>
        <v>0</v>
      </c>
      <c r="M68" s="244">
        <f>IF(M$11=$D$6, EHK_volumes!$M68,0)</f>
        <v>0</v>
      </c>
      <c r="N68" s="243">
        <f>IF(N$11=$D$6, EHK_volumes!$J68*EHK_volumes!$K68,0)</f>
        <v>0</v>
      </c>
      <c r="O68" s="243">
        <f>IF(O$11=IF($D68=$A$5, $D$5, IF(OR($D68="ESV observed compliance", $D68 = $A$7),$D$7, $D$6)), SUMPRODUCT(EHK_volumes!$Q68:$U68,EHK_volumes!$Q$13:$U$13)+EHK_volumes!$O68,0)</f>
        <v>0</v>
      </c>
      <c r="P68" s="244">
        <f>IF(P$11=$D$6, EHK_volumes!$M68,0)</f>
        <v>0</v>
      </c>
      <c r="Q68" s="243">
        <f>IF(Q$11=$D$6, EHK_volumes!$J68*EHK_volumes!$K68,0)</f>
        <v>0</v>
      </c>
      <c r="R68" s="243">
        <f>IF(R$11=IF($D68=$A$5, $D$5, IF(OR($D68="ESV observed compliance", $D68 = $A$7),$D$7, $D$6)), SUMPRODUCT(EHK_volumes!$Q68:$U68,EHK_volumes!$Q$13:$U$13)+EHK_volumes!$O68,0)</f>
        <v>0</v>
      </c>
      <c r="S68" s="244">
        <f>IF(S$11=$D$6, EHK_volumes!$M68,0)</f>
        <v>0</v>
      </c>
      <c r="T68" s="243">
        <f>IF(T$11=$D$6, EHK_volumes!$J68*EHK_volumes!$K68,0)</f>
        <v>0</v>
      </c>
      <c r="U68" s="243">
        <f>IF(U$11=IF($D68=$A$5, $D$5, IF(OR($D68="ESV observed compliance", $D68 = $A$7),$D$7, $D$6)), SUMPRODUCT(EHK_volumes!$Q68:$U68,EHK_volumes!$Q$13:$U$13)+EHK_volumes!$O68,0)</f>
        <v>0</v>
      </c>
      <c r="V68" s="244">
        <f>IF(V$11=$D$6, EHK_volumes!$M68,0)</f>
        <v>0</v>
      </c>
      <c r="W68" s="243">
        <f>IF(W$11=$D$6, EHK_volumes!$J68*EHK_volumes!$K68,0)</f>
        <v>0</v>
      </c>
      <c r="X68" s="243">
        <f ca="1">IF(X$11=IF($D68=$A$5, $D$5, IF(OR($D68="ESV observed compliance", $D68 = $A$7),$D$7, $D$6)), SUMPRODUCT(EHK_volumes!$Q68:$U68,EHK_volumes!$Q$13:$U$13)+EHK_volumes!$O68,0)</f>
        <v>0</v>
      </c>
      <c r="Y68" s="244">
        <f>IF(Y$11=$D$6, EHK_volumes!$M68,0)</f>
        <v>16320</v>
      </c>
      <c r="Z68" s="243">
        <f>IF(Z$11=$D$6, EHK_volumes!$J68*EHK_volumes!$K68,0)</f>
        <v>0</v>
      </c>
      <c r="AA68" s="243">
        <f>IF(AA$11=IF($D68=$A$5, $D$5, IF(OR($D68="ESV observed compliance", $D68 = $A$7),$D$7, $D$6)), SUMPRODUCT(EHK_volumes!$Q68:$U68,EHK_volumes!$Q$13:$U$13)+EHK_volumes!$O68,0)</f>
        <v>0</v>
      </c>
      <c r="AB68" s="244">
        <f>IF(AB$11=$D$6, EHK_volumes!$M68,0)</f>
        <v>0</v>
      </c>
      <c r="AC68" s="128"/>
      <c r="AD68" s="245">
        <f t="shared" ref="AD68:AJ71" si="33">SUMIF($H$11:$AB$11,AD$11, $H68:$AB68)</f>
        <v>0</v>
      </c>
      <c r="AE68" s="245">
        <f t="shared" si="33"/>
        <v>0</v>
      </c>
      <c r="AF68" s="245">
        <f t="shared" si="33"/>
        <v>0</v>
      </c>
      <c r="AG68" s="245">
        <f t="shared" si="33"/>
        <v>0</v>
      </c>
      <c r="AH68" s="245">
        <f t="shared" si="33"/>
        <v>0</v>
      </c>
      <c r="AI68" s="245">
        <f t="shared" ca="1" si="33"/>
        <v>16320</v>
      </c>
      <c r="AJ68" s="245">
        <f t="shared" si="33"/>
        <v>0</v>
      </c>
      <c r="AK68" s="128"/>
      <c r="AL68" s="245">
        <f t="shared" ref="AL68:AL71" ca="1" si="34">SUM(AD68:AJ68)</f>
        <v>16320</v>
      </c>
    </row>
    <row r="69" spans="1:16373">
      <c r="B69" s="18"/>
      <c r="D69" s="232" t="str">
        <f>EHK_volumes!D69</f>
        <v>Civil works</v>
      </c>
      <c r="F69" s="12"/>
      <c r="G69" s="100"/>
      <c r="H69" s="246">
        <f>IF(H$11=$D$6, EHK_volumes!$J69*EHK_volumes!$K69,0)</f>
        <v>0</v>
      </c>
      <c r="I69" s="243">
        <f>IF(I$11=IF($D69=$A$5, $D$5, IF(OR($D69="ESV observed compliance", $D69 = $A$7),$D$7, $D$6)), SUMPRODUCT(EHK_volumes!$Q69:$U69,EHK_volumes!$Q$13:$U$13)+EHK_volumes!$O69,0)</f>
        <v>0</v>
      </c>
      <c r="J69" s="244">
        <f>IF(J$11=$D$6, EHK_volumes!$M69,0)</f>
        <v>0</v>
      </c>
      <c r="K69" s="243">
        <f>IF(K$11=$D$6, EHK_volumes!$J69*EHK_volumes!$K69,0)</f>
        <v>0</v>
      </c>
      <c r="L69" s="243">
        <f>IF(L$11=IF($D69=$A$5, $D$5, IF(OR($D69="ESV observed compliance", $D69 = $A$7),$D$7, $D$6)), SUMPRODUCT(EHK_volumes!$Q69:$U69,EHK_volumes!$Q$13:$U$13)+EHK_volumes!$O69,0)</f>
        <v>0</v>
      </c>
      <c r="M69" s="244">
        <f>IF(M$11=$D$6, EHK_volumes!$M69,0)</f>
        <v>0</v>
      </c>
      <c r="N69" s="243">
        <f>IF(N$11=$D$6, EHK_volumes!$J69*EHK_volumes!$K69,0)</f>
        <v>0</v>
      </c>
      <c r="O69" s="243">
        <f>IF(O$11=IF($D69=$A$5, $D$5, IF(OR($D69="ESV observed compliance", $D69 = $A$7),$D$7, $D$6)), SUMPRODUCT(EHK_volumes!$Q69:$U69,EHK_volumes!$Q$13:$U$13)+EHK_volumes!$O69,0)</f>
        <v>0</v>
      </c>
      <c r="P69" s="244">
        <f>IF(P$11=$D$6, EHK_volumes!$M69,0)</f>
        <v>0</v>
      </c>
      <c r="Q69" s="243">
        <f>IF(Q$11=$D$6, EHK_volumes!$J69*EHK_volumes!$K69,0)</f>
        <v>0</v>
      </c>
      <c r="R69" s="243">
        <f>IF(R$11=IF($D69=$A$5, $D$5, IF(OR($D69="ESV observed compliance", $D69 = $A$7),$D$7, $D$6)), SUMPRODUCT(EHK_volumes!$Q69:$U69,EHK_volumes!$Q$13:$U$13)+EHK_volumes!$O69,0)</f>
        <v>0</v>
      </c>
      <c r="S69" s="244">
        <f>IF(S$11=$D$6, EHK_volumes!$M69,0)</f>
        <v>0</v>
      </c>
      <c r="T69" s="243">
        <f>IF(T$11=$D$6, EHK_volumes!$J69*EHK_volumes!$K69,0)</f>
        <v>0</v>
      </c>
      <c r="U69" s="243">
        <f>IF(U$11=IF($D69=$A$5, $D$5, IF(OR($D69="ESV observed compliance", $D69 = $A$7),$D$7, $D$6)), SUMPRODUCT(EHK_volumes!$Q69:$U69,EHK_volumes!$Q$13:$U$13)+EHK_volumes!$O69,0)</f>
        <v>0</v>
      </c>
      <c r="V69" s="244">
        <f>IF(V$11=$D$6, EHK_volumes!$M69,0)</f>
        <v>0</v>
      </c>
      <c r="W69" s="243">
        <f>IF(W$11=$D$6, EHK_volumes!$J69*EHK_volumes!$K69,0)</f>
        <v>0</v>
      </c>
      <c r="X69" s="243">
        <f ca="1">IF(X$11=IF($D69=$A$5, $D$5, IF(OR($D69="ESV observed compliance", $D69 = $A$7),$D$7, $D$6)), SUMPRODUCT(EHK_volumes!$Q69:$U69,EHK_volumes!$Q$13:$U$13)+EHK_volumes!$O69,0)</f>
        <v>0</v>
      </c>
      <c r="Y69" s="244">
        <f>IF(Y$11=$D$6, EHK_volumes!$M69,0)</f>
        <v>0</v>
      </c>
      <c r="Z69" s="243">
        <f>IF(Z$11=$D$6, EHK_volumes!$J69*EHK_volumes!$K69,0)</f>
        <v>0</v>
      </c>
      <c r="AA69" s="243">
        <f>IF(AA$11=IF($D69=$A$5, $D$5, IF(OR($D69="ESV observed compliance", $D69 = $A$7),$D$7, $D$6)), SUMPRODUCT(EHK_volumes!$Q69:$U69,EHK_volumes!$Q$13:$U$13)+EHK_volumes!$O69,0)</f>
        <v>0</v>
      </c>
      <c r="AB69" s="244">
        <f>IF(AB$11=$D$6, EHK_volumes!$M69,0)</f>
        <v>0</v>
      </c>
      <c r="AC69" s="128"/>
      <c r="AD69" s="245">
        <f t="shared" si="33"/>
        <v>0</v>
      </c>
      <c r="AE69" s="245">
        <f t="shared" si="33"/>
        <v>0</v>
      </c>
      <c r="AF69" s="245">
        <f t="shared" si="33"/>
        <v>0</v>
      </c>
      <c r="AG69" s="245">
        <f t="shared" si="33"/>
        <v>0</v>
      </c>
      <c r="AH69" s="245">
        <f t="shared" si="33"/>
        <v>0</v>
      </c>
      <c r="AI69" s="245">
        <f t="shared" ca="1" si="33"/>
        <v>0</v>
      </c>
      <c r="AJ69" s="245">
        <f t="shared" si="33"/>
        <v>0</v>
      </c>
      <c r="AK69" s="128"/>
      <c r="AL69" s="245">
        <f t="shared" ca="1" si="34"/>
        <v>0</v>
      </c>
    </row>
    <row r="70" spans="1:16373">
      <c r="B70" s="18"/>
      <c r="D70" s="232" t="str">
        <f>EHK_volumes!D70</f>
        <v>Mob/Demob</v>
      </c>
      <c r="E70" s="225"/>
      <c r="F70" s="12"/>
      <c r="G70" s="100"/>
      <c r="H70" s="246">
        <f>IF(H$11=$D$6, EHK_volumes!$J70*EHK_volumes!$K70,0)</f>
        <v>0</v>
      </c>
      <c r="I70" s="243">
        <f>IF(I$11=IF($D70=$A$5, $D$5, IF(OR($D70="ESV observed compliance", $D70 = $A$7),$D$7, $D$6)), SUMPRODUCT(EHK_volumes!$Q70:$U70,EHK_volumes!$Q$13:$U$13)+EHK_volumes!$O70,0)</f>
        <v>0</v>
      </c>
      <c r="J70" s="244">
        <f>IF(J$11=$D$6, EHK_volumes!$M70,0)</f>
        <v>0</v>
      </c>
      <c r="K70" s="243">
        <f>IF(K$11=$D$6, EHK_volumes!$J70*EHK_volumes!$K70,0)</f>
        <v>0</v>
      </c>
      <c r="L70" s="243">
        <f>IF(L$11=IF($D70=$A$5, $D$5, IF(OR($D70="ESV observed compliance", $D70 = $A$7),$D$7, $D$6)), SUMPRODUCT(EHK_volumes!$Q70:$U70,EHK_volumes!$Q$13:$U$13)+EHK_volumes!$O70,0)</f>
        <v>0</v>
      </c>
      <c r="M70" s="244">
        <f>IF(M$11=$D$6, EHK_volumes!$M70,0)</f>
        <v>0</v>
      </c>
      <c r="N70" s="243">
        <f>IF(N$11=$D$6, EHK_volumes!$J70*EHK_volumes!$K70,0)</f>
        <v>0</v>
      </c>
      <c r="O70" s="243">
        <f>IF(O$11=IF($D70=$A$5, $D$5, IF(OR($D70="ESV observed compliance", $D70 = $A$7),$D$7, $D$6)), SUMPRODUCT(EHK_volumes!$Q70:$U70,EHK_volumes!$Q$13:$U$13)+EHK_volumes!$O70,0)</f>
        <v>0</v>
      </c>
      <c r="P70" s="244">
        <f>IF(P$11=$D$6, EHK_volumes!$M70,0)</f>
        <v>0</v>
      </c>
      <c r="Q70" s="243">
        <f>IF(Q$11=$D$6, EHK_volumes!$J70*EHK_volumes!$K70,0)</f>
        <v>0</v>
      </c>
      <c r="R70" s="243">
        <f>IF(R$11=IF($D70=$A$5, $D$5, IF(OR($D70="ESV observed compliance", $D70 = $A$7),$D$7, $D$6)), SUMPRODUCT(EHK_volumes!$Q70:$U70,EHK_volumes!$Q$13:$U$13)+EHK_volumes!$O70,0)</f>
        <v>0</v>
      </c>
      <c r="S70" s="244">
        <f>IF(S$11=$D$6, EHK_volumes!$M70,0)</f>
        <v>0</v>
      </c>
      <c r="T70" s="243">
        <f>IF(T$11=$D$6, EHK_volumes!$J70*EHK_volumes!$K70,0)</f>
        <v>0</v>
      </c>
      <c r="U70" s="243">
        <f>IF(U$11=IF($D70=$A$5, $D$5, IF(OR($D70="ESV observed compliance", $D70 = $A$7),$D$7, $D$6)), SUMPRODUCT(EHK_volumes!$Q70:$U70,EHK_volumes!$Q$13:$U$13)+EHK_volumes!$O70,0)</f>
        <v>0</v>
      </c>
      <c r="V70" s="244">
        <f>IF(V$11=$D$6, EHK_volumes!$M70,0)</f>
        <v>0</v>
      </c>
      <c r="W70" s="243">
        <f>IF(W$11=$D$6, EHK_volumes!$J70*EHK_volumes!$K70,0)</f>
        <v>0</v>
      </c>
      <c r="X70" s="243">
        <f ca="1">IF(X$11=IF($D70=$A$5, $D$5, IF(OR($D70="ESV observed compliance", $D70 = $A$7),$D$7, $D$6)), SUMPRODUCT(EHK_volumes!$Q70:$U70,EHK_volumes!$Q$13:$U$13)+EHK_volumes!$O70,0)</f>
        <v>0</v>
      </c>
      <c r="Y70" s="244">
        <f>IF(Y$11=$D$6, EHK_volumes!$M70,0)</f>
        <v>40800</v>
      </c>
      <c r="Z70" s="243">
        <f>IF(Z$11=$D$6, EHK_volumes!$J70*EHK_volumes!$K70,0)</f>
        <v>0</v>
      </c>
      <c r="AA70" s="243">
        <f>IF(AA$11=IF($D70=$A$5, $D$5, IF(OR($D70="ESV observed compliance", $D70 = $A$7),$D$7, $D$6)), SUMPRODUCT(EHK_volumes!$Q70:$U70,EHK_volumes!$Q$13:$U$13)+EHK_volumes!$O70,0)</f>
        <v>0</v>
      </c>
      <c r="AB70" s="244">
        <f>IF(AB$11=$D$6, EHK_volumes!$M70,0)</f>
        <v>0</v>
      </c>
      <c r="AC70" s="128"/>
      <c r="AD70" s="245">
        <f t="shared" si="33"/>
        <v>0</v>
      </c>
      <c r="AE70" s="245">
        <f t="shared" si="33"/>
        <v>0</v>
      </c>
      <c r="AF70" s="245">
        <f t="shared" si="33"/>
        <v>0</v>
      </c>
      <c r="AG70" s="245">
        <f t="shared" si="33"/>
        <v>0</v>
      </c>
      <c r="AH70" s="245">
        <f t="shared" si="33"/>
        <v>0</v>
      </c>
      <c r="AI70" s="245">
        <f t="shared" ca="1" si="33"/>
        <v>40800</v>
      </c>
      <c r="AJ70" s="245">
        <f t="shared" si="33"/>
        <v>0</v>
      </c>
      <c r="AK70" s="128"/>
      <c r="AL70" s="245">
        <f t="shared" ca="1" si="34"/>
        <v>40800</v>
      </c>
    </row>
    <row r="71" spans="1:16373">
      <c r="D71" s="232" t="str">
        <f>EHK_volumes!D71</f>
        <v>Other</v>
      </c>
      <c r="F71" s="12"/>
      <c r="G71" s="100"/>
      <c r="H71" s="246">
        <f>IF(H$11=$D$6, EHK_volumes!$J71*EHK_volumes!$K71,0)</f>
        <v>0</v>
      </c>
      <c r="I71" s="243">
        <f>IF(I$11=IF($D71=$A$5, $D$5, IF(OR($D71="ESV observed compliance", $D71 = $A$7),$D$7, $D$6)), SUMPRODUCT(EHK_volumes!$Q71:$U71,EHK_volumes!$Q$13:$U$13)+EHK_volumes!$O71,0)</f>
        <v>0</v>
      </c>
      <c r="J71" s="244">
        <f>IF(J$11=$D$6, EHK_volumes!$M71,0)</f>
        <v>0</v>
      </c>
      <c r="K71" s="243">
        <f>IF(K$11=$D$6, EHK_volumes!$J71*EHK_volumes!$K71,0)</f>
        <v>0</v>
      </c>
      <c r="L71" s="243">
        <f>IF(L$11=IF($D71=$A$5, $D$5, IF(OR($D71="ESV observed compliance", $D71 = $A$7),$D$7, $D$6)), SUMPRODUCT(EHK_volumes!$Q71:$U71,EHK_volumes!$Q$13:$U$13)+EHK_volumes!$O71,0)</f>
        <v>0</v>
      </c>
      <c r="M71" s="244">
        <f>IF(M$11=$D$6, EHK_volumes!$M71,0)</f>
        <v>0</v>
      </c>
      <c r="N71" s="243">
        <f>IF(N$11=$D$6, EHK_volumes!$J71*EHK_volumes!$K71,0)</f>
        <v>0</v>
      </c>
      <c r="O71" s="243">
        <f>IF(O$11=IF($D71=$A$5, $D$5, IF(OR($D71="ESV observed compliance", $D71 = $A$7),$D$7, $D$6)), SUMPRODUCT(EHK_volumes!$Q71:$U71,EHK_volumes!$Q$13:$U$13)+EHK_volumes!$O71,0)</f>
        <v>0</v>
      </c>
      <c r="P71" s="244">
        <f>IF(P$11=$D$6, EHK_volumes!$M71,0)</f>
        <v>0</v>
      </c>
      <c r="Q71" s="243">
        <f>IF(Q$11=$D$6, EHK_volumes!$J71*EHK_volumes!$K71,0)</f>
        <v>0</v>
      </c>
      <c r="R71" s="243">
        <f>IF(R$11=IF($D71=$A$5, $D$5, IF(OR($D71="ESV observed compliance", $D71 = $A$7),$D$7, $D$6)), SUMPRODUCT(EHK_volumes!$Q71:$U71,EHK_volumes!$Q$13:$U$13)+EHK_volumes!$O71,0)</f>
        <v>0</v>
      </c>
      <c r="S71" s="244">
        <f>IF(S$11=$D$6, EHK_volumes!$M71,0)</f>
        <v>0</v>
      </c>
      <c r="T71" s="243">
        <f>IF(T$11=$D$6, EHK_volumes!$J71*EHK_volumes!$K71,0)</f>
        <v>0</v>
      </c>
      <c r="U71" s="243">
        <f>IF(U$11=IF($D71=$A$5, $D$5, IF(OR($D71="ESV observed compliance", $D71 = $A$7),$D$7, $D$6)), SUMPRODUCT(EHK_volumes!$Q71:$U71,EHK_volumes!$Q$13:$U$13)+EHK_volumes!$O71,0)</f>
        <v>0</v>
      </c>
      <c r="V71" s="244">
        <f>IF(V$11=$D$6, EHK_volumes!$M71,0)</f>
        <v>0</v>
      </c>
      <c r="W71" s="243">
        <f>IF(W$11=$D$6, EHK_volumes!$J71*EHK_volumes!$K71,0)</f>
        <v>0</v>
      </c>
      <c r="X71" s="243">
        <f ca="1">IF(X$11=IF($D71=$A$5, $D$5, IF(OR($D71="ESV observed compliance", $D71 = $A$7),$D$7, $D$6)), SUMPRODUCT(EHK_volumes!$Q71:$U71,EHK_volumes!$Q$13:$U$13)+EHK_volumes!$O71,0)</f>
        <v>0</v>
      </c>
      <c r="Y71" s="244">
        <f>IF(Y$11=$D$6, EHK_volumes!$M71,0)</f>
        <v>0</v>
      </c>
      <c r="Z71" s="243">
        <f>IF(Z$11=$D$6, EHK_volumes!$J71*EHK_volumes!$K71,0)</f>
        <v>0</v>
      </c>
      <c r="AA71" s="243">
        <f>IF(AA$11=IF($D71=$A$5, $D$5, IF(OR($D71="ESV observed compliance", $D71 = $A$7),$D$7, $D$6)), SUMPRODUCT(EHK_volumes!$Q71:$U71,EHK_volumes!$Q$13:$U$13)+EHK_volumes!$O71,0)</f>
        <v>0</v>
      </c>
      <c r="AB71" s="244">
        <f>IF(AB$11=$D$6, EHK_volumes!$M71,0)</f>
        <v>0</v>
      </c>
      <c r="AC71" s="128"/>
      <c r="AD71" s="245">
        <f t="shared" si="33"/>
        <v>0</v>
      </c>
      <c r="AE71" s="245">
        <f t="shared" si="33"/>
        <v>0</v>
      </c>
      <c r="AF71" s="245">
        <f t="shared" si="33"/>
        <v>0</v>
      </c>
      <c r="AG71" s="245">
        <f t="shared" si="33"/>
        <v>0</v>
      </c>
      <c r="AH71" s="245">
        <f t="shared" si="33"/>
        <v>0</v>
      </c>
      <c r="AI71" s="245">
        <f t="shared" ca="1" si="33"/>
        <v>0</v>
      </c>
      <c r="AJ71" s="245">
        <f t="shared" si="33"/>
        <v>0</v>
      </c>
      <c r="AK71" s="128"/>
      <c r="AL71" s="245">
        <f t="shared" ca="1" si="34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C72" s="225"/>
      <c r="AD72" s="108"/>
      <c r="AE72" s="108"/>
      <c r="AF72" s="108"/>
      <c r="AG72" s="108"/>
      <c r="AH72" s="108"/>
      <c r="AI72" s="108"/>
      <c r="AJ72" s="108"/>
      <c r="AK72" s="225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35">SUM(H15:H71)</f>
        <v>0</v>
      </c>
      <c r="I73" s="224">
        <f t="shared" si="35"/>
        <v>0</v>
      </c>
      <c r="J73" s="103">
        <f t="shared" si="35"/>
        <v>0</v>
      </c>
      <c r="K73" s="224">
        <f t="shared" si="35"/>
        <v>0</v>
      </c>
      <c r="L73" s="224">
        <f t="shared" si="35"/>
        <v>0</v>
      </c>
      <c r="M73" s="103">
        <f t="shared" si="35"/>
        <v>0</v>
      </c>
      <c r="N73" s="224">
        <f t="shared" si="35"/>
        <v>0</v>
      </c>
      <c r="O73" s="224">
        <f t="shared" si="35"/>
        <v>0</v>
      </c>
      <c r="P73" s="103">
        <f t="shared" si="35"/>
        <v>0</v>
      </c>
      <c r="Q73" s="224">
        <f t="shared" si="35"/>
        <v>0</v>
      </c>
      <c r="R73" s="224">
        <f t="shared" si="35"/>
        <v>0</v>
      </c>
      <c r="S73" s="103">
        <f t="shared" si="35"/>
        <v>0</v>
      </c>
      <c r="T73" s="224">
        <f t="shared" si="35"/>
        <v>0</v>
      </c>
      <c r="U73" s="224">
        <f t="shared" si="35"/>
        <v>0</v>
      </c>
      <c r="V73" s="103">
        <f t="shared" si="35"/>
        <v>0</v>
      </c>
      <c r="W73" s="224">
        <f t="shared" si="35"/>
        <v>4145474.9010774675</v>
      </c>
      <c r="X73" s="224">
        <f t="shared" ca="1" si="35"/>
        <v>3110017.8631289424</v>
      </c>
      <c r="Y73" s="103">
        <f t="shared" si="35"/>
        <v>471240</v>
      </c>
      <c r="Z73" s="224">
        <f t="shared" si="35"/>
        <v>0</v>
      </c>
      <c r="AA73" s="224">
        <f t="shared" si="35"/>
        <v>0</v>
      </c>
      <c r="AB73" s="103">
        <f t="shared" si="35"/>
        <v>0</v>
      </c>
      <c r="AC73" s="225"/>
      <c r="AD73" s="110">
        <f t="shared" ref="AD73:AJ73" si="36">SUM(AD15:AD72)</f>
        <v>0</v>
      </c>
      <c r="AE73" s="110">
        <f t="shared" si="36"/>
        <v>0</v>
      </c>
      <c r="AF73" s="110">
        <f t="shared" si="36"/>
        <v>0</v>
      </c>
      <c r="AG73" s="110">
        <f t="shared" si="36"/>
        <v>0</v>
      </c>
      <c r="AH73" s="110">
        <f t="shared" si="36"/>
        <v>0</v>
      </c>
      <c r="AI73" s="110">
        <f t="shared" ca="1" si="36"/>
        <v>7726732.7642064095</v>
      </c>
      <c r="AJ73" s="110">
        <f t="shared" si="36"/>
        <v>0</v>
      </c>
      <c r="AK73" s="225"/>
      <c r="AL73" s="110">
        <f ca="1">SUM(AL15:AL72)</f>
        <v>7726732.7642064095</v>
      </c>
    </row>
    <row r="74" spans="1:16373" ht="13.5" thickTop="1">
      <c r="N74"/>
      <c r="O74"/>
      <c r="P74"/>
      <c r="Q74"/>
      <c r="R74"/>
      <c r="S74"/>
      <c r="T74"/>
      <c r="U74"/>
      <c r="V74"/>
      <c r="AF74"/>
      <c r="AG74"/>
      <c r="AH74"/>
      <c r="AI74"/>
      <c r="AJ74"/>
    </row>
    <row r="75" spans="1:16373">
      <c r="N75"/>
      <c r="O75"/>
      <c r="P75"/>
      <c r="Q75"/>
      <c r="R75"/>
      <c r="S75"/>
      <c r="T75"/>
      <c r="U75"/>
      <c r="V75"/>
      <c r="AF75"/>
      <c r="AG75"/>
      <c r="AH75"/>
      <c r="AI75"/>
      <c r="AJ75"/>
    </row>
    <row r="76" spans="1:16373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" customFormat="1">
      <c r="A80"/>
      <c r="B80"/>
      <c r="C80"/>
      <c r="D80"/>
      <c r="E80"/>
      <c r="F80" s="20"/>
      <c r="L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F80" s="226"/>
      <c r="AG80" s="226"/>
      <c r="AH80" s="226"/>
      <c r="AI80" s="226"/>
      <c r="AJ80" s="226"/>
    </row>
    <row r="81" spans="1:36" s="2" customFormat="1">
      <c r="A81"/>
      <c r="B81"/>
      <c r="C81"/>
      <c r="D81"/>
      <c r="E81"/>
      <c r="F81" s="20"/>
      <c r="L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F81" s="226"/>
      <c r="AG81" s="226"/>
      <c r="AH81" s="226"/>
      <c r="AI81" s="226"/>
      <c r="AJ81" s="226"/>
    </row>
    <row r="82" spans="1:36" s="2" customFormat="1">
      <c r="A82"/>
      <c r="B82"/>
      <c r="C82"/>
      <c r="D82"/>
      <c r="E82"/>
      <c r="F82" s="20"/>
      <c r="L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F82" s="226"/>
      <c r="AG82" s="226"/>
      <c r="AH82" s="226"/>
      <c r="AI82" s="226"/>
      <c r="AJ82" s="226"/>
    </row>
    <row r="83" spans="1:36" s="2" customFormat="1">
      <c r="A83"/>
      <c r="B83"/>
      <c r="C83"/>
      <c r="D83"/>
      <c r="E83"/>
      <c r="F83" s="20"/>
      <c r="L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26"/>
      <c r="AG83" s="226"/>
      <c r="AH83" s="226"/>
      <c r="AI83" s="226"/>
      <c r="AJ83" s="226"/>
    </row>
    <row r="84" spans="1:36" s="2" customFormat="1">
      <c r="A84"/>
      <c r="B84"/>
      <c r="C84"/>
      <c r="D84"/>
      <c r="E84"/>
      <c r="F84" s="20"/>
      <c r="L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26"/>
      <c r="AG84" s="226"/>
      <c r="AH84" s="226"/>
      <c r="AI84" s="226"/>
      <c r="AJ84" s="226"/>
    </row>
    <row r="85" spans="1:36" s="2" customFormat="1">
      <c r="A85"/>
      <c r="B85"/>
      <c r="C85"/>
      <c r="D85"/>
      <c r="E85"/>
      <c r="F85" s="20"/>
      <c r="L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26"/>
      <c r="AG85" s="226"/>
      <c r="AH85" s="226"/>
      <c r="AI85" s="226"/>
      <c r="AJ85" s="226"/>
    </row>
    <row r="86" spans="1:36" s="2" customFormat="1">
      <c r="A86"/>
      <c r="B86"/>
      <c r="C86"/>
      <c r="D86"/>
      <c r="E86"/>
      <c r="F86" s="20"/>
      <c r="L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F86" s="226"/>
      <c r="AG86" s="226"/>
      <c r="AH86" s="226"/>
      <c r="AI86" s="226"/>
      <c r="AJ86" s="226"/>
    </row>
    <row r="87" spans="1:36" s="2" customFormat="1">
      <c r="A87"/>
      <c r="B87"/>
      <c r="C87"/>
      <c r="D87"/>
      <c r="E87"/>
      <c r="F87" s="20"/>
      <c r="L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F87" s="226"/>
      <c r="AG87" s="226"/>
      <c r="AH87" s="226"/>
      <c r="AI87" s="226"/>
      <c r="AJ87" s="226"/>
    </row>
    <row r="88" spans="1:36" s="2" customFormat="1">
      <c r="A88"/>
      <c r="B88"/>
      <c r="C88"/>
      <c r="D88"/>
      <c r="E88"/>
      <c r="F88" s="20"/>
      <c r="L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F88" s="226"/>
      <c r="AG88" s="226"/>
      <c r="AH88" s="226"/>
      <c r="AI88" s="226"/>
      <c r="AJ88" s="226"/>
    </row>
    <row r="89" spans="1:36" s="2" customFormat="1">
      <c r="A89"/>
      <c r="B89"/>
      <c r="C89"/>
      <c r="D89"/>
      <c r="E89"/>
      <c r="F89" s="20"/>
      <c r="L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F89" s="226"/>
      <c r="AG89" s="226"/>
      <c r="AH89" s="226"/>
      <c r="AI89" s="226"/>
      <c r="AJ89" s="226"/>
    </row>
    <row r="90" spans="1:36" s="2" customFormat="1">
      <c r="A90"/>
      <c r="B90"/>
      <c r="C90"/>
      <c r="D90"/>
      <c r="E90"/>
      <c r="F90" s="20"/>
      <c r="L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F90" s="226"/>
      <c r="AG90" s="226"/>
      <c r="AH90" s="226"/>
      <c r="AI90" s="226"/>
      <c r="AJ90" s="226"/>
    </row>
    <row r="91" spans="1:36" s="2" customFormat="1">
      <c r="A91"/>
      <c r="B91"/>
      <c r="C91"/>
      <c r="D91"/>
      <c r="E91"/>
      <c r="F91" s="20"/>
      <c r="L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F91" s="226"/>
      <c r="AG91" s="226"/>
      <c r="AH91" s="226"/>
      <c r="AI91" s="226"/>
      <c r="AJ91" s="226"/>
    </row>
    <row r="92" spans="1:36" s="2" customFormat="1">
      <c r="A92"/>
      <c r="B92"/>
      <c r="C92"/>
      <c r="D92"/>
      <c r="E92"/>
      <c r="F92" s="20"/>
      <c r="L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F92" s="226"/>
      <c r="AG92" s="226"/>
      <c r="AH92" s="226"/>
      <c r="AI92" s="226"/>
      <c r="AJ92" s="226"/>
    </row>
    <row r="93" spans="1:36" s="2" customFormat="1">
      <c r="A93"/>
      <c r="B93"/>
      <c r="C93"/>
      <c r="D93"/>
      <c r="E93"/>
      <c r="F93" s="20"/>
      <c r="L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F93" s="226"/>
      <c r="AG93" s="226"/>
      <c r="AH93" s="226"/>
      <c r="AI93" s="226"/>
      <c r="AJ93" s="226"/>
    </row>
    <row r="94" spans="1:36" s="2" customFormat="1">
      <c r="A94"/>
      <c r="B94"/>
      <c r="C94"/>
      <c r="D94"/>
      <c r="E94"/>
      <c r="F94" s="20"/>
      <c r="L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F94" s="226"/>
      <c r="AG94" s="226"/>
      <c r="AH94" s="226"/>
      <c r="AI94" s="226"/>
      <c r="AJ94" s="226"/>
    </row>
    <row r="95" spans="1:36" s="2" customFormat="1">
      <c r="A95"/>
      <c r="B95"/>
      <c r="C95"/>
      <c r="D95"/>
      <c r="E95"/>
      <c r="F95" s="20"/>
      <c r="L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F95" s="226"/>
      <c r="AG95" s="226"/>
      <c r="AH95" s="226"/>
      <c r="AI95" s="226"/>
      <c r="AJ95" s="226"/>
    </row>
    <row r="96" spans="1:36" s="2" customFormat="1">
      <c r="A96"/>
      <c r="B96"/>
      <c r="C96"/>
      <c r="D96"/>
      <c r="E96"/>
      <c r="F96" s="20"/>
      <c r="L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F96" s="226"/>
      <c r="AG96" s="226"/>
      <c r="AH96" s="226"/>
      <c r="AI96" s="226"/>
      <c r="AJ96" s="226"/>
    </row>
    <row r="97" spans="1:36" s="2" customFormat="1">
      <c r="A97"/>
      <c r="B97"/>
      <c r="C97"/>
      <c r="D97"/>
      <c r="E97"/>
      <c r="F97" s="20"/>
      <c r="L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F97" s="226"/>
      <c r="AG97" s="226"/>
      <c r="AH97" s="226"/>
      <c r="AI97" s="226"/>
      <c r="AJ97" s="226"/>
    </row>
    <row r="98" spans="1:36" s="2" customFormat="1">
      <c r="A98"/>
      <c r="B98"/>
      <c r="C98"/>
      <c r="D98"/>
      <c r="E98"/>
      <c r="F98" s="20"/>
      <c r="L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F98" s="226"/>
      <c r="AG98" s="226"/>
      <c r="AH98" s="226"/>
      <c r="AI98" s="226"/>
      <c r="AJ98" s="226"/>
    </row>
    <row r="99" spans="1:36" s="2" customFormat="1">
      <c r="A99"/>
      <c r="B99"/>
      <c r="C99"/>
      <c r="D99"/>
      <c r="E99"/>
      <c r="F99" s="20"/>
      <c r="L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F99" s="226"/>
      <c r="AG99" s="226"/>
      <c r="AH99" s="226"/>
      <c r="AI99" s="226"/>
      <c r="AJ99" s="226"/>
    </row>
    <row r="100" spans="1:36" s="2" customFormat="1">
      <c r="A100"/>
      <c r="B100"/>
      <c r="C100"/>
      <c r="D100"/>
      <c r="E100"/>
      <c r="F100" s="20"/>
      <c r="L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F100" s="226"/>
      <c r="AG100" s="226"/>
      <c r="AH100" s="226"/>
      <c r="AI100" s="226"/>
      <c r="AJ100" s="226"/>
    </row>
    <row r="101" spans="1:36" s="2" customFormat="1">
      <c r="A101"/>
      <c r="B101"/>
      <c r="C101"/>
      <c r="D101"/>
      <c r="E101"/>
      <c r="F101" s="20"/>
      <c r="L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F101" s="226"/>
      <c r="AG101" s="226"/>
      <c r="AH101" s="226"/>
      <c r="AI101" s="226"/>
      <c r="AJ101" s="226"/>
    </row>
    <row r="102" spans="1:36" s="2" customFormat="1">
      <c r="A102"/>
      <c r="B102"/>
      <c r="C102"/>
      <c r="D102"/>
      <c r="E102"/>
      <c r="F102" s="20"/>
      <c r="L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F102" s="226"/>
      <c r="AG102" s="226"/>
      <c r="AH102" s="226"/>
      <c r="AI102" s="226"/>
      <c r="AJ102" s="226"/>
    </row>
    <row r="103" spans="1:36" s="2" customFormat="1">
      <c r="A103"/>
      <c r="B103"/>
      <c r="C103"/>
      <c r="D103"/>
      <c r="E103"/>
      <c r="F103" s="20"/>
      <c r="L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F103" s="226"/>
      <c r="AG103" s="226"/>
      <c r="AH103" s="226"/>
      <c r="AI103" s="226"/>
      <c r="AJ103" s="226"/>
    </row>
    <row r="104" spans="1:36" s="2" customFormat="1">
      <c r="A104"/>
      <c r="B104"/>
      <c r="C104"/>
      <c r="D104"/>
      <c r="E104"/>
      <c r="F104" s="20"/>
      <c r="L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F104" s="226"/>
      <c r="AG104" s="226"/>
      <c r="AH104" s="226"/>
      <c r="AI104" s="226"/>
      <c r="AJ104" s="226"/>
    </row>
    <row r="105" spans="1:36" s="2" customFormat="1">
      <c r="A105"/>
      <c r="B105"/>
      <c r="C105"/>
      <c r="D105"/>
      <c r="E105"/>
      <c r="F105" s="20"/>
      <c r="L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F105" s="226"/>
      <c r="AG105" s="226"/>
      <c r="AH105" s="226"/>
      <c r="AI105" s="226"/>
      <c r="AJ105" s="226"/>
    </row>
    <row r="106" spans="1:36" s="2" customFormat="1">
      <c r="A106"/>
      <c r="B106"/>
      <c r="C106"/>
      <c r="D106"/>
      <c r="E106"/>
      <c r="F106" s="20"/>
      <c r="L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F106" s="226"/>
      <c r="AG106" s="226"/>
      <c r="AH106" s="226"/>
      <c r="AI106" s="226"/>
      <c r="AJ106" s="226"/>
    </row>
    <row r="107" spans="1:36" s="2" customFormat="1">
      <c r="A107"/>
      <c r="B107"/>
      <c r="C107"/>
      <c r="D107"/>
      <c r="E107"/>
      <c r="F107" s="20"/>
      <c r="L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F107" s="226"/>
      <c r="AG107" s="226"/>
      <c r="AH107" s="226"/>
      <c r="AI107" s="226"/>
      <c r="AJ107" s="226"/>
    </row>
    <row r="108" spans="1:36" s="2" customFormat="1">
      <c r="A108"/>
      <c r="B108"/>
      <c r="C108"/>
      <c r="D108"/>
      <c r="E108"/>
      <c r="F108" s="20"/>
      <c r="L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F108" s="226"/>
      <c r="AG108" s="226"/>
      <c r="AH108" s="226"/>
      <c r="AI108" s="226"/>
      <c r="AJ108" s="226"/>
    </row>
    <row r="109" spans="1:36" s="2" customFormat="1">
      <c r="A109"/>
      <c r="B109"/>
      <c r="C109"/>
      <c r="D109"/>
      <c r="E109"/>
      <c r="F109" s="20"/>
      <c r="L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F109" s="226"/>
      <c r="AG109" s="226"/>
      <c r="AH109" s="226"/>
      <c r="AI109" s="226"/>
      <c r="AJ109" s="226"/>
    </row>
    <row r="110" spans="1:36" s="2" customFormat="1">
      <c r="A110"/>
      <c r="B110"/>
      <c r="C110"/>
      <c r="D110"/>
      <c r="E110"/>
      <c r="F110" s="20"/>
      <c r="L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F110" s="226"/>
      <c r="AG110" s="226"/>
      <c r="AH110" s="226"/>
      <c r="AI110" s="226"/>
      <c r="AJ110" s="226"/>
    </row>
    <row r="111" spans="1:36" s="2" customFormat="1">
      <c r="A111"/>
      <c r="B111"/>
      <c r="C111"/>
      <c r="D111"/>
      <c r="E111"/>
      <c r="F111" s="20"/>
      <c r="L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F111" s="226"/>
      <c r="AG111" s="226"/>
      <c r="AH111" s="226"/>
      <c r="AI111" s="226"/>
      <c r="AJ111" s="226"/>
    </row>
    <row r="112" spans="1:36" s="2" customFormat="1">
      <c r="A112"/>
      <c r="B112"/>
      <c r="C112"/>
      <c r="D112"/>
      <c r="E112"/>
      <c r="F112" s="20"/>
      <c r="L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F112" s="226"/>
      <c r="AG112" s="226"/>
      <c r="AH112" s="226"/>
      <c r="AI112" s="226"/>
      <c r="AJ112" s="226"/>
    </row>
    <row r="113" spans="1:36" s="2" customFormat="1">
      <c r="A113"/>
      <c r="B113"/>
      <c r="C113"/>
      <c r="D113"/>
      <c r="E113"/>
      <c r="F113" s="20"/>
      <c r="L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F113" s="226"/>
      <c r="AG113" s="226"/>
      <c r="AH113" s="226"/>
      <c r="AI113" s="226"/>
      <c r="AJ113" s="226"/>
    </row>
    <row r="114" spans="1:36" s="2" customFormat="1">
      <c r="A114"/>
      <c r="B114"/>
      <c r="C114"/>
      <c r="D114"/>
      <c r="E114"/>
      <c r="F114" s="20"/>
      <c r="L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F114" s="226"/>
      <c r="AG114" s="226"/>
      <c r="AH114" s="226"/>
      <c r="AI114" s="226"/>
      <c r="AJ114" s="226"/>
    </row>
    <row r="115" spans="1:36" s="2" customFormat="1">
      <c r="A115"/>
      <c r="B115"/>
      <c r="C115"/>
      <c r="D115"/>
      <c r="E115"/>
      <c r="F115" s="20"/>
      <c r="L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F115" s="226"/>
      <c r="AG115" s="226"/>
      <c r="AH115" s="226"/>
      <c r="AI115" s="226"/>
      <c r="AJ115" s="226"/>
    </row>
    <row r="116" spans="1:36" s="2" customFormat="1">
      <c r="A116"/>
      <c r="B116"/>
      <c r="C116"/>
      <c r="D116"/>
      <c r="E116"/>
      <c r="F116" s="20"/>
      <c r="L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F116" s="226"/>
      <c r="AG116" s="226"/>
      <c r="AH116" s="226"/>
      <c r="AI116" s="226"/>
      <c r="AJ116" s="226"/>
    </row>
    <row r="117" spans="1:36" s="2" customFormat="1">
      <c r="A117"/>
      <c r="B117"/>
      <c r="C117"/>
      <c r="D117"/>
      <c r="E117"/>
      <c r="F117" s="20"/>
      <c r="L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F117" s="226"/>
      <c r="AG117" s="226"/>
      <c r="AH117" s="226"/>
      <c r="AI117" s="226"/>
      <c r="AJ117" s="226"/>
    </row>
    <row r="118" spans="1:36" s="2" customFormat="1">
      <c r="A118"/>
      <c r="B118"/>
      <c r="C118"/>
      <c r="D118"/>
      <c r="E118"/>
      <c r="F118" s="20"/>
      <c r="L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F118" s="226"/>
      <c r="AG118" s="226"/>
      <c r="AH118" s="226"/>
      <c r="AI118" s="226"/>
      <c r="AJ118" s="226"/>
    </row>
    <row r="119" spans="1:36" s="2" customFormat="1">
      <c r="A119"/>
      <c r="B119"/>
      <c r="C119"/>
      <c r="D119"/>
      <c r="E119"/>
      <c r="F119" s="20"/>
      <c r="L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F119" s="226"/>
      <c r="AG119" s="226"/>
      <c r="AH119" s="226"/>
      <c r="AI119" s="226"/>
      <c r="AJ119" s="226"/>
    </row>
    <row r="120" spans="1:36" s="2" customFormat="1">
      <c r="A120"/>
      <c r="B120"/>
      <c r="C120"/>
      <c r="D120"/>
      <c r="E120"/>
      <c r="F120" s="20"/>
      <c r="L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F120" s="226"/>
      <c r="AG120" s="226"/>
      <c r="AH120" s="226"/>
      <c r="AI120" s="226"/>
      <c r="AJ120" s="226"/>
    </row>
    <row r="121" spans="1:36" s="2" customFormat="1">
      <c r="A121"/>
      <c r="B121"/>
      <c r="C121"/>
      <c r="D121"/>
      <c r="E121"/>
      <c r="F121" s="20"/>
      <c r="L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F121" s="226"/>
      <c r="AG121" s="226"/>
      <c r="AH121" s="226"/>
      <c r="AI121" s="226"/>
      <c r="AJ121" s="226"/>
    </row>
    <row r="122" spans="1:36" s="2" customFormat="1">
      <c r="A122"/>
      <c r="B122"/>
      <c r="C122"/>
      <c r="D122"/>
      <c r="E122"/>
      <c r="F122" s="20"/>
      <c r="L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F122" s="226"/>
      <c r="AG122" s="226"/>
      <c r="AH122" s="226"/>
      <c r="AI122" s="226"/>
      <c r="AJ122" s="226"/>
    </row>
    <row r="123" spans="1:36" s="2" customFormat="1">
      <c r="A123"/>
      <c r="B123"/>
      <c r="C123"/>
      <c r="D123"/>
      <c r="E123"/>
      <c r="F123" s="20"/>
      <c r="L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F123" s="226"/>
      <c r="AG123" s="226"/>
      <c r="AH123" s="226"/>
      <c r="AI123" s="226"/>
      <c r="AJ123" s="226"/>
    </row>
    <row r="124" spans="1:36" s="2" customFormat="1">
      <c r="A124"/>
      <c r="B124"/>
      <c r="C124"/>
      <c r="D124"/>
      <c r="E124"/>
      <c r="F124" s="20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F124" s="226"/>
      <c r="AG124" s="226"/>
      <c r="AH124" s="226"/>
      <c r="AI124" s="226"/>
      <c r="AJ124" s="226"/>
    </row>
    <row r="125" spans="1:36" s="2" customFormat="1">
      <c r="A125"/>
      <c r="B125"/>
      <c r="C125"/>
      <c r="D125"/>
      <c r="E125"/>
      <c r="F125" s="20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F125" s="226"/>
      <c r="AG125" s="226"/>
      <c r="AH125" s="226"/>
      <c r="AI125" s="226"/>
      <c r="AJ125" s="226"/>
    </row>
    <row r="126" spans="1:36" s="2" customFormat="1">
      <c r="A126"/>
      <c r="B126"/>
      <c r="C126"/>
      <c r="D126"/>
      <c r="E126"/>
      <c r="F126" s="20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F126" s="226"/>
      <c r="AG126" s="226"/>
      <c r="AH126" s="226"/>
      <c r="AI126" s="226"/>
      <c r="AJ126" s="226"/>
    </row>
    <row r="127" spans="1:36" s="2" customFormat="1">
      <c r="A127"/>
      <c r="B127"/>
      <c r="C127"/>
      <c r="D127"/>
      <c r="E127"/>
      <c r="F127" s="20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F127" s="226"/>
      <c r="AG127" s="226"/>
      <c r="AH127" s="226"/>
      <c r="AI127" s="226"/>
      <c r="AJ127" s="226"/>
    </row>
    <row r="128" spans="1:36" s="2" customFormat="1">
      <c r="A128"/>
      <c r="B128"/>
      <c r="C128"/>
      <c r="D128"/>
      <c r="E128"/>
      <c r="F128" s="20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F128" s="226"/>
      <c r="AG128" s="226"/>
      <c r="AH128" s="226"/>
      <c r="AI128" s="226"/>
      <c r="AJ128" s="226"/>
    </row>
    <row r="129" spans="1:36" s="2" customFormat="1">
      <c r="A129"/>
      <c r="B129"/>
      <c r="C129"/>
      <c r="D129"/>
      <c r="E129"/>
      <c r="F129" s="20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F129" s="226"/>
      <c r="AG129" s="226"/>
      <c r="AH129" s="226"/>
      <c r="AI129" s="226"/>
      <c r="AJ129" s="226"/>
    </row>
    <row r="130" spans="1:36" s="2" customFormat="1">
      <c r="A130"/>
      <c r="B130"/>
      <c r="C130"/>
      <c r="D130"/>
      <c r="E130"/>
      <c r="F130" s="20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F130" s="226"/>
      <c r="AG130" s="226"/>
      <c r="AH130" s="226"/>
      <c r="AI130" s="226"/>
      <c r="AJ130" s="226"/>
    </row>
    <row r="131" spans="1:36" s="2" customFormat="1">
      <c r="A131"/>
      <c r="B131"/>
      <c r="C131"/>
      <c r="D131"/>
      <c r="E131"/>
      <c r="F131" s="20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F131" s="226"/>
      <c r="AG131" s="226"/>
      <c r="AH131" s="226"/>
      <c r="AI131" s="226"/>
      <c r="AJ131" s="226"/>
    </row>
    <row r="132" spans="1:36" s="2" customFormat="1">
      <c r="A132"/>
      <c r="B132"/>
      <c r="C132"/>
      <c r="D132"/>
      <c r="E132"/>
      <c r="F132" s="20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F132" s="226"/>
      <c r="AG132" s="226"/>
      <c r="AH132" s="226"/>
      <c r="AI132" s="226"/>
      <c r="AJ132" s="226"/>
    </row>
    <row r="133" spans="1:36" s="2" customFormat="1">
      <c r="A133"/>
      <c r="B133"/>
      <c r="C133"/>
      <c r="D133"/>
      <c r="E133"/>
      <c r="F133" s="20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F133" s="226"/>
      <c r="AG133" s="226"/>
      <c r="AH133" s="226"/>
      <c r="AI133" s="226"/>
      <c r="AJ133" s="226"/>
    </row>
    <row r="134" spans="1:36" s="2" customFormat="1">
      <c r="A134"/>
      <c r="B134"/>
      <c r="C134"/>
      <c r="D134"/>
      <c r="E134"/>
      <c r="F134" s="20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F134" s="226"/>
      <c r="AG134" s="226"/>
      <c r="AH134" s="226"/>
      <c r="AI134" s="226"/>
      <c r="AJ134" s="226"/>
    </row>
    <row r="135" spans="1:36" s="2" customFormat="1">
      <c r="A135"/>
      <c r="B135"/>
      <c r="C135"/>
      <c r="D135"/>
      <c r="E135"/>
      <c r="F135" s="20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F135" s="226"/>
      <c r="AG135" s="226"/>
      <c r="AH135" s="226"/>
      <c r="AI135" s="226"/>
      <c r="AJ135" s="226"/>
    </row>
    <row r="136" spans="1:36" s="2" customFormat="1">
      <c r="A136"/>
      <c r="B136"/>
      <c r="C136"/>
      <c r="D136"/>
      <c r="E136"/>
      <c r="F136" s="20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F136" s="226"/>
      <c r="AG136" s="226"/>
      <c r="AH136" s="226"/>
      <c r="AI136" s="226"/>
      <c r="AJ136" s="226"/>
    </row>
    <row r="137" spans="1:36" s="2" customFormat="1">
      <c r="A137"/>
      <c r="B137"/>
      <c r="C137"/>
      <c r="D137"/>
      <c r="E137"/>
      <c r="F137" s="20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F137" s="226"/>
      <c r="AG137" s="226"/>
      <c r="AH137" s="226"/>
      <c r="AI137" s="226"/>
      <c r="AJ137" s="226"/>
    </row>
    <row r="138" spans="1:36" s="2" customFormat="1">
      <c r="A138"/>
      <c r="B138"/>
      <c r="C138"/>
      <c r="D138"/>
      <c r="E138"/>
      <c r="F138" s="20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F138" s="226"/>
      <c r="AG138" s="226"/>
      <c r="AH138" s="226"/>
      <c r="AI138" s="226"/>
      <c r="AJ138" s="226"/>
    </row>
    <row r="139" spans="1:36" s="2" customFormat="1">
      <c r="A139"/>
      <c r="B139"/>
      <c r="C139"/>
      <c r="D139"/>
      <c r="E139"/>
      <c r="F139" s="20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F139" s="226"/>
      <c r="AG139" s="226"/>
      <c r="AH139" s="226"/>
      <c r="AI139" s="226"/>
      <c r="AJ139" s="226"/>
    </row>
    <row r="140" spans="1:36" s="2" customFormat="1">
      <c r="A140"/>
      <c r="B140"/>
      <c r="C140"/>
      <c r="D140"/>
      <c r="E140"/>
      <c r="F140" s="20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F140" s="226"/>
      <c r="AG140" s="226"/>
      <c r="AH140" s="226"/>
      <c r="AI140" s="226"/>
      <c r="AJ140" s="226"/>
    </row>
    <row r="141" spans="1:36" s="2" customFormat="1">
      <c r="A141"/>
      <c r="B141"/>
      <c r="C141"/>
      <c r="D141"/>
      <c r="E141"/>
      <c r="F141" s="20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F141" s="226"/>
      <c r="AG141" s="226"/>
      <c r="AH141" s="226"/>
      <c r="AI141" s="226"/>
      <c r="AJ141" s="226"/>
    </row>
    <row r="142" spans="1:36" s="2" customFormat="1">
      <c r="A142"/>
      <c r="B142"/>
      <c r="C142"/>
      <c r="D142"/>
      <c r="E142"/>
      <c r="F142" s="20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F142" s="226"/>
      <c r="AG142" s="226"/>
      <c r="AH142" s="226"/>
      <c r="AI142" s="226"/>
      <c r="AJ142" s="226"/>
    </row>
    <row r="143" spans="1:36">
      <c r="W143" s="225"/>
      <c r="X143" s="225"/>
      <c r="Y143" s="225"/>
      <c r="Z143" s="225"/>
      <c r="AA143" s="225"/>
      <c r="AB143" s="225"/>
    </row>
    <row r="144" spans="1:36">
      <c r="W144" s="225"/>
      <c r="X144" s="225"/>
      <c r="Y144" s="225"/>
      <c r="Z144" s="225"/>
      <c r="AA144" s="225"/>
      <c r="AB144" s="225"/>
    </row>
    <row r="145" spans="23:28">
      <c r="W145" s="225"/>
      <c r="X145" s="225"/>
      <c r="Y145" s="225"/>
      <c r="Z145" s="225"/>
      <c r="AA145" s="225"/>
      <c r="AB145" s="225"/>
    </row>
    <row r="146" spans="23:28">
      <c r="W146" s="225"/>
      <c r="X146" s="225"/>
      <c r="Y146" s="225"/>
      <c r="Z146" s="225"/>
      <c r="AA146" s="225"/>
      <c r="AB146" s="225"/>
    </row>
    <row r="147" spans="23:28">
      <c r="W147" s="225"/>
      <c r="X147" s="225"/>
      <c r="Y147" s="225"/>
      <c r="Z147" s="225"/>
      <c r="AA147" s="225"/>
      <c r="AB147" s="225"/>
    </row>
    <row r="148" spans="23:28">
      <c r="W148" s="225"/>
      <c r="X148" s="225"/>
      <c r="Y148" s="225"/>
      <c r="Z148" s="225"/>
      <c r="AA148" s="225"/>
      <c r="AB148" s="225"/>
    </row>
    <row r="149" spans="23:28">
      <c r="W149" s="225"/>
      <c r="X149" s="225"/>
      <c r="Y149" s="225"/>
      <c r="Z149" s="225"/>
      <c r="AA149" s="225"/>
      <c r="AB149" s="225"/>
    </row>
    <row r="150" spans="23:28">
      <c r="W150" s="225"/>
      <c r="X150" s="225"/>
      <c r="Y150" s="225"/>
      <c r="Z150" s="225"/>
      <c r="AA150" s="225"/>
      <c r="AB150" s="225"/>
    </row>
    <row r="151" spans="23:28">
      <c r="W151" s="225"/>
      <c r="X151" s="225"/>
      <c r="Y151" s="225"/>
      <c r="Z151" s="225"/>
      <c r="AA151" s="225"/>
      <c r="AB151" s="225"/>
    </row>
    <row r="152" spans="23:28">
      <c r="W152" s="225"/>
      <c r="X152" s="225"/>
      <c r="Y152" s="225"/>
      <c r="Z152" s="225"/>
      <c r="AA152" s="225"/>
      <c r="AB152" s="225"/>
    </row>
    <row r="153" spans="23:28">
      <c r="W153" s="225"/>
      <c r="X153" s="225"/>
      <c r="Y153" s="225"/>
      <c r="Z153" s="225"/>
      <c r="AA153" s="225"/>
      <c r="AB153" s="225"/>
    </row>
    <row r="154" spans="23:28">
      <c r="W154" s="225"/>
      <c r="X154" s="225"/>
      <c r="Y154" s="225"/>
      <c r="Z154" s="225"/>
      <c r="AA154" s="225"/>
      <c r="AB154" s="225"/>
    </row>
    <row r="155" spans="23:28">
      <c r="W155" s="225"/>
      <c r="X155" s="225"/>
      <c r="Y155" s="225"/>
      <c r="Z155" s="225"/>
      <c r="AA155" s="225"/>
      <c r="AB155" s="225"/>
    </row>
    <row r="156" spans="23:28">
      <c r="W156" s="225"/>
      <c r="X156" s="225"/>
      <c r="Y156" s="225"/>
      <c r="Z156" s="225"/>
      <c r="AA156" s="225"/>
      <c r="AB156" s="225"/>
    </row>
    <row r="157" spans="23:28">
      <c r="W157" s="225"/>
      <c r="X157" s="225"/>
      <c r="Y157" s="225"/>
      <c r="Z157" s="225"/>
      <c r="AA157" s="225"/>
      <c r="AB157" s="225"/>
    </row>
    <row r="158" spans="23:28">
      <c r="W158" s="225"/>
      <c r="X158" s="225"/>
      <c r="Y158" s="225"/>
      <c r="Z158" s="225"/>
      <c r="AA158" s="225"/>
      <c r="AB158" s="225"/>
    </row>
    <row r="159" spans="23:28">
      <c r="W159" s="225"/>
      <c r="X159" s="225"/>
      <c r="Y159" s="225"/>
      <c r="Z159" s="225"/>
      <c r="AA159" s="225"/>
      <c r="AB159" s="225"/>
    </row>
    <row r="160" spans="23:28">
      <c r="W160" s="225"/>
      <c r="X160" s="225"/>
      <c r="Y160" s="225"/>
      <c r="Z160" s="225"/>
      <c r="AA160" s="225"/>
      <c r="AB160" s="225"/>
    </row>
    <row r="161" spans="23:28">
      <c r="W161" s="225"/>
      <c r="X161" s="225"/>
      <c r="Y161" s="225"/>
      <c r="Z161" s="225"/>
      <c r="AA161" s="225"/>
      <c r="AB161" s="225"/>
    </row>
    <row r="162" spans="23:28">
      <c r="W162" s="225"/>
      <c r="X162" s="225"/>
      <c r="Y162" s="225"/>
      <c r="Z162" s="225"/>
      <c r="AA162" s="225"/>
      <c r="AB162" s="225"/>
    </row>
    <row r="163" spans="23:28">
      <c r="W163" s="225"/>
      <c r="X163" s="225"/>
      <c r="Y163" s="225"/>
      <c r="Z163" s="225"/>
      <c r="AA163" s="225"/>
      <c r="AB163" s="225"/>
    </row>
    <row r="164" spans="23:28">
      <c r="W164" s="225"/>
      <c r="X164" s="225"/>
      <c r="Y164" s="225"/>
      <c r="Z164" s="225"/>
      <c r="AA164" s="225"/>
      <c r="AB164" s="225"/>
    </row>
    <row r="165" spans="23:28">
      <c r="W165" s="225"/>
      <c r="X165" s="225"/>
      <c r="Y165" s="225"/>
      <c r="Z165" s="225"/>
      <c r="AA165" s="225"/>
      <c r="AB165" s="225"/>
    </row>
    <row r="166" spans="23:28">
      <c r="W166" s="225"/>
      <c r="X166" s="225"/>
      <c r="Y166" s="225"/>
      <c r="Z166" s="225"/>
      <c r="AA166" s="225"/>
      <c r="AB166" s="225"/>
    </row>
    <row r="167" spans="23:28">
      <c r="W167" s="225"/>
      <c r="X167" s="225"/>
      <c r="Y167" s="225"/>
      <c r="Z167" s="225"/>
      <c r="AA167" s="225"/>
      <c r="AB167" s="225"/>
    </row>
    <row r="168" spans="23:28">
      <c r="W168" s="225"/>
      <c r="X168" s="225"/>
      <c r="Y168" s="225"/>
      <c r="Z168" s="225"/>
      <c r="AA168" s="225"/>
      <c r="AB168" s="225"/>
    </row>
    <row r="169" spans="23:28">
      <c r="W169" s="225"/>
      <c r="X169" s="225"/>
      <c r="Y169" s="225"/>
      <c r="Z169" s="225"/>
      <c r="AA169" s="225"/>
      <c r="AB169" s="225"/>
    </row>
    <row r="170" spans="23:28">
      <c r="W170" s="225"/>
      <c r="X170" s="225"/>
      <c r="Y170" s="225"/>
      <c r="Z170" s="225"/>
      <c r="AA170" s="225"/>
      <c r="AB170" s="225"/>
    </row>
    <row r="171" spans="23:28">
      <c r="W171" s="225"/>
      <c r="X171" s="225"/>
      <c r="Y171" s="225"/>
      <c r="Z171" s="225"/>
      <c r="AA171" s="225"/>
      <c r="AB171" s="225"/>
    </row>
  </sheetData>
  <conditionalFormatting sqref="H2">
    <cfRule type="containsText" dxfId="8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pageSetUpPr fitToPage="1"/>
  </sheetPr>
  <dimension ref="A1:XES171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2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25" customWidth="1"/>
    <col min="37" max="37" width="3.5703125" customWidth="1"/>
    <col min="38" max="38" width="11.5703125" customWidth="1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153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5"/>
      <c r="AN2" s="5"/>
    </row>
    <row r="3" spans="1:40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30"/>
      <c r="B4" s="4"/>
      <c r="C4" s="4"/>
      <c r="D4" s="4"/>
      <c r="F4" s="14"/>
    </row>
    <row r="5" spans="1:40" ht="15">
      <c r="A5" s="5" t="s">
        <v>122</v>
      </c>
      <c r="B5" s="4"/>
      <c r="C5" s="4"/>
      <c r="D5" s="32">
        <f>INDEX(Project_inputs!$J$99:$M$105, MATCH($D$2, Project_inputs!$C$99:$C$105, 0), MATCH($A5, Project_inputs!$J$98:$M$98,0))</f>
        <v>2023</v>
      </c>
    </row>
    <row r="6" spans="1:40" ht="15">
      <c r="A6" s="5" t="s">
        <v>30</v>
      </c>
      <c r="B6" s="4"/>
      <c r="C6" s="4"/>
      <c r="D6" s="32">
        <f>INDEX(Project_inputs!$J$99:$M$105, MATCH($D$2, Project_inputs!$C$99:$C$105, 0), MATCH($A6, Project_inputs!$J$98:$M$98,0))</f>
        <v>2023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2023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GSB_volumes!$J15*GSB_volumes!$K15,0)</f>
        <v>0</v>
      </c>
      <c r="I15" s="243">
        <f>IF(I$11=IF($D15=$A$5, $D$5, IF(OR($D15="ESV observed compliance", $D15 = $A$7),$D$7, $D$6)), SUMPRODUCT(GSB_volumes!$Q15:$U15,GSB_volumes!$Q$13:$U$13)+GSB_volumes!$O15,0)</f>
        <v>0</v>
      </c>
      <c r="J15" s="244">
        <f>IF(J$11=$D$6, GSB_volumes!$M15,0)</f>
        <v>0</v>
      </c>
      <c r="K15" s="243">
        <f>IF(K$11=$D$6, GSB_volumes!$J15*GSB_volumes!$K15,0)</f>
        <v>0</v>
      </c>
      <c r="L15" s="243">
        <f>IF(L$11=IF($D15=$A$5, $D$5, IF(OR($D15="ESV observed compliance", $D15 = $A$7),$D$7, $D$6)), SUMPRODUCT(GSB_volumes!$Q15:$U15,GSB_volumes!$Q$13:$U$13)+GSB_volumes!$O15,0)</f>
        <v>0</v>
      </c>
      <c r="M15" s="244">
        <f>IF(M$11=$D$6, GSB_volumes!$M15,0)</f>
        <v>0</v>
      </c>
      <c r="N15" s="243">
        <f>IF(N$11=$D$6, GSB_volumes!$J15*GSB_volumes!$K15,0)</f>
        <v>0</v>
      </c>
      <c r="O15" s="243">
        <f>IF(O$11=IF($D15=$A$5, $D$5, IF(OR($D15="ESV observed compliance", $D15 = $A$7),$D$7, $D$6)), SUMPRODUCT(GSB_volumes!$Q15:$U15,GSB_volumes!$Q$13:$U$13)+GSB_volumes!$O15,0)</f>
        <v>0</v>
      </c>
      <c r="P15" s="244">
        <f>IF(P$11=$D$6, GSB_volumes!$M15,0)</f>
        <v>0</v>
      </c>
      <c r="Q15" s="243">
        <f>IF(Q$11=$D$6, GSB_volumes!$J15*GSB_volumes!$K15,0)</f>
        <v>0</v>
      </c>
      <c r="R15" s="243">
        <f>IF(R$11=IF($D15=$A$5, $D$5, IF(OR($D15="ESV observed compliance", $D15 = $A$7),$D$7, $D$6)), SUMPRODUCT(GSB_volumes!$Q15:$U15,GSB_volumes!$Q$13:$U$13)+GSB_volumes!$O15,0)</f>
        <v>0</v>
      </c>
      <c r="S15" s="244">
        <f>IF(S$11=$D$6, GSB_volumes!$M15,0)</f>
        <v>0</v>
      </c>
      <c r="T15" s="243">
        <f>IF(T$11=$D$6, GSB_volumes!$J15*GSB_volumes!$K15,0)</f>
        <v>0</v>
      </c>
      <c r="U15" s="243">
        <f ca="1">IF(U$11=IF($D15=$A$5, $D$5, IF(OR($D15="ESV observed compliance", $D15 = $A$7),$D$7, $D$6)), SUMPRODUCT(GSB_volumes!$Q15:$U15,GSB_volumes!$Q$13:$U$13)+GSB_volumes!$O15,0)</f>
        <v>262671.71509885736</v>
      </c>
      <c r="V15" s="244">
        <f>IF(V$11=$D$6, GSB_volumes!$M15,0)</f>
        <v>0</v>
      </c>
      <c r="W15" s="243">
        <f>IF(W$11=$D$6, GSB_volumes!$J15*GSB_volumes!$K15,0)</f>
        <v>0</v>
      </c>
      <c r="X15" s="243">
        <f>IF(X$11=IF($D15=$A$5, $D$5, IF(OR($D15="ESV observed compliance", $D15 = $A$7),$D$7, $D$6)), SUMPRODUCT(GSB_volumes!$Q15:$U15,GSB_volumes!$Q$13:$U$13)+GSB_volumes!$O15,0)</f>
        <v>0</v>
      </c>
      <c r="Y15" s="244">
        <f>IF(Y$11=$D$6, GSB_volumes!$M15,0)</f>
        <v>0</v>
      </c>
      <c r="Z15" s="243">
        <f>IF(Z$11=$D$6, GSB_volumes!$J15*GSB_volumes!$K15,0)</f>
        <v>0</v>
      </c>
      <c r="AA15" s="243">
        <f>IF(AA$11=IF($D15=$A$5, $D$5, IF(OR($D15="ESV observed compliance", $D15 = $A$7),$D$7, $D$6)), SUMPRODUCT(GSB_volumes!$Q15:$U15,GSB_volumes!$Q$13:$U$13)+GSB_volumes!$O15,0)</f>
        <v>0</v>
      </c>
      <c r="AB15" s="244">
        <f>IF(AB$11=$D$6, GSB_volumes!$M15,0)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si="17"/>
        <v>0</v>
      </c>
      <c r="AG15" s="245">
        <f t="shared" si="17"/>
        <v>0</v>
      </c>
      <c r="AH15" s="245">
        <f t="shared" ca="1" si="17"/>
        <v>262671.71509885736</v>
      </c>
      <c r="AI15" s="245">
        <f t="shared" si="17"/>
        <v>0</v>
      </c>
      <c r="AJ15" s="245">
        <f t="shared" si="17"/>
        <v>0</v>
      </c>
      <c r="AK15" s="128"/>
      <c r="AL15" s="245">
        <f ca="1">SUM(AD15:AJ15)</f>
        <v>262671.71509885736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C17" s="225"/>
      <c r="AD17" s="107"/>
      <c r="AE17" s="107"/>
      <c r="AF17" s="107"/>
      <c r="AG17" s="107"/>
      <c r="AH17" s="107"/>
      <c r="AI17" s="107"/>
      <c r="AJ17" s="107"/>
      <c r="AK17" s="225"/>
      <c r="AL17" s="107"/>
    </row>
    <row r="18" spans="2:38">
      <c r="D18" s="17" t="s">
        <v>87</v>
      </c>
      <c r="F18" s="12"/>
      <c r="G18" s="100"/>
      <c r="H18" s="246">
        <f>IF(H$11=$D$6, GSB_volumes!$J18*GSB_volumes!$K18,0)</f>
        <v>0</v>
      </c>
      <c r="I18" s="243">
        <f>IF(I$11=IF($D18=$A$5, $D$5, IF(OR($D18="ESV observed compliance", $D18 = $A$7),$D$7, $D$6)), SUMPRODUCT(GSB_volumes!$Q18:$U18,GSB_volumes!$Q$13:$U$13)+GSB_volumes!$O18,0)</f>
        <v>0</v>
      </c>
      <c r="J18" s="244">
        <f>IF(J$11=$D$6, GSB_volumes!$M18,0)</f>
        <v>0</v>
      </c>
      <c r="K18" s="243">
        <f>IF(K$11=$D$6, GSB_volumes!$J18*GSB_volumes!$K18,0)</f>
        <v>0</v>
      </c>
      <c r="L18" s="243">
        <f>IF(L$11=IF($D18=$A$5, $D$5, IF(OR($D18="ESV observed compliance", $D18 = $A$7),$D$7, $D$6)), SUMPRODUCT(GSB_volumes!$Q18:$U18,GSB_volumes!$Q$13:$U$13)+GSB_volumes!$O18,0)</f>
        <v>0</v>
      </c>
      <c r="M18" s="244">
        <f>IF(M$11=$D$6, GSB_volumes!$M18,0)</f>
        <v>0</v>
      </c>
      <c r="N18" s="243">
        <f>IF(N$11=$D$6, GSB_volumes!$J18*GSB_volumes!$K18,0)</f>
        <v>0</v>
      </c>
      <c r="O18" s="243">
        <f>IF(O$11=IF($D18=$A$5, $D$5, IF(OR($D18="ESV observed compliance", $D18 = $A$7),$D$7, $D$6)), SUMPRODUCT(GSB_volumes!$Q18:$U18,GSB_volumes!$Q$13:$U$13)+GSB_volumes!$O18,0)</f>
        <v>0</v>
      </c>
      <c r="P18" s="244">
        <f>IF(P$11=$D$6, GSB_volumes!$M18,0)</f>
        <v>0</v>
      </c>
      <c r="Q18" s="243">
        <f>IF(Q$11=$D$6, GSB_volumes!$J18*GSB_volumes!$K18,0)</f>
        <v>0</v>
      </c>
      <c r="R18" s="243">
        <f>IF(R$11=IF($D18=$A$5, $D$5, IF(OR($D18="ESV observed compliance", $D18 = $A$7),$D$7, $D$6)), SUMPRODUCT(GSB_volumes!$Q18:$U18,GSB_volumes!$Q$13:$U$13)+GSB_volumes!$O18,0)</f>
        <v>0</v>
      </c>
      <c r="S18" s="244">
        <f>IF(S$11=$D$6, GSB_volumes!$M18,0)</f>
        <v>0</v>
      </c>
      <c r="T18" s="243">
        <f>IF(T$11=$D$6, GSB_volumes!$J18*GSB_volumes!$K18,0)</f>
        <v>0</v>
      </c>
      <c r="U18" s="243">
        <f ca="1">IF(U$11=IF($D18=$A$5, $D$5, IF(OR($D18="ESV observed compliance", $D18 = $A$7),$D$7, $D$6)), SUMPRODUCT(GSB_volumes!$Q18:$U18,GSB_volumes!$Q$13:$U$13)+GSB_volumes!$O18,0)</f>
        <v>0</v>
      </c>
      <c r="V18" s="244">
        <f>IF(V$11=$D$6, GSB_volumes!$M18,0)</f>
        <v>0</v>
      </c>
      <c r="W18" s="243">
        <f>IF(W$11=$D$6, GSB_volumes!$J18*GSB_volumes!$K18,0)</f>
        <v>0</v>
      </c>
      <c r="X18" s="243">
        <f>IF(X$11=IF($D18=$A$5, $D$5, IF(OR($D18="ESV observed compliance", $D18 = $A$7),$D$7, $D$6)), SUMPRODUCT(GSB_volumes!$Q18:$U18,GSB_volumes!$Q$13:$U$13)+GSB_volumes!$O18,0)</f>
        <v>0</v>
      </c>
      <c r="Y18" s="244">
        <f>IF(Y$11=$D$6, GSB_volumes!$M18,0)</f>
        <v>0</v>
      </c>
      <c r="Z18" s="243">
        <f>IF(Z$11=$D$6, GSB_volumes!$J18*GSB_volumes!$K18,0)</f>
        <v>0</v>
      </c>
      <c r="AA18" s="243">
        <f>IF(AA$11=IF($D18=$A$5, $D$5, IF(OR($D18="ESV observed compliance", $D18 = $A$7),$D$7, $D$6)), SUMPRODUCT(GSB_volumes!$Q18:$U18,GSB_volumes!$Q$13:$U$13)+GSB_volumes!$O18,0)</f>
        <v>0</v>
      </c>
      <c r="AB18" s="244">
        <f>IF(AB$11=$D$6, GSB_volumes!$M18,0)</f>
        <v>0</v>
      </c>
      <c r="AC18" s="128"/>
      <c r="AD18" s="245">
        <f t="shared" ref="AD18:AD23" si="18">SUMIF($H$11:$AB$11,AD$11, $H18:$AB18)</f>
        <v>0</v>
      </c>
      <c r="AE18" s="245">
        <f t="shared" ref="AE18:AJ38" si="19">SUMIF($H$11:$AB$11,AE$11, $H18:$AB18)</f>
        <v>0</v>
      </c>
      <c r="AF18" s="245">
        <f t="shared" si="19"/>
        <v>0</v>
      </c>
      <c r="AG18" s="245">
        <f t="shared" si="19"/>
        <v>0</v>
      </c>
      <c r="AH18" s="245">
        <f t="shared" ca="1" si="19"/>
        <v>0</v>
      </c>
      <c r="AI18" s="245">
        <f t="shared" si="19"/>
        <v>0</v>
      </c>
      <c r="AJ18" s="245">
        <f t="shared" si="19"/>
        <v>0</v>
      </c>
      <c r="AK18" s="128"/>
      <c r="AL18" s="245">
        <f t="shared" ref="AL18" ca="1" si="20">SUM(AD18:AJ18)</f>
        <v>0</v>
      </c>
    </row>
    <row r="19" spans="2:38">
      <c r="D19" s="17" t="s">
        <v>88</v>
      </c>
      <c r="F19" s="12"/>
      <c r="G19" s="104"/>
      <c r="H19" s="246">
        <f>IF(H$11=$D$6, GSB_volumes!$J19*GSB_volumes!$K19,0)</f>
        <v>0</v>
      </c>
      <c r="I19" s="243">
        <f>IF(I$11=IF($D19=$A$5, $D$5, IF(OR($D19="ESV observed compliance", $D19 = $A$7),$D$7, $D$6)), SUMPRODUCT(GSB_volumes!$Q19:$U19,GSB_volumes!$Q$13:$U$13)+GSB_volumes!$O19,0)</f>
        <v>0</v>
      </c>
      <c r="J19" s="244">
        <f>IF(J$11=$D$6, GSB_volumes!$M19,0)</f>
        <v>0</v>
      </c>
      <c r="K19" s="243">
        <f>IF(K$11=$D$6, GSB_volumes!$J19*GSB_volumes!$K19,0)</f>
        <v>0</v>
      </c>
      <c r="L19" s="243">
        <f>IF(L$11=IF($D19=$A$5, $D$5, IF(OR($D19="ESV observed compliance", $D19 = $A$7),$D$7, $D$6)), SUMPRODUCT(GSB_volumes!$Q19:$U19,GSB_volumes!$Q$13:$U$13)+GSB_volumes!$O19,0)</f>
        <v>0</v>
      </c>
      <c r="M19" s="244">
        <f>IF(M$11=$D$6, GSB_volumes!$M19,0)</f>
        <v>0</v>
      </c>
      <c r="N19" s="243">
        <f>IF(N$11=$D$6, GSB_volumes!$J19*GSB_volumes!$K19,0)</f>
        <v>0</v>
      </c>
      <c r="O19" s="243">
        <f>IF(O$11=IF($D19=$A$5, $D$5, IF(OR($D19="ESV observed compliance", $D19 = $A$7),$D$7, $D$6)), SUMPRODUCT(GSB_volumes!$Q19:$U19,GSB_volumes!$Q$13:$U$13)+GSB_volumes!$O19,0)</f>
        <v>0</v>
      </c>
      <c r="P19" s="244">
        <f>IF(P$11=$D$6, GSB_volumes!$M19,0)</f>
        <v>0</v>
      </c>
      <c r="Q19" s="243">
        <f>IF(Q$11=$D$6, GSB_volumes!$J19*GSB_volumes!$K19,0)</f>
        <v>0</v>
      </c>
      <c r="R19" s="243">
        <f>IF(R$11=IF($D19=$A$5, $D$5, IF(OR($D19="ESV observed compliance", $D19 = $A$7),$D$7, $D$6)), SUMPRODUCT(GSB_volumes!$Q19:$U19,GSB_volumes!$Q$13:$U$13)+GSB_volumes!$O19,0)</f>
        <v>0</v>
      </c>
      <c r="S19" s="244">
        <f>IF(S$11=$D$6, GSB_volumes!$M19,0)</f>
        <v>0</v>
      </c>
      <c r="T19" s="243">
        <f>IF(T$11=$D$6, GSB_volumes!$J19*GSB_volumes!$K19,0)</f>
        <v>0</v>
      </c>
      <c r="U19" s="243">
        <f ca="1">IF(U$11=IF($D19=$A$5, $D$5, IF(OR($D19="ESV observed compliance", $D19 = $A$7),$D$7, $D$6)), SUMPRODUCT(GSB_volumes!$Q19:$U19,GSB_volumes!$Q$13:$U$13)+GSB_volumes!$O19,0)</f>
        <v>0</v>
      </c>
      <c r="V19" s="244">
        <f>IF(V$11=$D$6, GSB_volumes!$M19,0)</f>
        <v>0</v>
      </c>
      <c r="W19" s="243">
        <f>IF(W$11=$D$6, GSB_volumes!$J19*GSB_volumes!$K19,0)</f>
        <v>0</v>
      </c>
      <c r="X19" s="243">
        <f>IF(X$11=IF($D19=$A$5, $D$5, IF(OR($D19="ESV observed compliance", $D19 = $A$7),$D$7, $D$6)), SUMPRODUCT(GSB_volumes!$Q19:$U19,GSB_volumes!$Q$13:$U$13)+GSB_volumes!$O19,0)</f>
        <v>0</v>
      </c>
      <c r="Y19" s="244">
        <f>IF(Y$11=$D$6, GSB_volumes!$M19,0)</f>
        <v>0</v>
      </c>
      <c r="Z19" s="243">
        <f>IF(Z$11=$D$6, GSB_volumes!$J19*GSB_volumes!$K19,0)</f>
        <v>0</v>
      </c>
      <c r="AA19" s="243">
        <f>IF(AA$11=IF($D19=$A$5, $D$5, IF(OR($D19="ESV observed compliance", $D19 = $A$7),$D$7, $D$6)), SUMPRODUCT(GSB_volumes!$Q19:$U19,GSB_volumes!$Q$13:$U$13)+GSB_volumes!$O19,0)</f>
        <v>0</v>
      </c>
      <c r="AB19" s="244">
        <f>IF(AB$11=$D$6, GSB_volumes!$M19,0)</f>
        <v>0</v>
      </c>
      <c r="AC19" s="128"/>
      <c r="AD19" s="245">
        <f t="shared" si="18"/>
        <v>0</v>
      </c>
      <c r="AE19" s="245">
        <f t="shared" si="19"/>
        <v>0</v>
      </c>
      <c r="AF19" s="245">
        <f t="shared" si="19"/>
        <v>0</v>
      </c>
      <c r="AG19" s="245">
        <f t="shared" si="19"/>
        <v>0</v>
      </c>
      <c r="AH19" s="245">
        <f t="shared" ca="1" si="19"/>
        <v>0</v>
      </c>
      <c r="AI19" s="245">
        <f t="shared" si="19"/>
        <v>0</v>
      </c>
      <c r="AJ19" s="245">
        <f t="shared" si="19"/>
        <v>0</v>
      </c>
      <c r="AK19" s="128"/>
      <c r="AL19" s="245">
        <f t="shared" ref="AL19:AL23" ca="1" si="21">SUM(AD19:AJ19)</f>
        <v>0</v>
      </c>
    </row>
    <row r="20" spans="2:38">
      <c r="D20" t="s">
        <v>69</v>
      </c>
      <c r="F20" s="12"/>
      <c r="G20" s="100"/>
      <c r="H20" s="246">
        <f>IF(H$11=$D$6, GSB_volumes!$J20*GSB_volumes!$K20,0)</f>
        <v>0</v>
      </c>
      <c r="I20" s="243">
        <f>IF(I$11=IF($D20=$A$5, $D$5, IF(OR($D20="ESV observed compliance", $D20 = $A$7),$D$7, $D$6)), SUMPRODUCT(GSB_volumes!$Q20:$U20,GSB_volumes!$Q$13:$U$13)+GSB_volumes!$O20,0)</f>
        <v>0</v>
      </c>
      <c r="J20" s="244">
        <f>IF(J$11=$D$6, GSB_volumes!$M20,0)</f>
        <v>0</v>
      </c>
      <c r="K20" s="243">
        <f>IF(K$11=$D$6, GSB_volumes!$J20*GSB_volumes!$K20,0)</f>
        <v>0</v>
      </c>
      <c r="L20" s="243">
        <f>IF(L$11=IF($D20=$A$5, $D$5, IF(OR($D20="ESV observed compliance", $D20 = $A$7),$D$7, $D$6)), SUMPRODUCT(GSB_volumes!$Q20:$U20,GSB_volumes!$Q$13:$U$13)+GSB_volumes!$O20,0)</f>
        <v>0</v>
      </c>
      <c r="M20" s="244">
        <f>IF(M$11=$D$6, GSB_volumes!$M20,0)</f>
        <v>0</v>
      </c>
      <c r="N20" s="243">
        <f>IF(N$11=$D$6, GSB_volumes!$J20*GSB_volumes!$K20,0)</f>
        <v>0</v>
      </c>
      <c r="O20" s="243">
        <f>IF(O$11=IF($D20=$A$5, $D$5, IF(OR($D20="ESV observed compliance", $D20 = $A$7),$D$7, $D$6)), SUMPRODUCT(GSB_volumes!$Q20:$U20,GSB_volumes!$Q$13:$U$13)+GSB_volumes!$O20,0)</f>
        <v>0</v>
      </c>
      <c r="P20" s="244">
        <f>IF(P$11=$D$6, GSB_volumes!$M20,0)</f>
        <v>0</v>
      </c>
      <c r="Q20" s="243">
        <f>IF(Q$11=$D$6, GSB_volumes!$J20*GSB_volumes!$K20,0)</f>
        <v>0</v>
      </c>
      <c r="R20" s="243">
        <f>IF(R$11=IF($D20=$A$5, $D$5, IF(OR($D20="ESV observed compliance", $D20 = $A$7),$D$7, $D$6)), SUMPRODUCT(GSB_volumes!$Q20:$U20,GSB_volumes!$Q$13:$U$13)+GSB_volumes!$O20,0)</f>
        <v>0</v>
      </c>
      <c r="S20" s="244">
        <f>IF(S$11=$D$6, GSB_volumes!$M20,0)</f>
        <v>0</v>
      </c>
      <c r="T20" s="243">
        <f>IF(T$11=$D$6, GSB_volumes!$J20*GSB_volumes!$K20,0)</f>
        <v>0</v>
      </c>
      <c r="U20" s="243">
        <f ca="1">IF(U$11=IF($D20=$A$5, $D$5, IF(OR($D20="ESV observed compliance", $D20 = $A$7),$D$7, $D$6)), SUMPRODUCT(GSB_volumes!$Q20:$U20,GSB_volumes!$Q$13:$U$13)+GSB_volumes!$O20,0)</f>
        <v>0</v>
      </c>
      <c r="V20" s="244">
        <f>IF(V$11=$D$6, GSB_volumes!$M20,0)</f>
        <v>0</v>
      </c>
      <c r="W20" s="243">
        <f>IF(W$11=$D$6, GSB_volumes!$J20*GSB_volumes!$K20,0)</f>
        <v>0</v>
      </c>
      <c r="X20" s="243">
        <f>IF(X$11=IF($D20=$A$5, $D$5, IF(OR($D20="ESV observed compliance", $D20 = $A$7),$D$7, $D$6)), SUMPRODUCT(GSB_volumes!$Q20:$U20,GSB_volumes!$Q$13:$U$13)+GSB_volumes!$O20,0)</f>
        <v>0</v>
      </c>
      <c r="Y20" s="244">
        <f>IF(Y$11=$D$6, GSB_volumes!$M20,0)</f>
        <v>0</v>
      </c>
      <c r="Z20" s="243">
        <f>IF(Z$11=$D$6, GSB_volumes!$J20*GSB_volumes!$K20,0)</f>
        <v>0</v>
      </c>
      <c r="AA20" s="243">
        <f>IF(AA$11=IF($D20=$A$5, $D$5, IF(OR($D20="ESV observed compliance", $D20 = $A$7),$D$7, $D$6)), SUMPRODUCT(GSB_volumes!$Q20:$U20,GSB_volumes!$Q$13:$U$13)+GSB_volumes!$O20,0)</f>
        <v>0</v>
      </c>
      <c r="AB20" s="244">
        <f>IF(AB$11=$D$6, GSB_volumes!$M20,0)</f>
        <v>0</v>
      </c>
      <c r="AC20" s="128"/>
      <c r="AD20" s="245">
        <f t="shared" si="18"/>
        <v>0</v>
      </c>
      <c r="AE20" s="245">
        <f t="shared" si="19"/>
        <v>0</v>
      </c>
      <c r="AF20" s="245">
        <f t="shared" si="19"/>
        <v>0</v>
      </c>
      <c r="AG20" s="245">
        <f t="shared" si="19"/>
        <v>0</v>
      </c>
      <c r="AH20" s="245">
        <f t="shared" ca="1" si="19"/>
        <v>0</v>
      </c>
      <c r="AI20" s="245">
        <f t="shared" si="19"/>
        <v>0</v>
      </c>
      <c r="AJ20" s="245">
        <f t="shared" si="19"/>
        <v>0</v>
      </c>
      <c r="AK20" s="128"/>
      <c r="AL20" s="245">
        <f t="shared" ca="1" si="21"/>
        <v>0</v>
      </c>
    </row>
    <row r="21" spans="2:38">
      <c r="D21" s="17" t="s">
        <v>68</v>
      </c>
      <c r="F21" s="12"/>
      <c r="G21" s="100"/>
      <c r="H21" s="246">
        <f>IF(H$11=$D$6, GSB_volumes!$J21*GSB_volumes!$K21,0)</f>
        <v>0</v>
      </c>
      <c r="I21" s="243">
        <f>IF(I$11=IF($D21=$A$5, $D$5, IF(OR($D21="ESV observed compliance", $D21 = $A$7),$D$7, $D$6)), SUMPRODUCT(GSB_volumes!$Q21:$U21,GSB_volumes!$Q$13:$U$13)+GSB_volumes!$O21,0)</f>
        <v>0</v>
      </c>
      <c r="J21" s="244">
        <f>IF(J$11=$D$6, GSB_volumes!$M21,0)</f>
        <v>0</v>
      </c>
      <c r="K21" s="243">
        <f>IF(K$11=$D$6, GSB_volumes!$J21*GSB_volumes!$K21,0)</f>
        <v>0</v>
      </c>
      <c r="L21" s="243">
        <f>IF(L$11=IF($D21=$A$5, $D$5, IF(OR($D21="ESV observed compliance", $D21 = $A$7),$D$7, $D$6)), SUMPRODUCT(GSB_volumes!$Q21:$U21,GSB_volumes!$Q$13:$U$13)+GSB_volumes!$O21,0)</f>
        <v>0</v>
      </c>
      <c r="M21" s="244">
        <f>IF(M$11=$D$6, GSB_volumes!$M21,0)</f>
        <v>0</v>
      </c>
      <c r="N21" s="243">
        <f>IF(N$11=$D$6, GSB_volumes!$J21*GSB_volumes!$K21,0)</f>
        <v>0</v>
      </c>
      <c r="O21" s="243">
        <f>IF(O$11=IF($D21=$A$5, $D$5, IF(OR($D21="ESV observed compliance", $D21 = $A$7),$D$7, $D$6)), SUMPRODUCT(GSB_volumes!$Q21:$U21,GSB_volumes!$Q$13:$U$13)+GSB_volumes!$O21,0)</f>
        <v>0</v>
      </c>
      <c r="P21" s="244">
        <f>IF(P$11=$D$6, GSB_volumes!$M21,0)</f>
        <v>0</v>
      </c>
      <c r="Q21" s="243">
        <f>IF(Q$11=$D$6, GSB_volumes!$J21*GSB_volumes!$K21,0)</f>
        <v>0</v>
      </c>
      <c r="R21" s="243">
        <f>IF(R$11=IF($D21=$A$5, $D$5, IF(OR($D21="ESV observed compliance", $D21 = $A$7),$D$7, $D$6)), SUMPRODUCT(GSB_volumes!$Q21:$U21,GSB_volumes!$Q$13:$U$13)+GSB_volumes!$O21,0)</f>
        <v>0</v>
      </c>
      <c r="S21" s="244">
        <f>IF(S$11=$D$6, GSB_volumes!$M21,0)</f>
        <v>0</v>
      </c>
      <c r="T21" s="243">
        <f>IF(T$11=$D$6, GSB_volumes!$J21*GSB_volumes!$K21,0)</f>
        <v>0</v>
      </c>
      <c r="U21" s="243">
        <f ca="1">IF(U$11=IF($D21=$A$5, $D$5, IF(OR($D21="ESV observed compliance", $D21 = $A$7),$D$7, $D$6)), SUMPRODUCT(GSB_volumes!$Q21:$U21,GSB_volumes!$Q$13:$U$13)+GSB_volumes!$O21,0)</f>
        <v>0</v>
      </c>
      <c r="V21" s="244">
        <f>IF(V$11=$D$6, GSB_volumes!$M21,0)</f>
        <v>0</v>
      </c>
      <c r="W21" s="243">
        <f>IF(W$11=$D$6, GSB_volumes!$J21*GSB_volumes!$K21,0)</f>
        <v>0</v>
      </c>
      <c r="X21" s="243">
        <f>IF(X$11=IF($D21=$A$5, $D$5, IF(OR($D21="ESV observed compliance", $D21 = $A$7),$D$7, $D$6)), SUMPRODUCT(GSB_volumes!$Q21:$U21,GSB_volumes!$Q$13:$U$13)+GSB_volumes!$O21,0)</f>
        <v>0</v>
      </c>
      <c r="Y21" s="244">
        <f>IF(Y$11=$D$6, GSB_volumes!$M21,0)</f>
        <v>0</v>
      </c>
      <c r="Z21" s="243">
        <f>IF(Z$11=$D$6, GSB_volumes!$J21*GSB_volumes!$K21,0)</f>
        <v>0</v>
      </c>
      <c r="AA21" s="243">
        <f>IF(AA$11=IF($D21=$A$5, $D$5, IF(OR($D21="ESV observed compliance", $D21 = $A$7),$D$7, $D$6)), SUMPRODUCT(GSB_volumes!$Q21:$U21,GSB_volumes!$Q$13:$U$13)+GSB_volumes!$O21,0)</f>
        <v>0</v>
      </c>
      <c r="AB21" s="244">
        <f>IF(AB$11=$D$6, GSB_volumes!$M21,0)</f>
        <v>0</v>
      </c>
      <c r="AC21" s="128"/>
      <c r="AD21" s="245">
        <f t="shared" si="18"/>
        <v>0</v>
      </c>
      <c r="AE21" s="245">
        <f t="shared" si="19"/>
        <v>0</v>
      </c>
      <c r="AF21" s="245">
        <f t="shared" si="19"/>
        <v>0</v>
      </c>
      <c r="AG21" s="245">
        <f t="shared" si="19"/>
        <v>0</v>
      </c>
      <c r="AH21" s="245">
        <f t="shared" ca="1" si="19"/>
        <v>0</v>
      </c>
      <c r="AI21" s="245">
        <f t="shared" si="19"/>
        <v>0</v>
      </c>
      <c r="AJ21" s="245">
        <f t="shared" si="19"/>
        <v>0</v>
      </c>
      <c r="AK21" s="128"/>
      <c r="AL21" s="245">
        <f t="shared" ca="1" si="21"/>
        <v>0</v>
      </c>
    </row>
    <row r="22" spans="2:38">
      <c r="D22" t="s">
        <v>5</v>
      </c>
      <c r="F22" s="12"/>
      <c r="G22" s="100"/>
      <c r="H22" s="246">
        <f>IF(H$11=$D$6, GSB_volumes!$J22*GSB_volumes!$K22,0)</f>
        <v>0</v>
      </c>
      <c r="I22" s="243">
        <f>IF(I$11=IF($D22=$A$5, $D$5, IF(OR($D22="ESV observed compliance", $D22 = $A$7),$D$7, $D$6)), SUMPRODUCT(GSB_volumes!$Q22:$U22,GSB_volumes!$Q$13:$U$13)+GSB_volumes!$O22,0)</f>
        <v>0</v>
      </c>
      <c r="J22" s="244">
        <f>IF(J$11=$D$6, GSB_volumes!$M22,0)</f>
        <v>0</v>
      </c>
      <c r="K22" s="243">
        <f>IF(K$11=$D$6, GSB_volumes!$J22*GSB_volumes!$K22,0)</f>
        <v>0</v>
      </c>
      <c r="L22" s="243">
        <f>IF(L$11=IF($D22=$A$5, $D$5, IF(OR($D22="ESV observed compliance", $D22 = $A$7),$D$7, $D$6)), SUMPRODUCT(GSB_volumes!$Q22:$U22,GSB_volumes!$Q$13:$U$13)+GSB_volumes!$O22,0)</f>
        <v>0</v>
      </c>
      <c r="M22" s="244">
        <f>IF(M$11=$D$6, GSB_volumes!$M22,0)</f>
        <v>0</v>
      </c>
      <c r="N22" s="243">
        <f>IF(N$11=$D$6, GSB_volumes!$J22*GSB_volumes!$K22,0)</f>
        <v>0</v>
      </c>
      <c r="O22" s="243">
        <f>IF(O$11=IF($D22=$A$5, $D$5, IF(OR($D22="ESV observed compliance", $D22 = $A$7),$D$7, $D$6)), SUMPRODUCT(GSB_volumes!$Q22:$U22,GSB_volumes!$Q$13:$U$13)+GSB_volumes!$O22,0)</f>
        <v>0</v>
      </c>
      <c r="P22" s="244">
        <f>IF(P$11=$D$6, GSB_volumes!$M22,0)</f>
        <v>0</v>
      </c>
      <c r="Q22" s="243">
        <f>IF(Q$11=$D$6, GSB_volumes!$J22*GSB_volumes!$K22,0)</f>
        <v>0</v>
      </c>
      <c r="R22" s="243">
        <f>IF(R$11=IF($D22=$A$5, $D$5, IF(OR($D22="ESV observed compliance", $D22 = $A$7),$D$7, $D$6)), SUMPRODUCT(GSB_volumes!$Q22:$U22,GSB_volumes!$Q$13:$U$13)+GSB_volumes!$O22,0)</f>
        <v>0</v>
      </c>
      <c r="S22" s="244">
        <f>IF(S$11=$D$6, GSB_volumes!$M22,0)</f>
        <v>0</v>
      </c>
      <c r="T22" s="243">
        <f>IF(T$11=$D$6, GSB_volumes!$J22*GSB_volumes!$K22,0)</f>
        <v>0</v>
      </c>
      <c r="U22" s="243">
        <f ca="1">IF(U$11=IF($D22=$A$5, $D$5, IF(OR($D22="ESV observed compliance", $D22 = $A$7),$D$7, $D$6)), SUMPRODUCT(GSB_volumes!$Q22:$U22,GSB_volumes!$Q$13:$U$13)+GSB_volumes!$O22,0)</f>
        <v>0</v>
      </c>
      <c r="V22" s="244">
        <f>IF(V$11=$D$6, GSB_volumes!$M22,0)</f>
        <v>0</v>
      </c>
      <c r="W22" s="243">
        <f>IF(W$11=$D$6, GSB_volumes!$J22*GSB_volumes!$K22,0)</f>
        <v>0</v>
      </c>
      <c r="X22" s="243">
        <f>IF(X$11=IF($D22=$A$5, $D$5, IF(OR($D22="ESV observed compliance", $D22 = $A$7),$D$7, $D$6)), SUMPRODUCT(GSB_volumes!$Q22:$U22,GSB_volumes!$Q$13:$U$13)+GSB_volumes!$O22,0)</f>
        <v>0</v>
      </c>
      <c r="Y22" s="244">
        <f>IF(Y$11=$D$6, GSB_volumes!$M22,0)</f>
        <v>0</v>
      </c>
      <c r="Z22" s="243">
        <f>IF(Z$11=$D$6, GSB_volumes!$J22*GSB_volumes!$K22,0)</f>
        <v>0</v>
      </c>
      <c r="AA22" s="243">
        <f>IF(AA$11=IF($D22=$A$5, $D$5, IF(OR($D22="ESV observed compliance", $D22 = $A$7),$D$7, $D$6)), SUMPRODUCT(GSB_volumes!$Q22:$U22,GSB_volumes!$Q$13:$U$13)+GSB_volumes!$O22,0)</f>
        <v>0</v>
      </c>
      <c r="AB22" s="244">
        <f>IF(AB$11=$D$6, GSB_volumes!$M22,0)</f>
        <v>0</v>
      </c>
      <c r="AC22" s="128"/>
      <c r="AD22" s="245">
        <f t="shared" si="18"/>
        <v>0</v>
      </c>
      <c r="AE22" s="245">
        <f t="shared" si="19"/>
        <v>0</v>
      </c>
      <c r="AF22" s="245">
        <f t="shared" si="19"/>
        <v>0</v>
      </c>
      <c r="AG22" s="245">
        <f t="shared" si="19"/>
        <v>0</v>
      </c>
      <c r="AH22" s="245">
        <f t="shared" ca="1" si="19"/>
        <v>0</v>
      </c>
      <c r="AI22" s="245">
        <f t="shared" si="19"/>
        <v>0</v>
      </c>
      <c r="AJ22" s="245">
        <f t="shared" si="19"/>
        <v>0</v>
      </c>
      <c r="AK22" s="128"/>
      <c r="AL22" s="245">
        <f t="shared" ca="1" si="21"/>
        <v>0</v>
      </c>
    </row>
    <row r="23" spans="2:38">
      <c r="D23" t="s">
        <v>6</v>
      </c>
      <c r="F23" s="12"/>
      <c r="G23" s="100"/>
      <c r="H23" s="246">
        <f>IF(H$11=$D$6, GSB_volumes!$J23*GSB_volumes!$K23,0)</f>
        <v>0</v>
      </c>
      <c r="I23" s="243">
        <f>IF(I$11=IF($D23=$A$5, $D$5, IF(OR($D23="ESV observed compliance", $D23 = $A$7),$D$7, $D$6)), SUMPRODUCT(GSB_volumes!$Q23:$U23,GSB_volumes!$Q$13:$U$13)+GSB_volumes!$O23,0)</f>
        <v>0</v>
      </c>
      <c r="J23" s="244">
        <f>IF(J$11=$D$6, GSB_volumes!$M23,0)</f>
        <v>0</v>
      </c>
      <c r="K23" s="243">
        <f>IF(K$11=$D$6, GSB_volumes!$J23*GSB_volumes!$K23,0)</f>
        <v>0</v>
      </c>
      <c r="L23" s="243">
        <f>IF(L$11=IF($D23=$A$5, $D$5, IF(OR($D23="ESV observed compliance", $D23 = $A$7),$D$7, $D$6)), SUMPRODUCT(GSB_volumes!$Q23:$U23,GSB_volumes!$Q$13:$U$13)+GSB_volumes!$O23,0)</f>
        <v>0</v>
      </c>
      <c r="M23" s="244">
        <f>IF(M$11=$D$6, GSB_volumes!$M23,0)</f>
        <v>0</v>
      </c>
      <c r="N23" s="243">
        <f>IF(N$11=$D$6, GSB_volumes!$J23*GSB_volumes!$K23,0)</f>
        <v>0</v>
      </c>
      <c r="O23" s="243">
        <f>IF(O$11=IF($D23=$A$5, $D$5, IF(OR($D23="ESV observed compliance", $D23 = $A$7),$D$7, $D$6)), SUMPRODUCT(GSB_volumes!$Q23:$U23,GSB_volumes!$Q$13:$U$13)+GSB_volumes!$O23,0)</f>
        <v>0</v>
      </c>
      <c r="P23" s="244">
        <f>IF(P$11=$D$6, GSB_volumes!$M23,0)</f>
        <v>0</v>
      </c>
      <c r="Q23" s="243">
        <f>IF(Q$11=$D$6, GSB_volumes!$J23*GSB_volumes!$K23,0)</f>
        <v>0</v>
      </c>
      <c r="R23" s="243">
        <f>IF(R$11=IF($D23=$A$5, $D$5, IF(OR($D23="ESV observed compliance", $D23 = $A$7),$D$7, $D$6)), SUMPRODUCT(GSB_volumes!$Q23:$U23,GSB_volumes!$Q$13:$U$13)+GSB_volumes!$O23,0)</f>
        <v>0</v>
      </c>
      <c r="S23" s="244">
        <f>IF(S$11=$D$6, GSB_volumes!$M23,0)</f>
        <v>0</v>
      </c>
      <c r="T23" s="243">
        <f>IF(T$11=$D$6, GSB_volumes!$J23*GSB_volumes!$K23,0)</f>
        <v>0</v>
      </c>
      <c r="U23" s="243">
        <f ca="1">IF(U$11=IF($D23=$A$5, $D$5, IF(OR($D23="ESV observed compliance", $D23 = $A$7),$D$7, $D$6)), SUMPRODUCT(GSB_volumes!$Q23:$U23,GSB_volumes!$Q$13:$U$13)+GSB_volumes!$O23,0)</f>
        <v>0</v>
      </c>
      <c r="V23" s="244">
        <f>IF(V$11=$D$6, GSB_volumes!$M23,0)</f>
        <v>0</v>
      </c>
      <c r="W23" s="243">
        <f>IF(W$11=$D$6, GSB_volumes!$J23*GSB_volumes!$K23,0)</f>
        <v>0</v>
      </c>
      <c r="X23" s="243">
        <f>IF(X$11=IF($D23=$A$5, $D$5, IF(OR($D23="ESV observed compliance", $D23 = $A$7),$D$7, $D$6)), SUMPRODUCT(GSB_volumes!$Q23:$U23,GSB_volumes!$Q$13:$U$13)+GSB_volumes!$O23,0)</f>
        <v>0</v>
      </c>
      <c r="Y23" s="244">
        <f>IF(Y$11=$D$6, GSB_volumes!$M23,0)</f>
        <v>0</v>
      </c>
      <c r="Z23" s="243">
        <f>IF(Z$11=$D$6, GSB_volumes!$J23*GSB_volumes!$K23,0)</f>
        <v>0</v>
      </c>
      <c r="AA23" s="243">
        <f>IF(AA$11=IF($D23=$A$5, $D$5, IF(OR($D23="ESV observed compliance", $D23 = $A$7),$D$7, $D$6)), SUMPRODUCT(GSB_volumes!$Q23:$U23,GSB_volumes!$Q$13:$U$13)+GSB_volumes!$O23,0)</f>
        <v>0</v>
      </c>
      <c r="AB23" s="244">
        <f>IF(AB$11=$D$6, GSB_volumes!$M23,0)</f>
        <v>0</v>
      </c>
      <c r="AC23" s="128"/>
      <c r="AD23" s="245">
        <f t="shared" si="18"/>
        <v>0</v>
      </c>
      <c r="AE23" s="245">
        <f t="shared" si="19"/>
        <v>0</v>
      </c>
      <c r="AF23" s="245">
        <f t="shared" si="19"/>
        <v>0</v>
      </c>
      <c r="AG23" s="245">
        <f t="shared" si="19"/>
        <v>0</v>
      </c>
      <c r="AH23" s="245">
        <f t="shared" ca="1" si="19"/>
        <v>0</v>
      </c>
      <c r="AI23" s="245">
        <f t="shared" si="19"/>
        <v>0</v>
      </c>
      <c r="AJ23" s="245">
        <f t="shared" si="19"/>
        <v>0</v>
      </c>
      <c r="AK23" s="128"/>
      <c r="AL23" s="245">
        <f t="shared" ca="1" si="21"/>
        <v>0</v>
      </c>
    </row>
    <row r="24" spans="2:38">
      <c r="D24" t="s">
        <v>20</v>
      </c>
      <c r="F24" s="12"/>
      <c r="G24" s="100"/>
      <c r="H24" s="246">
        <f>IF(H$11=$D$6, GSB_volumes!$J24*GSB_volumes!$K24,0)</f>
        <v>0</v>
      </c>
      <c r="I24" s="243">
        <f>IF(I$11=IF($D24=$A$5, $D$5, IF(OR($D24="ESV observed compliance", $D24 = $A$7),$D$7, $D$6)), SUMPRODUCT(GSB_volumes!$Q24:$U24,GSB_volumes!$Q$13:$U$13)+GSB_volumes!$O24,0)</f>
        <v>0</v>
      </c>
      <c r="J24" s="244">
        <f>IF(J$11=$D$6, GSB_volumes!$M24,0)</f>
        <v>0</v>
      </c>
      <c r="K24" s="243">
        <f>IF(K$11=$D$6, GSB_volumes!$J24*GSB_volumes!$K24,0)</f>
        <v>0</v>
      </c>
      <c r="L24" s="243">
        <f>IF(L$11=IF($D24=$A$5, $D$5, IF(OR($D24="ESV observed compliance", $D24 = $A$7),$D$7, $D$6)), SUMPRODUCT(GSB_volumes!$Q24:$U24,GSB_volumes!$Q$13:$U$13)+GSB_volumes!$O24,0)</f>
        <v>0</v>
      </c>
      <c r="M24" s="244">
        <f>IF(M$11=$D$6, GSB_volumes!$M24,0)</f>
        <v>0</v>
      </c>
      <c r="N24" s="243">
        <f>IF(N$11=$D$6, GSB_volumes!$J24*GSB_volumes!$K24,0)</f>
        <v>0</v>
      </c>
      <c r="O24" s="243">
        <f>IF(O$11=IF($D24=$A$5, $D$5, IF(OR($D24="ESV observed compliance", $D24 = $A$7),$D$7, $D$6)), SUMPRODUCT(GSB_volumes!$Q24:$U24,GSB_volumes!$Q$13:$U$13)+GSB_volumes!$O24,0)</f>
        <v>0</v>
      </c>
      <c r="P24" s="244">
        <f>IF(P$11=$D$6, GSB_volumes!$M24,0)</f>
        <v>0</v>
      </c>
      <c r="Q24" s="243">
        <f>IF(Q$11=$D$6, GSB_volumes!$J24*GSB_volumes!$K24,0)</f>
        <v>0</v>
      </c>
      <c r="R24" s="243">
        <f>IF(R$11=IF($D24=$A$5, $D$5, IF(OR($D24="ESV observed compliance", $D24 = $A$7),$D$7, $D$6)), SUMPRODUCT(GSB_volumes!$Q24:$U24,GSB_volumes!$Q$13:$U$13)+GSB_volumes!$O24,0)</f>
        <v>0</v>
      </c>
      <c r="S24" s="244">
        <f>IF(S$11=$D$6, GSB_volumes!$M24,0)</f>
        <v>0</v>
      </c>
      <c r="T24" s="243">
        <f>IF(T$11=$D$6, GSB_volumes!$J24*GSB_volumes!$K24,0)</f>
        <v>0</v>
      </c>
      <c r="U24" s="243">
        <f ca="1">IF(U$11=IF($D24=$A$5, $D$5, IF(OR($D24="ESV observed compliance", $D24 = $A$7),$D$7, $D$6)), SUMPRODUCT(GSB_volumes!$Q24:$U24,GSB_volumes!$Q$13:$U$13)+GSB_volumes!$O24,0)</f>
        <v>0</v>
      </c>
      <c r="V24" s="244">
        <f>IF(V$11=$D$6, GSB_volumes!$M24,0)</f>
        <v>0</v>
      </c>
      <c r="W24" s="243">
        <f>IF(W$11=$D$6, GSB_volumes!$J24*GSB_volumes!$K24,0)</f>
        <v>0</v>
      </c>
      <c r="X24" s="243">
        <f>IF(X$11=IF($D24=$A$5, $D$5, IF(OR($D24="ESV observed compliance", $D24 = $A$7),$D$7, $D$6)), SUMPRODUCT(GSB_volumes!$Q24:$U24,GSB_volumes!$Q$13:$U$13)+GSB_volumes!$O24,0)</f>
        <v>0</v>
      </c>
      <c r="Y24" s="244">
        <f>IF(Y$11=$D$6, GSB_volumes!$M24,0)</f>
        <v>0</v>
      </c>
      <c r="Z24" s="243">
        <f>IF(Z$11=$D$6, GSB_volumes!$J24*GSB_volumes!$K24,0)</f>
        <v>0</v>
      </c>
      <c r="AA24" s="243">
        <f>IF(AA$11=IF($D24=$A$5, $D$5, IF(OR($D24="ESV observed compliance", $D24 = $A$7),$D$7, $D$6)), SUMPRODUCT(GSB_volumes!$Q24:$U24,GSB_volumes!$Q$13:$U$13)+GSB_volumes!$O24,0)</f>
        <v>0</v>
      </c>
      <c r="AB24" s="244">
        <f>IF(AB$11=$D$6, GSB_volumes!$M24,0)</f>
        <v>0</v>
      </c>
      <c r="AC24" s="128"/>
      <c r="AD24" s="245">
        <f t="shared" ref="AD24:AJ39" si="22">SUMIF($H$11:$AB$11,AD$11, $H24:$AB24)</f>
        <v>0</v>
      </c>
      <c r="AE24" s="245">
        <f t="shared" si="19"/>
        <v>0</v>
      </c>
      <c r="AF24" s="245">
        <f t="shared" si="19"/>
        <v>0</v>
      </c>
      <c r="AG24" s="245">
        <f t="shared" si="19"/>
        <v>0</v>
      </c>
      <c r="AH24" s="245">
        <f t="shared" ca="1" si="19"/>
        <v>0</v>
      </c>
      <c r="AI24" s="245">
        <f t="shared" si="19"/>
        <v>0</v>
      </c>
      <c r="AJ24" s="245">
        <f t="shared" si="19"/>
        <v>0</v>
      </c>
      <c r="AK24" s="128"/>
      <c r="AL24" s="245">
        <f t="shared" ref="AL24:AL34" ca="1" si="23">SUM(AD24:AJ24)</f>
        <v>0</v>
      </c>
    </row>
    <row r="25" spans="2:38">
      <c r="D25" t="s">
        <v>79</v>
      </c>
      <c r="F25" s="12"/>
      <c r="G25" s="100"/>
      <c r="H25" s="246">
        <f>IF(H$11=$D$6, GSB_volumes!$J25*GSB_volumes!$K25,0)</f>
        <v>0</v>
      </c>
      <c r="I25" s="243">
        <f>IF(I$11=IF($D25=$A$5, $D$5, IF(OR($D25="ESV observed compliance", $D25 = $A$7),$D$7, $D$6)), SUMPRODUCT(GSB_volumes!$Q25:$U25,GSB_volumes!$Q$13:$U$13)+GSB_volumes!$O25,0)</f>
        <v>0</v>
      </c>
      <c r="J25" s="244">
        <f>IF(J$11=$D$6, GSB_volumes!$M25,0)</f>
        <v>0</v>
      </c>
      <c r="K25" s="243">
        <f>IF(K$11=$D$6, GSB_volumes!$J25*GSB_volumes!$K25,0)</f>
        <v>0</v>
      </c>
      <c r="L25" s="243">
        <f>IF(L$11=IF($D25=$A$5, $D$5, IF(OR($D25="ESV observed compliance", $D25 = $A$7),$D$7, $D$6)), SUMPRODUCT(GSB_volumes!$Q25:$U25,GSB_volumes!$Q$13:$U$13)+GSB_volumes!$O25,0)</f>
        <v>0</v>
      </c>
      <c r="M25" s="244">
        <f>IF(M$11=$D$6, GSB_volumes!$M25,0)</f>
        <v>0</v>
      </c>
      <c r="N25" s="243">
        <f>IF(N$11=$D$6, GSB_volumes!$J25*GSB_volumes!$K25,0)</f>
        <v>0</v>
      </c>
      <c r="O25" s="243">
        <f>IF(O$11=IF($D25=$A$5, $D$5, IF(OR($D25="ESV observed compliance", $D25 = $A$7),$D$7, $D$6)), SUMPRODUCT(GSB_volumes!$Q25:$U25,GSB_volumes!$Q$13:$U$13)+GSB_volumes!$O25,0)</f>
        <v>0</v>
      </c>
      <c r="P25" s="244">
        <f>IF(P$11=$D$6, GSB_volumes!$M25,0)</f>
        <v>0</v>
      </c>
      <c r="Q25" s="243">
        <f>IF(Q$11=$D$6, GSB_volumes!$J25*GSB_volumes!$K25,0)</f>
        <v>0</v>
      </c>
      <c r="R25" s="243">
        <f>IF(R$11=IF($D25=$A$5, $D$5, IF(OR($D25="ESV observed compliance", $D25 = $A$7),$D$7, $D$6)), SUMPRODUCT(GSB_volumes!$Q25:$U25,GSB_volumes!$Q$13:$U$13)+GSB_volumes!$O25,0)</f>
        <v>0</v>
      </c>
      <c r="S25" s="244">
        <f>IF(S$11=$D$6, GSB_volumes!$M25,0)</f>
        <v>0</v>
      </c>
      <c r="T25" s="243">
        <f>IF(T$11=$D$6, GSB_volumes!$J25*GSB_volumes!$K25,0)</f>
        <v>0</v>
      </c>
      <c r="U25" s="243">
        <f ca="1">IF(U$11=IF($D25=$A$5, $D$5, IF(OR($D25="ESV observed compliance", $D25 = $A$7),$D$7, $D$6)), SUMPRODUCT(GSB_volumes!$Q25:$U25,GSB_volumes!$Q$13:$U$13)+GSB_volumes!$O25,0)</f>
        <v>0</v>
      </c>
      <c r="V25" s="244">
        <f>IF(V$11=$D$6, GSB_volumes!$M25,0)</f>
        <v>0</v>
      </c>
      <c r="W25" s="243">
        <f>IF(W$11=$D$6, GSB_volumes!$J25*GSB_volumes!$K25,0)</f>
        <v>0</v>
      </c>
      <c r="X25" s="243">
        <f>IF(X$11=IF($D25=$A$5, $D$5, IF(OR($D25="ESV observed compliance", $D25 = $A$7),$D$7, $D$6)), SUMPRODUCT(GSB_volumes!$Q25:$U25,GSB_volumes!$Q$13:$U$13)+GSB_volumes!$O25,0)</f>
        <v>0</v>
      </c>
      <c r="Y25" s="244">
        <f>IF(Y$11=$D$6, GSB_volumes!$M25,0)</f>
        <v>0</v>
      </c>
      <c r="Z25" s="243">
        <f>IF(Z$11=$D$6, GSB_volumes!$J25*GSB_volumes!$K25,0)</f>
        <v>0</v>
      </c>
      <c r="AA25" s="243">
        <f>IF(AA$11=IF($D25=$A$5, $D$5, IF(OR($D25="ESV observed compliance", $D25 = $A$7),$D$7, $D$6)), SUMPRODUCT(GSB_volumes!$Q25:$U25,GSB_volumes!$Q$13:$U$13)+GSB_volumes!$O25,0)</f>
        <v>0</v>
      </c>
      <c r="AB25" s="244">
        <f>IF(AB$11=$D$6, GSB_volumes!$M25,0)</f>
        <v>0</v>
      </c>
      <c r="AC25" s="128"/>
      <c r="AD25" s="245">
        <f t="shared" si="22"/>
        <v>0</v>
      </c>
      <c r="AE25" s="245">
        <f t="shared" si="19"/>
        <v>0</v>
      </c>
      <c r="AF25" s="245">
        <f t="shared" si="19"/>
        <v>0</v>
      </c>
      <c r="AG25" s="245">
        <f t="shared" si="19"/>
        <v>0</v>
      </c>
      <c r="AH25" s="245">
        <f t="shared" ca="1" si="19"/>
        <v>0</v>
      </c>
      <c r="AI25" s="245">
        <f t="shared" si="19"/>
        <v>0</v>
      </c>
      <c r="AJ25" s="245">
        <f t="shared" si="19"/>
        <v>0</v>
      </c>
      <c r="AK25" s="128"/>
      <c r="AL25" s="245">
        <f t="shared" ca="1" si="23"/>
        <v>0</v>
      </c>
    </row>
    <row r="26" spans="2:38">
      <c r="D26" t="s">
        <v>80</v>
      </c>
      <c r="F26" s="12"/>
      <c r="G26" s="100"/>
      <c r="H26" s="246">
        <f>IF(H$11=$D$6, GSB_volumes!$J26*GSB_volumes!$K26,0)</f>
        <v>0</v>
      </c>
      <c r="I26" s="243">
        <f>IF(I$11=IF($D26=$A$5, $D$5, IF(OR($D26="ESV observed compliance", $D26 = $A$7),$D$7, $D$6)), SUMPRODUCT(GSB_volumes!$Q26:$U26,GSB_volumes!$Q$13:$U$13)+GSB_volumes!$O26,0)</f>
        <v>0</v>
      </c>
      <c r="J26" s="244">
        <f>IF(J$11=$D$6, GSB_volumes!$M26,0)</f>
        <v>0</v>
      </c>
      <c r="K26" s="243">
        <f>IF(K$11=$D$6, GSB_volumes!$J26*GSB_volumes!$K26,0)</f>
        <v>0</v>
      </c>
      <c r="L26" s="243">
        <f>IF(L$11=IF($D26=$A$5, $D$5, IF(OR($D26="ESV observed compliance", $D26 = $A$7),$D$7, $D$6)), SUMPRODUCT(GSB_volumes!$Q26:$U26,GSB_volumes!$Q$13:$U$13)+GSB_volumes!$O26,0)</f>
        <v>0</v>
      </c>
      <c r="M26" s="244">
        <f>IF(M$11=$D$6, GSB_volumes!$M26,0)</f>
        <v>0</v>
      </c>
      <c r="N26" s="243">
        <f>IF(N$11=$D$6, GSB_volumes!$J26*GSB_volumes!$K26,0)</f>
        <v>0</v>
      </c>
      <c r="O26" s="243">
        <f>IF(O$11=IF($D26=$A$5, $D$5, IF(OR($D26="ESV observed compliance", $D26 = $A$7),$D$7, $D$6)), SUMPRODUCT(GSB_volumes!$Q26:$U26,GSB_volumes!$Q$13:$U$13)+GSB_volumes!$O26,0)</f>
        <v>0</v>
      </c>
      <c r="P26" s="244">
        <f>IF(P$11=$D$6, GSB_volumes!$M26,0)</f>
        <v>0</v>
      </c>
      <c r="Q26" s="243">
        <f>IF(Q$11=$D$6, GSB_volumes!$J26*GSB_volumes!$K26,0)</f>
        <v>0</v>
      </c>
      <c r="R26" s="243">
        <f>IF(R$11=IF($D26=$A$5, $D$5, IF(OR($D26="ESV observed compliance", $D26 = $A$7),$D$7, $D$6)), SUMPRODUCT(GSB_volumes!$Q26:$U26,GSB_volumes!$Q$13:$U$13)+GSB_volumes!$O26,0)</f>
        <v>0</v>
      </c>
      <c r="S26" s="244">
        <f>IF(S$11=$D$6, GSB_volumes!$M26,0)</f>
        <v>0</v>
      </c>
      <c r="T26" s="243">
        <f>IF(T$11=$D$6, GSB_volumes!$J26*GSB_volumes!$K26,0)</f>
        <v>0</v>
      </c>
      <c r="U26" s="243">
        <f ca="1">IF(U$11=IF($D26=$A$5, $D$5, IF(OR($D26="ESV observed compliance", $D26 = $A$7),$D$7, $D$6)), SUMPRODUCT(GSB_volumes!$Q26:$U26,GSB_volumes!$Q$13:$U$13)+GSB_volumes!$O26,0)</f>
        <v>0</v>
      </c>
      <c r="V26" s="244">
        <f>IF(V$11=$D$6, GSB_volumes!$M26,0)</f>
        <v>0</v>
      </c>
      <c r="W26" s="243">
        <f>IF(W$11=$D$6, GSB_volumes!$J26*GSB_volumes!$K26,0)</f>
        <v>0</v>
      </c>
      <c r="X26" s="243">
        <f>IF(X$11=IF($D26=$A$5, $D$5, IF(OR($D26="ESV observed compliance", $D26 = $A$7),$D$7, $D$6)), SUMPRODUCT(GSB_volumes!$Q26:$U26,GSB_volumes!$Q$13:$U$13)+GSB_volumes!$O26,0)</f>
        <v>0</v>
      </c>
      <c r="Y26" s="244">
        <f>IF(Y$11=$D$6, GSB_volumes!$M26,0)</f>
        <v>0</v>
      </c>
      <c r="Z26" s="243">
        <f>IF(Z$11=$D$6, GSB_volumes!$J26*GSB_volumes!$K26,0)</f>
        <v>0</v>
      </c>
      <c r="AA26" s="243">
        <f>IF(AA$11=IF($D26=$A$5, $D$5, IF(OR($D26="ESV observed compliance", $D26 = $A$7),$D$7, $D$6)), SUMPRODUCT(GSB_volumes!$Q26:$U26,GSB_volumes!$Q$13:$U$13)+GSB_volumes!$O26,0)</f>
        <v>0</v>
      </c>
      <c r="AB26" s="244">
        <f>IF(AB$11=$D$6, GSB_volumes!$M26,0)</f>
        <v>0</v>
      </c>
      <c r="AC26" s="128"/>
      <c r="AD26" s="245">
        <f t="shared" si="22"/>
        <v>0</v>
      </c>
      <c r="AE26" s="245">
        <f t="shared" si="19"/>
        <v>0</v>
      </c>
      <c r="AF26" s="245">
        <f t="shared" si="19"/>
        <v>0</v>
      </c>
      <c r="AG26" s="245">
        <f t="shared" si="19"/>
        <v>0</v>
      </c>
      <c r="AH26" s="245">
        <f t="shared" ca="1" si="19"/>
        <v>0</v>
      </c>
      <c r="AI26" s="245">
        <f t="shared" si="19"/>
        <v>0</v>
      </c>
      <c r="AJ26" s="245">
        <f t="shared" si="19"/>
        <v>0</v>
      </c>
      <c r="AK26" s="128"/>
      <c r="AL26" s="245">
        <f t="shared" ca="1" si="23"/>
        <v>0</v>
      </c>
    </row>
    <row r="27" spans="2:38">
      <c r="D27" t="s">
        <v>81</v>
      </c>
      <c r="F27" s="12"/>
      <c r="G27" s="100"/>
      <c r="H27" s="246">
        <f>IF(H$11=$D$6, GSB_volumes!$J27*GSB_volumes!$K27,0)</f>
        <v>0</v>
      </c>
      <c r="I27" s="243">
        <f>IF(I$11=IF($D27=$A$5, $D$5, IF(OR($D27="ESV observed compliance", $D27 = $A$7),$D$7, $D$6)), SUMPRODUCT(GSB_volumes!$Q27:$U27,GSB_volumes!$Q$13:$U$13)+GSB_volumes!$O27,0)</f>
        <v>0</v>
      </c>
      <c r="J27" s="244">
        <f>IF(J$11=$D$6, GSB_volumes!$M27,0)</f>
        <v>0</v>
      </c>
      <c r="K27" s="243">
        <f>IF(K$11=$D$6, GSB_volumes!$J27*GSB_volumes!$K27,0)</f>
        <v>0</v>
      </c>
      <c r="L27" s="243">
        <f>IF(L$11=IF($D27=$A$5, $D$5, IF(OR($D27="ESV observed compliance", $D27 = $A$7),$D$7, $D$6)), SUMPRODUCT(GSB_volumes!$Q27:$U27,GSB_volumes!$Q$13:$U$13)+GSB_volumes!$O27,0)</f>
        <v>0</v>
      </c>
      <c r="M27" s="244">
        <f>IF(M$11=$D$6, GSB_volumes!$M27,0)</f>
        <v>0</v>
      </c>
      <c r="N27" s="243">
        <f>IF(N$11=$D$6, GSB_volumes!$J27*GSB_volumes!$K27,0)</f>
        <v>0</v>
      </c>
      <c r="O27" s="243">
        <f>IF(O$11=IF($D27=$A$5, $D$5, IF(OR($D27="ESV observed compliance", $D27 = $A$7),$D$7, $D$6)), SUMPRODUCT(GSB_volumes!$Q27:$U27,GSB_volumes!$Q$13:$U$13)+GSB_volumes!$O27,0)</f>
        <v>0</v>
      </c>
      <c r="P27" s="244">
        <f>IF(P$11=$D$6, GSB_volumes!$M27,0)</f>
        <v>0</v>
      </c>
      <c r="Q27" s="243">
        <f>IF(Q$11=$D$6, GSB_volumes!$J27*GSB_volumes!$K27,0)</f>
        <v>0</v>
      </c>
      <c r="R27" s="243">
        <f>IF(R$11=IF($D27=$A$5, $D$5, IF(OR($D27="ESV observed compliance", $D27 = $A$7),$D$7, $D$6)), SUMPRODUCT(GSB_volumes!$Q27:$U27,GSB_volumes!$Q$13:$U$13)+GSB_volumes!$O27,0)</f>
        <v>0</v>
      </c>
      <c r="S27" s="244">
        <f>IF(S$11=$D$6, GSB_volumes!$M27,0)</f>
        <v>0</v>
      </c>
      <c r="T27" s="243">
        <f>IF(T$11=$D$6, GSB_volumes!$J27*GSB_volumes!$K27,0)</f>
        <v>0</v>
      </c>
      <c r="U27" s="243">
        <f ca="1">IF(U$11=IF($D27=$A$5, $D$5, IF(OR($D27="ESV observed compliance", $D27 = $A$7),$D$7, $D$6)), SUMPRODUCT(GSB_volumes!$Q27:$U27,GSB_volumes!$Q$13:$U$13)+GSB_volumes!$O27,0)</f>
        <v>0</v>
      </c>
      <c r="V27" s="244">
        <f>IF(V$11=$D$6, GSB_volumes!$M27,0)</f>
        <v>0</v>
      </c>
      <c r="W27" s="243">
        <f>IF(W$11=$D$6, GSB_volumes!$J27*GSB_volumes!$K27,0)</f>
        <v>0</v>
      </c>
      <c r="X27" s="243">
        <f>IF(X$11=IF($D27=$A$5, $D$5, IF(OR($D27="ESV observed compliance", $D27 = $A$7),$D$7, $D$6)), SUMPRODUCT(GSB_volumes!$Q27:$U27,GSB_volumes!$Q$13:$U$13)+GSB_volumes!$O27,0)</f>
        <v>0</v>
      </c>
      <c r="Y27" s="244">
        <f>IF(Y$11=$D$6, GSB_volumes!$M27,0)</f>
        <v>0</v>
      </c>
      <c r="Z27" s="243">
        <f>IF(Z$11=$D$6, GSB_volumes!$J27*GSB_volumes!$K27,0)</f>
        <v>0</v>
      </c>
      <c r="AA27" s="243">
        <f>IF(AA$11=IF($D27=$A$5, $D$5, IF(OR($D27="ESV observed compliance", $D27 = $A$7),$D$7, $D$6)), SUMPRODUCT(GSB_volumes!$Q27:$U27,GSB_volumes!$Q$13:$U$13)+GSB_volumes!$O27,0)</f>
        <v>0</v>
      </c>
      <c r="AB27" s="244">
        <f>IF(AB$11=$D$6, GSB_volumes!$M27,0)</f>
        <v>0</v>
      </c>
      <c r="AC27" s="128"/>
      <c r="AD27" s="245">
        <f t="shared" si="22"/>
        <v>0</v>
      </c>
      <c r="AE27" s="245">
        <f t="shared" si="19"/>
        <v>0</v>
      </c>
      <c r="AF27" s="245">
        <f t="shared" si="19"/>
        <v>0</v>
      </c>
      <c r="AG27" s="245">
        <f t="shared" si="19"/>
        <v>0</v>
      </c>
      <c r="AH27" s="245">
        <f t="shared" ca="1" si="19"/>
        <v>0</v>
      </c>
      <c r="AI27" s="245">
        <f t="shared" si="19"/>
        <v>0</v>
      </c>
      <c r="AJ27" s="245">
        <f t="shared" si="19"/>
        <v>0</v>
      </c>
      <c r="AK27" s="128"/>
      <c r="AL27" s="245">
        <f t="shared" ca="1" si="23"/>
        <v>0</v>
      </c>
    </row>
    <row r="28" spans="2:38">
      <c r="D28" t="s">
        <v>94</v>
      </c>
      <c r="F28" s="12"/>
      <c r="G28" s="100"/>
      <c r="H28" s="246">
        <f>IF(H$11=$D$6, GSB_volumes!$J28*GSB_volumes!$K28,0)</f>
        <v>0</v>
      </c>
      <c r="I28" s="243">
        <f>IF(I$11=IF($D28=$A$5, $D$5, IF(OR($D28="ESV observed compliance", $D28 = $A$7),$D$7, $D$6)), SUMPRODUCT(GSB_volumes!$Q28:$U28,GSB_volumes!$Q$13:$U$13)+GSB_volumes!$O28,0)</f>
        <v>0</v>
      </c>
      <c r="J28" s="244">
        <f>IF(J$11=$D$6, GSB_volumes!$M28,0)</f>
        <v>0</v>
      </c>
      <c r="K28" s="243">
        <f>IF(K$11=$D$6, GSB_volumes!$J28*GSB_volumes!$K28,0)</f>
        <v>0</v>
      </c>
      <c r="L28" s="243">
        <f>IF(L$11=IF($D28=$A$5, $D$5, IF(OR($D28="ESV observed compliance", $D28 = $A$7),$D$7, $D$6)), SUMPRODUCT(GSB_volumes!$Q28:$U28,GSB_volumes!$Q$13:$U$13)+GSB_volumes!$O28,0)</f>
        <v>0</v>
      </c>
      <c r="M28" s="244">
        <f>IF(M$11=$D$6, GSB_volumes!$M28,0)</f>
        <v>0</v>
      </c>
      <c r="N28" s="243">
        <f>IF(N$11=$D$6, GSB_volumes!$J28*GSB_volumes!$K28,0)</f>
        <v>0</v>
      </c>
      <c r="O28" s="243">
        <f>IF(O$11=IF($D28=$A$5, $D$5, IF(OR($D28="ESV observed compliance", $D28 = $A$7),$D$7, $D$6)), SUMPRODUCT(GSB_volumes!$Q28:$U28,GSB_volumes!$Q$13:$U$13)+GSB_volumes!$O28,0)</f>
        <v>0</v>
      </c>
      <c r="P28" s="244">
        <f>IF(P$11=$D$6, GSB_volumes!$M28,0)</f>
        <v>0</v>
      </c>
      <c r="Q28" s="243">
        <f>IF(Q$11=$D$6, GSB_volumes!$J28*GSB_volumes!$K28,0)</f>
        <v>0</v>
      </c>
      <c r="R28" s="243">
        <f>IF(R$11=IF($D28=$A$5, $D$5, IF(OR($D28="ESV observed compliance", $D28 = $A$7),$D$7, $D$6)), SUMPRODUCT(GSB_volumes!$Q28:$U28,GSB_volumes!$Q$13:$U$13)+GSB_volumes!$O28,0)</f>
        <v>0</v>
      </c>
      <c r="S28" s="244">
        <f>IF(S$11=$D$6, GSB_volumes!$M28,0)</f>
        <v>0</v>
      </c>
      <c r="T28" s="243">
        <f>IF(T$11=$D$6, GSB_volumes!$J28*GSB_volumes!$K28,0)</f>
        <v>0</v>
      </c>
      <c r="U28" s="243">
        <f ca="1">IF(U$11=IF($D28=$A$5, $D$5, IF(OR($D28="ESV observed compliance", $D28 = $A$7),$D$7, $D$6)), SUMPRODUCT(GSB_volumes!$Q28:$U28,GSB_volumes!$Q$13:$U$13)+GSB_volumes!$O28,0)</f>
        <v>0</v>
      </c>
      <c r="V28" s="244">
        <f>IF(V$11=$D$6, GSB_volumes!$M28,0)</f>
        <v>0</v>
      </c>
      <c r="W28" s="243">
        <f>IF(W$11=$D$6, GSB_volumes!$J28*GSB_volumes!$K28,0)</f>
        <v>0</v>
      </c>
      <c r="X28" s="243">
        <f>IF(X$11=IF($D28=$A$5, $D$5, IF(OR($D28="ESV observed compliance", $D28 = $A$7),$D$7, $D$6)), SUMPRODUCT(GSB_volumes!$Q28:$U28,GSB_volumes!$Q$13:$U$13)+GSB_volumes!$O28,0)</f>
        <v>0</v>
      </c>
      <c r="Y28" s="244">
        <f>IF(Y$11=$D$6, GSB_volumes!$M28,0)</f>
        <v>0</v>
      </c>
      <c r="Z28" s="243">
        <f>IF(Z$11=$D$6, GSB_volumes!$J28*GSB_volumes!$K28,0)</f>
        <v>0</v>
      </c>
      <c r="AA28" s="243">
        <f>IF(AA$11=IF($D28=$A$5, $D$5, IF(OR($D28="ESV observed compliance", $D28 = $A$7),$D$7, $D$6)), SUMPRODUCT(GSB_volumes!$Q28:$U28,GSB_volumes!$Q$13:$U$13)+GSB_volumes!$O28,0)</f>
        <v>0</v>
      </c>
      <c r="AB28" s="244">
        <f>IF(AB$11=$D$6, GSB_volumes!$M28,0)</f>
        <v>0</v>
      </c>
      <c r="AC28" s="128"/>
      <c r="AD28" s="245">
        <f t="shared" si="22"/>
        <v>0</v>
      </c>
      <c r="AE28" s="245">
        <f t="shared" si="19"/>
        <v>0</v>
      </c>
      <c r="AF28" s="245">
        <f t="shared" si="19"/>
        <v>0</v>
      </c>
      <c r="AG28" s="245">
        <f t="shared" si="19"/>
        <v>0</v>
      </c>
      <c r="AH28" s="245">
        <f t="shared" ca="1" si="19"/>
        <v>0</v>
      </c>
      <c r="AI28" s="245">
        <f t="shared" si="19"/>
        <v>0</v>
      </c>
      <c r="AJ28" s="245">
        <f t="shared" si="19"/>
        <v>0</v>
      </c>
      <c r="AK28" s="128"/>
      <c r="AL28" s="245">
        <f t="shared" ca="1" si="23"/>
        <v>0</v>
      </c>
    </row>
    <row r="29" spans="2:38">
      <c r="D29" t="s">
        <v>104</v>
      </c>
      <c r="F29" s="12"/>
      <c r="G29" s="100"/>
      <c r="H29" s="246">
        <f>IF(H$11=$D$6, GSB_volumes!$J29*GSB_volumes!$K29,0)</f>
        <v>0</v>
      </c>
      <c r="I29" s="243">
        <f>IF(I$11=IF($D29=$A$5, $D$5, IF(OR($D29="ESV observed compliance", $D29 = $A$7),$D$7, $D$6)), SUMPRODUCT(GSB_volumes!$Q29:$U29,GSB_volumes!$Q$13:$U$13)+GSB_volumes!$O29,0)</f>
        <v>0</v>
      </c>
      <c r="J29" s="244">
        <f>IF(J$11=$D$6, GSB_volumes!$M29,0)</f>
        <v>0</v>
      </c>
      <c r="K29" s="243">
        <f>IF(K$11=$D$6, GSB_volumes!$J29*GSB_volumes!$K29,0)</f>
        <v>0</v>
      </c>
      <c r="L29" s="243">
        <f>IF(L$11=IF($D29=$A$5, $D$5, IF(OR($D29="ESV observed compliance", $D29 = $A$7),$D$7, $D$6)), SUMPRODUCT(GSB_volumes!$Q29:$U29,GSB_volumes!$Q$13:$U$13)+GSB_volumes!$O29,0)</f>
        <v>0</v>
      </c>
      <c r="M29" s="244">
        <f>IF(M$11=$D$6, GSB_volumes!$M29,0)</f>
        <v>0</v>
      </c>
      <c r="N29" s="243">
        <f>IF(N$11=$D$6, GSB_volumes!$J29*GSB_volumes!$K29,0)</f>
        <v>0</v>
      </c>
      <c r="O29" s="243">
        <f>IF(O$11=IF($D29=$A$5, $D$5, IF(OR($D29="ESV observed compliance", $D29 = $A$7),$D$7, $D$6)), SUMPRODUCT(GSB_volumes!$Q29:$U29,GSB_volumes!$Q$13:$U$13)+GSB_volumes!$O29,0)</f>
        <v>0</v>
      </c>
      <c r="P29" s="244">
        <f>IF(P$11=$D$6, GSB_volumes!$M29,0)</f>
        <v>0</v>
      </c>
      <c r="Q29" s="243">
        <f>IF(Q$11=$D$6, GSB_volumes!$J29*GSB_volumes!$K29,0)</f>
        <v>0</v>
      </c>
      <c r="R29" s="243">
        <f>IF(R$11=IF($D29=$A$5, $D$5, IF(OR($D29="ESV observed compliance", $D29 = $A$7),$D$7, $D$6)), SUMPRODUCT(GSB_volumes!$Q29:$U29,GSB_volumes!$Q$13:$U$13)+GSB_volumes!$O29,0)</f>
        <v>0</v>
      </c>
      <c r="S29" s="244">
        <f>IF(S$11=$D$6, GSB_volumes!$M29,0)</f>
        <v>0</v>
      </c>
      <c r="T29" s="243">
        <f>IF(T$11=$D$6, GSB_volumes!$J29*GSB_volumes!$K29,0)</f>
        <v>0</v>
      </c>
      <c r="U29" s="243">
        <f ca="1">IF(U$11=IF($D29=$A$5, $D$5, IF(OR($D29="ESV observed compliance", $D29 = $A$7),$D$7, $D$6)), SUMPRODUCT(GSB_volumes!$Q29:$U29,GSB_volumes!$Q$13:$U$13)+GSB_volumes!$O29,0)</f>
        <v>0</v>
      </c>
      <c r="V29" s="244">
        <f>IF(V$11=$D$6, GSB_volumes!$M29,0)</f>
        <v>0</v>
      </c>
      <c r="W29" s="243">
        <f>IF(W$11=$D$6, GSB_volumes!$J29*GSB_volumes!$K29,0)</f>
        <v>0</v>
      </c>
      <c r="X29" s="243">
        <f>IF(X$11=IF($D29=$A$5, $D$5, IF(OR($D29="ESV observed compliance", $D29 = $A$7),$D$7, $D$6)), SUMPRODUCT(GSB_volumes!$Q29:$U29,GSB_volumes!$Q$13:$U$13)+GSB_volumes!$O29,0)</f>
        <v>0</v>
      </c>
      <c r="Y29" s="244">
        <f>IF(Y$11=$D$6, GSB_volumes!$M29,0)</f>
        <v>0</v>
      </c>
      <c r="Z29" s="243">
        <f>IF(Z$11=$D$6, GSB_volumes!$J29*GSB_volumes!$K29,0)</f>
        <v>0</v>
      </c>
      <c r="AA29" s="243">
        <f>IF(AA$11=IF($D29=$A$5, $D$5, IF(OR($D29="ESV observed compliance", $D29 = $A$7),$D$7, $D$6)), SUMPRODUCT(GSB_volumes!$Q29:$U29,GSB_volumes!$Q$13:$U$13)+GSB_volumes!$O29,0)</f>
        <v>0</v>
      </c>
      <c r="AB29" s="244">
        <f>IF(AB$11=$D$6, GSB_volumes!$M29,0)</f>
        <v>0</v>
      </c>
      <c r="AC29" s="128"/>
      <c r="AD29" s="245">
        <f t="shared" si="22"/>
        <v>0</v>
      </c>
      <c r="AE29" s="245">
        <f t="shared" si="19"/>
        <v>0</v>
      </c>
      <c r="AF29" s="245">
        <f t="shared" si="19"/>
        <v>0</v>
      </c>
      <c r="AG29" s="245">
        <f t="shared" si="19"/>
        <v>0</v>
      </c>
      <c r="AH29" s="245">
        <f t="shared" ca="1" si="19"/>
        <v>0</v>
      </c>
      <c r="AI29" s="245">
        <f t="shared" si="19"/>
        <v>0</v>
      </c>
      <c r="AJ29" s="245">
        <f t="shared" si="19"/>
        <v>0</v>
      </c>
      <c r="AK29" s="128"/>
      <c r="AL29" s="245">
        <f t="shared" ca="1" si="23"/>
        <v>0</v>
      </c>
    </row>
    <row r="30" spans="2:38" s="225" customFormat="1">
      <c r="D30" s="225" t="s">
        <v>116</v>
      </c>
      <c r="F30" s="12"/>
      <c r="G30" s="100"/>
      <c r="H30" s="246">
        <f>IF(H$11=$D$6, GSB_volumes!$J30*GSB_volumes!$K30,0)</f>
        <v>0</v>
      </c>
      <c r="I30" s="243">
        <f>IF(I$11=IF($D30=$A$5, $D$5, IF(OR($D30="ESV observed compliance", $D30 = $A$7),$D$7, $D$6)), SUMPRODUCT(GSB_volumes!$Q30:$U30,GSB_volumes!$Q$13:$U$13)+GSB_volumes!$O30,0)</f>
        <v>0</v>
      </c>
      <c r="J30" s="244">
        <f>IF(J$11=$D$6, GSB_volumes!$M30,0)</f>
        <v>0</v>
      </c>
      <c r="K30" s="243">
        <f>IF(K$11=$D$6, GSB_volumes!$J30*GSB_volumes!$K30,0)</f>
        <v>0</v>
      </c>
      <c r="L30" s="243">
        <f>IF(L$11=IF($D30=$A$5, $D$5, IF(OR($D30="ESV observed compliance", $D30 = $A$7),$D$7, $D$6)), SUMPRODUCT(GSB_volumes!$Q30:$U30,GSB_volumes!$Q$13:$U$13)+GSB_volumes!$O30,0)</f>
        <v>0</v>
      </c>
      <c r="M30" s="244">
        <f>IF(M$11=$D$6, GSB_volumes!$M30,0)</f>
        <v>0</v>
      </c>
      <c r="N30" s="243">
        <f>IF(N$11=$D$6, GSB_volumes!$J30*GSB_volumes!$K30,0)</f>
        <v>0</v>
      </c>
      <c r="O30" s="243">
        <f>IF(O$11=IF($D30=$A$5, $D$5, IF(OR($D30="ESV observed compliance", $D30 = $A$7),$D$7, $D$6)), SUMPRODUCT(GSB_volumes!$Q30:$U30,GSB_volumes!$Q$13:$U$13)+GSB_volumes!$O30,0)</f>
        <v>0</v>
      </c>
      <c r="P30" s="244">
        <f>IF(P$11=$D$6, GSB_volumes!$M30,0)</f>
        <v>0</v>
      </c>
      <c r="Q30" s="243">
        <f>IF(Q$11=$D$6, GSB_volumes!$J30*GSB_volumes!$K30,0)</f>
        <v>0</v>
      </c>
      <c r="R30" s="243">
        <f>IF(R$11=IF($D30=$A$5, $D$5, IF(OR($D30="ESV observed compliance", $D30 = $A$7),$D$7, $D$6)), SUMPRODUCT(GSB_volumes!$Q30:$U30,GSB_volumes!$Q$13:$U$13)+GSB_volumes!$O30,0)</f>
        <v>0</v>
      </c>
      <c r="S30" s="244">
        <f>IF(S$11=$D$6, GSB_volumes!$M30,0)</f>
        <v>0</v>
      </c>
      <c r="T30" s="243">
        <f>IF(T$11=$D$6, GSB_volumes!$J30*GSB_volumes!$K30,0)</f>
        <v>0</v>
      </c>
      <c r="U30" s="243">
        <f ca="1">IF(U$11=IF($D30=$A$5, $D$5, IF(OR($D30="ESV observed compliance", $D30 = $A$7),$D$7, $D$6)), SUMPRODUCT(GSB_volumes!$Q30:$U30,GSB_volumes!$Q$13:$U$13)+GSB_volumes!$O30,0)</f>
        <v>0</v>
      </c>
      <c r="V30" s="244">
        <f>IF(V$11=$D$6, GSB_volumes!$M30,0)</f>
        <v>0</v>
      </c>
      <c r="W30" s="243">
        <f>IF(W$11=$D$6, GSB_volumes!$J30*GSB_volumes!$K30,0)</f>
        <v>0</v>
      </c>
      <c r="X30" s="243">
        <f>IF(X$11=IF($D30=$A$5, $D$5, IF(OR($D30="ESV observed compliance", $D30 = $A$7),$D$7, $D$6)), SUMPRODUCT(GSB_volumes!$Q30:$U30,GSB_volumes!$Q$13:$U$13)+GSB_volumes!$O30,0)</f>
        <v>0</v>
      </c>
      <c r="Y30" s="244">
        <f>IF(Y$11=$D$6, GSB_volumes!$M30,0)</f>
        <v>0</v>
      </c>
      <c r="Z30" s="243">
        <f>IF(Z$11=$D$6, GSB_volumes!$J30*GSB_volumes!$K30,0)</f>
        <v>0</v>
      </c>
      <c r="AA30" s="243">
        <f>IF(AA$11=IF($D30=$A$5, $D$5, IF(OR($D30="ESV observed compliance", $D30 = $A$7),$D$7, $D$6)), SUMPRODUCT(GSB_volumes!$Q30:$U30,GSB_volumes!$Q$13:$U$13)+GSB_volumes!$O30,0)</f>
        <v>0</v>
      </c>
      <c r="AB30" s="244">
        <f>IF(AB$11=$D$6, GSB_volumes!$M30,0)</f>
        <v>0</v>
      </c>
      <c r="AC30" s="128"/>
      <c r="AD30" s="245">
        <f t="shared" ref="AD30:AJ30" si="24">SUMIF($H$11:$AB$11,AD$11, $H30:$AB30)</f>
        <v>0</v>
      </c>
      <c r="AE30" s="245">
        <f t="shared" si="24"/>
        <v>0</v>
      </c>
      <c r="AF30" s="245">
        <f t="shared" si="24"/>
        <v>0</v>
      </c>
      <c r="AG30" s="245">
        <f t="shared" si="24"/>
        <v>0</v>
      </c>
      <c r="AH30" s="245">
        <f t="shared" ca="1" si="24"/>
        <v>0</v>
      </c>
      <c r="AI30" s="245">
        <f t="shared" si="24"/>
        <v>0</v>
      </c>
      <c r="AJ30" s="245">
        <f t="shared" si="24"/>
        <v>0</v>
      </c>
      <c r="AK30" s="128"/>
      <c r="AL30" s="245">
        <f ca="1">SUM(AD30:AJ30)</f>
        <v>0</v>
      </c>
    </row>
    <row r="31" spans="2:38">
      <c r="D31" s="227" t="s">
        <v>128</v>
      </c>
      <c r="F31" s="12"/>
      <c r="G31" s="100"/>
      <c r="H31" s="246">
        <f>IF(H$11=$D$6, GSB_volumes!$J31*GSB_volumes!$K31,0)</f>
        <v>0</v>
      </c>
      <c r="I31" s="243">
        <f>IF(I$11=IF($D31=$A$5, $D$5, IF(OR($D31="ESV observed compliance", $D31 = $A$7),$D$7, $D$6)), SUMPRODUCT(GSB_volumes!$Q31:$U31,GSB_volumes!$Q$13:$U$13)+GSB_volumes!$O31,0)</f>
        <v>0</v>
      </c>
      <c r="J31" s="244">
        <f>IF(J$11=$D$6, GSB_volumes!$M31,0)</f>
        <v>0</v>
      </c>
      <c r="K31" s="243">
        <f>IF(K$11=$D$6, GSB_volumes!$J31*GSB_volumes!$K31,0)</f>
        <v>0</v>
      </c>
      <c r="L31" s="243">
        <f>IF(L$11=IF($D31=$A$5, $D$5, IF(OR($D31="ESV observed compliance", $D31 = $A$7),$D$7, $D$6)), SUMPRODUCT(GSB_volumes!$Q31:$U31,GSB_volumes!$Q$13:$U$13)+GSB_volumes!$O31,0)</f>
        <v>0</v>
      </c>
      <c r="M31" s="244">
        <f>IF(M$11=$D$6, GSB_volumes!$M31,0)</f>
        <v>0</v>
      </c>
      <c r="N31" s="243">
        <f>IF(N$11=$D$6, GSB_volumes!$J31*GSB_volumes!$K31,0)</f>
        <v>0</v>
      </c>
      <c r="O31" s="243">
        <f>IF(O$11=IF($D31=$A$5, $D$5, IF(OR($D31="ESV observed compliance", $D31 = $A$7),$D$7, $D$6)), SUMPRODUCT(GSB_volumes!$Q31:$U31,GSB_volumes!$Q$13:$U$13)+GSB_volumes!$O31,0)</f>
        <v>0</v>
      </c>
      <c r="P31" s="244">
        <f>IF(P$11=$D$6, GSB_volumes!$M31,0)</f>
        <v>0</v>
      </c>
      <c r="Q31" s="243">
        <f>IF(Q$11=$D$6, GSB_volumes!$J31*GSB_volumes!$K31,0)</f>
        <v>0</v>
      </c>
      <c r="R31" s="243">
        <f>IF(R$11=IF($D31=$A$5, $D$5, IF(OR($D31="ESV observed compliance", $D31 = $A$7),$D$7, $D$6)), SUMPRODUCT(GSB_volumes!$Q31:$U31,GSB_volumes!$Q$13:$U$13)+GSB_volumes!$O31,0)</f>
        <v>0</v>
      </c>
      <c r="S31" s="244">
        <f>IF(S$11=$D$6, GSB_volumes!$M31,0)</f>
        <v>0</v>
      </c>
      <c r="T31" s="243">
        <f>IF(T$11=$D$6, GSB_volumes!$J31*GSB_volumes!$K31,0)</f>
        <v>0</v>
      </c>
      <c r="U31" s="243">
        <f ca="1">IF(U$11=IF($D31=$A$5, $D$5, IF(OR($D31="ESV observed compliance", $D31 = $A$7),$D$7, $D$6)), SUMPRODUCT(GSB_volumes!$Q31:$U31,GSB_volumes!$Q$13:$U$13)+GSB_volumes!$O31,0)</f>
        <v>0</v>
      </c>
      <c r="V31" s="244">
        <f>IF(V$11=$D$6, GSB_volumes!$M31,0)</f>
        <v>0</v>
      </c>
      <c r="W31" s="243">
        <f>IF(W$11=$D$6, GSB_volumes!$J31*GSB_volumes!$K31,0)</f>
        <v>0</v>
      </c>
      <c r="X31" s="243">
        <f>IF(X$11=IF($D31=$A$5, $D$5, IF(OR($D31="ESV observed compliance", $D31 = $A$7),$D$7, $D$6)), SUMPRODUCT(GSB_volumes!$Q31:$U31,GSB_volumes!$Q$13:$U$13)+GSB_volumes!$O31,0)</f>
        <v>0</v>
      </c>
      <c r="Y31" s="244">
        <f>IF(Y$11=$D$6, GSB_volumes!$M31,0)</f>
        <v>0</v>
      </c>
      <c r="Z31" s="243">
        <f>IF(Z$11=$D$6, GSB_volumes!$J31*GSB_volumes!$K31,0)</f>
        <v>0</v>
      </c>
      <c r="AA31" s="243">
        <f>IF(AA$11=IF($D31=$A$5, $D$5, IF(OR($D31="ESV observed compliance", $D31 = $A$7),$D$7, $D$6)), SUMPRODUCT(GSB_volumes!$Q31:$U31,GSB_volumes!$Q$13:$U$13)+GSB_volumes!$O31,0)</f>
        <v>0</v>
      </c>
      <c r="AB31" s="244">
        <f>IF(AB$11=$D$6, GSB_volumes!$M31,0)</f>
        <v>0</v>
      </c>
      <c r="AC31" s="128"/>
      <c r="AD31" s="245">
        <f t="shared" si="22"/>
        <v>0</v>
      </c>
      <c r="AE31" s="245">
        <f t="shared" si="19"/>
        <v>0</v>
      </c>
      <c r="AF31" s="245">
        <f t="shared" si="19"/>
        <v>0</v>
      </c>
      <c r="AG31" s="245">
        <f t="shared" si="19"/>
        <v>0</v>
      </c>
      <c r="AH31" s="245">
        <f t="shared" ca="1" si="19"/>
        <v>0</v>
      </c>
      <c r="AI31" s="245">
        <f t="shared" si="19"/>
        <v>0</v>
      </c>
      <c r="AJ31" s="245">
        <f t="shared" si="19"/>
        <v>0</v>
      </c>
      <c r="AK31" s="128"/>
      <c r="AL31" s="245">
        <f t="shared" ca="1" si="23"/>
        <v>0</v>
      </c>
    </row>
    <row r="32" spans="2:38">
      <c r="D32" s="227" t="s">
        <v>129</v>
      </c>
      <c r="F32" s="12"/>
      <c r="G32" s="100"/>
      <c r="H32" s="246">
        <f>IF(H$11=$D$6, GSB_volumes!$J32*GSB_volumes!$K32,0)</f>
        <v>0</v>
      </c>
      <c r="I32" s="243">
        <f>IF(I$11=IF($D32=$A$5, $D$5, IF(OR($D32="ESV observed compliance", $D32 = $A$7),$D$7, $D$6)), SUMPRODUCT(GSB_volumes!$Q32:$U32,GSB_volumes!$Q$13:$U$13)+GSB_volumes!$O32,0)</f>
        <v>0</v>
      </c>
      <c r="J32" s="244">
        <f>IF(J$11=$D$6, GSB_volumes!$M32,0)</f>
        <v>0</v>
      </c>
      <c r="K32" s="243">
        <f>IF(K$11=$D$6, GSB_volumes!$J32*GSB_volumes!$K32,0)</f>
        <v>0</v>
      </c>
      <c r="L32" s="243">
        <f>IF(L$11=IF($D32=$A$5, $D$5, IF(OR($D32="ESV observed compliance", $D32 = $A$7),$D$7, $D$6)), SUMPRODUCT(GSB_volumes!$Q32:$U32,GSB_volumes!$Q$13:$U$13)+GSB_volumes!$O32,0)</f>
        <v>0</v>
      </c>
      <c r="M32" s="244">
        <f>IF(M$11=$D$6, GSB_volumes!$M32,0)</f>
        <v>0</v>
      </c>
      <c r="N32" s="243">
        <f>IF(N$11=$D$6, GSB_volumes!$J32*GSB_volumes!$K32,0)</f>
        <v>0</v>
      </c>
      <c r="O32" s="243">
        <f>IF(O$11=IF($D32=$A$5, $D$5, IF(OR($D32="ESV observed compliance", $D32 = $A$7),$D$7, $D$6)), SUMPRODUCT(GSB_volumes!$Q32:$U32,GSB_volumes!$Q$13:$U$13)+GSB_volumes!$O32,0)</f>
        <v>0</v>
      </c>
      <c r="P32" s="244">
        <f>IF(P$11=$D$6, GSB_volumes!$M32,0)</f>
        <v>0</v>
      </c>
      <c r="Q32" s="243">
        <f>IF(Q$11=$D$6, GSB_volumes!$J32*GSB_volumes!$K32,0)</f>
        <v>0</v>
      </c>
      <c r="R32" s="243">
        <f>IF(R$11=IF($D32=$A$5, $D$5, IF(OR($D32="ESV observed compliance", $D32 = $A$7),$D$7, $D$6)), SUMPRODUCT(GSB_volumes!$Q32:$U32,GSB_volumes!$Q$13:$U$13)+GSB_volumes!$O32,0)</f>
        <v>0</v>
      </c>
      <c r="S32" s="244">
        <f>IF(S$11=$D$6, GSB_volumes!$M32,0)</f>
        <v>0</v>
      </c>
      <c r="T32" s="243">
        <f>IF(T$11=$D$6, GSB_volumes!$J32*GSB_volumes!$K32,0)</f>
        <v>0</v>
      </c>
      <c r="U32" s="243">
        <f ca="1">IF(U$11=IF($D32=$A$5, $D$5, IF(OR($D32="ESV observed compliance", $D32 = $A$7),$D$7, $D$6)), SUMPRODUCT(GSB_volumes!$Q32:$U32,GSB_volumes!$Q$13:$U$13)+GSB_volumes!$O32,0)</f>
        <v>0</v>
      </c>
      <c r="V32" s="244">
        <f>IF(V$11=$D$6, GSB_volumes!$M32,0)</f>
        <v>0</v>
      </c>
      <c r="W32" s="243">
        <f>IF(W$11=$D$6, GSB_volumes!$J32*GSB_volumes!$K32,0)</f>
        <v>0</v>
      </c>
      <c r="X32" s="243">
        <f>IF(X$11=IF($D32=$A$5, $D$5, IF(OR($D32="ESV observed compliance", $D32 = $A$7),$D$7, $D$6)), SUMPRODUCT(GSB_volumes!$Q32:$U32,GSB_volumes!$Q$13:$U$13)+GSB_volumes!$O32,0)</f>
        <v>0</v>
      </c>
      <c r="Y32" s="244">
        <f>IF(Y$11=$D$6, GSB_volumes!$M32,0)</f>
        <v>0</v>
      </c>
      <c r="Z32" s="243">
        <f>IF(Z$11=$D$6, GSB_volumes!$J32*GSB_volumes!$K32,0)</f>
        <v>0</v>
      </c>
      <c r="AA32" s="243">
        <f>IF(AA$11=IF($D32=$A$5, $D$5, IF(OR($D32="ESV observed compliance", $D32 = $A$7),$D$7, $D$6)), SUMPRODUCT(GSB_volumes!$Q32:$U32,GSB_volumes!$Q$13:$U$13)+GSB_volumes!$O32,0)</f>
        <v>0</v>
      </c>
      <c r="AB32" s="244">
        <f>IF(AB$11=$D$6, GSB_volumes!$M32,0)</f>
        <v>0</v>
      </c>
      <c r="AC32" s="128"/>
      <c r="AD32" s="245">
        <f t="shared" si="22"/>
        <v>0</v>
      </c>
      <c r="AE32" s="245">
        <f t="shared" si="19"/>
        <v>0</v>
      </c>
      <c r="AF32" s="245">
        <f t="shared" si="19"/>
        <v>0</v>
      </c>
      <c r="AG32" s="245">
        <f t="shared" si="19"/>
        <v>0</v>
      </c>
      <c r="AH32" s="245">
        <f t="shared" ca="1" si="19"/>
        <v>0</v>
      </c>
      <c r="AI32" s="245">
        <f t="shared" si="19"/>
        <v>0</v>
      </c>
      <c r="AJ32" s="245">
        <f t="shared" si="19"/>
        <v>0</v>
      </c>
      <c r="AK32" s="128"/>
      <c r="AL32" s="245">
        <f t="shared" ca="1" si="23"/>
        <v>0</v>
      </c>
    </row>
    <row r="33" spans="1:38" s="225" customFormat="1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 s="225" customFormat="1">
      <c r="D34" s="225" t="str">
        <f>GSB_volumes!D34</f>
        <v>22kV feeder works</v>
      </c>
      <c r="F34" s="12"/>
      <c r="G34" s="100"/>
      <c r="H34" s="246">
        <f>IF(H$11=$D$6, GSB_volumes!$J34*GSB_volumes!$K34,0)</f>
        <v>0</v>
      </c>
      <c r="I34" s="243">
        <f>IF(I$11=IF($D34=$A$5, $D$5, IF(OR($D34="ESV observed compliance", $D34 = $A$7),$D$7, $D$6)), SUMPRODUCT(GSB_volumes!$Q34:$U34,GSB_volumes!$Q$13:$U$13)+GSB_volumes!$O34,0)</f>
        <v>0</v>
      </c>
      <c r="J34" s="244">
        <f>IF(J$11=$D$6, GSB_volumes!$M34,0)</f>
        <v>0</v>
      </c>
      <c r="K34" s="243">
        <f>IF(K$11=$D$6, GSB_volumes!$J34*GSB_volumes!$K34,0)</f>
        <v>0</v>
      </c>
      <c r="L34" s="243">
        <f>IF(L$11=IF($D34=$A$5, $D$5, IF(OR($D34="ESV observed compliance", $D34 = $A$7),$D$7, $D$6)), SUMPRODUCT(GSB_volumes!$Q34:$U34,GSB_volumes!$Q$13:$U$13)+GSB_volumes!$O34,0)</f>
        <v>0</v>
      </c>
      <c r="M34" s="244">
        <f>IF(M$11=$D$6, GSB_volumes!$M34,0)</f>
        <v>0</v>
      </c>
      <c r="N34" s="243">
        <f>IF(N$11=$D$6, GSB_volumes!$J34*GSB_volumes!$K34,0)</f>
        <v>0</v>
      </c>
      <c r="O34" s="243">
        <f>IF(O$11=IF($D34=$A$5, $D$5, IF(OR($D34="ESV observed compliance", $D34 = $A$7),$D$7, $D$6)), SUMPRODUCT(GSB_volumes!$Q34:$U34,GSB_volumes!$Q$13:$U$13)+GSB_volumes!$O34,0)</f>
        <v>0</v>
      </c>
      <c r="P34" s="244">
        <f>IF(P$11=$D$6, GSB_volumes!$M34,0)</f>
        <v>0</v>
      </c>
      <c r="Q34" s="243">
        <f>IF(Q$11=$D$6, GSB_volumes!$J34*GSB_volumes!$K34,0)</f>
        <v>0</v>
      </c>
      <c r="R34" s="243">
        <f>IF(R$11=IF($D34=$A$5, $D$5, IF(OR($D34="ESV observed compliance", $D34 = $A$7),$D$7, $D$6)), SUMPRODUCT(GSB_volumes!$Q34:$U34,GSB_volumes!$Q$13:$U$13)+GSB_volumes!$O34,0)</f>
        <v>0</v>
      </c>
      <c r="S34" s="244">
        <f>IF(S$11=$D$6, GSB_volumes!$M34,0)</f>
        <v>0</v>
      </c>
      <c r="T34" s="243">
        <f>IF(T$11=$D$6, GSB_volumes!$J34*GSB_volumes!$K34,0)</f>
        <v>612000</v>
      </c>
      <c r="U34" s="243">
        <f ca="1">IF(U$11=IF($D34=$A$5, $D$5, IF(OR($D34="ESV observed compliance", $D34 = $A$7),$D$7, $D$6)), SUMPRODUCT(GSB_volumes!$Q34:$U34,GSB_volumes!$Q$13:$U$13)+GSB_volumes!$O34,0)</f>
        <v>0</v>
      </c>
      <c r="V34" s="244">
        <f>IF(V$11=$D$6, GSB_volumes!$M34,0)</f>
        <v>0</v>
      </c>
      <c r="W34" s="243">
        <f>IF(W$11=$D$6, GSB_volumes!$J34*GSB_volumes!$K34,0)</f>
        <v>0</v>
      </c>
      <c r="X34" s="243">
        <f>IF(X$11=IF($D34=$A$5, $D$5, IF(OR($D34="ESV observed compliance", $D34 = $A$7),$D$7, $D$6)), SUMPRODUCT(GSB_volumes!$Q34:$U34,GSB_volumes!$Q$13:$U$13)+GSB_volumes!$O34,0)</f>
        <v>0</v>
      </c>
      <c r="Y34" s="244">
        <f>IF(Y$11=$D$6, GSB_volumes!$M34,0)</f>
        <v>0</v>
      </c>
      <c r="Z34" s="243">
        <f>IF(Z$11=$D$6, GSB_volumes!$J34*GSB_volumes!$K34,0)</f>
        <v>0</v>
      </c>
      <c r="AA34" s="243">
        <f>IF(AA$11=IF($D34=$A$5, $D$5, IF(OR($D34="ESV observed compliance", $D34 = $A$7),$D$7, $D$6)), SUMPRODUCT(GSB_volumes!$Q34:$U34,GSB_volumes!$Q$13:$U$13)+GSB_volumes!$O34,0)</f>
        <v>0</v>
      </c>
      <c r="AB34" s="244">
        <f>IF(AB$11=$D$6, GSB_volumes!$M34,0)</f>
        <v>0</v>
      </c>
      <c r="AC34" s="128"/>
      <c r="AD34" s="245">
        <f t="shared" si="22"/>
        <v>0</v>
      </c>
      <c r="AE34" s="245">
        <f t="shared" si="19"/>
        <v>0</v>
      </c>
      <c r="AF34" s="245">
        <f t="shared" si="19"/>
        <v>0</v>
      </c>
      <c r="AG34" s="245">
        <f t="shared" si="19"/>
        <v>0</v>
      </c>
      <c r="AH34" s="245">
        <f t="shared" ca="1" si="19"/>
        <v>612000</v>
      </c>
      <c r="AI34" s="245">
        <f t="shared" si="19"/>
        <v>0</v>
      </c>
      <c r="AJ34" s="245">
        <f t="shared" si="19"/>
        <v>0</v>
      </c>
      <c r="AK34" s="128"/>
      <c r="AL34" s="245">
        <f t="shared" ca="1" si="23"/>
        <v>612000</v>
      </c>
    </row>
    <row r="35" spans="1:38" s="225" customFormat="1">
      <c r="D35" s="225" t="str">
        <f>GSB_volumes!D35</f>
        <v>66kV Line works (Overhead)</v>
      </c>
      <c r="F35" s="12"/>
      <c r="G35" s="100"/>
      <c r="H35" s="246">
        <f>IF(H$11=$D$6, GSB_volumes!$J35*GSB_volumes!$K35,0)</f>
        <v>0</v>
      </c>
      <c r="I35" s="243">
        <f>IF(I$11=IF($D35=$A$5, $D$5, IF(OR($D35="ESV observed compliance", $D35 = $A$7),$D$7, $D$6)), SUMPRODUCT(GSB_volumes!$Q35:$U35,GSB_volumes!$Q$13:$U$13)+GSB_volumes!$O35,0)</f>
        <v>0</v>
      </c>
      <c r="J35" s="244">
        <f>IF(J$11=$D$6, GSB_volumes!$M35,0)</f>
        <v>0</v>
      </c>
      <c r="K35" s="243">
        <f>IF(K$11=$D$6, GSB_volumes!$J35*GSB_volumes!$K35,0)</f>
        <v>0</v>
      </c>
      <c r="L35" s="243">
        <f>IF(L$11=IF($D35=$A$5, $D$5, IF(OR($D35="ESV observed compliance", $D35 = $A$7),$D$7, $D$6)), SUMPRODUCT(GSB_volumes!$Q35:$U35,GSB_volumes!$Q$13:$U$13)+GSB_volumes!$O35,0)</f>
        <v>0</v>
      </c>
      <c r="M35" s="244">
        <f>IF(M$11=$D$6, GSB_volumes!$M35,0)</f>
        <v>0</v>
      </c>
      <c r="N35" s="243">
        <f>IF(N$11=$D$6, GSB_volumes!$J35*GSB_volumes!$K35,0)</f>
        <v>0</v>
      </c>
      <c r="O35" s="243">
        <f>IF(O$11=IF($D35=$A$5, $D$5, IF(OR($D35="ESV observed compliance", $D35 = $A$7),$D$7, $D$6)), SUMPRODUCT(GSB_volumes!$Q35:$U35,GSB_volumes!$Q$13:$U$13)+GSB_volumes!$O35,0)</f>
        <v>0</v>
      </c>
      <c r="P35" s="244">
        <f>IF(P$11=$D$6, GSB_volumes!$M35,0)</f>
        <v>0</v>
      </c>
      <c r="Q35" s="243">
        <f>IF(Q$11=$D$6, GSB_volumes!$J35*GSB_volumes!$K35,0)</f>
        <v>0</v>
      </c>
      <c r="R35" s="243">
        <f>IF(R$11=IF($D35=$A$5, $D$5, IF(OR($D35="ESV observed compliance", $D35 = $A$7),$D$7, $D$6)), SUMPRODUCT(GSB_volumes!$Q35:$U35,GSB_volumes!$Q$13:$U$13)+GSB_volumes!$O35,0)</f>
        <v>0</v>
      </c>
      <c r="S35" s="244">
        <f>IF(S$11=$D$6, GSB_volumes!$M35,0)</f>
        <v>0</v>
      </c>
      <c r="T35" s="243">
        <f>IF(T$11=$D$6, GSB_volumes!$J35*GSB_volumes!$K35,0)</f>
        <v>0</v>
      </c>
      <c r="U35" s="243">
        <f ca="1">IF(U$11=IF($D35=$A$5, $D$5, IF(OR($D35="ESV observed compliance", $D35 = $A$7),$D$7, $D$6)), SUMPRODUCT(GSB_volumes!$Q35:$U35,GSB_volumes!$Q$13:$U$13)+GSB_volumes!$O35,0)</f>
        <v>0</v>
      </c>
      <c r="V35" s="244">
        <f>IF(V$11=$D$6, GSB_volumes!$M35,0)</f>
        <v>0</v>
      </c>
      <c r="W35" s="243">
        <f>IF(W$11=$D$6, GSB_volumes!$J35*GSB_volumes!$K35,0)</f>
        <v>0</v>
      </c>
      <c r="X35" s="243">
        <f>IF(X$11=IF($D35=$A$5, $D$5, IF(OR($D35="ESV observed compliance", $D35 = $A$7),$D$7, $D$6)), SUMPRODUCT(GSB_volumes!$Q35:$U35,GSB_volumes!$Q$13:$U$13)+GSB_volumes!$O35,0)</f>
        <v>0</v>
      </c>
      <c r="Y35" s="244">
        <f>IF(Y$11=$D$6, GSB_volumes!$M35,0)</f>
        <v>0</v>
      </c>
      <c r="Z35" s="243">
        <f>IF(Z$11=$D$6, GSB_volumes!$J35*GSB_volumes!$K35,0)</f>
        <v>0</v>
      </c>
      <c r="AA35" s="243">
        <f>IF(AA$11=IF($D35=$A$5, $D$5, IF(OR($D35="ESV observed compliance", $D35 = $A$7),$D$7, $D$6)), SUMPRODUCT(GSB_volumes!$Q35:$U35,GSB_volumes!$Q$13:$U$13)+GSB_volumes!$O35,0)</f>
        <v>0</v>
      </c>
      <c r="AB35" s="244">
        <f>IF(AB$11=$D$6, GSB_volumes!$M35,0)</f>
        <v>0</v>
      </c>
      <c r="AC35" s="128"/>
      <c r="AD35" s="245">
        <f t="shared" si="22"/>
        <v>0</v>
      </c>
      <c r="AE35" s="245">
        <f t="shared" si="19"/>
        <v>0</v>
      </c>
      <c r="AF35" s="245">
        <f t="shared" si="19"/>
        <v>0</v>
      </c>
      <c r="AG35" s="245">
        <f t="shared" si="19"/>
        <v>0</v>
      </c>
      <c r="AH35" s="245">
        <f t="shared" ca="1" si="19"/>
        <v>0</v>
      </c>
      <c r="AI35" s="245">
        <f t="shared" si="19"/>
        <v>0</v>
      </c>
      <c r="AJ35" s="245">
        <f t="shared" si="19"/>
        <v>0</v>
      </c>
      <c r="AK35" s="128"/>
      <c r="AL35" s="245">
        <f t="shared" ref="AL35:AL39" ca="1" si="25">SUM(AD35:AJ35)</f>
        <v>0</v>
      </c>
    </row>
    <row r="36" spans="1:38">
      <c r="D36" s="225" t="str">
        <f>GSB_volumes!D36</f>
        <v>3rd phase line extension</v>
      </c>
      <c r="F36" s="12"/>
      <c r="G36" s="100"/>
      <c r="H36" s="246">
        <f>IF(H$11=$D$6, GSB_volumes!$J36*GSB_volumes!$K36,0)</f>
        <v>0</v>
      </c>
      <c r="I36" s="243">
        <f>IF(I$11=IF($D36=$A$5, $D$5, IF(OR($D36="ESV observed compliance", $D36 = $A$7),$D$7, $D$6)), SUMPRODUCT(GSB_volumes!$Q36:$U36,GSB_volumes!$Q$13:$U$13)+GSB_volumes!$O36,0)</f>
        <v>0</v>
      </c>
      <c r="J36" s="244">
        <f>IF(J$11=$D$6, GSB_volumes!$M36,0)</f>
        <v>0</v>
      </c>
      <c r="K36" s="243">
        <f>IF(K$11=$D$6, GSB_volumes!$J36*GSB_volumes!$K36,0)</f>
        <v>0</v>
      </c>
      <c r="L36" s="243">
        <f>IF(L$11=IF($D36=$A$5, $D$5, IF(OR($D36="ESV observed compliance", $D36 = $A$7),$D$7, $D$6)), SUMPRODUCT(GSB_volumes!$Q36:$U36,GSB_volumes!$Q$13:$U$13)+GSB_volumes!$O36,0)</f>
        <v>0</v>
      </c>
      <c r="M36" s="244">
        <f>IF(M$11=$D$6, GSB_volumes!$M36,0)</f>
        <v>0</v>
      </c>
      <c r="N36" s="243">
        <f>IF(N$11=$D$6, GSB_volumes!$J36*GSB_volumes!$K36,0)</f>
        <v>0</v>
      </c>
      <c r="O36" s="243">
        <f>IF(O$11=IF($D36=$A$5, $D$5, IF(OR($D36="ESV observed compliance", $D36 = $A$7),$D$7, $D$6)), SUMPRODUCT(GSB_volumes!$Q36:$U36,GSB_volumes!$Q$13:$U$13)+GSB_volumes!$O36,0)</f>
        <v>0</v>
      </c>
      <c r="P36" s="244">
        <f>IF(P$11=$D$6, GSB_volumes!$M36,0)</f>
        <v>0</v>
      </c>
      <c r="Q36" s="243">
        <f>IF(Q$11=$D$6, GSB_volumes!$J36*GSB_volumes!$K36,0)</f>
        <v>0</v>
      </c>
      <c r="R36" s="243">
        <f>IF(R$11=IF($D36=$A$5, $D$5, IF(OR($D36="ESV observed compliance", $D36 = $A$7),$D$7, $D$6)), SUMPRODUCT(GSB_volumes!$Q36:$U36,GSB_volumes!$Q$13:$U$13)+GSB_volumes!$O36,0)</f>
        <v>0</v>
      </c>
      <c r="S36" s="244">
        <f>IF(S$11=$D$6, GSB_volumes!$M36,0)</f>
        <v>0</v>
      </c>
      <c r="T36" s="243">
        <f>IF(T$11=$D$6, GSB_volumes!$J36*GSB_volumes!$K36,0)</f>
        <v>0</v>
      </c>
      <c r="U36" s="243">
        <f ca="1">IF(U$11=IF($D36=$A$5, $D$5, IF(OR($D36="ESV observed compliance", $D36 = $A$7),$D$7, $D$6)), SUMPRODUCT(GSB_volumes!$Q36:$U36,GSB_volumes!$Q$13:$U$13)+GSB_volumes!$O36,0)</f>
        <v>0</v>
      </c>
      <c r="V36" s="244">
        <f>IF(V$11=$D$6, GSB_volumes!$M36,0)</f>
        <v>0</v>
      </c>
      <c r="W36" s="243">
        <f>IF(W$11=$D$6, GSB_volumes!$J36*GSB_volumes!$K36,0)</f>
        <v>0</v>
      </c>
      <c r="X36" s="243">
        <f>IF(X$11=IF($D36=$A$5, $D$5, IF(OR($D36="ESV observed compliance", $D36 = $A$7),$D$7, $D$6)), SUMPRODUCT(GSB_volumes!$Q36:$U36,GSB_volumes!$Q$13:$U$13)+GSB_volumes!$O36,0)</f>
        <v>0</v>
      </c>
      <c r="Y36" s="244">
        <f>IF(Y$11=$D$6, GSB_volumes!$M36,0)</f>
        <v>0</v>
      </c>
      <c r="Z36" s="243">
        <f>IF(Z$11=$D$6, GSB_volumes!$J36*GSB_volumes!$K36,0)</f>
        <v>0</v>
      </c>
      <c r="AA36" s="243">
        <f>IF(AA$11=IF($D36=$A$5, $D$5, IF(OR($D36="ESV observed compliance", $D36 = $A$7),$D$7, $D$6)), SUMPRODUCT(GSB_volumes!$Q36:$U36,GSB_volumes!$Q$13:$U$13)+GSB_volumes!$O36,0)</f>
        <v>0</v>
      </c>
      <c r="AB36" s="244">
        <f>IF(AB$11=$D$6, GSB_volumes!$M36,0)</f>
        <v>0</v>
      </c>
      <c r="AC36" s="128"/>
      <c r="AD36" s="245">
        <f t="shared" si="22"/>
        <v>0</v>
      </c>
      <c r="AE36" s="245">
        <f t="shared" si="19"/>
        <v>0</v>
      </c>
      <c r="AF36" s="245">
        <f t="shared" si="19"/>
        <v>0</v>
      </c>
      <c r="AG36" s="245">
        <f t="shared" si="19"/>
        <v>0</v>
      </c>
      <c r="AH36" s="245">
        <f t="shared" ca="1" si="19"/>
        <v>0</v>
      </c>
      <c r="AI36" s="245">
        <f t="shared" si="19"/>
        <v>0</v>
      </c>
      <c r="AJ36" s="245">
        <f t="shared" si="19"/>
        <v>0</v>
      </c>
      <c r="AK36" s="128"/>
      <c r="AL36" s="245">
        <f t="shared" ca="1" si="25"/>
        <v>0</v>
      </c>
    </row>
    <row r="37" spans="1:38">
      <c r="D37" s="225" t="str">
        <f>GSB_volumes!D37</f>
        <v>Asset resilience (Underground)</v>
      </c>
      <c r="F37" s="12"/>
      <c r="G37" s="100"/>
      <c r="H37" s="246">
        <f>IF(H$11=$D$6, GSB_volumes!$J37*GSB_volumes!$K37,0)</f>
        <v>0</v>
      </c>
      <c r="I37" s="243">
        <f>IF(I$11=IF($D37=$A$5, $D$5, IF(OR($D37="ESV observed compliance", $D37 = $A$7),$D$7, $D$6)), SUMPRODUCT(GSB_volumes!$Q37:$U37,GSB_volumes!$Q$13:$U$13)+GSB_volumes!$O37,0)</f>
        <v>0</v>
      </c>
      <c r="J37" s="244">
        <f>IF(J$11=$D$6, GSB_volumes!$M37,0)</f>
        <v>0</v>
      </c>
      <c r="K37" s="243">
        <f>IF(K$11=$D$6, GSB_volumes!$J37*GSB_volumes!$K37,0)</f>
        <v>0</v>
      </c>
      <c r="L37" s="243">
        <f>IF(L$11=IF($D37=$A$5, $D$5, IF(OR($D37="ESV observed compliance", $D37 = $A$7),$D$7, $D$6)), SUMPRODUCT(GSB_volumes!$Q37:$U37,GSB_volumes!$Q$13:$U$13)+GSB_volumes!$O37,0)</f>
        <v>0</v>
      </c>
      <c r="M37" s="244">
        <f>IF(M$11=$D$6, GSB_volumes!$M37,0)</f>
        <v>0</v>
      </c>
      <c r="N37" s="243">
        <f>IF(N$11=$D$6, GSB_volumes!$J37*GSB_volumes!$K37,0)</f>
        <v>0</v>
      </c>
      <c r="O37" s="243">
        <f>IF(O$11=IF($D37=$A$5, $D$5, IF(OR($D37="ESV observed compliance", $D37 = $A$7),$D$7, $D$6)), SUMPRODUCT(GSB_volumes!$Q37:$U37,GSB_volumes!$Q$13:$U$13)+GSB_volumes!$O37,0)</f>
        <v>0</v>
      </c>
      <c r="P37" s="244">
        <f>IF(P$11=$D$6, GSB_volumes!$M37,0)</f>
        <v>0</v>
      </c>
      <c r="Q37" s="243">
        <f>IF(Q$11=$D$6, GSB_volumes!$J37*GSB_volumes!$K37,0)</f>
        <v>0</v>
      </c>
      <c r="R37" s="243">
        <f>IF(R$11=IF($D37=$A$5, $D$5, IF(OR($D37="ESV observed compliance", $D37 = $A$7),$D$7, $D$6)), SUMPRODUCT(GSB_volumes!$Q37:$U37,GSB_volumes!$Q$13:$U$13)+GSB_volumes!$O37,0)</f>
        <v>0</v>
      </c>
      <c r="S37" s="244">
        <f>IF(S$11=$D$6, GSB_volumes!$M37,0)</f>
        <v>0</v>
      </c>
      <c r="T37" s="243">
        <f>IF(T$11=$D$6, GSB_volumes!$J37*GSB_volumes!$K37,0)</f>
        <v>0</v>
      </c>
      <c r="U37" s="243">
        <f ca="1">IF(U$11=IF($D37=$A$5, $D$5, IF(OR($D37="ESV observed compliance", $D37 = $A$7),$D$7, $D$6)), SUMPRODUCT(GSB_volumes!$Q37:$U37,GSB_volumes!$Q$13:$U$13)+GSB_volumes!$O37,0)</f>
        <v>0</v>
      </c>
      <c r="V37" s="244">
        <f>IF(V$11=$D$6, GSB_volumes!$M37,0)</f>
        <v>0</v>
      </c>
      <c r="W37" s="243">
        <f>IF(W$11=$D$6, GSB_volumes!$J37*GSB_volumes!$K37,0)</f>
        <v>0</v>
      </c>
      <c r="X37" s="243">
        <f>IF(X$11=IF($D37=$A$5, $D$5, IF(OR($D37="ESV observed compliance", $D37 = $A$7),$D$7, $D$6)), SUMPRODUCT(GSB_volumes!$Q37:$U37,GSB_volumes!$Q$13:$U$13)+GSB_volumes!$O37,0)</f>
        <v>0</v>
      </c>
      <c r="Y37" s="244">
        <f>IF(Y$11=$D$6, GSB_volumes!$M37,0)</f>
        <v>0</v>
      </c>
      <c r="Z37" s="243">
        <f>IF(Z$11=$D$6, GSB_volumes!$J37*GSB_volumes!$K37,0)</f>
        <v>0</v>
      </c>
      <c r="AA37" s="243">
        <f>IF(AA$11=IF($D37=$A$5, $D$5, IF(OR($D37="ESV observed compliance", $D37 = $A$7),$D$7, $D$6)), SUMPRODUCT(GSB_volumes!$Q37:$U37,GSB_volumes!$Q$13:$U$13)+GSB_volumes!$O37,0)</f>
        <v>0</v>
      </c>
      <c r="AB37" s="244">
        <f>IF(AB$11=$D$6, GSB_volumes!$M37,0)</f>
        <v>0</v>
      </c>
      <c r="AC37" s="128"/>
      <c r="AD37" s="245">
        <f t="shared" si="22"/>
        <v>0</v>
      </c>
      <c r="AE37" s="245">
        <f t="shared" si="19"/>
        <v>0</v>
      </c>
      <c r="AF37" s="245">
        <f t="shared" si="19"/>
        <v>0</v>
      </c>
      <c r="AG37" s="245">
        <f t="shared" si="19"/>
        <v>0</v>
      </c>
      <c r="AH37" s="245">
        <f t="shared" ca="1" si="19"/>
        <v>0</v>
      </c>
      <c r="AI37" s="245">
        <f t="shared" si="19"/>
        <v>0</v>
      </c>
      <c r="AJ37" s="245">
        <f t="shared" si="19"/>
        <v>0</v>
      </c>
      <c r="AK37" s="128"/>
      <c r="AL37" s="245">
        <f t="shared" ca="1" si="25"/>
        <v>0</v>
      </c>
    </row>
    <row r="38" spans="1:38">
      <c r="D38" s="225" t="str">
        <f>GSB_volumes!D38</f>
        <v>Distribution Comms</v>
      </c>
      <c r="F38" s="12"/>
      <c r="G38" s="100"/>
      <c r="H38" s="246">
        <f>IF(H$11=$D$6, GSB_volumes!$J38*GSB_volumes!$K38,0)</f>
        <v>0</v>
      </c>
      <c r="I38" s="243">
        <f>IF(I$11=IF($D38=$A$5, $D$5, IF(OR($D38="ESV observed compliance", $D38 = $A$7),$D$7, $D$6)), SUMPRODUCT(GSB_volumes!$Q38:$U38,GSB_volumes!$Q$13:$U$13)+GSB_volumes!$O38,0)</f>
        <v>0</v>
      </c>
      <c r="J38" s="244">
        <f>IF(J$11=$D$6, GSB_volumes!$M38,0)</f>
        <v>0</v>
      </c>
      <c r="K38" s="243">
        <f>IF(K$11=$D$6, GSB_volumes!$J38*GSB_volumes!$K38,0)</f>
        <v>0</v>
      </c>
      <c r="L38" s="243">
        <f>IF(L$11=IF($D38=$A$5, $D$5, IF(OR($D38="ESV observed compliance", $D38 = $A$7),$D$7, $D$6)), SUMPRODUCT(GSB_volumes!$Q38:$U38,GSB_volumes!$Q$13:$U$13)+GSB_volumes!$O38,0)</f>
        <v>0</v>
      </c>
      <c r="M38" s="244">
        <f>IF(M$11=$D$6, GSB_volumes!$M38,0)</f>
        <v>0</v>
      </c>
      <c r="N38" s="243">
        <f>IF(N$11=$D$6, GSB_volumes!$J38*GSB_volumes!$K38,0)</f>
        <v>0</v>
      </c>
      <c r="O38" s="243">
        <f>IF(O$11=IF($D38=$A$5, $D$5, IF(OR($D38="ESV observed compliance", $D38 = $A$7),$D$7, $D$6)), SUMPRODUCT(GSB_volumes!$Q38:$U38,GSB_volumes!$Q$13:$U$13)+GSB_volumes!$O38,0)</f>
        <v>0</v>
      </c>
      <c r="P38" s="244">
        <f>IF(P$11=$D$6, GSB_volumes!$M38,0)</f>
        <v>0</v>
      </c>
      <c r="Q38" s="243">
        <f>IF(Q$11=$D$6, GSB_volumes!$J38*GSB_volumes!$K38,0)</f>
        <v>0</v>
      </c>
      <c r="R38" s="243">
        <f>IF(R$11=IF($D38=$A$5, $D$5, IF(OR($D38="ESV observed compliance", $D38 = $A$7),$D$7, $D$6)), SUMPRODUCT(GSB_volumes!$Q38:$U38,GSB_volumes!$Q$13:$U$13)+GSB_volumes!$O38,0)</f>
        <v>0</v>
      </c>
      <c r="S38" s="244">
        <f>IF(S$11=$D$6, GSB_volumes!$M38,0)</f>
        <v>0</v>
      </c>
      <c r="T38" s="243">
        <f>IF(T$11=$D$6, GSB_volumes!$J38*GSB_volumes!$K38,0)</f>
        <v>0</v>
      </c>
      <c r="U38" s="243">
        <f ca="1">IF(U$11=IF($D38=$A$5, $D$5, IF(OR($D38="ESV observed compliance", $D38 = $A$7),$D$7, $D$6)), SUMPRODUCT(GSB_volumes!$Q38:$U38,GSB_volumes!$Q$13:$U$13)+GSB_volumes!$O38,0)</f>
        <v>0</v>
      </c>
      <c r="V38" s="244">
        <f>IF(V$11=$D$6, GSB_volumes!$M38,0)</f>
        <v>0</v>
      </c>
      <c r="W38" s="243">
        <f>IF(W$11=$D$6, GSB_volumes!$J38*GSB_volumes!$K38,0)</f>
        <v>0</v>
      </c>
      <c r="X38" s="243">
        <f>IF(X$11=IF($D38=$A$5, $D$5, IF(OR($D38="ESV observed compliance", $D38 = $A$7),$D$7, $D$6)), SUMPRODUCT(GSB_volumes!$Q38:$U38,GSB_volumes!$Q$13:$U$13)+GSB_volumes!$O38,0)</f>
        <v>0</v>
      </c>
      <c r="Y38" s="244">
        <f>IF(Y$11=$D$6, GSB_volumes!$M38,0)</f>
        <v>0</v>
      </c>
      <c r="Z38" s="243">
        <f>IF(Z$11=$D$6, GSB_volumes!$J38*GSB_volumes!$K38,0)</f>
        <v>0</v>
      </c>
      <c r="AA38" s="243">
        <f>IF(AA$11=IF($D38=$A$5, $D$5, IF(OR($D38="ESV observed compliance", $D38 = $A$7),$D$7, $D$6)), SUMPRODUCT(GSB_volumes!$Q38:$U38,GSB_volumes!$Q$13:$U$13)+GSB_volumes!$O38,0)</f>
        <v>0</v>
      </c>
      <c r="AB38" s="244">
        <f>IF(AB$11=$D$6, GSB_volumes!$M38,0)</f>
        <v>0</v>
      </c>
      <c r="AC38" s="128"/>
      <c r="AD38" s="245">
        <f t="shared" si="22"/>
        <v>0</v>
      </c>
      <c r="AE38" s="245">
        <f t="shared" si="19"/>
        <v>0</v>
      </c>
      <c r="AF38" s="245">
        <f t="shared" si="19"/>
        <v>0</v>
      </c>
      <c r="AG38" s="245">
        <f t="shared" si="19"/>
        <v>0</v>
      </c>
      <c r="AH38" s="245">
        <f t="shared" ca="1" si="19"/>
        <v>0</v>
      </c>
      <c r="AI38" s="245">
        <f t="shared" si="19"/>
        <v>0</v>
      </c>
      <c r="AJ38" s="245">
        <f t="shared" si="19"/>
        <v>0</v>
      </c>
      <c r="AK38" s="128"/>
      <c r="AL38" s="245">
        <f t="shared" ca="1" si="25"/>
        <v>0</v>
      </c>
    </row>
    <row r="39" spans="1:38" s="225" customFormat="1">
      <c r="D39" s="225" t="str">
        <f>GSB_volumes!D39</f>
        <v>Other distribution materials</v>
      </c>
      <c r="F39" s="12"/>
      <c r="G39" s="100"/>
      <c r="H39" s="246">
        <f>IF(H$11=$D$6, GSB_volumes!$J39*GSB_volumes!$K39,0)</f>
        <v>0</v>
      </c>
      <c r="I39" s="243">
        <f>IF(I$11=IF($D39=$A$5, $D$5, IF(OR($D39="ESV observed compliance", $D39 = $A$7),$D$7, $D$6)), SUMPRODUCT(GSB_volumes!$Q39:$U39,GSB_volumes!$Q$13:$U$13)+GSB_volumes!$O39,0)</f>
        <v>0</v>
      </c>
      <c r="J39" s="244">
        <f>IF(J$11=$D$6, GSB_volumes!$M39,0)</f>
        <v>0</v>
      </c>
      <c r="K39" s="243">
        <f>IF(K$11=$D$6, GSB_volumes!$J39*GSB_volumes!$K39,0)</f>
        <v>0</v>
      </c>
      <c r="L39" s="243">
        <f>IF(L$11=IF($D39=$A$5, $D$5, IF(OR($D39="ESV observed compliance", $D39 = $A$7),$D$7, $D$6)), SUMPRODUCT(GSB_volumes!$Q39:$U39,GSB_volumes!$Q$13:$U$13)+GSB_volumes!$O39,0)</f>
        <v>0</v>
      </c>
      <c r="M39" s="244">
        <f>IF(M$11=$D$6, GSB_volumes!$M39,0)</f>
        <v>0</v>
      </c>
      <c r="N39" s="243">
        <f>IF(N$11=$D$6, GSB_volumes!$J39*GSB_volumes!$K39,0)</f>
        <v>0</v>
      </c>
      <c r="O39" s="243">
        <f>IF(O$11=IF($D39=$A$5, $D$5, IF(OR($D39="ESV observed compliance", $D39 = $A$7),$D$7, $D$6)), SUMPRODUCT(GSB_volumes!$Q39:$U39,GSB_volumes!$Q$13:$U$13)+GSB_volumes!$O39,0)</f>
        <v>0</v>
      </c>
      <c r="P39" s="244">
        <f>IF(P$11=$D$6, GSB_volumes!$M39,0)</f>
        <v>0</v>
      </c>
      <c r="Q39" s="243">
        <f>IF(Q$11=$D$6, GSB_volumes!$J39*GSB_volumes!$K39,0)</f>
        <v>0</v>
      </c>
      <c r="R39" s="243">
        <f>IF(R$11=IF($D39=$A$5, $D$5, IF(OR($D39="ESV observed compliance", $D39 = $A$7),$D$7, $D$6)), SUMPRODUCT(GSB_volumes!$Q39:$U39,GSB_volumes!$Q$13:$U$13)+GSB_volumes!$O39,0)</f>
        <v>0</v>
      </c>
      <c r="S39" s="244">
        <f>IF(S$11=$D$6, GSB_volumes!$M39,0)</f>
        <v>0</v>
      </c>
      <c r="T39" s="243">
        <f>IF(T$11=$D$6, GSB_volumes!$J39*GSB_volumes!$K39,0)</f>
        <v>0</v>
      </c>
      <c r="U39" s="243">
        <f ca="1">IF(U$11=IF($D39=$A$5, $D$5, IF(OR($D39="ESV observed compliance", $D39 = $A$7),$D$7, $D$6)), SUMPRODUCT(GSB_volumes!$Q39:$U39,GSB_volumes!$Q$13:$U$13)+GSB_volumes!$O39,0)</f>
        <v>0</v>
      </c>
      <c r="V39" s="244">
        <f>IF(V$11=$D$6, GSB_volumes!$M39,0)</f>
        <v>0</v>
      </c>
      <c r="W39" s="243">
        <f>IF(W$11=$D$6, GSB_volumes!$J39*GSB_volumes!$K39,0)</f>
        <v>0</v>
      </c>
      <c r="X39" s="243">
        <f>IF(X$11=IF($D39=$A$5, $D$5, IF(OR($D39="ESV observed compliance", $D39 = $A$7),$D$7, $D$6)), SUMPRODUCT(GSB_volumes!$Q39:$U39,GSB_volumes!$Q$13:$U$13)+GSB_volumes!$O39,0)</f>
        <v>0</v>
      </c>
      <c r="Y39" s="244">
        <f>IF(Y$11=$D$6, GSB_volumes!$M39,0)</f>
        <v>0</v>
      </c>
      <c r="Z39" s="243">
        <f>IF(Z$11=$D$6, GSB_volumes!$J39*GSB_volumes!$K39,0)</f>
        <v>0</v>
      </c>
      <c r="AA39" s="243">
        <f>IF(AA$11=IF($D39=$A$5, $D$5, IF(OR($D39="ESV observed compliance", $D39 = $A$7),$D$7, $D$6)), SUMPRODUCT(GSB_volumes!$Q39:$U39,GSB_volumes!$Q$13:$U$13)+GSB_volumes!$O39,0)</f>
        <v>0</v>
      </c>
      <c r="AB39" s="244">
        <f>IF(AB$11=$D$6, GSB_volumes!$M39,0)</f>
        <v>0</v>
      </c>
      <c r="AC39" s="128"/>
      <c r="AD39" s="245">
        <f t="shared" si="22"/>
        <v>0</v>
      </c>
      <c r="AE39" s="245">
        <f t="shared" si="22"/>
        <v>0</v>
      </c>
      <c r="AF39" s="245">
        <f t="shared" si="22"/>
        <v>0</v>
      </c>
      <c r="AG39" s="245">
        <f t="shared" si="22"/>
        <v>0</v>
      </c>
      <c r="AH39" s="245">
        <f t="shared" ca="1" si="22"/>
        <v>0</v>
      </c>
      <c r="AI39" s="245">
        <f t="shared" si="22"/>
        <v>0</v>
      </c>
      <c r="AJ39" s="245">
        <f t="shared" si="22"/>
        <v>0</v>
      </c>
      <c r="AK39" s="128"/>
      <c r="AL39" s="245">
        <f t="shared" ca="1" si="25"/>
        <v>0</v>
      </c>
    </row>
    <row r="40" spans="1:38">
      <c r="D40" s="225"/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C40" s="225"/>
      <c r="AD40" s="107"/>
      <c r="AE40" s="107"/>
      <c r="AF40" s="107"/>
      <c r="AG40" s="107"/>
      <c r="AH40" s="107"/>
      <c r="AI40" s="107"/>
      <c r="AJ40" s="107"/>
      <c r="AK40" s="225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C41" s="225"/>
      <c r="AD41" s="107"/>
      <c r="AE41" s="107"/>
      <c r="AF41" s="107"/>
      <c r="AG41" s="107"/>
      <c r="AH41" s="107"/>
      <c r="AI41" s="107"/>
      <c r="AJ41" s="107"/>
      <c r="AK41" s="225"/>
      <c r="AL41" s="107"/>
    </row>
    <row r="42" spans="1:38">
      <c r="C42" s="10" t="s">
        <v>8</v>
      </c>
      <c r="D42" s="225"/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C42" s="225"/>
      <c r="AD42" s="107"/>
      <c r="AE42" s="107"/>
      <c r="AF42" s="107"/>
      <c r="AG42" s="107"/>
      <c r="AH42" s="107"/>
      <c r="AI42" s="107"/>
      <c r="AJ42" s="107"/>
      <c r="AK42" s="225"/>
      <c r="AL42" s="107"/>
    </row>
    <row r="43" spans="1:38">
      <c r="D43" s="225" t="str">
        <f>GSB_volumes!D43</f>
        <v>GFN</v>
      </c>
      <c r="F43" s="12"/>
      <c r="G43" s="100"/>
      <c r="H43" s="246">
        <f>IF(H$11=$D$6, GSB_volumes!$J43*GSB_volumes!$K43,0)</f>
        <v>0</v>
      </c>
      <c r="I43" s="243">
        <f>IF(I$11=IF($D43=$A$5, $D$5, IF(OR($D43="ESV observed compliance", $D43 = $A$7),$D$7, $D$6)), SUMPRODUCT(GSB_volumes!$Q43:$U43,GSB_volumes!$Q$13:$U$13)+GSB_volumes!$O43,0)</f>
        <v>0</v>
      </c>
      <c r="J43" s="244">
        <f>IF(J$11=$D$6, GSB_volumes!$M43,0)</f>
        <v>0</v>
      </c>
      <c r="K43" s="243">
        <f>IF(K$11=$D$6, GSB_volumes!$J43*GSB_volumes!$K43,0)</f>
        <v>0</v>
      </c>
      <c r="L43" s="243">
        <f>IF(L$11=IF($D43=$A$5, $D$5, IF(OR($D43="ESV observed compliance", $D43 = $A$7),$D$7, $D$6)), SUMPRODUCT(GSB_volumes!$Q43:$U43,GSB_volumes!$Q$13:$U$13)+GSB_volumes!$O43,0)</f>
        <v>0</v>
      </c>
      <c r="M43" s="244">
        <f>IF(M$11=$D$6, GSB_volumes!$M43,0)</f>
        <v>0</v>
      </c>
      <c r="N43" s="243">
        <f>IF(N$11=$D$6, GSB_volumes!$J43*GSB_volumes!$K43,0)</f>
        <v>0</v>
      </c>
      <c r="O43" s="243">
        <f>IF(O$11=IF($D43=$A$5, $D$5, IF(OR($D43="ESV observed compliance", $D43 = $A$7),$D$7, $D$6)), SUMPRODUCT(GSB_volumes!$Q43:$U43,GSB_volumes!$Q$13:$U$13)+GSB_volumes!$O43,0)</f>
        <v>0</v>
      </c>
      <c r="P43" s="244">
        <f>IF(P$11=$D$6, GSB_volumes!$M43,0)</f>
        <v>0</v>
      </c>
      <c r="Q43" s="243">
        <f>IF(Q$11=$D$6, GSB_volumes!$J43*GSB_volumes!$K43,0)</f>
        <v>0</v>
      </c>
      <c r="R43" s="243">
        <f>IF(R$11=IF($D43=$A$5, $D$5, IF(OR($D43="ESV observed compliance", $D43 = $A$7),$D$7, $D$6)), SUMPRODUCT(GSB_volumes!$Q43:$U43,GSB_volumes!$Q$13:$U$13)+GSB_volumes!$O43,0)</f>
        <v>0</v>
      </c>
      <c r="S43" s="244">
        <f>IF(S$11=$D$6, GSB_volumes!$M43,0)</f>
        <v>0</v>
      </c>
      <c r="T43" s="243">
        <f>IF(T$11=$D$6, GSB_volumes!$J43*GSB_volumes!$K43,0)</f>
        <v>1290638.4353777387</v>
      </c>
      <c r="U43" s="243">
        <f ca="1">IF(U$11=IF($D43=$A$5, $D$5, IF(OR($D43="ESV observed compliance", $D43 = $A$7),$D$7, $D$6)), SUMPRODUCT(GSB_volumes!$Q43:$U43,GSB_volumes!$Q$13:$U$13)+GSB_volumes!$O43,0)</f>
        <v>656832.55716961389</v>
      </c>
      <c r="V43" s="244">
        <f>IF(V$11=$D$6, GSB_volumes!$M43,0)</f>
        <v>45900</v>
      </c>
      <c r="W43" s="243">
        <f>IF(W$11=$D$6, GSB_volumes!$J43*GSB_volumes!$K43,0)</f>
        <v>0</v>
      </c>
      <c r="X43" s="243">
        <f>IF(X$11=IF($D43=$A$5, $D$5, IF(OR($D43="ESV observed compliance", $D43 = $A$7),$D$7, $D$6)), SUMPRODUCT(GSB_volumes!$Q43:$U43,GSB_volumes!$Q$13:$U$13)+GSB_volumes!$O43,0)</f>
        <v>0</v>
      </c>
      <c r="Y43" s="244">
        <f>IF(Y$11=$D$6, GSB_volumes!$M43,0)</f>
        <v>0</v>
      </c>
      <c r="Z43" s="243">
        <f>IF(Z$11=$D$6, GSB_volumes!$J43*GSB_volumes!$K43,0)</f>
        <v>0</v>
      </c>
      <c r="AA43" s="243">
        <f>IF(AA$11=IF($D43=$A$5, $D$5, IF(OR($D43="ESV observed compliance", $D43 = $A$7),$D$7, $D$6)), SUMPRODUCT(GSB_volumes!$Q43:$U43,GSB_volumes!$Q$13:$U$13)+GSB_volumes!$O43,0)</f>
        <v>0</v>
      </c>
      <c r="AB43" s="244">
        <f>IF(AB$11=$D$6, GSB_volumes!$M43,0)</f>
        <v>0</v>
      </c>
      <c r="AC43" s="128"/>
      <c r="AD43" s="245">
        <f>SUMIF($H$11:$AB$11,AD$11, $H43:$AB43)</f>
        <v>0</v>
      </c>
      <c r="AE43" s="245">
        <f t="shared" ref="AE43:AJ60" si="26">SUMIF($H$11:$AB$11,AE$11, $H43:$AB43)</f>
        <v>0</v>
      </c>
      <c r="AF43" s="245">
        <f t="shared" si="26"/>
        <v>0</v>
      </c>
      <c r="AG43" s="245">
        <f t="shared" si="26"/>
        <v>0</v>
      </c>
      <c r="AH43" s="245">
        <f t="shared" ca="1" si="26"/>
        <v>1993370.9925473526</v>
      </c>
      <c r="AI43" s="245">
        <f t="shared" si="26"/>
        <v>0</v>
      </c>
      <c r="AJ43" s="245">
        <f t="shared" si="26"/>
        <v>0</v>
      </c>
      <c r="AK43" s="128"/>
      <c r="AL43" s="245">
        <f t="shared" ref="AL43" ca="1" si="27">SUM(AD43:AJ43)</f>
        <v>1993370.9925473526</v>
      </c>
    </row>
    <row r="44" spans="1:38">
      <c r="D44" s="225" t="str">
        <f>GSB_volumes!D44</f>
        <v>GFN enclosure</v>
      </c>
      <c r="F44" s="12"/>
      <c r="G44" s="100"/>
      <c r="H44" s="246">
        <f>IF(H$11=$D$6, GSB_volumes!$J44*GSB_volumes!$K44,0)</f>
        <v>0</v>
      </c>
      <c r="I44" s="243">
        <f>IF(I$11=IF($D44=$A$5, $D$5, IF(OR($D44="ESV observed compliance", $D44 = $A$7),$D$7, $D$6)), SUMPRODUCT(GSB_volumes!$Q44:$U44,GSB_volumes!$Q$13:$U$13)+GSB_volumes!$O44,0)</f>
        <v>0</v>
      </c>
      <c r="J44" s="244">
        <f>IF(J$11=$D$6, GSB_volumes!$M44,0)</f>
        <v>0</v>
      </c>
      <c r="K44" s="243">
        <f>IF(K$11=$D$6, GSB_volumes!$J44*GSB_volumes!$K44,0)</f>
        <v>0</v>
      </c>
      <c r="L44" s="243">
        <f>IF(L$11=IF($D44=$A$5, $D$5, IF(OR($D44="ESV observed compliance", $D44 = $A$7),$D$7, $D$6)), SUMPRODUCT(GSB_volumes!$Q44:$U44,GSB_volumes!$Q$13:$U$13)+GSB_volumes!$O44,0)</f>
        <v>0</v>
      </c>
      <c r="M44" s="244">
        <f>IF(M$11=$D$6, GSB_volumes!$M44,0)</f>
        <v>0</v>
      </c>
      <c r="N44" s="243">
        <f>IF(N$11=$D$6, GSB_volumes!$J44*GSB_volumes!$K44,0)</f>
        <v>0</v>
      </c>
      <c r="O44" s="243">
        <f>IF(O$11=IF($D44=$A$5, $D$5, IF(OR($D44="ESV observed compliance", $D44 = $A$7),$D$7, $D$6)), SUMPRODUCT(GSB_volumes!$Q44:$U44,GSB_volumes!$Q$13:$U$13)+GSB_volumes!$O44,0)</f>
        <v>0</v>
      </c>
      <c r="P44" s="244">
        <f>IF(P$11=$D$6, GSB_volumes!$M44,0)</f>
        <v>0</v>
      </c>
      <c r="Q44" s="243">
        <f>IF(Q$11=$D$6, GSB_volumes!$J44*GSB_volumes!$K44,0)</f>
        <v>0</v>
      </c>
      <c r="R44" s="243">
        <f>IF(R$11=IF($D44=$A$5, $D$5, IF(OR($D44="ESV observed compliance", $D44 = $A$7),$D$7, $D$6)), SUMPRODUCT(GSB_volumes!$Q44:$U44,GSB_volumes!$Q$13:$U$13)+GSB_volumes!$O44,0)</f>
        <v>0</v>
      </c>
      <c r="S44" s="244">
        <f>IF(S$11=$D$6, GSB_volumes!$M44,0)</f>
        <v>0</v>
      </c>
      <c r="T44" s="243">
        <f>IF(T$11=$D$6, GSB_volumes!$J44*GSB_volumes!$K44,0)</f>
        <v>0</v>
      </c>
      <c r="U44" s="243">
        <f ca="1">IF(U$11=IF($D44=$A$5, $D$5, IF(OR($D44="ESV observed compliance", $D44 = $A$7),$D$7, $D$6)), SUMPRODUCT(GSB_volumes!$Q44:$U44,GSB_volumes!$Q$13:$U$13)+GSB_volumes!$O44,0)</f>
        <v>0</v>
      </c>
      <c r="V44" s="244">
        <f>IF(V$11=$D$6, GSB_volumes!$M44,0)</f>
        <v>0</v>
      </c>
      <c r="W44" s="243">
        <f>IF(W$11=$D$6, GSB_volumes!$J44*GSB_volumes!$K44,0)</f>
        <v>0</v>
      </c>
      <c r="X44" s="243">
        <f>IF(X$11=IF($D44=$A$5, $D$5, IF(OR($D44="ESV observed compliance", $D44 = $A$7),$D$7, $D$6)), SUMPRODUCT(GSB_volumes!$Q44:$U44,GSB_volumes!$Q$13:$U$13)+GSB_volumes!$O44,0)</f>
        <v>0</v>
      </c>
      <c r="Y44" s="244">
        <f>IF(Y$11=$D$6, GSB_volumes!$M44,0)</f>
        <v>0</v>
      </c>
      <c r="Z44" s="243">
        <f>IF(Z$11=$D$6, GSB_volumes!$J44*GSB_volumes!$K44,0)</f>
        <v>0</v>
      </c>
      <c r="AA44" s="243">
        <f>IF(AA$11=IF($D44=$A$5, $D$5, IF(OR($D44="ESV observed compliance", $D44 = $A$7),$D$7, $D$6)), SUMPRODUCT(GSB_volumes!$Q44:$U44,GSB_volumes!$Q$13:$U$13)+GSB_volumes!$O44,0)</f>
        <v>0</v>
      </c>
      <c r="AB44" s="244">
        <f>IF(AB$11=$D$6, GSB_volumes!$M44,0)</f>
        <v>0</v>
      </c>
      <c r="AC44" s="128"/>
      <c r="AD44" s="245">
        <f t="shared" ref="AD44:AD58" si="28">SUMIF($H$11:$AB$11,AD$11, $H44:$AB44)</f>
        <v>0</v>
      </c>
      <c r="AE44" s="245">
        <f t="shared" si="26"/>
        <v>0</v>
      </c>
      <c r="AF44" s="245">
        <f t="shared" si="26"/>
        <v>0</v>
      </c>
      <c r="AG44" s="245">
        <f t="shared" si="26"/>
        <v>0</v>
      </c>
      <c r="AH44" s="245">
        <f t="shared" ca="1" si="26"/>
        <v>0</v>
      </c>
      <c r="AI44" s="245">
        <f t="shared" si="26"/>
        <v>0</v>
      </c>
      <c r="AJ44" s="245">
        <f t="shared" si="26"/>
        <v>0</v>
      </c>
      <c r="AK44" s="128"/>
      <c r="AL44" s="245">
        <f t="shared" ref="AL44:AL58" ca="1" si="29">SUM(AD44:AJ44)</f>
        <v>0</v>
      </c>
    </row>
    <row r="45" spans="1:38">
      <c r="D45" s="225" t="str">
        <f>GSB_volumes!D45</f>
        <v>Indoor switch room (incl GFN enclosure and switchboard)</v>
      </c>
      <c r="F45" s="12"/>
      <c r="G45" s="100"/>
      <c r="H45" s="246">
        <f>IF(H$11=$D$6, GSB_volumes!$J45*GSB_volumes!$K45,0)</f>
        <v>0</v>
      </c>
      <c r="I45" s="243">
        <f>IF(I$11=IF($D45=$A$5, $D$5, IF(OR($D45="ESV observed compliance", $D45 = $A$7),$D$7, $D$6)), SUMPRODUCT(GSB_volumes!$Q45:$U45,GSB_volumes!$Q$13:$U$13)+GSB_volumes!$O45,0)</f>
        <v>0</v>
      </c>
      <c r="J45" s="244">
        <f>IF(J$11=$D$6, GSB_volumes!$M45,0)</f>
        <v>0</v>
      </c>
      <c r="K45" s="243">
        <f>IF(K$11=$D$6, GSB_volumes!$J45*GSB_volumes!$K45,0)</f>
        <v>0</v>
      </c>
      <c r="L45" s="243">
        <f>IF(L$11=IF($D45=$A$5, $D$5, IF(OR($D45="ESV observed compliance", $D45 = $A$7),$D$7, $D$6)), SUMPRODUCT(GSB_volumes!$Q45:$U45,GSB_volumes!$Q$13:$U$13)+GSB_volumes!$O45,0)</f>
        <v>0</v>
      </c>
      <c r="M45" s="244">
        <f>IF(M$11=$D$6, GSB_volumes!$M45,0)</f>
        <v>0</v>
      </c>
      <c r="N45" s="243">
        <f>IF(N$11=$D$6, GSB_volumes!$J45*GSB_volumes!$K45,0)</f>
        <v>0</v>
      </c>
      <c r="O45" s="243">
        <f>IF(O$11=IF($D45=$A$5, $D$5, IF(OR($D45="ESV observed compliance", $D45 = $A$7),$D$7, $D$6)), SUMPRODUCT(GSB_volumes!$Q45:$U45,GSB_volumes!$Q$13:$U$13)+GSB_volumes!$O45,0)</f>
        <v>0</v>
      </c>
      <c r="P45" s="244">
        <f>IF(P$11=$D$6, GSB_volumes!$M45,0)</f>
        <v>0</v>
      </c>
      <c r="Q45" s="243">
        <f>IF(Q$11=$D$6, GSB_volumes!$J45*GSB_volumes!$K45,0)</f>
        <v>0</v>
      </c>
      <c r="R45" s="243">
        <f>IF(R$11=IF($D45=$A$5, $D$5, IF(OR($D45="ESV observed compliance", $D45 = $A$7),$D$7, $D$6)), SUMPRODUCT(GSB_volumes!$Q45:$U45,GSB_volumes!$Q$13:$U$13)+GSB_volumes!$O45,0)</f>
        <v>0</v>
      </c>
      <c r="S45" s="244">
        <f>IF(S$11=$D$6, GSB_volumes!$M45,0)</f>
        <v>0</v>
      </c>
      <c r="T45" s="243">
        <f>IF(T$11=$D$6, GSB_volumes!$J45*GSB_volumes!$K45,0)</f>
        <v>0</v>
      </c>
      <c r="U45" s="243">
        <f ca="1">IF(U$11=IF($D45=$A$5, $D$5, IF(OR($D45="ESV observed compliance", $D45 = $A$7),$D$7, $D$6)), SUMPRODUCT(GSB_volumes!$Q45:$U45,GSB_volumes!$Q$13:$U$13)+GSB_volumes!$O45,0)</f>
        <v>0</v>
      </c>
      <c r="V45" s="244">
        <f>IF(V$11=$D$6, GSB_volumes!$M45,0)</f>
        <v>0</v>
      </c>
      <c r="W45" s="243">
        <f>IF(W$11=$D$6, GSB_volumes!$J45*GSB_volumes!$K45,0)</f>
        <v>0</v>
      </c>
      <c r="X45" s="243">
        <f>IF(X$11=IF($D45=$A$5, $D$5, IF(OR($D45="ESV observed compliance", $D45 = $A$7),$D$7, $D$6)), SUMPRODUCT(GSB_volumes!$Q45:$U45,GSB_volumes!$Q$13:$U$13)+GSB_volumes!$O45,0)</f>
        <v>0</v>
      </c>
      <c r="Y45" s="244">
        <f>IF(Y$11=$D$6, GSB_volumes!$M45,0)</f>
        <v>0</v>
      </c>
      <c r="Z45" s="243">
        <f>IF(Z$11=$D$6, GSB_volumes!$J45*GSB_volumes!$K45,0)</f>
        <v>0</v>
      </c>
      <c r="AA45" s="243">
        <f>IF(AA$11=IF($D45=$A$5, $D$5, IF(OR($D45="ESV observed compliance", $D45 = $A$7),$D$7, $D$6)), SUMPRODUCT(GSB_volumes!$Q45:$U45,GSB_volumes!$Q$13:$U$13)+GSB_volumes!$O45,0)</f>
        <v>0</v>
      </c>
      <c r="AB45" s="244">
        <f>IF(AB$11=$D$6, GSB_volumes!$M45,0)</f>
        <v>0</v>
      </c>
      <c r="AC45" s="128"/>
      <c r="AD45" s="245">
        <f t="shared" si="28"/>
        <v>0</v>
      </c>
      <c r="AE45" s="245">
        <f t="shared" si="26"/>
        <v>0</v>
      </c>
      <c r="AF45" s="245">
        <f t="shared" si="26"/>
        <v>0</v>
      </c>
      <c r="AG45" s="245">
        <f t="shared" si="26"/>
        <v>0</v>
      </c>
      <c r="AH45" s="245">
        <f t="shared" ca="1" si="26"/>
        <v>0</v>
      </c>
      <c r="AI45" s="245">
        <f t="shared" si="26"/>
        <v>0</v>
      </c>
      <c r="AJ45" s="245">
        <f t="shared" si="26"/>
        <v>0</v>
      </c>
      <c r="AK45" s="128"/>
      <c r="AL45" s="245">
        <f t="shared" ca="1" si="29"/>
        <v>0</v>
      </c>
    </row>
    <row r="46" spans="1:38">
      <c r="D46" s="225" t="str">
        <f>GSB_volumes!D46</f>
        <v>RMU</v>
      </c>
      <c r="F46" s="12"/>
      <c r="G46" s="100"/>
      <c r="H46" s="246">
        <f>IF(H$11=$D$6, GSB_volumes!$J46*GSB_volumes!$K46,0)</f>
        <v>0</v>
      </c>
      <c r="I46" s="243">
        <f>IF(I$11=IF($D46=$A$5, $D$5, IF(OR($D46="ESV observed compliance", $D46 = $A$7),$D$7, $D$6)), SUMPRODUCT(GSB_volumes!$Q46:$U46,GSB_volumes!$Q$13:$U$13)+GSB_volumes!$O46,0)</f>
        <v>0</v>
      </c>
      <c r="J46" s="244">
        <f>IF(J$11=$D$6, GSB_volumes!$M46,0)</f>
        <v>0</v>
      </c>
      <c r="K46" s="243">
        <f>IF(K$11=$D$6, GSB_volumes!$J46*GSB_volumes!$K46,0)</f>
        <v>0</v>
      </c>
      <c r="L46" s="243">
        <f>IF(L$11=IF($D46=$A$5, $D$5, IF(OR($D46="ESV observed compliance", $D46 = $A$7),$D$7, $D$6)), SUMPRODUCT(GSB_volumes!$Q46:$U46,GSB_volumes!$Q$13:$U$13)+GSB_volumes!$O46,0)</f>
        <v>0</v>
      </c>
      <c r="M46" s="244">
        <f>IF(M$11=$D$6, GSB_volumes!$M46,0)</f>
        <v>0</v>
      </c>
      <c r="N46" s="243">
        <f>IF(N$11=$D$6, GSB_volumes!$J46*GSB_volumes!$K46,0)</f>
        <v>0</v>
      </c>
      <c r="O46" s="243">
        <f>IF(O$11=IF($D46=$A$5, $D$5, IF(OR($D46="ESV observed compliance", $D46 = $A$7),$D$7, $D$6)), SUMPRODUCT(GSB_volumes!$Q46:$U46,GSB_volumes!$Q$13:$U$13)+GSB_volumes!$O46,0)</f>
        <v>0</v>
      </c>
      <c r="P46" s="244">
        <f>IF(P$11=$D$6, GSB_volumes!$M46,0)</f>
        <v>0</v>
      </c>
      <c r="Q46" s="243">
        <f>IF(Q$11=$D$6, GSB_volumes!$J46*GSB_volumes!$K46,0)</f>
        <v>0</v>
      </c>
      <c r="R46" s="243">
        <f>IF(R$11=IF($D46=$A$5, $D$5, IF(OR($D46="ESV observed compliance", $D46 = $A$7),$D$7, $D$6)), SUMPRODUCT(GSB_volumes!$Q46:$U46,GSB_volumes!$Q$13:$U$13)+GSB_volumes!$O46,0)</f>
        <v>0</v>
      </c>
      <c r="S46" s="244">
        <f>IF(S$11=$D$6, GSB_volumes!$M46,0)</f>
        <v>0</v>
      </c>
      <c r="T46" s="243">
        <f>IF(T$11=$D$6, GSB_volumes!$J46*GSB_volumes!$K46,0)</f>
        <v>74373.925040705726</v>
      </c>
      <c r="U46" s="243">
        <f ca="1">IF(U$11=IF($D46=$A$5, $D$5, IF(OR($D46="ESV observed compliance", $D46 = $A$7),$D$7, $D$6)), SUMPRODUCT(GSB_volumes!$Q46:$U46,GSB_volumes!$Q$13:$U$13)+GSB_volumes!$O46,0)</f>
        <v>0</v>
      </c>
      <c r="V46" s="244">
        <f>IF(V$11=$D$6, GSB_volumes!$M46,0)</f>
        <v>15300</v>
      </c>
      <c r="W46" s="243">
        <f>IF(W$11=$D$6, GSB_volumes!$J46*GSB_volumes!$K46,0)</f>
        <v>0</v>
      </c>
      <c r="X46" s="243">
        <f>IF(X$11=IF($D46=$A$5, $D$5, IF(OR($D46="ESV observed compliance", $D46 = $A$7),$D$7, $D$6)), SUMPRODUCT(GSB_volumes!$Q46:$U46,GSB_volumes!$Q$13:$U$13)+GSB_volumes!$O46,0)</f>
        <v>0</v>
      </c>
      <c r="Y46" s="244">
        <f>IF(Y$11=$D$6, GSB_volumes!$M46,0)</f>
        <v>0</v>
      </c>
      <c r="Z46" s="243">
        <f>IF(Z$11=$D$6, GSB_volumes!$J46*GSB_volumes!$K46,0)</f>
        <v>0</v>
      </c>
      <c r="AA46" s="243">
        <f>IF(AA$11=IF($D46=$A$5, $D$5, IF(OR($D46="ESV observed compliance", $D46 = $A$7),$D$7, $D$6)), SUMPRODUCT(GSB_volumes!$Q46:$U46,GSB_volumes!$Q$13:$U$13)+GSB_volumes!$O46,0)</f>
        <v>0</v>
      </c>
      <c r="AB46" s="244">
        <f>IF(AB$11=$D$6, GSB_volumes!$M46,0)</f>
        <v>0</v>
      </c>
      <c r="AC46" s="128"/>
      <c r="AD46" s="245">
        <f t="shared" si="28"/>
        <v>0</v>
      </c>
      <c r="AE46" s="245">
        <f t="shared" si="26"/>
        <v>0</v>
      </c>
      <c r="AF46" s="245">
        <f t="shared" si="26"/>
        <v>0</v>
      </c>
      <c r="AG46" s="245">
        <f t="shared" si="26"/>
        <v>0</v>
      </c>
      <c r="AH46" s="245">
        <f t="shared" ca="1" si="26"/>
        <v>89673.925040705726</v>
      </c>
      <c r="AI46" s="245">
        <f t="shared" si="26"/>
        <v>0</v>
      </c>
      <c r="AJ46" s="245">
        <f t="shared" si="26"/>
        <v>0</v>
      </c>
      <c r="AK46" s="128"/>
      <c r="AL46" s="245">
        <f t="shared" ca="1" si="29"/>
        <v>89673.925040705726</v>
      </c>
    </row>
    <row r="47" spans="1:38">
      <c r="D47" s="225" t="str">
        <f>GSB_volumes!D47</f>
        <v>66/22kV transformer</v>
      </c>
      <c r="F47" s="12"/>
      <c r="G47" s="100"/>
      <c r="H47" s="246">
        <f>IF(H$11=$D$6, GSB_volumes!$J47*GSB_volumes!$K47,0)</f>
        <v>0</v>
      </c>
      <c r="I47" s="243">
        <f>IF(I$11=IF($D47=$A$5, $D$5, IF(OR($D47="ESV observed compliance", $D47 = $A$7),$D$7, $D$6)), SUMPRODUCT(GSB_volumes!$Q47:$U47,GSB_volumes!$Q$13:$U$13)+GSB_volumes!$O47,0)</f>
        <v>0</v>
      </c>
      <c r="J47" s="244">
        <f>IF(J$11=$D$6, GSB_volumes!$M47,0)</f>
        <v>0</v>
      </c>
      <c r="K47" s="243">
        <f>IF(K$11=$D$6, GSB_volumes!$J47*GSB_volumes!$K47,0)</f>
        <v>0</v>
      </c>
      <c r="L47" s="243">
        <f>IF(L$11=IF($D47=$A$5, $D$5, IF(OR($D47="ESV observed compliance", $D47 = $A$7),$D$7, $D$6)), SUMPRODUCT(GSB_volumes!$Q47:$U47,GSB_volumes!$Q$13:$U$13)+GSB_volumes!$O47,0)</f>
        <v>0</v>
      </c>
      <c r="M47" s="244">
        <f>IF(M$11=$D$6, GSB_volumes!$M47,0)</f>
        <v>0</v>
      </c>
      <c r="N47" s="243">
        <f>IF(N$11=$D$6, GSB_volumes!$J47*GSB_volumes!$K47,0)</f>
        <v>0</v>
      </c>
      <c r="O47" s="243">
        <f>IF(O$11=IF($D47=$A$5, $D$5, IF(OR($D47="ESV observed compliance", $D47 = $A$7),$D$7, $D$6)), SUMPRODUCT(GSB_volumes!$Q47:$U47,GSB_volumes!$Q$13:$U$13)+GSB_volumes!$O47,0)</f>
        <v>0</v>
      </c>
      <c r="P47" s="244">
        <f>IF(P$11=$D$6, GSB_volumes!$M47,0)</f>
        <v>0</v>
      </c>
      <c r="Q47" s="243">
        <f>IF(Q$11=$D$6, GSB_volumes!$J47*GSB_volumes!$K47,0)</f>
        <v>0</v>
      </c>
      <c r="R47" s="243">
        <f>IF(R$11=IF($D47=$A$5, $D$5, IF(OR($D47="ESV observed compliance", $D47 = $A$7),$D$7, $D$6)), SUMPRODUCT(GSB_volumes!$Q47:$U47,GSB_volumes!$Q$13:$U$13)+GSB_volumes!$O47,0)</f>
        <v>0</v>
      </c>
      <c r="S47" s="244">
        <f>IF(S$11=$D$6, GSB_volumes!$M47,0)</f>
        <v>0</v>
      </c>
      <c r="T47" s="243">
        <f>IF(T$11=$D$6, GSB_volumes!$J47*GSB_volumes!$K47,0)</f>
        <v>0</v>
      </c>
      <c r="U47" s="243">
        <f ca="1">IF(U$11=IF($D47=$A$5, $D$5, IF(OR($D47="ESV observed compliance", $D47 = $A$7),$D$7, $D$6)), SUMPRODUCT(GSB_volumes!$Q47:$U47,GSB_volumes!$Q$13:$U$13)+GSB_volumes!$O47,0)</f>
        <v>0</v>
      </c>
      <c r="V47" s="244">
        <f>IF(V$11=$D$6, GSB_volumes!$M47,0)</f>
        <v>0</v>
      </c>
      <c r="W47" s="243">
        <f>IF(W$11=$D$6, GSB_volumes!$J47*GSB_volumes!$K47,0)</f>
        <v>0</v>
      </c>
      <c r="X47" s="243">
        <f>IF(X$11=IF($D47=$A$5, $D$5, IF(OR($D47="ESV observed compliance", $D47 = $A$7),$D$7, $D$6)), SUMPRODUCT(GSB_volumes!$Q47:$U47,GSB_volumes!$Q$13:$U$13)+GSB_volumes!$O47,0)</f>
        <v>0</v>
      </c>
      <c r="Y47" s="244">
        <f>IF(Y$11=$D$6, GSB_volumes!$M47,0)</f>
        <v>0</v>
      </c>
      <c r="Z47" s="243">
        <f>IF(Z$11=$D$6, GSB_volumes!$J47*GSB_volumes!$K47,0)</f>
        <v>0</v>
      </c>
      <c r="AA47" s="243">
        <f>IF(AA$11=IF($D47=$A$5, $D$5, IF(OR($D47="ESV observed compliance", $D47 = $A$7),$D$7, $D$6)), SUMPRODUCT(GSB_volumes!$Q47:$U47,GSB_volumes!$Q$13:$U$13)+GSB_volumes!$O47,0)</f>
        <v>0</v>
      </c>
      <c r="AB47" s="244">
        <f>IF(AB$11=$D$6, GSB_volumes!$M47,0)</f>
        <v>0</v>
      </c>
      <c r="AC47" s="128"/>
      <c r="AD47" s="245">
        <f t="shared" si="28"/>
        <v>0</v>
      </c>
      <c r="AE47" s="245">
        <f t="shared" si="26"/>
        <v>0</v>
      </c>
      <c r="AF47" s="245">
        <f t="shared" si="26"/>
        <v>0</v>
      </c>
      <c r="AG47" s="245">
        <f t="shared" si="26"/>
        <v>0</v>
      </c>
      <c r="AH47" s="245">
        <f t="shared" ca="1" si="26"/>
        <v>0</v>
      </c>
      <c r="AI47" s="245">
        <f t="shared" si="26"/>
        <v>0</v>
      </c>
      <c r="AJ47" s="245">
        <f t="shared" si="26"/>
        <v>0</v>
      </c>
      <c r="AK47" s="128"/>
      <c r="AL47" s="245">
        <f t="shared" ca="1" si="29"/>
        <v>0</v>
      </c>
    </row>
    <row r="48" spans="1:38">
      <c r="D48" s="225" t="str">
        <f>GSB_volumes!D48</f>
        <v>66kV circuit breaker</v>
      </c>
      <c r="F48" s="12"/>
      <c r="G48" s="100"/>
      <c r="H48" s="246">
        <f>IF(H$11=$D$6, GSB_volumes!$J48*GSB_volumes!$K48,0)</f>
        <v>0</v>
      </c>
      <c r="I48" s="243">
        <f>IF(I$11=IF($D48=$A$5, $D$5, IF(OR($D48="ESV observed compliance", $D48 = $A$7),$D$7, $D$6)), SUMPRODUCT(GSB_volumes!$Q48:$U48,GSB_volumes!$Q$13:$U$13)+GSB_volumes!$O48,0)</f>
        <v>0</v>
      </c>
      <c r="J48" s="244">
        <f>IF(J$11=$D$6, GSB_volumes!$M48,0)</f>
        <v>0</v>
      </c>
      <c r="K48" s="243">
        <f>IF(K$11=$D$6, GSB_volumes!$J48*GSB_volumes!$K48,0)</f>
        <v>0</v>
      </c>
      <c r="L48" s="243">
        <f>IF(L$11=IF($D48=$A$5, $D$5, IF(OR($D48="ESV observed compliance", $D48 = $A$7),$D$7, $D$6)), SUMPRODUCT(GSB_volumes!$Q48:$U48,GSB_volumes!$Q$13:$U$13)+GSB_volumes!$O48,0)</f>
        <v>0</v>
      </c>
      <c r="M48" s="244">
        <f>IF(M$11=$D$6, GSB_volumes!$M48,0)</f>
        <v>0</v>
      </c>
      <c r="N48" s="243">
        <f>IF(N$11=$D$6, GSB_volumes!$J48*GSB_volumes!$K48,0)</f>
        <v>0</v>
      </c>
      <c r="O48" s="243">
        <f>IF(O$11=IF($D48=$A$5, $D$5, IF(OR($D48="ESV observed compliance", $D48 = $A$7),$D$7, $D$6)), SUMPRODUCT(GSB_volumes!$Q48:$U48,GSB_volumes!$Q$13:$U$13)+GSB_volumes!$O48,0)</f>
        <v>0</v>
      </c>
      <c r="P48" s="244">
        <f>IF(P$11=$D$6, GSB_volumes!$M48,0)</f>
        <v>0</v>
      </c>
      <c r="Q48" s="243">
        <f>IF(Q$11=$D$6, GSB_volumes!$J48*GSB_volumes!$K48,0)</f>
        <v>0</v>
      </c>
      <c r="R48" s="243">
        <f>IF(R$11=IF($D48=$A$5, $D$5, IF(OR($D48="ESV observed compliance", $D48 = $A$7),$D$7, $D$6)), SUMPRODUCT(GSB_volumes!$Q48:$U48,GSB_volumes!$Q$13:$U$13)+GSB_volumes!$O48,0)</f>
        <v>0</v>
      </c>
      <c r="S48" s="244">
        <f>IF(S$11=$D$6, GSB_volumes!$M48,0)</f>
        <v>0</v>
      </c>
      <c r="T48" s="243">
        <f>IF(T$11=$D$6, GSB_volumes!$J48*GSB_volumes!$K48,0)</f>
        <v>0</v>
      </c>
      <c r="U48" s="243">
        <f ca="1">IF(U$11=IF($D48=$A$5, $D$5, IF(OR($D48="ESV observed compliance", $D48 = $A$7),$D$7, $D$6)), SUMPRODUCT(GSB_volumes!$Q48:$U48,GSB_volumes!$Q$13:$U$13)+GSB_volumes!$O48,0)</f>
        <v>0</v>
      </c>
      <c r="V48" s="244">
        <f>IF(V$11=$D$6, GSB_volumes!$M48,0)</f>
        <v>0</v>
      </c>
      <c r="W48" s="243">
        <f>IF(W$11=$D$6, GSB_volumes!$J48*GSB_volumes!$K48,0)</f>
        <v>0</v>
      </c>
      <c r="X48" s="243">
        <f>IF(X$11=IF($D48=$A$5, $D$5, IF(OR($D48="ESV observed compliance", $D48 = $A$7),$D$7, $D$6)), SUMPRODUCT(GSB_volumes!$Q48:$U48,GSB_volumes!$Q$13:$U$13)+GSB_volumes!$O48,0)</f>
        <v>0</v>
      </c>
      <c r="Y48" s="244">
        <f>IF(Y$11=$D$6, GSB_volumes!$M48,0)</f>
        <v>0</v>
      </c>
      <c r="Z48" s="243">
        <f>IF(Z$11=$D$6, GSB_volumes!$J48*GSB_volumes!$K48,0)</f>
        <v>0</v>
      </c>
      <c r="AA48" s="243">
        <f>IF(AA$11=IF($D48=$A$5, $D$5, IF(OR($D48="ESV observed compliance", $D48 = $A$7),$D$7, $D$6)), SUMPRODUCT(GSB_volumes!$Q48:$U48,GSB_volumes!$Q$13:$U$13)+GSB_volumes!$O48,0)</f>
        <v>0</v>
      </c>
      <c r="AB48" s="244">
        <f>IF(AB$11=$D$6, GSB_volumes!$M48,0)</f>
        <v>0</v>
      </c>
      <c r="AC48" s="128"/>
      <c r="AD48" s="245">
        <f t="shared" si="28"/>
        <v>0</v>
      </c>
      <c r="AE48" s="245">
        <f t="shared" si="26"/>
        <v>0</v>
      </c>
      <c r="AF48" s="245">
        <f t="shared" si="26"/>
        <v>0</v>
      </c>
      <c r="AG48" s="245">
        <f t="shared" si="26"/>
        <v>0</v>
      </c>
      <c r="AH48" s="245">
        <f t="shared" ca="1" si="26"/>
        <v>0</v>
      </c>
      <c r="AI48" s="245">
        <f t="shared" si="26"/>
        <v>0</v>
      </c>
      <c r="AJ48" s="245">
        <f t="shared" si="26"/>
        <v>0</v>
      </c>
      <c r="AK48" s="128"/>
      <c r="AL48" s="245">
        <f t="shared" ca="1" si="29"/>
        <v>0</v>
      </c>
    </row>
    <row r="49" spans="4:38">
      <c r="D49" s="225" t="str">
        <f>GSB_volumes!D49</f>
        <v>66kV bus extension</v>
      </c>
      <c r="F49" s="12"/>
      <c r="G49" s="100"/>
      <c r="H49" s="246">
        <f>IF(H$11=$D$6, GSB_volumes!$J49*GSB_volumes!$K49,0)</f>
        <v>0</v>
      </c>
      <c r="I49" s="243">
        <f>IF(I$11=IF($D49=$A$5, $D$5, IF(OR($D49="ESV observed compliance", $D49 = $A$7),$D$7, $D$6)), SUMPRODUCT(GSB_volumes!$Q49:$U49,GSB_volumes!$Q$13:$U$13)+GSB_volumes!$O49,0)</f>
        <v>0</v>
      </c>
      <c r="J49" s="244">
        <f>IF(J$11=$D$6, GSB_volumes!$M49,0)</f>
        <v>0</v>
      </c>
      <c r="K49" s="243">
        <f>IF(K$11=$D$6, GSB_volumes!$J49*GSB_volumes!$K49,0)</f>
        <v>0</v>
      </c>
      <c r="L49" s="243">
        <f>IF(L$11=IF($D49=$A$5, $D$5, IF(OR($D49="ESV observed compliance", $D49 = $A$7),$D$7, $D$6)), SUMPRODUCT(GSB_volumes!$Q49:$U49,GSB_volumes!$Q$13:$U$13)+GSB_volumes!$O49,0)</f>
        <v>0</v>
      </c>
      <c r="M49" s="244">
        <f>IF(M$11=$D$6, GSB_volumes!$M49,0)</f>
        <v>0</v>
      </c>
      <c r="N49" s="243">
        <f>IF(N$11=$D$6, GSB_volumes!$J49*GSB_volumes!$K49,0)</f>
        <v>0</v>
      </c>
      <c r="O49" s="243">
        <f>IF(O$11=IF($D49=$A$5, $D$5, IF(OR($D49="ESV observed compliance", $D49 = $A$7),$D$7, $D$6)), SUMPRODUCT(GSB_volumes!$Q49:$U49,GSB_volumes!$Q$13:$U$13)+GSB_volumes!$O49,0)</f>
        <v>0</v>
      </c>
      <c r="P49" s="244">
        <f>IF(P$11=$D$6, GSB_volumes!$M49,0)</f>
        <v>0</v>
      </c>
      <c r="Q49" s="243">
        <f>IF(Q$11=$D$6, GSB_volumes!$J49*GSB_volumes!$K49,0)</f>
        <v>0</v>
      </c>
      <c r="R49" s="243">
        <f>IF(R$11=IF($D49=$A$5, $D$5, IF(OR($D49="ESV observed compliance", $D49 = $A$7),$D$7, $D$6)), SUMPRODUCT(GSB_volumes!$Q49:$U49,GSB_volumes!$Q$13:$U$13)+GSB_volumes!$O49,0)</f>
        <v>0</v>
      </c>
      <c r="S49" s="244">
        <f>IF(S$11=$D$6, GSB_volumes!$M49,0)</f>
        <v>0</v>
      </c>
      <c r="T49" s="243">
        <f>IF(T$11=$D$6, GSB_volumes!$J49*GSB_volumes!$K49,0)</f>
        <v>0</v>
      </c>
      <c r="U49" s="243">
        <f ca="1">IF(U$11=IF($D49=$A$5, $D$5, IF(OR($D49="ESV observed compliance", $D49 = $A$7),$D$7, $D$6)), SUMPRODUCT(GSB_volumes!$Q49:$U49,GSB_volumes!$Q$13:$U$13)+GSB_volumes!$O49,0)</f>
        <v>0</v>
      </c>
      <c r="V49" s="244">
        <f>IF(V$11=$D$6, GSB_volumes!$M49,0)</f>
        <v>0</v>
      </c>
      <c r="W49" s="243">
        <f>IF(W$11=$D$6, GSB_volumes!$J49*GSB_volumes!$K49,0)</f>
        <v>0</v>
      </c>
      <c r="X49" s="243">
        <f>IF(X$11=IF($D49=$A$5, $D$5, IF(OR($D49="ESV observed compliance", $D49 = $A$7),$D$7, $D$6)), SUMPRODUCT(GSB_volumes!$Q49:$U49,GSB_volumes!$Q$13:$U$13)+GSB_volumes!$O49,0)</f>
        <v>0</v>
      </c>
      <c r="Y49" s="244">
        <f>IF(Y$11=$D$6, GSB_volumes!$M49,0)</f>
        <v>0</v>
      </c>
      <c r="Z49" s="243">
        <f>IF(Z$11=$D$6, GSB_volumes!$J49*GSB_volumes!$K49,0)</f>
        <v>0</v>
      </c>
      <c r="AA49" s="243">
        <f>IF(AA$11=IF($D49=$A$5, $D$5, IF(OR($D49="ESV observed compliance", $D49 = $A$7),$D$7, $D$6)), SUMPRODUCT(GSB_volumes!$Q49:$U49,GSB_volumes!$Q$13:$U$13)+GSB_volumes!$O49,0)</f>
        <v>0</v>
      </c>
      <c r="AB49" s="244">
        <f>IF(AB$11=$D$6, GSB_volumes!$M49,0)</f>
        <v>0</v>
      </c>
      <c r="AC49" s="128"/>
      <c r="AD49" s="245">
        <f t="shared" si="28"/>
        <v>0</v>
      </c>
      <c r="AE49" s="245">
        <f t="shared" si="26"/>
        <v>0</v>
      </c>
      <c r="AF49" s="245">
        <f t="shared" si="26"/>
        <v>0</v>
      </c>
      <c r="AG49" s="245">
        <f t="shared" si="26"/>
        <v>0</v>
      </c>
      <c r="AH49" s="245">
        <f t="shared" ca="1" si="26"/>
        <v>0</v>
      </c>
      <c r="AI49" s="245">
        <f t="shared" si="26"/>
        <v>0</v>
      </c>
      <c r="AJ49" s="245">
        <f t="shared" si="26"/>
        <v>0</v>
      </c>
      <c r="AK49" s="128"/>
      <c r="AL49" s="245">
        <f t="shared" ca="1" si="29"/>
        <v>0</v>
      </c>
    </row>
    <row r="50" spans="4:38">
      <c r="D50" s="225" t="str">
        <f>GSB_volumes!D50</f>
        <v>Station service transformer (500kVA)</v>
      </c>
      <c r="F50" s="12"/>
      <c r="G50" s="100"/>
      <c r="H50" s="246">
        <f>IF(H$11=$D$6, GSB_volumes!$J50*GSB_volumes!$K50,0)</f>
        <v>0</v>
      </c>
      <c r="I50" s="243">
        <f>IF(I$11=IF($D50=$A$5, $D$5, IF(OR($D50="ESV observed compliance", $D50 = $A$7),$D$7, $D$6)), SUMPRODUCT(GSB_volumes!$Q50:$U50,GSB_volumes!$Q$13:$U$13)+GSB_volumes!$O50,0)</f>
        <v>0</v>
      </c>
      <c r="J50" s="244">
        <f>IF(J$11=$D$6, GSB_volumes!$M50,0)</f>
        <v>0</v>
      </c>
      <c r="K50" s="243">
        <f>IF(K$11=$D$6, GSB_volumes!$J50*GSB_volumes!$K50,0)</f>
        <v>0</v>
      </c>
      <c r="L50" s="243">
        <f>IF(L$11=IF($D50=$A$5, $D$5, IF(OR($D50="ESV observed compliance", $D50 = $A$7),$D$7, $D$6)), SUMPRODUCT(GSB_volumes!$Q50:$U50,GSB_volumes!$Q$13:$U$13)+GSB_volumes!$O50,0)</f>
        <v>0</v>
      </c>
      <c r="M50" s="244">
        <f>IF(M$11=$D$6, GSB_volumes!$M50,0)</f>
        <v>0</v>
      </c>
      <c r="N50" s="243">
        <f>IF(N$11=$D$6, GSB_volumes!$J50*GSB_volumes!$K50,0)</f>
        <v>0</v>
      </c>
      <c r="O50" s="243">
        <f>IF(O$11=IF($D50=$A$5, $D$5, IF(OR($D50="ESV observed compliance", $D50 = $A$7),$D$7, $D$6)), SUMPRODUCT(GSB_volumes!$Q50:$U50,GSB_volumes!$Q$13:$U$13)+GSB_volumes!$O50,0)</f>
        <v>0</v>
      </c>
      <c r="P50" s="244">
        <f>IF(P$11=$D$6, GSB_volumes!$M50,0)</f>
        <v>0</v>
      </c>
      <c r="Q50" s="243">
        <f>IF(Q$11=$D$6, GSB_volumes!$J50*GSB_volumes!$K50,0)</f>
        <v>0</v>
      </c>
      <c r="R50" s="243">
        <f>IF(R$11=IF($D50=$A$5, $D$5, IF(OR($D50="ESV observed compliance", $D50 = $A$7),$D$7, $D$6)), SUMPRODUCT(GSB_volumes!$Q50:$U50,GSB_volumes!$Q$13:$U$13)+GSB_volumes!$O50,0)</f>
        <v>0</v>
      </c>
      <c r="S50" s="244">
        <f>IF(S$11=$D$6, GSB_volumes!$M50,0)</f>
        <v>0</v>
      </c>
      <c r="T50" s="243">
        <f>IF(T$11=$D$6, GSB_volumes!$J50*GSB_volumes!$K50,0)</f>
        <v>0</v>
      </c>
      <c r="U50" s="243">
        <f ca="1">IF(U$11=IF($D50=$A$5, $D$5, IF(OR($D50="ESV observed compliance", $D50 = $A$7),$D$7, $D$6)), SUMPRODUCT(GSB_volumes!$Q50:$U50,GSB_volumes!$Q$13:$U$13)+GSB_volumes!$O50,0)</f>
        <v>0</v>
      </c>
      <c r="V50" s="244">
        <f>IF(V$11=$D$6, GSB_volumes!$M50,0)</f>
        <v>0</v>
      </c>
      <c r="W50" s="243">
        <f>IF(W$11=$D$6, GSB_volumes!$J50*GSB_volumes!$K50,0)</f>
        <v>0</v>
      </c>
      <c r="X50" s="243">
        <f>IF(X$11=IF($D50=$A$5, $D$5, IF(OR($D50="ESV observed compliance", $D50 = $A$7),$D$7, $D$6)), SUMPRODUCT(GSB_volumes!$Q50:$U50,GSB_volumes!$Q$13:$U$13)+GSB_volumes!$O50,0)</f>
        <v>0</v>
      </c>
      <c r="Y50" s="244">
        <f>IF(Y$11=$D$6, GSB_volumes!$M50,0)</f>
        <v>0</v>
      </c>
      <c r="Z50" s="243">
        <f>IF(Z$11=$D$6, GSB_volumes!$J50*GSB_volumes!$K50,0)</f>
        <v>0</v>
      </c>
      <c r="AA50" s="243">
        <f>IF(AA$11=IF($D50=$A$5, $D$5, IF(OR($D50="ESV observed compliance", $D50 = $A$7),$D$7, $D$6)), SUMPRODUCT(GSB_volumes!$Q50:$U50,GSB_volumes!$Q$13:$U$13)+GSB_volumes!$O50,0)</f>
        <v>0</v>
      </c>
      <c r="AB50" s="244">
        <f>IF(AB$11=$D$6, GSB_volumes!$M50,0)</f>
        <v>0</v>
      </c>
      <c r="AC50" s="128"/>
      <c r="AD50" s="245">
        <f t="shared" si="28"/>
        <v>0</v>
      </c>
      <c r="AE50" s="245">
        <f t="shared" si="26"/>
        <v>0</v>
      </c>
      <c r="AF50" s="245">
        <f t="shared" si="26"/>
        <v>0</v>
      </c>
      <c r="AG50" s="245">
        <f t="shared" si="26"/>
        <v>0</v>
      </c>
      <c r="AH50" s="245">
        <f t="shared" ca="1" si="26"/>
        <v>0</v>
      </c>
      <c r="AI50" s="245">
        <f t="shared" si="26"/>
        <v>0</v>
      </c>
      <c r="AJ50" s="245">
        <f t="shared" si="26"/>
        <v>0</v>
      </c>
      <c r="AK50" s="128"/>
      <c r="AL50" s="245">
        <f t="shared" ca="1" si="29"/>
        <v>0</v>
      </c>
    </row>
    <row r="51" spans="4:38">
      <c r="D51" s="225" t="str">
        <f>GSB_volumes!D51</f>
        <v>Station service transformer (750kVA)</v>
      </c>
      <c r="F51" s="12"/>
      <c r="G51" s="100"/>
      <c r="H51" s="246">
        <f>IF(H$11=$D$6, GSB_volumes!$J51*GSB_volumes!$K51,0)</f>
        <v>0</v>
      </c>
      <c r="I51" s="243">
        <f>IF(I$11=IF($D51=$A$5, $D$5, IF(OR($D51="ESV observed compliance", $D51 = $A$7),$D$7, $D$6)), SUMPRODUCT(GSB_volumes!$Q51:$U51,GSB_volumes!$Q$13:$U$13)+GSB_volumes!$O51,0)</f>
        <v>0</v>
      </c>
      <c r="J51" s="244">
        <f>IF(J$11=$D$6, GSB_volumes!$M51,0)</f>
        <v>0</v>
      </c>
      <c r="K51" s="243">
        <f>IF(K$11=$D$6, GSB_volumes!$J51*GSB_volumes!$K51,0)</f>
        <v>0</v>
      </c>
      <c r="L51" s="243">
        <f>IF(L$11=IF($D51=$A$5, $D$5, IF(OR($D51="ESV observed compliance", $D51 = $A$7),$D$7, $D$6)), SUMPRODUCT(GSB_volumes!$Q51:$U51,GSB_volumes!$Q$13:$U$13)+GSB_volumes!$O51,0)</f>
        <v>0</v>
      </c>
      <c r="M51" s="244">
        <f>IF(M$11=$D$6, GSB_volumes!$M51,0)</f>
        <v>0</v>
      </c>
      <c r="N51" s="243">
        <f>IF(N$11=$D$6, GSB_volumes!$J51*GSB_volumes!$K51,0)</f>
        <v>0</v>
      </c>
      <c r="O51" s="243">
        <f>IF(O$11=IF($D51=$A$5, $D$5, IF(OR($D51="ESV observed compliance", $D51 = $A$7),$D$7, $D$6)), SUMPRODUCT(GSB_volumes!$Q51:$U51,GSB_volumes!$Q$13:$U$13)+GSB_volumes!$O51,0)</f>
        <v>0</v>
      </c>
      <c r="P51" s="244">
        <f>IF(P$11=$D$6, GSB_volumes!$M51,0)</f>
        <v>0</v>
      </c>
      <c r="Q51" s="243">
        <f>IF(Q$11=$D$6, GSB_volumes!$J51*GSB_volumes!$K51,0)</f>
        <v>0</v>
      </c>
      <c r="R51" s="243">
        <f>IF(R$11=IF($D51=$A$5, $D$5, IF(OR($D51="ESV observed compliance", $D51 = $A$7),$D$7, $D$6)), SUMPRODUCT(GSB_volumes!$Q51:$U51,GSB_volumes!$Q$13:$U$13)+GSB_volumes!$O51,0)</f>
        <v>0</v>
      </c>
      <c r="S51" s="244">
        <f>IF(S$11=$D$6, GSB_volumes!$M51,0)</f>
        <v>0</v>
      </c>
      <c r="T51" s="243">
        <f>IF(T$11=$D$6, GSB_volumes!$J51*GSB_volumes!$K51,0)</f>
        <v>0</v>
      </c>
      <c r="U51" s="243">
        <f ca="1">IF(U$11=IF($D51=$A$5, $D$5, IF(OR($D51="ESV observed compliance", $D51 = $A$7),$D$7, $D$6)), SUMPRODUCT(GSB_volumes!$Q51:$U51,GSB_volumes!$Q$13:$U$13)+GSB_volumes!$O51,0)</f>
        <v>0</v>
      </c>
      <c r="V51" s="244">
        <f>IF(V$11=$D$6, GSB_volumes!$M51,0)</f>
        <v>0</v>
      </c>
      <c r="W51" s="243">
        <f>IF(W$11=$D$6, GSB_volumes!$J51*GSB_volumes!$K51,0)</f>
        <v>0</v>
      </c>
      <c r="X51" s="243">
        <f>IF(X$11=IF($D51=$A$5, $D$5, IF(OR($D51="ESV observed compliance", $D51 = $A$7),$D$7, $D$6)), SUMPRODUCT(GSB_volumes!$Q51:$U51,GSB_volumes!$Q$13:$U$13)+GSB_volumes!$O51,0)</f>
        <v>0</v>
      </c>
      <c r="Y51" s="244">
        <f>IF(Y$11=$D$6, GSB_volumes!$M51,0)</f>
        <v>0</v>
      </c>
      <c r="Z51" s="243">
        <f>IF(Z$11=$D$6, GSB_volumes!$J51*GSB_volumes!$K51,0)</f>
        <v>0</v>
      </c>
      <c r="AA51" s="243">
        <f>IF(AA$11=IF($D51=$A$5, $D$5, IF(OR($D51="ESV observed compliance", $D51 = $A$7),$D$7, $D$6)), SUMPRODUCT(GSB_volumes!$Q51:$U51,GSB_volumes!$Q$13:$U$13)+GSB_volumes!$O51,0)</f>
        <v>0</v>
      </c>
      <c r="AB51" s="244">
        <f>IF(AB$11=$D$6, GSB_volumes!$M51,0)</f>
        <v>0</v>
      </c>
      <c r="AC51" s="128"/>
      <c r="AD51" s="245">
        <f t="shared" si="28"/>
        <v>0</v>
      </c>
      <c r="AE51" s="245">
        <f t="shared" si="26"/>
        <v>0</v>
      </c>
      <c r="AF51" s="245">
        <f t="shared" si="26"/>
        <v>0</v>
      </c>
      <c r="AG51" s="245">
        <f t="shared" si="26"/>
        <v>0</v>
      </c>
      <c r="AH51" s="245">
        <f t="shared" ca="1" si="26"/>
        <v>0</v>
      </c>
      <c r="AI51" s="245">
        <f t="shared" si="26"/>
        <v>0</v>
      </c>
      <c r="AJ51" s="245">
        <f t="shared" si="26"/>
        <v>0</v>
      </c>
      <c r="AK51" s="128"/>
      <c r="AL51" s="245">
        <f t="shared" ca="1" si="29"/>
        <v>0</v>
      </c>
    </row>
    <row r="52" spans="4:38">
      <c r="D52" s="225" t="str">
        <f>GSB_volumes!D52</f>
        <v>Cap bank</v>
      </c>
      <c r="F52" s="12"/>
      <c r="G52" s="100"/>
      <c r="H52" s="246">
        <f>IF(H$11=$D$6, GSB_volumes!$J52*GSB_volumes!$K52,0)</f>
        <v>0</v>
      </c>
      <c r="I52" s="243">
        <f>IF(I$11=IF($D52=$A$5, $D$5, IF(OR($D52="ESV observed compliance", $D52 = $A$7),$D$7, $D$6)), SUMPRODUCT(GSB_volumes!$Q52:$U52,GSB_volumes!$Q$13:$U$13)+GSB_volumes!$O52,0)</f>
        <v>0</v>
      </c>
      <c r="J52" s="244">
        <f>IF(J$11=$D$6, GSB_volumes!$M52,0)</f>
        <v>0</v>
      </c>
      <c r="K52" s="243">
        <f>IF(K$11=$D$6, GSB_volumes!$J52*GSB_volumes!$K52,0)</f>
        <v>0</v>
      </c>
      <c r="L52" s="243">
        <f>IF(L$11=IF($D52=$A$5, $D$5, IF(OR($D52="ESV observed compliance", $D52 = $A$7),$D$7, $D$6)), SUMPRODUCT(GSB_volumes!$Q52:$U52,GSB_volumes!$Q$13:$U$13)+GSB_volumes!$O52,0)</f>
        <v>0</v>
      </c>
      <c r="M52" s="244">
        <f>IF(M$11=$D$6, GSB_volumes!$M52,0)</f>
        <v>0</v>
      </c>
      <c r="N52" s="243">
        <f>IF(N$11=$D$6, GSB_volumes!$J52*GSB_volumes!$K52,0)</f>
        <v>0</v>
      </c>
      <c r="O52" s="243">
        <f>IF(O$11=IF($D52=$A$5, $D$5, IF(OR($D52="ESV observed compliance", $D52 = $A$7),$D$7, $D$6)), SUMPRODUCT(GSB_volumes!$Q52:$U52,GSB_volumes!$Q$13:$U$13)+GSB_volumes!$O52,0)</f>
        <v>0</v>
      </c>
      <c r="P52" s="244">
        <f>IF(P$11=$D$6, GSB_volumes!$M52,0)</f>
        <v>0</v>
      </c>
      <c r="Q52" s="243">
        <f>IF(Q$11=$D$6, GSB_volumes!$J52*GSB_volumes!$K52,0)</f>
        <v>0</v>
      </c>
      <c r="R52" s="243">
        <f>IF(R$11=IF($D52=$A$5, $D$5, IF(OR($D52="ESV observed compliance", $D52 = $A$7),$D$7, $D$6)), SUMPRODUCT(GSB_volumes!$Q52:$U52,GSB_volumes!$Q$13:$U$13)+GSB_volumes!$O52,0)</f>
        <v>0</v>
      </c>
      <c r="S52" s="244">
        <f>IF(S$11=$D$6, GSB_volumes!$M52,0)</f>
        <v>0</v>
      </c>
      <c r="T52" s="243">
        <f>IF(T$11=$D$6, GSB_volumes!$J52*GSB_volumes!$K52,0)</f>
        <v>0</v>
      </c>
      <c r="U52" s="243">
        <f ca="1">IF(U$11=IF($D52=$A$5, $D$5, IF(OR($D52="ESV observed compliance", $D52 = $A$7),$D$7, $D$6)), SUMPRODUCT(GSB_volumes!$Q52:$U52,GSB_volumes!$Q$13:$U$13)+GSB_volumes!$O52,0)</f>
        <v>0</v>
      </c>
      <c r="V52" s="244">
        <f>IF(V$11=$D$6, GSB_volumes!$M52,0)</f>
        <v>0</v>
      </c>
      <c r="W52" s="243">
        <f>IF(W$11=$D$6, GSB_volumes!$J52*GSB_volumes!$K52,0)</f>
        <v>0</v>
      </c>
      <c r="X52" s="243">
        <f>IF(X$11=IF($D52=$A$5, $D$5, IF(OR($D52="ESV observed compliance", $D52 = $A$7),$D$7, $D$6)), SUMPRODUCT(GSB_volumes!$Q52:$U52,GSB_volumes!$Q$13:$U$13)+GSB_volumes!$O52,0)</f>
        <v>0</v>
      </c>
      <c r="Y52" s="244">
        <f>IF(Y$11=$D$6, GSB_volumes!$M52,0)</f>
        <v>0</v>
      </c>
      <c r="Z52" s="243">
        <f>IF(Z$11=$D$6, GSB_volumes!$J52*GSB_volumes!$K52,0)</f>
        <v>0</v>
      </c>
      <c r="AA52" s="243">
        <f>IF(AA$11=IF($D52=$A$5, $D$5, IF(OR($D52="ESV observed compliance", $D52 = $A$7),$D$7, $D$6)), SUMPRODUCT(GSB_volumes!$Q52:$U52,GSB_volumes!$Q$13:$U$13)+GSB_volumes!$O52,0)</f>
        <v>0</v>
      </c>
      <c r="AB52" s="244">
        <f>IF(AB$11=$D$6, GSB_volumes!$M52,0)</f>
        <v>0</v>
      </c>
      <c r="AC52" s="128"/>
      <c r="AD52" s="245">
        <f t="shared" si="28"/>
        <v>0</v>
      </c>
      <c r="AE52" s="245">
        <f t="shared" si="26"/>
        <v>0</v>
      </c>
      <c r="AF52" s="245">
        <f t="shared" si="26"/>
        <v>0</v>
      </c>
      <c r="AG52" s="245">
        <f t="shared" si="26"/>
        <v>0</v>
      </c>
      <c r="AH52" s="245">
        <f t="shared" ca="1" si="26"/>
        <v>0</v>
      </c>
      <c r="AI52" s="245">
        <f t="shared" si="26"/>
        <v>0</v>
      </c>
      <c r="AJ52" s="245">
        <f t="shared" si="26"/>
        <v>0</v>
      </c>
      <c r="AK52" s="128"/>
      <c r="AL52" s="245">
        <f t="shared" ca="1" si="29"/>
        <v>0</v>
      </c>
    </row>
    <row r="53" spans="4:38">
      <c r="D53" s="225" t="str">
        <f>GSB_volumes!D53</f>
        <v>AC board (Including change over)</v>
      </c>
      <c r="F53" s="12"/>
      <c r="G53" s="100"/>
      <c r="H53" s="246">
        <f>IF(H$11=$D$6, GSB_volumes!$J53*GSB_volumes!$K53,0)</f>
        <v>0</v>
      </c>
      <c r="I53" s="243">
        <f>IF(I$11=IF($D53=$A$5, $D$5, IF(OR($D53="ESV observed compliance", $D53 = $A$7),$D$7, $D$6)), SUMPRODUCT(GSB_volumes!$Q53:$U53,GSB_volumes!$Q$13:$U$13)+GSB_volumes!$O53,0)</f>
        <v>0</v>
      </c>
      <c r="J53" s="244">
        <f>IF(J$11=$D$6, GSB_volumes!$M53,0)</f>
        <v>0</v>
      </c>
      <c r="K53" s="243">
        <f>IF(K$11=$D$6, GSB_volumes!$J53*GSB_volumes!$K53,0)</f>
        <v>0</v>
      </c>
      <c r="L53" s="243">
        <f>IF(L$11=IF($D53=$A$5, $D$5, IF(OR($D53="ESV observed compliance", $D53 = $A$7),$D$7, $D$6)), SUMPRODUCT(GSB_volumes!$Q53:$U53,GSB_volumes!$Q$13:$U$13)+GSB_volumes!$O53,0)</f>
        <v>0</v>
      </c>
      <c r="M53" s="244">
        <f>IF(M$11=$D$6, GSB_volumes!$M53,0)</f>
        <v>0</v>
      </c>
      <c r="N53" s="243">
        <f>IF(N$11=$D$6, GSB_volumes!$J53*GSB_volumes!$K53,0)</f>
        <v>0</v>
      </c>
      <c r="O53" s="243">
        <f>IF(O$11=IF($D53=$A$5, $D$5, IF(OR($D53="ESV observed compliance", $D53 = $A$7),$D$7, $D$6)), SUMPRODUCT(GSB_volumes!$Q53:$U53,GSB_volumes!$Q$13:$U$13)+GSB_volumes!$O53,0)</f>
        <v>0</v>
      </c>
      <c r="P53" s="244">
        <f>IF(P$11=$D$6, GSB_volumes!$M53,0)</f>
        <v>0</v>
      </c>
      <c r="Q53" s="243">
        <f>IF(Q$11=$D$6, GSB_volumes!$J53*GSB_volumes!$K53,0)</f>
        <v>0</v>
      </c>
      <c r="R53" s="243">
        <f>IF(R$11=IF($D53=$A$5, $D$5, IF(OR($D53="ESV observed compliance", $D53 = $A$7),$D$7, $D$6)), SUMPRODUCT(GSB_volumes!$Q53:$U53,GSB_volumes!$Q$13:$U$13)+GSB_volumes!$O53,0)</f>
        <v>0</v>
      </c>
      <c r="S53" s="244">
        <f>IF(S$11=$D$6, GSB_volumes!$M53,0)</f>
        <v>0</v>
      </c>
      <c r="T53" s="243">
        <f>IF(T$11=$D$6, GSB_volumes!$J53*GSB_volumes!$K53,0)</f>
        <v>0</v>
      </c>
      <c r="U53" s="243">
        <f ca="1">IF(U$11=IF($D53=$A$5, $D$5, IF(OR($D53="ESV observed compliance", $D53 = $A$7),$D$7, $D$6)), SUMPRODUCT(GSB_volumes!$Q53:$U53,GSB_volumes!$Q$13:$U$13)+GSB_volumes!$O53,0)</f>
        <v>0</v>
      </c>
      <c r="V53" s="244">
        <f>IF(V$11=$D$6, GSB_volumes!$M53,0)</f>
        <v>0</v>
      </c>
      <c r="W53" s="243">
        <f>IF(W$11=$D$6, GSB_volumes!$J53*GSB_volumes!$K53,0)</f>
        <v>0</v>
      </c>
      <c r="X53" s="243">
        <f>IF(X$11=IF($D53=$A$5, $D$5, IF(OR($D53="ESV observed compliance", $D53 = $A$7),$D$7, $D$6)), SUMPRODUCT(GSB_volumes!$Q53:$U53,GSB_volumes!$Q$13:$U$13)+GSB_volumes!$O53,0)</f>
        <v>0</v>
      </c>
      <c r="Y53" s="244">
        <f>IF(Y$11=$D$6, GSB_volumes!$M53,0)</f>
        <v>0</v>
      </c>
      <c r="Z53" s="243">
        <f>IF(Z$11=$D$6, GSB_volumes!$J53*GSB_volumes!$K53,0)</f>
        <v>0</v>
      </c>
      <c r="AA53" s="243">
        <f>IF(AA$11=IF($D53=$A$5, $D$5, IF(OR($D53="ESV observed compliance", $D53 = $A$7),$D$7, $D$6)), SUMPRODUCT(GSB_volumes!$Q53:$U53,GSB_volumes!$Q$13:$U$13)+GSB_volumes!$O53,0)</f>
        <v>0</v>
      </c>
      <c r="AB53" s="244">
        <f>IF(AB$11=$D$6, GSB_volumes!$M53,0)</f>
        <v>0</v>
      </c>
      <c r="AC53" s="128"/>
      <c r="AD53" s="245">
        <f t="shared" si="28"/>
        <v>0</v>
      </c>
      <c r="AE53" s="245">
        <f t="shared" si="26"/>
        <v>0</v>
      </c>
      <c r="AF53" s="245">
        <f t="shared" si="26"/>
        <v>0</v>
      </c>
      <c r="AG53" s="245">
        <f t="shared" si="26"/>
        <v>0</v>
      </c>
      <c r="AH53" s="245">
        <f t="shared" ca="1" si="26"/>
        <v>0</v>
      </c>
      <c r="AI53" s="245">
        <f t="shared" si="26"/>
        <v>0</v>
      </c>
      <c r="AJ53" s="245">
        <f t="shared" si="26"/>
        <v>0</v>
      </c>
      <c r="AK53" s="128"/>
      <c r="AL53" s="245">
        <f t="shared" ca="1" si="29"/>
        <v>0</v>
      </c>
    </row>
    <row r="54" spans="4:38" s="225" customFormat="1">
      <c r="D54" s="225" t="str">
        <f>GSB_volumes!D54</f>
        <v>Control room</v>
      </c>
      <c r="F54" s="12"/>
      <c r="G54" s="100"/>
      <c r="H54" s="246">
        <f>IF(H$11=$D$6, GSB_volumes!$J54*GSB_volumes!$K54,0)</f>
        <v>0</v>
      </c>
      <c r="I54" s="243">
        <f>IF(I$11=IF($D54=$A$5, $D$5, IF(OR($D54="ESV observed compliance", $D54 = $A$7),$D$7, $D$6)), SUMPRODUCT(GSB_volumes!$Q54:$U54,GSB_volumes!$Q$13:$U$13)+GSB_volumes!$O54,0)</f>
        <v>0</v>
      </c>
      <c r="J54" s="244">
        <f>IF(J$11=$D$6, GSB_volumes!$M54,0)</f>
        <v>0</v>
      </c>
      <c r="K54" s="243">
        <f>IF(K$11=$D$6, GSB_volumes!$J54*GSB_volumes!$K54,0)</f>
        <v>0</v>
      </c>
      <c r="L54" s="243">
        <f>IF(L$11=IF($D54=$A$5, $D$5, IF(OR($D54="ESV observed compliance", $D54 = $A$7),$D$7, $D$6)), SUMPRODUCT(GSB_volumes!$Q54:$U54,GSB_volumes!$Q$13:$U$13)+GSB_volumes!$O54,0)</f>
        <v>0</v>
      </c>
      <c r="M54" s="244">
        <f>IF(M$11=$D$6, GSB_volumes!$M54,0)</f>
        <v>0</v>
      </c>
      <c r="N54" s="243">
        <f>IF(N$11=$D$6, GSB_volumes!$J54*GSB_volumes!$K54,0)</f>
        <v>0</v>
      </c>
      <c r="O54" s="243">
        <f>IF(O$11=IF($D54=$A$5, $D$5, IF(OR($D54="ESV observed compliance", $D54 = $A$7),$D$7, $D$6)), SUMPRODUCT(GSB_volumes!$Q54:$U54,GSB_volumes!$Q$13:$U$13)+GSB_volumes!$O54,0)</f>
        <v>0</v>
      </c>
      <c r="P54" s="244">
        <f>IF(P$11=$D$6, GSB_volumes!$M54,0)</f>
        <v>0</v>
      </c>
      <c r="Q54" s="243">
        <f>IF(Q$11=$D$6, GSB_volumes!$J54*GSB_volumes!$K54,0)</f>
        <v>0</v>
      </c>
      <c r="R54" s="243">
        <f>IF(R$11=IF($D54=$A$5, $D$5, IF(OR($D54="ESV observed compliance", $D54 = $A$7),$D$7, $D$6)), SUMPRODUCT(GSB_volumes!$Q54:$U54,GSB_volumes!$Q$13:$U$13)+GSB_volumes!$O54,0)</f>
        <v>0</v>
      </c>
      <c r="S54" s="244">
        <f>IF(S$11=$D$6, GSB_volumes!$M54,0)</f>
        <v>0</v>
      </c>
      <c r="T54" s="243">
        <f>IF(T$11=$D$6, GSB_volumes!$J54*GSB_volumes!$K54,0)</f>
        <v>0</v>
      </c>
      <c r="U54" s="243">
        <f ca="1">IF(U$11=IF($D54=$A$5, $D$5, IF(OR($D54="ESV observed compliance", $D54 = $A$7),$D$7, $D$6)), SUMPRODUCT(GSB_volumes!$Q54:$U54,GSB_volumes!$Q$13:$U$13)+GSB_volumes!$O54,0)</f>
        <v>0</v>
      </c>
      <c r="V54" s="244">
        <f>IF(V$11=$D$6, GSB_volumes!$M54,0)</f>
        <v>0</v>
      </c>
      <c r="W54" s="243">
        <f>IF(W$11=$D$6, GSB_volumes!$J54*GSB_volumes!$K54,0)</f>
        <v>0</v>
      </c>
      <c r="X54" s="243">
        <f>IF(X$11=IF($D54=$A$5, $D$5, IF(OR($D54="ESV observed compliance", $D54 = $A$7),$D$7, $D$6)), SUMPRODUCT(GSB_volumes!$Q54:$U54,GSB_volumes!$Q$13:$U$13)+GSB_volumes!$O54,0)</f>
        <v>0</v>
      </c>
      <c r="Y54" s="244">
        <f>IF(Y$11=$D$6, GSB_volumes!$M54,0)</f>
        <v>0</v>
      </c>
      <c r="Z54" s="243">
        <f>IF(Z$11=$D$6, GSB_volumes!$J54*GSB_volumes!$K54,0)</f>
        <v>0</v>
      </c>
      <c r="AA54" s="243">
        <f>IF(AA$11=IF($D54=$A$5, $D$5, IF(OR($D54="ESV observed compliance", $D54 = $A$7),$D$7, $D$6)), SUMPRODUCT(GSB_volumes!$Q54:$U54,GSB_volumes!$Q$13:$U$13)+GSB_volumes!$O54,0)</f>
        <v>0</v>
      </c>
      <c r="AB54" s="244">
        <f>IF(AB$11=$D$6, GSB_volumes!$M54,0)</f>
        <v>0</v>
      </c>
      <c r="AC54" s="128"/>
      <c r="AD54" s="245">
        <f t="shared" si="28"/>
        <v>0</v>
      </c>
      <c r="AE54" s="245">
        <f t="shared" si="26"/>
        <v>0</v>
      </c>
      <c r="AF54" s="245">
        <f t="shared" si="26"/>
        <v>0</v>
      </c>
      <c r="AG54" s="245">
        <f t="shared" si="26"/>
        <v>0</v>
      </c>
      <c r="AH54" s="245">
        <f t="shared" ca="1" si="26"/>
        <v>0</v>
      </c>
      <c r="AI54" s="245">
        <f t="shared" si="26"/>
        <v>0</v>
      </c>
      <c r="AJ54" s="245">
        <f t="shared" si="26"/>
        <v>0</v>
      </c>
      <c r="AK54" s="128"/>
      <c r="AL54" s="245">
        <f t="shared" ca="1" si="29"/>
        <v>0</v>
      </c>
    </row>
    <row r="55" spans="4:38" s="225" customFormat="1">
      <c r="D55" s="225" t="str">
        <f>GSB_volumes!D55</f>
        <v>22kV circuit breaker (outdoor)</v>
      </c>
      <c r="F55" s="12"/>
      <c r="G55" s="100"/>
      <c r="H55" s="246">
        <f>IF(H$11=$D$6, GSB_volumes!$J55*GSB_volumes!$K55,0)</f>
        <v>0</v>
      </c>
      <c r="I55" s="243">
        <f>IF(I$11=IF($D55=$A$5, $D$5, IF(OR($D55="ESV observed compliance", $D55 = $A$7),$D$7, $D$6)), SUMPRODUCT(GSB_volumes!$Q55:$U55,GSB_volumes!$Q$13:$U$13)+GSB_volumes!$O55,0)</f>
        <v>0</v>
      </c>
      <c r="J55" s="244">
        <f>IF(J$11=$D$6, GSB_volumes!$M55,0)</f>
        <v>0</v>
      </c>
      <c r="K55" s="243">
        <f>IF(K$11=$D$6, GSB_volumes!$J55*GSB_volumes!$K55,0)</f>
        <v>0</v>
      </c>
      <c r="L55" s="243">
        <f>IF(L$11=IF($D55=$A$5, $D$5, IF(OR($D55="ESV observed compliance", $D55 = $A$7),$D$7, $D$6)), SUMPRODUCT(GSB_volumes!$Q55:$U55,GSB_volumes!$Q$13:$U$13)+GSB_volumes!$O55,0)</f>
        <v>0</v>
      </c>
      <c r="M55" s="244">
        <f>IF(M$11=$D$6, GSB_volumes!$M55,0)</f>
        <v>0</v>
      </c>
      <c r="N55" s="243">
        <f>IF(N$11=$D$6, GSB_volumes!$J55*GSB_volumes!$K55,0)</f>
        <v>0</v>
      </c>
      <c r="O55" s="243">
        <f>IF(O$11=IF($D55=$A$5, $D$5, IF(OR($D55="ESV observed compliance", $D55 = $A$7),$D$7, $D$6)), SUMPRODUCT(GSB_volumes!$Q55:$U55,GSB_volumes!$Q$13:$U$13)+GSB_volumes!$O55,0)</f>
        <v>0</v>
      </c>
      <c r="P55" s="244">
        <f>IF(P$11=$D$6, GSB_volumes!$M55,0)</f>
        <v>0</v>
      </c>
      <c r="Q55" s="243">
        <f>IF(Q$11=$D$6, GSB_volumes!$J55*GSB_volumes!$K55,0)</f>
        <v>0</v>
      </c>
      <c r="R55" s="243">
        <f>IF(R$11=IF($D55=$A$5, $D$5, IF(OR($D55="ESV observed compliance", $D55 = $A$7),$D$7, $D$6)), SUMPRODUCT(GSB_volumes!$Q55:$U55,GSB_volumes!$Q$13:$U$13)+GSB_volumes!$O55,0)</f>
        <v>0</v>
      </c>
      <c r="S55" s="244">
        <f>IF(S$11=$D$6, GSB_volumes!$M55,0)</f>
        <v>0</v>
      </c>
      <c r="T55" s="243">
        <f>IF(T$11=$D$6, GSB_volumes!$J55*GSB_volumes!$K55,0)</f>
        <v>0</v>
      </c>
      <c r="U55" s="243">
        <f ca="1">IF(U$11=IF($D55=$A$5, $D$5, IF(OR($D55="ESV observed compliance", $D55 = $A$7),$D$7, $D$6)), SUMPRODUCT(GSB_volumes!$Q55:$U55,GSB_volumes!$Q$13:$U$13)+GSB_volumes!$O55,0)</f>
        <v>0</v>
      </c>
      <c r="V55" s="244">
        <f>IF(V$11=$D$6, GSB_volumes!$M55,0)</f>
        <v>0</v>
      </c>
      <c r="W55" s="243">
        <f>IF(W$11=$D$6, GSB_volumes!$J55*GSB_volumes!$K55,0)</f>
        <v>0</v>
      </c>
      <c r="X55" s="243">
        <f>IF(X$11=IF($D55=$A$5, $D$5, IF(OR($D55="ESV observed compliance", $D55 = $A$7),$D$7, $D$6)), SUMPRODUCT(GSB_volumes!$Q55:$U55,GSB_volumes!$Q$13:$U$13)+GSB_volumes!$O55,0)</f>
        <v>0</v>
      </c>
      <c r="Y55" s="244">
        <f>IF(Y$11=$D$6, GSB_volumes!$M55,0)</f>
        <v>0</v>
      </c>
      <c r="Z55" s="243">
        <f>IF(Z$11=$D$6, GSB_volumes!$J55*GSB_volumes!$K55,0)</f>
        <v>0</v>
      </c>
      <c r="AA55" s="243">
        <f>IF(AA$11=IF($D55=$A$5, $D$5, IF(OR($D55="ESV observed compliance", $D55 = $A$7),$D$7, $D$6)), SUMPRODUCT(GSB_volumes!$Q55:$U55,GSB_volumes!$Q$13:$U$13)+GSB_volumes!$O55,0)</f>
        <v>0</v>
      </c>
      <c r="AB55" s="244">
        <f>IF(AB$11=$D$6, GSB_volumes!$M55,0)</f>
        <v>0</v>
      </c>
      <c r="AC55" s="128"/>
      <c r="AD55" s="245">
        <f t="shared" si="28"/>
        <v>0</v>
      </c>
      <c r="AE55" s="245">
        <f t="shared" si="26"/>
        <v>0</v>
      </c>
      <c r="AF55" s="245">
        <f t="shared" si="26"/>
        <v>0</v>
      </c>
      <c r="AG55" s="245">
        <f t="shared" si="26"/>
        <v>0</v>
      </c>
      <c r="AH55" s="245">
        <f t="shared" ca="1" si="26"/>
        <v>0</v>
      </c>
      <c r="AI55" s="245">
        <f t="shared" si="26"/>
        <v>0</v>
      </c>
      <c r="AJ55" s="245">
        <f t="shared" si="26"/>
        <v>0</v>
      </c>
      <c r="AK55" s="128"/>
      <c r="AL55" s="245">
        <f t="shared" ca="1" si="29"/>
        <v>0</v>
      </c>
    </row>
    <row r="56" spans="4:38" s="225" customFormat="1">
      <c r="D56" s="225" t="str">
        <f>GSB_volumes!D56</f>
        <v>Voltage transformer</v>
      </c>
      <c r="F56" s="12"/>
      <c r="G56" s="100"/>
      <c r="H56" s="246">
        <f>IF(H$11=$D$6, GSB_volumes!$J56*GSB_volumes!$K56,0)</f>
        <v>0</v>
      </c>
      <c r="I56" s="243">
        <f>IF(I$11=IF($D56=$A$5, $D$5, IF(OR($D56="ESV observed compliance", $D56 = $A$7),$D$7, $D$6)), SUMPRODUCT(GSB_volumes!$Q56:$U56,GSB_volumes!$Q$13:$U$13)+GSB_volumes!$O56,0)</f>
        <v>0</v>
      </c>
      <c r="J56" s="244">
        <f>IF(J$11=$D$6, GSB_volumes!$M56,0)</f>
        <v>0</v>
      </c>
      <c r="K56" s="243">
        <f>IF(K$11=$D$6, GSB_volumes!$J56*GSB_volumes!$K56,0)</f>
        <v>0</v>
      </c>
      <c r="L56" s="243">
        <f>IF(L$11=IF($D56=$A$5, $D$5, IF(OR($D56="ESV observed compliance", $D56 = $A$7),$D$7, $D$6)), SUMPRODUCT(GSB_volumes!$Q56:$U56,GSB_volumes!$Q$13:$U$13)+GSB_volumes!$O56,0)</f>
        <v>0</v>
      </c>
      <c r="M56" s="244">
        <f>IF(M$11=$D$6, GSB_volumes!$M56,0)</f>
        <v>0</v>
      </c>
      <c r="N56" s="243">
        <f>IF(N$11=$D$6, GSB_volumes!$J56*GSB_volumes!$K56,0)</f>
        <v>0</v>
      </c>
      <c r="O56" s="243">
        <f>IF(O$11=IF($D56=$A$5, $D$5, IF(OR($D56="ESV observed compliance", $D56 = $A$7),$D$7, $D$6)), SUMPRODUCT(GSB_volumes!$Q56:$U56,GSB_volumes!$Q$13:$U$13)+GSB_volumes!$O56,0)</f>
        <v>0</v>
      </c>
      <c r="P56" s="244">
        <f>IF(P$11=$D$6, GSB_volumes!$M56,0)</f>
        <v>0</v>
      </c>
      <c r="Q56" s="243">
        <f>IF(Q$11=$D$6, GSB_volumes!$J56*GSB_volumes!$K56,0)</f>
        <v>0</v>
      </c>
      <c r="R56" s="243">
        <f>IF(R$11=IF($D56=$A$5, $D$5, IF(OR($D56="ESV observed compliance", $D56 = $A$7),$D$7, $D$6)), SUMPRODUCT(GSB_volumes!$Q56:$U56,GSB_volumes!$Q$13:$U$13)+GSB_volumes!$O56,0)</f>
        <v>0</v>
      </c>
      <c r="S56" s="244">
        <f>IF(S$11=$D$6, GSB_volumes!$M56,0)</f>
        <v>0</v>
      </c>
      <c r="T56" s="243">
        <f>IF(T$11=$D$6, GSB_volumes!$J56*GSB_volumes!$K56,0)</f>
        <v>0</v>
      </c>
      <c r="U56" s="243">
        <f ca="1">IF(U$11=IF($D56=$A$5, $D$5, IF(OR($D56="ESV observed compliance", $D56 = $A$7),$D$7, $D$6)), SUMPRODUCT(GSB_volumes!$Q56:$U56,GSB_volumes!$Q$13:$U$13)+GSB_volumes!$O56,0)</f>
        <v>0</v>
      </c>
      <c r="V56" s="244">
        <f>IF(V$11=$D$6, GSB_volumes!$M56,0)</f>
        <v>0</v>
      </c>
      <c r="W56" s="243">
        <f>IF(W$11=$D$6, GSB_volumes!$J56*GSB_volumes!$K56,0)</f>
        <v>0</v>
      </c>
      <c r="X56" s="243">
        <f>IF(X$11=IF($D56=$A$5, $D$5, IF(OR($D56="ESV observed compliance", $D56 = $A$7),$D$7, $D$6)), SUMPRODUCT(GSB_volumes!$Q56:$U56,GSB_volumes!$Q$13:$U$13)+GSB_volumes!$O56,0)</f>
        <v>0</v>
      </c>
      <c r="Y56" s="244">
        <f>IF(Y$11=$D$6, GSB_volumes!$M56,0)</f>
        <v>0</v>
      </c>
      <c r="Z56" s="243">
        <f>IF(Z$11=$D$6, GSB_volumes!$J56*GSB_volumes!$K56,0)</f>
        <v>0</v>
      </c>
      <c r="AA56" s="243">
        <f>IF(AA$11=IF($D56=$A$5, $D$5, IF(OR($D56="ESV observed compliance", $D56 = $A$7),$D$7, $D$6)), SUMPRODUCT(GSB_volumes!$Q56:$U56,GSB_volumes!$Q$13:$U$13)+GSB_volumes!$O56,0)</f>
        <v>0</v>
      </c>
      <c r="AB56" s="244">
        <f>IF(AB$11=$D$6, GSB_volumes!$M56,0)</f>
        <v>0</v>
      </c>
      <c r="AC56" s="128"/>
      <c r="AD56" s="245">
        <f t="shared" si="28"/>
        <v>0</v>
      </c>
      <c r="AE56" s="245">
        <f t="shared" si="26"/>
        <v>0</v>
      </c>
      <c r="AF56" s="245">
        <f t="shared" si="26"/>
        <v>0</v>
      </c>
      <c r="AG56" s="245">
        <f t="shared" si="26"/>
        <v>0</v>
      </c>
      <c r="AH56" s="245">
        <f t="shared" ca="1" si="26"/>
        <v>0</v>
      </c>
      <c r="AI56" s="245">
        <f t="shared" si="26"/>
        <v>0</v>
      </c>
      <c r="AJ56" s="245">
        <f t="shared" si="26"/>
        <v>0</v>
      </c>
      <c r="AK56" s="128"/>
      <c r="AL56" s="245">
        <f t="shared" ca="1" si="29"/>
        <v>0</v>
      </c>
    </row>
    <row r="57" spans="4:38" s="225" customFormat="1">
      <c r="D57" s="225" t="str">
        <f>GSB_volumes!D57</f>
        <v>Current transformer (post type)</v>
      </c>
      <c r="F57" s="12"/>
      <c r="G57" s="100"/>
      <c r="H57" s="246">
        <f>IF(H$11=$D$6, GSB_volumes!$J57*GSB_volumes!$K57,0)</f>
        <v>0</v>
      </c>
      <c r="I57" s="243">
        <f>IF(I$11=IF($D57=$A$5, $D$5, IF(OR($D57="ESV observed compliance", $D57 = $A$7),$D$7, $D$6)), SUMPRODUCT(GSB_volumes!$Q57:$U57,GSB_volumes!$Q$13:$U$13)+GSB_volumes!$O57,0)</f>
        <v>0</v>
      </c>
      <c r="J57" s="244">
        <f>IF(J$11=$D$6, GSB_volumes!$M57,0)</f>
        <v>0</v>
      </c>
      <c r="K57" s="243">
        <f>IF(K$11=$D$6, GSB_volumes!$J57*GSB_volumes!$K57,0)</f>
        <v>0</v>
      </c>
      <c r="L57" s="243">
        <f>IF(L$11=IF($D57=$A$5, $D$5, IF(OR($D57="ESV observed compliance", $D57 = $A$7),$D$7, $D$6)), SUMPRODUCT(GSB_volumes!$Q57:$U57,GSB_volumes!$Q$13:$U$13)+GSB_volumes!$O57,0)</f>
        <v>0</v>
      </c>
      <c r="M57" s="244">
        <f>IF(M$11=$D$6, GSB_volumes!$M57,0)</f>
        <v>0</v>
      </c>
      <c r="N57" s="243">
        <f>IF(N$11=$D$6, GSB_volumes!$J57*GSB_volumes!$K57,0)</f>
        <v>0</v>
      </c>
      <c r="O57" s="243">
        <f>IF(O$11=IF($D57=$A$5, $D$5, IF(OR($D57="ESV observed compliance", $D57 = $A$7),$D$7, $D$6)), SUMPRODUCT(GSB_volumes!$Q57:$U57,GSB_volumes!$Q$13:$U$13)+GSB_volumes!$O57,0)</f>
        <v>0</v>
      </c>
      <c r="P57" s="244">
        <f>IF(P$11=$D$6, GSB_volumes!$M57,0)</f>
        <v>0</v>
      </c>
      <c r="Q57" s="243">
        <f>IF(Q$11=$D$6, GSB_volumes!$J57*GSB_volumes!$K57,0)</f>
        <v>0</v>
      </c>
      <c r="R57" s="243">
        <f>IF(R$11=IF($D57=$A$5, $D$5, IF(OR($D57="ESV observed compliance", $D57 = $A$7),$D$7, $D$6)), SUMPRODUCT(GSB_volumes!$Q57:$U57,GSB_volumes!$Q$13:$U$13)+GSB_volumes!$O57,0)</f>
        <v>0</v>
      </c>
      <c r="S57" s="244">
        <f>IF(S$11=$D$6, GSB_volumes!$M57,0)</f>
        <v>0</v>
      </c>
      <c r="T57" s="243">
        <f>IF(T$11=$D$6, GSB_volumes!$J57*GSB_volumes!$K57,0)</f>
        <v>0</v>
      </c>
      <c r="U57" s="243">
        <f ca="1">IF(U$11=IF($D57=$A$5, $D$5, IF(OR($D57="ESV observed compliance", $D57 = $A$7),$D$7, $D$6)), SUMPRODUCT(GSB_volumes!$Q57:$U57,GSB_volumes!$Q$13:$U$13)+GSB_volumes!$O57,0)</f>
        <v>0</v>
      </c>
      <c r="V57" s="244">
        <f>IF(V$11=$D$6, GSB_volumes!$M57,0)</f>
        <v>0</v>
      </c>
      <c r="W57" s="243">
        <f>IF(W$11=$D$6, GSB_volumes!$J57*GSB_volumes!$K57,0)</f>
        <v>0</v>
      </c>
      <c r="X57" s="243">
        <f>IF(X$11=IF($D57=$A$5, $D$5, IF(OR($D57="ESV observed compliance", $D57 = $A$7),$D$7, $D$6)), SUMPRODUCT(GSB_volumes!$Q57:$U57,GSB_volumes!$Q$13:$U$13)+GSB_volumes!$O57,0)</f>
        <v>0</v>
      </c>
      <c r="Y57" s="244">
        <f>IF(Y$11=$D$6, GSB_volumes!$M57,0)</f>
        <v>0</v>
      </c>
      <c r="Z57" s="243">
        <f>IF(Z$11=$D$6, GSB_volumes!$J57*GSB_volumes!$K57,0)</f>
        <v>0</v>
      </c>
      <c r="AA57" s="243">
        <f>IF(AA$11=IF($D57=$A$5, $D$5, IF(OR($D57="ESV observed compliance", $D57 = $A$7),$D$7, $D$6)), SUMPRODUCT(GSB_volumes!$Q57:$U57,GSB_volumes!$Q$13:$U$13)+GSB_volumes!$O57,0)</f>
        <v>0</v>
      </c>
      <c r="AB57" s="244">
        <f>IF(AB$11=$D$6, GSB_volumes!$M57,0)</f>
        <v>0</v>
      </c>
      <c r="AC57" s="128"/>
      <c r="AD57" s="245">
        <f t="shared" si="28"/>
        <v>0</v>
      </c>
      <c r="AE57" s="245">
        <f t="shared" si="26"/>
        <v>0</v>
      </c>
      <c r="AF57" s="245">
        <f t="shared" si="26"/>
        <v>0</v>
      </c>
      <c r="AG57" s="245">
        <f t="shared" si="26"/>
        <v>0</v>
      </c>
      <c r="AH57" s="245">
        <f t="shared" ca="1" si="26"/>
        <v>0</v>
      </c>
      <c r="AI57" s="245">
        <f t="shared" si="26"/>
        <v>0</v>
      </c>
      <c r="AJ57" s="245">
        <f t="shared" si="26"/>
        <v>0</v>
      </c>
      <c r="AK57" s="128"/>
      <c r="AL57" s="245">
        <f t="shared" ca="1" si="29"/>
        <v>0</v>
      </c>
    </row>
    <row r="58" spans="4:38" s="225" customFormat="1">
      <c r="D58" s="225" t="str">
        <f>GSB_volumes!D58</f>
        <v>Current transformer (core balance type)</v>
      </c>
      <c r="F58" s="12"/>
      <c r="G58" s="100"/>
      <c r="H58" s="246">
        <f>IF(H$11=$D$6, GSB_volumes!$J58*GSB_volumes!$K58,0)</f>
        <v>0</v>
      </c>
      <c r="I58" s="243">
        <f>IF(I$11=IF($D58=$A$5, $D$5, IF(OR($D58="ESV observed compliance", $D58 = $A$7),$D$7, $D$6)), SUMPRODUCT(GSB_volumes!$Q58:$U58,GSB_volumes!$Q$13:$U$13)+GSB_volumes!$O58,0)</f>
        <v>0</v>
      </c>
      <c r="J58" s="244">
        <f>IF(J$11=$D$6, GSB_volumes!$M58,0)</f>
        <v>0</v>
      </c>
      <c r="K58" s="243">
        <f>IF(K$11=$D$6, GSB_volumes!$J58*GSB_volumes!$K58,0)</f>
        <v>0</v>
      </c>
      <c r="L58" s="243">
        <f>IF(L$11=IF($D58=$A$5, $D$5, IF(OR($D58="ESV observed compliance", $D58 = $A$7),$D$7, $D$6)), SUMPRODUCT(GSB_volumes!$Q58:$U58,GSB_volumes!$Q$13:$U$13)+GSB_volumes!$O58,0)</f>
        <v>0</v>
      </c>
      <c r="M58" s="244">
        <f>IF(M$11=$D$6, GSB_volumes!$M58,0)</f>
        <v>0</v>
      </c>
      <c r="N58" s="243">
        <f>IF(N$11=$D$6, GSB_volumes!$J58*GSB_volumes!$K58,0)</f>
        <v>0</v>
      </c>
      <c r="O58" s="243">
        <f>IF(O$11=IF($D58=$A$5, $D$5, IF(OR($D58="ESV observed compliance", $D58 = $A$7),$D$7, $D$6)), SUMPRODUCT(GSB_volumes!$Q58:$U58,GSB_volumes!$Q$13:$U$13)+GSB_volumes!$O58,0)</f>
        <v>0</v>
      </c>
      <c r="P58" s="244">
        <f>IF(P$11=$D$6, GSB_volumes!$M58,0)</f>
        <v>0</v>
      </c>
      <c r="Q58" s="243">
        <f>IF(Q$11=$D$6, GSB_volumes!$J58*GSB_volumes!$K58,0)</f>
        <v>0</v>
      </c>
      <c r="R58" s="243">
        <f>IF(R$11=IF($D58=$A$5, $D$5, IF(OR($D58="ESV observed compliance", $D58 = $A$7),$D$7, $D$6)), SUMPRODUCT(GSB_volumes!$Q58:$U58,GSB_volumes!$Q$13:$U$13)+GSB_volumes!$O58,0)</f>
        <v>0</v>
      </c>
      <c r="S58" s="244">
        <f>IF(S$11=$D$6, GSB_volumes!$M58,0)</f>
        <v>0</v>
      </c>
      <c r="T58" s="243">
        <f>IF(T$11=$D$6, GSB_volumes!$J58*GSB_volumes!$K58,0)</f>
        <v>0</v>
      </c>
      <c r="U58" s="243">
        <f ca="1">IF(U$11=IF($D58=$A$5, $D$5, IF(OR($D58="ESV observed compliance", $D58 = $A$7),$D$7, $D$6)), SUMPRODUCT(GSB_volumes!$Q58:$U58,GSB_volumes!$Q$13:$U$13)+GSB_volumes!$O58,0)</f>
        <v>0</v>
      </c>
      <c r="V58" s="244">
        <f>IF(V$11=$D$6, GSB_volumes!$M58,0)</f>
        <v>0</v>
      </c>
      <c r="W58" s="243">
        <f>IF(W$11=$D$6, GSB_volumes!$J58*GSB_volumes!$K58,0)</f>
        <v>0</v>
      </c>
      <c r="X58" s="243">
        <f>IF(X$11=IF($D58=$A$5, $D$5, IF(OR($D58="ESV observed compliance", $D58 = $A$7),$D$7, $D$6)), SUMPRODUCT(GSB_volumes!$Q58:$U58,GSB_volumes!$Q$13:$U$13)+GSB_volumes!$O58,0)</f>
        <v>0</v>
      </c>
      <c r="Y58" s="244">
        <f>IF(Y$11=$D$6, GSB_volumes!$M58,0)</f>
        <v>0</v>
      </c>
      <c r="Z58" s="243">
        <f>IF(Z$11=$D$6, GSB_volumes!$J58*GSB_volumes!$K58,0)</f>
        <v>0</v>
      </c>
      <c r="AA58" s="243">
        <f>IF(AA$11=IF($D58=$A$5, $D$5, IF(OR($D58="ESV observed compliance", $D58 = $A$7),$D$7, $D$6)), SUMPRODUCT(GSB_volumes!$Q58:$U58,GSB_volumes!$Q$13:$U$13)+GSB_volumes!$O58,0)</f>
        <v>0</v>
      </c>
      <c r="AB58" s="244">
        <f>IF(AB$11=$D$6, GSB_volumes!$M58,0)</f>
        <v>0</v>
      </c>
      <c r="AC58" s="128"/>
      <c r="AD58" s="245">
        <f t="shared" si="28"/>
        <v>0</v>
      </c>
      <c r="AE58" s="245">
        <f t="shared" si="26"/>
        <v>0</v>
      </c>
      <c r="AF58" s="245">
        <f t="shared" si="26"/>
        <v>0</v>
      </c>
      <c r="AG58" s="245">
        <f t="shared" si="26"/>
        <v>0</v>
      </c>
      <c r="AH58" s="245">
        <f t="shared" ca="1" si="26"/>
        <v>0</v>
      </c>
      <c r="AI58" s="245">
        <f t="shared" si="26"/>
        <v>0</v>
      </c>
      <c r="AJ58" s="245">
        <f t="shared" si="26"/>
        <v>0</v>
      </c>
      <c r="AK58" s="128"/>
      <c r="AL58" s="245">
        <f t="shared" ca="1" si="29"/>
        <v>0</v>
      </c>
    </row>
    <row r="59" spans="4:38" s="225" customFormat="1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">
        <v>133</v>
      </c>
      <c r="F60" s="12"/>
      <c r="G60" s="100"/>
      <c r="H60" s="246">
        <f>IF(H$11=$D$6, GSB_volumes!$J60*GSB_volumes!$K60,0)</f>
        <v>0</v>
      </c>
      <c r="I60" s="243">
        <f>IF(I$11=IF($D60=$A$5, $D$5, IF(OR($D60="ESV observed compliance", $D60 = $A$7),$D$7, $D$6)), SUMPRODUCT(GSB_volumes!$Q60:$U60,GSB_volumes!$Q$13:$U$13)+GSB_volumes!$O60,0)</f>
        <v>0</v>
      </c>
      <c r="J60" s="244">
        <f>IF(J$11=$D$6, GSB_volumes!$M60,0)</f>
        <v>0</v>
      </c>
      <c r="K60" s="243">
        <f>IF(K$11=$D$6, GSB_volumes!$J60*GSB_volumes!$K60,0)</f>
        <v>0</v>
      </c>
      <c r="L60" s="243">
        <f>IF(L$11=IF($D60=$A$5, $D$5, IF(OR($D60="ESV observed compliance", $D60 = $A$7),$D$7, $D$6)), SUMPRODUCT(GSB_volumes!$Q60:$U60,GSB_volumes!$Q$13:$U$13)+GSB_volumes!$O60,0)</f>
        <v>0</v>
      </c>
      <c r="M60" s="244">
        <f>IF(M$11=$D$6, GSB_volumes!$M60,0)</f>
        <v>0</v>
      </c>
      <c r="N60" s="243">
        <f>IF(N$11=$D$6, GSB_volumes!$J60*GSB_volumes!$K60,0)</f>
        <v>0</v>
      </c>
      <c r="O60" s="243">
        <f>IF(O$11=IF($D60=$A$5, $D$5, IF(OR($D60="ESV observed compliance", $D60 = $A$7),$D$7, $D$6)), SUMPRODUCT(GSB_volumes!$Q60:$U60,GSB_volumes!$Q$13:$U$13)+GSB_volumes!$O60,0)</f>
        <v>0</v>
      </c>
      <c r="P60" s="244">
        <f>IF(P$11=$D$6, GSB_volumes!$M60,0)</f>
        <v>0</v>
      </c>
      <c r="Q60" s="243">
        <f>IF(Q$11=$D$6, GSB_volumes!$J60*GSB_volumes!$K60,0)</f>
        <v>0</v>
      </c>
      <c r="R60" s="243">
        <f>IF(R$11=IF($D60=$A$5, $D$5, IF(OR($D60="ESV observed compliance", $D60 = $A$7),$D$7, $D$6)), SUMPRODUCT(GSB_volumes!$Q60:$U60,GSB_volumes!$Q$13:$U$13)+GSB_volumes!$O60,0)</f>
        <v>0</v>
      </c>
      <c r="S60" s="244">
        <f>IF(S$11=$D$6, GSB_volumes!$M60,0)</f>
        <v>0</v>
      </c>
      <c r="T60" s="243">
        <f>IF(T$11=$D$6, GSB_volumes!$J60*GSB_volumes!$K60,0)</f>
        <v>0</v>
      </c>
      <c r="U60" s="243">
        <f ca="1">IF(U$11=IF($D60=$A$5, $D$5, IF(OR($D60="ESV observed compliance", $D60 = $A$7),$D$7, $D$6)), SUMPRODUCT(GSB_volumes!$Q60:$U60,GSB_volumes!$Q$13:$U$13)+GSB_volumes!$O60,0)</f>
        <v>0</v>
      </c>
      <c r="V60" s="244">
        <f>IF(V$11=$D$6, GSB_volumes!$M60,0)</f>
        <v>0</v>
      </c>
      <c r="W60" s="243">
        <f>IF(W$11=$D$6, GSB_volumes!$J60*GSB_volumes!$K60,0)</f>
        <v>0</v>
      </c>
      <c r="X60" s="243">
        <f>IF(X$11=IF($D60=$A$5, $D$5, IF(OR($D60="ESV observed compliance", $D60 = $A$7),$D$7, $D$6)), SUMPRODUCT(GSB_volumes!$Q60:$U60,GSB_volumes!$Q$13:$U$13)+GSB_volumes!$O60,0)</f>
        <v>0</v>
      </c>
      <c r="Y60" s="244">
        <f>IF(Y$11=$D$6, GSB_volumes!$M60,0)</f>
        <v>0</v>
      </c>
      <c r="Z60" s="243">
        <f>IF(Z$11=$D$6, GSB_volumes!$J60*GSB_volumes!$K60,0)</f>
        <v>0</v>
      </c>
      <c r="AA60" s="243">
        <f>IF(AA$11=IF($D60=$A$5, $D$5, IF(OR($D60="ESV observed compliance", $D60 = $A$7),$D$7, $D$6)), SUMPRODUCT(GSB_volumes!$Q60:$U60,GSB_volumes!$Q$13:$U$13)+GSB_volumes!$O60,0)</f>
        <v>0</v>
      </c>
      <c r="AB60" s="244">
        <f>IF(AB$11=$D$6, GSB_volumes!$M60,0)</f>
        <v>0</v>
      </c>
      <c r="AC60" s="128"/>
      <c r="AD60" s="245">
        <f t="shared" ref="AD60:AJ64" si="30">SUMIF($H$11:$AB$11,AD$11, $H60:$AB60)</f>
        <v>0</v>
      </c>
      <c r="AE60" s="245">
        <f t="shared" si="26"/>
        <v>0</v>
      </c>
      <c r="AF60" s="245">
        <f t="shared" si="26"/>
        <v>0</v>
      </c>
      <c r="AG60" s="245">
        <f t="shared" si="26"/>
        <v>0</v>
      </c>
      <c r="AH60" s="245">
        <f t="shared" ca="1" si="26"/>
        <v>0</v>
      </c>
      <c r="AI60" s="245">
        <f t="shared" si="26"/>
        <v>0</v>
      </c>
      <c r="AJ60" s="245">
        <f t="shared" si="26"/>
        <v>0</v>
      </c>
      <c r="AK60" s="128"/>
      <c r="AL60" s="245">
        <f t="shared" ref="AL60:AL64" ca="1" si="31">SUM(AD60:AJ60)</f>
        <v>0</v>
      </c>
    </row>
    <row r="61" spans="4:38">
      <c r="D61" s="232" t="s">
        <v>86</v>
      </c>
      <c r="F61" s="12"/>
      <c r="G61" s="100"/>
      <c r="H61" s="246">
        <f>IF(H$11=$D$6, GSB_volumes!$J61*GSB_volumes!$K61,0)</f>
        <v>0</v>
      </c>
      <c r="I61" s="243">
        <f>IF(I$11=IF($D61=$A$5, $D$5, IF(OR($D61="ESV observed compliance", $D61 = $A$7),$D$7, $D$6)), SUMPRODUCT(GSB_volumes!$Q61:$U61,GSB_volumes!$Q$13:$U$13)+GSB_volumes!$O61,0)</f>
        <v>0</v>
      </c>
      <c r="J61" s="244">
        <f>IF(J$11=$D$6, GSB_volumes!$M61,0)</f>
        <v>0</v>
      </c>
      <c r="K61" s="243">
        <f>IF(K$11=$D$6, GSB_volumes!$J61*GSB_volumes!$K61,0)</f>
        <v>0</v>
      </c>
      <c r="L61" s="243">
        <f>IF(L$11=IF($D61=$A$5, $D$5, IF(OR($D61="ESV observed compliance", $D61 = $A$7),$D$7, $D$6)), SUMPRODUCT(GSB_volumes!$Q61:$U61,GSB_volumes!$Q$13:$U$13)+GSB_volumes!$O61,0)</f>
        <v>0</v>
      </c>
      <c r="M61" s="244">
        <f>IF(M$11=$D$6, GSB_volumes!$M61,0)</f>
        <v>0</v>
      </c>
      <c r="N61" s="243">
        <f>IF(N$11=$D$6, GSB_volumes!$J61*GSB_volumes!$K61,0)</f>
        <v>0</v>
      </c>
      <c r="O61" s="243">
        <f>IF(O$11=IF($D61=$A$5, $D$5, IF(OR($D61="ESV observed compliance", $D61 = $A$7),$D$7, $D$6)), SUMPRODUCT(GSB_volumes!$Q61:$U61,GSB_volumes!$Q$13:$U$13)+GSB_volumes!$O61,0)</f>
        <v>0</v>
      </c>
      <c r="P61" s="244">
        <f>IF(P$11=$D$6, GSB_volumes!$M61,0)</f>
        <v>0</v>
      </c>
      <c r="Q61" s="243">
        <f>IF(Q$11=$D$6, GSB_volumes!$J61*GSB_volumes!$K61,0)</f>
        <v>0</v>
      </c>
      <c r="R61" s="243">
        <f>IF(R$11=IF($D61=$A$5, $D$5, IF(OR($D61="ESV observed compliance", $D61 = $A$7),$D$7, $D$6)), SUMPRODUCT(GSB_volumes!$Q61:$U61,GSB_volumes!$Q$13:$U$13)+GSB_volumes!$O61,0)</f>
        <v>0</v>
      </c>
      <c r="S61" s="244">
        <f>IF(S$11=$D$6, GSB_volumes!$M61,0)</f>
        <v>0</v>
      </c>
      <c r="T61" s="243">
        <f>IF(T$11=$D$6, GSB_volumes!$J61*GSB_volumes!$K61,0)</f>
        <v>246024</v>
      </c>
      <c r="U61" s="243">
        <f ca="1">IF(U$11=IF($D61=$A$5, $D$5, IF(OR($D61="ESV observed compliance", $D61 = $A$7),$D$7, $D$6)), SUMPRODUCT(GSB_volumes!$Q61:$U61,GSB_volumes!$Q$13:$U$13)+GSB_volumes!$O61,0)</f>
        <v>0</v>
      </c>
      <c r="V61" s="244">
        <f>IF(V$11=$D$6, GSB_volumes!$M61,0)</f>
        <v>0</v>
      </c>
      <c r="W61" s="243">
        <f>IF(W$11=$D$6, GSB_volumes!$J61*GSB_volumes!$K61,0)</f>
        <v>0</v>
      </c>
      <c r="X61" s="243">
        <f>IF(X$11=IF($D61=$A$5, $D$5, IF(OR($D61="ESV observed compliance", $D61 = $A$7),$D$7, $D$6)), SUMPRODUCT(GSB_volumes!$Q61:$U61,GSB_volumes!$Q$13:$U$13)+GSB_volumes!$O61,0)</f>
        <v>0</v>
      </c>
      <c r="Y61" s="244">
        <f>IF(Y$11=$D$6, GSB_volumes!$M61,0)</f>
        <v>0</v>
      </c>
      <c r="Z61" s="243">
        <f>IF(Z$11=$D$6, GSB_volumes!$J61*GSB_volumes!$K61,0)</f>
        <v>0</v>
      </c>
      <c r="AA61" s="243">
        <f>IF(AA$11=IF($D61=$A$5, $D$5, IF(OR($D61="ESV observed compliance", $D61 = $A$7),$D$7, $D$6)), SUMPRODUCT(GSB_volumes!$Q61:$U61,GSB_volumes!$Q$13:$U$13)+GSB_volumes!$O61,0)</f>
        <v>0</v>
      </c>
      <c r="AB61" s="244">
        <f>IF(AB$11=$D$6, GSB_volumes!$M61,0)</f>
        <v>0</v>
      </c>
      <c r="AC61" s="128"/>
      <c r="AD61" s="245">
        <f t="shared" si="30"/>
        <v>0</v>
      </c>
      <c r="AE61" s="245">
        <f t="shared" si="30"/>
        <v>0</v>
      </c>
      <c r="AF61" s="245">
        <f t="shared" si="30"/>
        <v>0</v>
      </c>
      <c r="AG61" s="245">
        <f t="shared" si="30"/>
        <v>0</v>
      </c>
      <c r="AH61" s="245">
        <f t="shared" ca="1" si="30"/>
        <v>246024</v>
      </c>
      <c r="AI61" s="245">
        <f t="shared" si="30"/>
        <v>0</v>
      </c>
      <c r="AJ61" s="245">
        <f t="shared" si="30"/>
        <v>0</v>
      </c>
      <c r="AK61" s="128"/>
      <c r="AL61" s="245">
        <f t="shared" ca="1" si="31"/>
        <v>246024</v>
      </c>
    </row>
    <row r="62" spans="4:38">
      <c r="D62" s="232" t="s">
        <v>18</v>
      </c>
      <c r="F62" s="12"/>
      <c r="G62" s="100"/>
      <c r="H62" s="246">
        <f>IF(H$11=$D$6, GSB_volumes!$J62*GSB_volumes!$K62,0)</f>
        <v>0</v>
      </c>
      <c r="I62" s="243">
        <f>IF(I$11=IF($D62=$A$5, $D$5, IF(OR($D62="ESV observed compliance", $D62 = $A$7),$D$7, $D$6)), SUMPRODUCT(GSB_volumes!$Q62:$U62,GSB_volumes!$Q$13:$U$13)+GSB_volumes!$O62,0)</f>
        <v>0</v>
      </c>
      <c r="J62" s="244">
        <f>IF(J$11=$D$6, GSB_volumes!$M62,0)</f>
        <v>0</v>
      </c>
      <c r="K62" s="243">
        <f>IF(K$11=$D$6, GSB_volumes!$J62*GSB_volumes!$K62,0)</f>
        <v>0</v>
      </c>
      <c r="L62" s="243">
        <f>IF(L$11=IF($D62=$A$5, $D$5, IF(OR($D62="ESV observed compliance", $D62 = $A$7),$D$7, $D$6)), SUMPRODUCT(GSB_volumes!$Q62:$U62,GSB_volumes!$Q$13:$U$13)+GSB_volumes!$O62,0)</f>
        <v>0</v>
      </c>
      <c r="M62" s="244">
        <f>IF(M$11=$D$6, GSB_volumes!$M62,0)</f>
        <v>0</v>
      </c>
      <c r="N62" s="243">
        <f>IF(N$11=$D$6, GSB_volumes!$J62*GSB_volumes!$K62,0)</f>
        <v>0</v>
      </c>
      <c r="O62" s="243">
        <f>IF(O$11=IF($D62=$A$5, $D$5, IF(OR($D62="ESV observed compliance", $D62 = $A$7),$D$7, $D$6)), SUMPRODUCT(GSB_volumes!$Q62:$U62,GSB_volumes!$Q$13:$U$13)+GSB_volumes!$O62,0)</f>
        <v>0</v>
      </c>
      <c r="P62" s="244">
        <f>IF(P$11=$D$6, GSB_volumes!$M62,0)</f>
        <v>0</v>
      </c>
      <c r="Q62" s="243">
        <f>IF(Q$11=$D$6, GSB_volumes!$J62*GSB_volumes!$K62,0)</f>
        <v>0</v>
      </c>
      <c r="R62" s="243">
        <f>IF(R$11=IF($D62=$A$5, $D$5, IF(OR($D62="ESV observed compliance", $D62 = $A$7),$D$7, $D$6)), SUMPRODUCT(GSB_volumes!$Q62:$U62,GSB_volumes!$Q$13:$U$13)+GSB_volumes!$O62,0)</f>
        <v>0</v>
      </c>
      <c r="S62" s="244">
        <f>IF(S$11=$D$6, GSB_volumes!$M62,0)</f>
        <v>0</v>
      </c>
      <c r="T62" s="243">
        <f>IF(T$11=$D$6, GSB_volumes!$J62*GSB_volumes!$K62,0)</f>
        <v>0</v>
      </c>
      <c r="U62" s="243">
        <f ca="1">IF(U$11=IF($D62=$A$5, $D$5, IF(OR($D62="ESV observed compliance", $D62 = $A$7),$D$7, $D$6)), SUMPRODUCT(GSB_volumes!$Q62:$U62,GSB_volumes!$Q$13:$U$13)+GSB_volumes!$O62,0)</f>
        <v>0</v>
      </c>
      <c r="V62" s="244">
        <f>IF(V$11=$D$6, GSB_volumes!$M62,0)</f>
        <v>0</v>
      </c>
      <c r="W62" s="243">
        <f>IF(W$11=$D$6, GSB_volumes!$J62*GSB_volumes!$K62,0)</f>
        <v>0</v>
      </c>
      <c r="X62" s="243">
        <f>IF(X$11=IF($D62=$A$5, $D$5, IF(OR($D62="ESV observed compliance", $D62 = $A$7),$D$7, $D$6)), SUMPRODUCT(GSB_volumes!$Q62:$U62,GSB_volumes!$Q$13:$U$13)+GSB_volumes!$O62,0)</f>
        <v>0</v>
      </c>
      <c r="Y62" s="244">
        <f>IF(Y$11=$D$6, GSB_volumes!$M62,0)</f>
        <v>0</v>
      </c>
      <c r="Z62" s="243">
        <f>IF(Z$11=$D$6, GSB_volumes!$J62*GSB_volumes!$K62,0)</f>
        <v>0</v>
      </c>
      <c r="AA62" s="243">
        <f>IF(AA$11=IF($D62=$A$5, $D$5, IF(OR($D62="ESV observed compliance", $D62 = $A$7),$D$7, $D$6)), SUMPRODUCT(GSB_volumes!$Q62:$U62,GSB_volumes!$Q$13:$U$13)+GSB_volumes!$O62,0)</f>
        <v>0</v>
      </c>
      <c r="AB62" s="244">
        <f>IF(AB$11=$D$6, GSB_volumes!$M62,0)</f>
        <v>0</v>
      </c>
      <c r="AC62" s="128"/>
      <c r="AD62" s="245">
        <f t="shared" si="30"/>
        <v>0</v>
      </c>
      <c r="AE62" s="245">
        <f t="shared" si="30"/>
        <v>0</v>
      </c>
      <c r="AF62" s="245">
        <f t="shared" si="30"/>
        <v>0</v>
      </c>
      <c r="AG62" s="245">
        <f t="shared" si="30"/>
        <v>0</v>
      </c>
      <c r="AH62" s="245">
        <f t="shared" ca="1" si="30"/>
        <v>0</v>
      </c>
      <c r="AI62" s="245">
        <f t="shared" si="30"/>
        <v>0</v>
      </c>
      <c r="AJ62" s="245">
        <f t="shared" si="30"/>
        <v>0</v>
      </c>
      <c r="AK62" s="128"/>
      <c r="AL62" s="245">
        <f t="shared" ca="1" si="31"/>
        <v>0</v>
      </c>
    </row>
    <row r="63" spans="4:38" s="225" customFormat="1">
      <c r="D63" s="232" t="s">
        <v>140</v>
      </c>
      <c r="F63" s="12"/>
      <c r="G63" s="100"/>
      <c r="H63" s="246">
        <f>IF(H$11=$D$6, GSB_volumes!$J63*GSB_volumes!$K63,0)</f>
        <v>0</v>
      </c>
      <c r="I63" s="243">
        <f>IF(I$11=IF($D63=$A$5, $D$5, IF(OR($D63="ESV observed compliance", $D63 = $A$7),$D$7, $D$6)), SUMPRODUCT(GSB_volumes!$Q63:$U63,GSB_volumes!$Q$13:$U$13)+GSB_volumes!$O63,0)</f>
        <v>0</v>
      </c>
      <c r="J63" s="244">
        <f>IF(J$11=$D$6, GSB_volumes!$M63,0)</f>
        <v>0</v>
      </c>
      <c r="K63" s="243">
        <f>IF(K$11=$D$6, GSB_volumes!$J63*GSB_volumes!$K63,0)</f>
        <v>0</v>
      </c>
      <c r="L63" s="243">
        <f>IF(L$11=IF($D63=$A$5, $D$5, IF(OR($D63="ESV observed compliance", $D63 = $A$7),$D$7, $D$6)), SUMPRODUCT(GSB_volumes!$Q63:$U63,GSB_volumes!$Q$13:$U$13)+GSB_volumes!$O63,0)</f>
        <v>0</v>
      </c>
      <c r="M63" s="244">
        <f>IF(M$11=$D$6, GSB_volumes!$M63,0)</f>
        <v>0</v>
      </c>
      <c r="N63" s="243">
        <f>IF(N$11=$D$6, GSB_volumes!$J63*GSB_volumes!$K63,0)</f>
        <v>0</v>
      </c>
      <c r="O63" s="243">
        <f>IF(O$11=IF($D63=$A$5, $D$5, IF(OR($D63="ESV observed compliance", $D63 = $A$7),$D$7, $D$6)), SUMPRODUCT(GSB_volumes!$Q63:$U63,GSB_volumes!$Q$13:$U$13)+GSB_volumes!$O63,0)</f>
        <v>0</v>
      </c>
      <c r="P63" s="244">
        <f>IF(P$11=$D$6, GSB_volumes!$M63,0)</f>
        <v>0</v>
      </c>
      <c r="Q63" s="243">
        <f>IF(Q$11=$D$6, GSB_volumes!$J63*GSB_volumes!$K63,0)</f>
        <v>0</v>
      </c>
      <c r="R63" s="243">
        <f>IF(R$11=IF($D63=$A$5, $D$5, IF(OR($D63="ESV observed compliance", $D63 = $A$7),$D$7, $D$6)), SUMPRODUCT(GSB_volumes!$Q63:$U63,GSB_volumes!$Q$13:$U$13)+GSB_volumes!$O63,0)</f>
        <v>0</v>
      </c>
      <c r="S63" s="244">
        <f>IF(S$11=$D$6, GSB_volumes!$M63,0)</f>
        <v>0</v>
      </c>
      <c r="T63" s="243">
        <f>IF(T$11=$D$6, GSB_volumes!$J63*GSB_volumes!$K63,0)</f>
        <v>0</v>
      </c>
      <c r="U63" s="243">
        <f ca="1">IF(U$11=IF($D63=$A$5, $D$5, IF(OR($D63="ESV observed compliance", $D63 = $A$7),$D$7, $D$6)), SUMPRODUCT(GSB_volumes!$Q63:$U63,GSB_volumes!$Q$13:$U$13)+GSB_volumes!$O63,0)</f>
        <v>0</v>
      </c>
      <c r="V63" s="244">
        <f>IF(V$11=$D$6, GSB_volumes!$M63,0)</f>
        <v>0</v>
      </c>
      <c r="W63" s="243">
        <f>IF(W$11=$D$6, GSB_volumes!$J63*GSB_volumes!$K63,0)</f>
        <v>0</v>
      </c>
      <c r="X63" s="243">
        <f>IF(X$11=IF($D63=$A$5, $D$5, IF(OR($D63="ESV observed compliance", $D63 = $A$7),$D$7, $D$6)), SUMPRODUCT(GSB_volumes!$Q63:$U63,GSB_volumes!$Q$13:$U$13)+GSB_volumes!$O63,0)</f>
        <v>0</v>
      </c>
      <c r="Y63" s="244">
        <f>IF(Y$11=$D$6, GSB_volumes!$M63,0)</f>
        <v>0</v>
      </c>
      <c r="Z63" s="243">
        <f>IF(Z$11=$D$6, GSB_volumes!$J63*GSB_volumes!$K63,0)</f>
        <v>0</v>
      </c>
      <c r="AA63" s="243">
        <f>IF(AA$11=IF($D63=$A$5, $D$5, IF(OR($D63="ESV observed compliance", $D63 = $A$7),$D$7, $D$6)), SUMPRODUCT(GSB_volumes!$Q63:$U63,GSB_volumes!$Q$13:$U$13)+GSB_volumes!$O63,0)</f>
        <v>0</v>
      </c>
      <c r="AB63" s="244">
        <f>IF(AB$11=$D$6, GSB_volumes!$M63,0)</f>
        <v>0</v>
      </c>
      <c r="AC63" s="128"/>
      <c r="AD63" s="245">
        <f t="shared" si="30"/>
        <v>0</v>
      </c>
      <c r="AE63" s="245">
        <f t="shared" si="30"/>
        <v>0</v>
      </c>
      <c r="AF63" s="245">
        <f t="shared" si="30"/>
        <v>0</v>
      </c>
      <c r="AG63" s="245">
        <f t="shared" si="30"/>
        <v>0</v>
      </c>
      <c r="AH63" s="245">
        <f t="shared" ca="1" si="30"/>
        <v>0</v>
      </c>
      <c r="AI63" s="245">
        <f t="shared" si="30"/>
        <v>0</v>
      </c>
      <c r="AJ63" s="245">
        <f t="shared" si="30"/>
        <v>0</v>
      </c>
      <c r="AK63" s="128"/>
      <c r="AL63" s="245">
        <f t="shared" ref="AL63" ca="1" si="32">SUM(AD63:AJ63)</f>
        <v>0</v>
      </c>
    </row>
    <row r="64" spans="4:38">
      <c r="D64" s="232" t="s">
        <v>66</v>
      </c>
      <c r="F64" s="12"/>
      <c r="G64" s="100"/>
      <c r="H64" s="246">
        <f>IF(H$11=$D$6, GSB_volumes!$J64*GSB_volumes!$K64,0)</f>
        <v>0</v>
      </c>
      <c r="I64" s="243">
        <f>IF(I$11=IF($D64=$A$5, $D$5, IF(OR($D64="ESV observed compliance", $D64 = $A$7),$D$7, $D$6)), SUMPRODUCT(GSB_volumes!$Q64:$U64,GSB_volumes!$Q$13:$U$13)+GSB_volumes!$O64,0)</f>
        <v>0</v>
      </c>
      <c r="J64" s="244">
        <f>IF(J$11=$D$6, GSB_volumes!$M64,0)</f>
        <v>0</v>
      </c>
      <c r="K64" s="243">
        <f>IF(K$11=$D$6, GSB_volumes!$J64*GSB_volumes!$K64,0)</f>
        <v>0</v>
      </c>
      <c r="L64" s="243">
        <f>IF(L$11=IF($D64=$A$5, $D$5, IF(OR($D64="ESV observed compliance", $D64 = $A$7),$D$7, $D$6)), SUMPRODUCT(GSB_volumes!$Q64:$U64,GSB_volumes!$Q$13:$U$13)+GSB_volumes!$O64,0)</f>
        <v>0</v>
      </c>
      <c r="M64" s="244">
        <f>IF(M$11=$D$6, GSB_volumes!$M64,0)</f>
        <v>0</v>
      </c>
      <c r="N64" s="243">
        <f>IF(N$11=$D$6, GSB_volumes!$J64*GSB_volumes!$K64,0)</f>
        <v>0</v>
      </c>
      <c r="O64" s="243">
        <f>IF(O$11=IF($D64=$A$5, $D$5, IF(OR($D64="ESV observed compliance", $D64 = $A$7),$D$7, $D$6)), SUMPRODUCT(GSB_volumes!$Q64:$U64,GSB_volumes!$Q$13:$U$13)+GSB_volumes!$O64,0)</f>
        <v>0</v>
      </c>
      <c r="P64" s="244">
        <f>IF(P$11=$D$6, GSB_volumes!$M64,0)</f>
        <v>0</v>
      </c>
      <c r="Q64" s="243">
        <f>IF(Q$11=$D$6, GSB_volumes!$J64*GSB_volumes!$K64,0)</f>
        <v>0</v>
      </c>
      <c r="R64" s="243">
        <f>IF(R$11=IF($D64=$A$5, $D$5, IF(OR($D64="ESV observed compliance", $D64 = $A$7),$D$7, $D$6)), SUMPRODUCT(GSB_volumes!$Q64:$U64,GSB_volumes!$Q$13:$U$13)+GSB_volumes!$O64,0)</f>
        <v>0</v>
      </c>
      <c r="S64" s="244">
        <f>IF(S$11=$D$6, GSB_volumes!$M64,0)</f>
        <v>0</v>
      </c>
      <c r="T64" s="243">
        <f>IF(T$11=$D$6, GSB_volumes!$J64*GSB_volumes!$K64,0)</f>
        <v>0</v>
      </c>
      <c r="U64" s="243">
        <f ca="1">IF(U$11=IF($D64=$A$5, $D$5, IF(OR($D64="ESV observed compliance", $D64 = $A$7),$D$7, $D$6)), SUMPRODUCT(GSB_volumes!$Q64:$U64,GSB_volumes!$Q$13:$U$13)+GSB_volumes!$O64,0)</f>
        <v>0</v>
      </c>
      <c r="V64" s="244">
        <f>IF(V$11=$D$6, GSB_volumes!$M64,0)</f>
        <v>0</v>
      </c>
      <c r="W64" s="243">
        <f>IF(W$11=$D$6, GSB_volumes!$J64*GSB_volumes!$K64,0)</f>
        <v>0</v>
      </c>
      <c r="X64" s="243">
        <f>IF(X$11=IF($D64=$A$5, $D$5, IF(OR($D64="ESV observed compliance", $D64 = $A$7),$D$7, $D$6)), SUMPRODUCT(GSB_volumes!$Q64:$U64,GSB_volumes!$Q$13:$U$13)+GSB_volumes!$O64,0)</f>
        <v>0</v>
      </c>
      <c r="Y64" s="244">
        <f>IF(Y$11=$D$6, GSB_volumes!$M64,0)</f>
        <v>0</v>
      </c>
      <c r="Z64" s="243">
        <f>IF(Z$11=$D$6, GSB_volumes!$J64*GSB_volumes!$K64,0)</f>
        <v>0</v>
      </c>
      <c r="AA64" s="243">
        <f>IF(AA$11=IF($D64=$A$5, $D$5, IF(OR($D64="ESV observed compliance", $D64 = $A$7),$D$7, $D$6)), SUMPRODUCT(GSB_volumes!$Q64:$U64,GSB_volumes!$Q$13:$U$13)+GSB_volumes!$O64,0)</f>
        <v>0</v>
      </c>
      <c r="AB64" s="244">
        <f>IF(AB$11=$D$6, GSB_volumes!$M64,0)</f>
        <v>0</v>
      </c>
      <c r="AC64" s="128"/>
      <c r="AD64" s="245">
        <f t="shared" si="30"/>
        <v>0</v>
      </c>
      <c r="AE64" s="245">
        <f t="shared" si="30"/>
        <v>0</v>
      </c>
      <c r="AF64" s="245">
        <f t="shared" si="30"/>
        <v>0</v>
      </c>
      <c r="AG64" s="245">
        <f t="shared" si="30"/>
        <v>0</v>
      </c>
      <c r="AH64" s="245">
        <f t="shared" ca="1" si="30"/>
        <v>0</v>
      </c>
      <c r="AI64" s="245">
        <f t="shared" si="30"/>
        <v>0</v>
      </c>
      <c r="AJ64" s="245">
        <f t="shared" si="30"/>
        <v>0</v>
      </c>
      <c r="AK64" s="128"/>
      <c r="AL64" s="245">
        <f t="shared" ca="1" si="31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C65" s="225"/>
      <c r="AD65" s="106"/>
      <c r="AE65" s="106"/>
      <c r="AF65" s="106"/>
      <c r="AG65" s="106"/>
      <c r="AH65" s="106"/>
      <c r="AI65" s="106"/>
      <c r="AJ65" s="106"/>
      <c r="AK65" s="225"/>
      <c r="AL65" s="106"/>
    </row>
    <row r="66" spans="1:16373" s="8" customFormat="1" ht="15.75">
      <c r="A66" s="6"/>
      <c r="B66" s="9" t="s">
        <v>15</v>
      </c>
      <c r="C66" s="10"/>
      <c r="D66"/>
      <c r="E66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</row>
    <row r="67" spans="1:16373">
      <c r="B67" s="18"/>
      <c r="D67" s="19" t="s">
        <v>23</v>
      </c>
      <c r="F67" s="12"/>
      <c r="G67" s="100"/>
      <c r="H67" s="246">
        <f>IF(H$11=$D$6, GSB_volumes!$J67*GSB_volumes!$K67,0)</f>
        <v>0</v>
      </c>
      <c r="I67" s="243">
        <f>IF(I$11=IF($D67=$A$5, $D$5, IF(OR($D67="ESV observed compliance", $D67 = $A$7),$D$7, $D$6)), SUMPRODUCT(GSB_volumes!$Q67:$U67,GSB_volumes!$Q$13:$U$13)+GSB_volumes!$O67,0)</f>
        <v>0</v>
      </c>
      <c r="J67" s="244">
        <f>IF(J$11=$D$6, GSB_volumes!$M67,0)</f>
        <v>0</v>
      </c>
      <c r="K67" s="243">
        <f>IF(K$11=$D$6, GSB_volumes!$J67*GSB_volumes!$K67,0)</f>
        <v>0</v>
      </c>
      <c r="L67" s="243">
        <f>IF(L$11=IF($D67=$A$5, $D$5, IF(OR($D67="ESV observed compliance", $D67 = $A$7),$D$7, $D$6)), SUMPRODUCT(GSB_volumes!$Q67:$U67,GSB_volumes!$Q$13:$U$13)+GSB_volumes!$O67,0)</f>
        <v>0</v>
      </c>
      <c r="M67" s="244">
        <f>IF(M$11=$D$6, GSB_volumes!$M67,0)</f>
        <v>0</v>
      </c>
      <c r="N67" s="243">
        <f>IF(N$11=$D$6, GSB_volumes!$J67*GSB_volumes!$K67,0)</f>
        <v>0</v>
      </c>
      <c r="O67" s="243">
        <f>IF(O$11=IF($D67=$A$5, $D$5, IF(OR($D67="ESV observed compliance", $D67 = $A$7),$D$7, $D$6)), SUMPRODUCT(GSB_volumes!$Q67:$U67,GSB_volumes!$Q$13:$U$13)+GSB_volumes!$O67,0)</f>
        <v>0</v>
      </c>
      <c r="P67" s="244">
        <f>IF(P$11=$D$6, GSB_volumes!$M67,0)</f>
        <v>0</v>
      </c>
      <c r="Q67" s="243">
        <f>IF(Q$11=$D$6, GSB_volumes!$J67*GSB_volumes!$K67,0)</f>
        <v>0</v>
      </c>
      <c r="R67" s="243">
        <f>IF(R$11=IF($D67=$A$5, $D$5, IF(OR($D67="ESV observed compliance", $D67 = $A$7),$D$7, $D$6)), SUMPRODUCT(GSB_volumes!$Q67:$U67,GSB_volumes!$Q$13:$U$13)+GSB_volumes!$O67,0)</f>
        <v>0</v>
      </c>
      <c r="S67" s="244">
        <f>IF(S$11=$D$6, GSB_volumes!$M67,0)</f>
        <v>0</v>
      </c>
      <c r="T67" s="243">
        <f>IF(T$11=$D$6, GSB_volumes!$J67*GSB_volumes!$K67,0)</f>
        <v>0</v>
      </c>
      <c r="U67" s="243">
        <f ca="1">IF(U$11=IF($D67=$A$5, $D$5, IF(OR($D67="ESV observed compliance", $D67 = $A$7),$D$7, $D$6)), SUMPRODUCT(GSB_volumes!$Q67:$U67,GSB_volumes!$Q$13:$U$13)+GSB_volumes!$O67,0)</f>
        <v>0</v>
      </c>
      <c r="V67" s="244">
        <f>IF(V$11=$D$6, GSB_volumes!$M67,0)</f>
        <v>0</v>
      </c>
      <c r="W67" s="243">
        <f>IF(W$11=$D$6, GSB_volumes!$J67*GSB_volumes!$K67,0)</f>
        <v>0</v>
      </c>
      <c r="X67" s="243">
        <f>IF(X$11=IF($D67=$A$5, $D$5, IF(OR($D67="ESV observed compliance", $D67 = $A$7),$D$7, $D$6)), SUMPRODUCT(GSB_volumes!$Q67:$U67,GSB_volumes!$Q$13:$U$13)+GSB_volumes!$O67,0)</f>
        <v>0</v>
      </c>
      <c r="Y67" s="244">
        <f>IF(Y$11=$D$6, GSB_volumes!$M67,0)</f>
        <v>0</v>
      </c>
      <c r="Z67" s="243">
        <f>IF(Z$11=$D$6, GSB_volumes!$J67*GSB_volumes!$K67,0)</f>
        <v>0</v>
      </c>
      <c r="AA67" s="243">
        <f>IF(AA$11=IF($D67=$A$5, $D$5, IF(OR($D67="ESV observed compliance", $D67 = $A$7),$D$7, $D$6)), SUMPRODUCT(GSB_volumes!$Q67:$U67,GSB_volumes!$Q$13:$U$13)+GSB_volumes!$O67,0)</f>
        <v>0</v>
      </c>
      <c r="AB67" s="244">
        <f>IF(AB$11=$D$6, GSB_volumes!$M67,0)</f>
        <v>0</v>
      </c>
      <c r="AC67" s="128"/>
      <c r="AD67" s="245">
        <f>SUMIF($H$11:$AB$11,AD$11, $H67:$AB67)</f>
        <v>0</v>
      </c>
      <c r="AE67" s="245">
        <f t="shared" ref="AE67:AJ71" si="33">SUMIF($H$11:$AB$11,AE$11, $H67:$AB67)</f>
        <v>0</v>
      </c>
      <c r="AF67" s="245">
        <f t="shared" si="33"/>
        <v>0</v>
      </c>
      <c r="AG67" s="245">
        <f t="shared" si="33"/>
        <v>0</v>
      </c>
      <c r="AH67" s="245">
        <f t="shared" ca="1" si="33"/>
        <v>0</v>
      </c>
      <c r="AI67" s="245">
        <f t="shared" si="33"/>
        <v>0</v>
      </c>
      <c r="AJ67" s="245">
        <f t="shared" si="33"/>
        <v>0</v>
      </c>
      <c r="AK67" s="128"/>
      <c r="AL67" s="245">
        <f t="shared" ref="AL67" ca="1" si="34">SUM(AD67:AJ67)</f>
        <v>0</v>
      </c>
    </row>
    <row r="68" spans="1:16373">
      <c r="B68" s="18"/>
      <c r="D68" s="19" t="s">
        <v>26</v>
      </c>
      <c r="F68" s="12"/>
      <c r="G68" s="100"/>
      <c r="H68" s="246">
        <f>IF(H$11=$D$6, GSB_volumes!$J68*GSB_volumes!$K68,0)</f>
        <v>0</v>
      </c>
      <c r="I68" s="243">
        <f>IF(I$11=IF($D68=$A$5, $D$5, IF(OR($D68="ESV observed compliance", $D68 = $A$7),$D$7, $D$6)), SUMPRODUCT(GSB_volumes!$Q68:$U68,GSB_volumes!$Q$13:$U$13)+GSB_volumes!$O68,0)</f>
        <v>0</v>
      </c>
      <c r="J68" s="244">
        <f>IF(J$11=$D$6, GSB_volumes!$M68,0)</f>
        <v>0</v>
      </c>
      <c r="K68" s="243">
        <f>IF(K$11=$D$6, GSB_volumes!$J68*GSB_volumes!$K68,0)</f>
        <v>0</v>
      </c>
      <c r="L68" s="243">
        <f>IF(L$11=IF($D68=$A$5, $D$5, IF(OR($D68="ESV observed compliance", $D68 = $A$7),$D$7, $D$6)), SUMPRODUCT(GSB_volumes!$Q68:$U68,GSB_volumes!$Q$13:$U$13)+GSB_volumes!$O68,0)</f>
        <v>0</v>
      </c>
      <c r="M68" s="244">
        <f>IF(M$11=$D$6, GSB_volumes!$M68,0)</f>
        <v>0</v>
      </c>
      <c r="N68" s="243">
        <f>IF(N$11=$D$6, GSB_volumes!$J68*GSB_volumes!$K68,0)</f>
        <v>0</v>
      </c>
      <c r="O68" s="243">
        <f>IF(O$11=IF($D68=$A$5, $D$5, IF(OR($D68="ESV observed compliance", $D68 = $A$7),$D$7, $D$6)), SUMPRODUCT(GSB_volumes!$Q68:$U68,GSB_volumes!$Q$13:$U$13)+GSB_volumes!$O68,0)</f>
        <v>0</v>
      </c>
      <c r="P68" s="244">
        <f>IF(P$11=$D$6, GSB_volumes!$M68,0)</f>
        <v>0</v>
      </c>
      <c r="Q68" s="243">
        <f>IF(Q$11=$D$6, GSB_volumes!$J68*GSB_volumes!$K68,0)</f>
        <v>0</v>
      </c>
      <c r="R68" s="243">
        <f>IF(R$11=IF($D68=$A$5, $D$5, IF(OR($D68="ESV observed compliance", $D68 = $A$7),$D$7, $D$6)), SUMPRODUCT(GSB_volumes!$Q68:$U68,GSB_volumes!$Q$13:$U$13)+GSB_volumes!$O68,0)</f>
        <v>0</v>
      </c>
      <c r="S68" s="244">
        <f>IF(S$11=$D$6, GSB_volumes!$M68,0)</f>
        <v>0</v>
      </c>
      <c r="T68" s="243">
        <f>IF(T$11=$D$6, GSB_volumes!$J68*GSB_volumes!$K68,0)</f>
        <v>0</v>
      </c>
      <c r="U68" s="243">
        <f ca="1">IF(U$11=IF($D68=$A$5, $D$5, IF(OR($D68="ESV observed compliance", $D68 = $A$7),$D$7, $D$6)), SUMPRODUCT(GSB_volumes!$Q68:$U68,GSB_volumes!$Q$13:$U$13)+GSB_volumes!$O68,0)</f>
        <v>0</v>
      </c>
      <c r="V68" s="244">
        <f>IF(V$11=$D$6, GSB_volumes!$M68,0)</f>
        <v>16320</v>
      </c>
      <c r="W68" s="243">
        <f>IF(W$11=$D$6, GSB_volumes!$J68*GSB_volumes!$K68,0)</f>
        <v>0</v>
      </c>
      <c r="X68" s="243">
        <f>IF(X$11=IF($D68=$A$5, $D$5, IF(OR($D68="ESV observed compliance", $D68 = $A$7),$D$7, $D$6)), SUMPRODUCT(GSB_volumes!$Q68:$U68,GSB_volumes!$Q$13:$U$13)+GSB_volumes!$O68,0)</f>
        <v>0</v>
      </c>
      <c r="Y68" s="244">
        <f>IF(Y$11=$D$6, GSB_volumes!$M68,0)</f>
        <v>0</v>
      </c>
      <c r="Z68" s="243">
        <f>IF(Z$11=$D$6, GSB_volumes!$J68*GSB_volumes!$K68,0)</f>
        <v>0</v>
      </c>
      <c r="AA68" s="243">
        <f>IF(AA$11=IF($D68=$A$5, $D$5, IF(OR($D68="ESV observed compliance", $D68 = $A$7),$D$7, $D$6)), SUMPRODUCT(GSB_volumes!$Q68:$U68,GSB_volumes!$Q$13:$U$13)+GSB_volumes!$O68,0)</f>
        <v>0</v>
      </c>
      <c r="AB68" s="244">
        <f>IF(AB$11=$D$6, GSB_volumes!$M68,0)</f>
        <v>0</v>
      </c>
      <c r="AC68" s="128"/>
      <c r="AD68" s="245">
        <f t="shared" ref="AD68:AD71" si="35">SUMIF($H$11:$AB$11,AD$11, $H68:$AB68)</f>
        <v>0</v>
      </c>
      <c r="AE68" s="245">
        <f t="shared" si="33"/>
        <v>0</v>
      </c>
      <c r="AF68" s="245">
        <f t="shared" si="33"/>
        <v>0</v>
      </c>
      <c r="AG68" s="245">
        <f t="shared" si="33"/>
        <v>0</v>
      </c>
      <c r="AH68" s="245">
        <f t="shared" ca="1" si="33"/>
        <v>16320</v>
      </c>
      <c r="AI68" s="245">
        <f t="shared" si="33"/>
        <v>0</v>
      </c>
      <c r="AJ68" s="245">
        <f t="shared" si="33"/>
        <v>0</v>
      </c>
      <c r="AK68" s="128"/>
      <c r="AL68" s="245">
        <f t="shared" ref="AL68:AL71" ca="1" si="36">SUM(AD68:AJ68)</f>
        <v>16320</v>
      </c>
    </row>
    <row r="69" spans="1:16373">
      <c r="B69" s="18"/>
      <c r="D69" s="19" t="s">
        <v>19</v>
      </c>
      <c r="F69" s="12"/>
      <c r="G69" s="100"/>
      <c r="H69" s="246">
        <f>IF(H$11=$D$6, GSB_volumes!$J69*GSB_volumes!$K69,0)</f>
        <v>0</v>
      </c>
      <c r="I69" s="243">
        <f>IF(I$11=IF($D69=$A$5, $D$5, IF(OR($D69="ESV observed compliance", $D69 = $A$7),$D$7, $D$6)), SUMPRODUCT(GSB_volumes!$Q69:$U69,GSB_volumes!$Q$13:$U$13)+GSB_volumes!$O69,0)</f>
        <v>0</v>
      </c>
      <c r="J69" s="244">
        <f>IF(J$11=$D$6, GSB_volumes!$M69,0)</f>
        <v>0</v>
      </c>
      <c r="K69" s="243">
        <f>IF(K$11=$D$6, GSB_volumes!$J69*GSB_volumes!$K69,0)</f>
        <v>0</v>
      </c>
      <c r="L69" s="243">
        <f>IF(L$11=IF($D69=$A$5, $D$5, IF(OR($D69="ESV observed compliance", $D69 = $A$7),$D$7, $D$6)), SUMPRODUCT(GSB_volumes!$Q69:$U69,GSB_volumes!$Q$13:$U$13)+GSB_volumes!$O69,0)</f>
        <v>0</v>
      </c>
      <c r="M69" s="244">
        <f>IF(M$11=$D$6, GSB_volumes!$M69,0)</f>
        <v>0</v>
      </c>
      <c r="N69" s="243">
        <f>IF(N$11=$D$6, GSB_volumes!$J69*GSB_volumes!$K69,0)</f>
        <v>0</v>
      </c>
      <c r="O69" s="243">
        <f>IF(O$11=IF($D69=$A$5, $D$5, IF(OR($D69="ESV observed compliance", $D69 = $A$7),$D$7, $D$6)), SUMPRODUCT(GSB_volumes!$Q69:$U69,GSB_volumes!$Q$13:$U$13)+GSB_volumes!$O69,0)</f>
        <v>0</v>
      </c>
      <c r="P69" s="244">
        <f>IF(P$11=$D$6, GSB_volumes!$M69,0)</f>
        <v>0</v>
      </c>
      <c r="Q69" s="243">
        <f>IF(Q$11=$D$6, GSB_volumes!$J69*GSB_volumes!$K69,0)</f>
        <v>0</v>
      </c>
      <c r="R69" s="243">
        <f>IF(R$11=IF($D69=$A$5, $D$5, IF(OR($D69="ESV observed compliance", $D69 = $A$7),$D$7, $D$6)), SUMPRODUCT(GSB_volumes!$Q69:$U69,GSB_volumes!$Q$13:$U$13)+GSB_volumes!$O69,0)</f>
        <v>0</v>
      </c>
      <c r="S69" s="244">
        <f>IF(S$11=$D$6, GSB_volumes!$M69,0)</f>
        <v>0</v>
      </c>
      <c r="T69" s="243">
        <f>IF(T$11=$D$6, GSB_volumes!$J69*GSB_volumes!$K69,0)</f>
        <v>0</v>
      </c>
      <c r="U69" s="243">
        <f ca="1">IF(U$11=IF($D69=$A$5, $D$5, IF(OR($D69="ESV observed compliance", $D69 = $A$7),$D$7, $D$6)), SUMPRODUCT(GSB_volumes!$Q69:$U69,GSB_volumes!$Q$13:$U$13)+GSB_volumes!$O69,0)</f>
        <v>0</v>
      </c>
      <c r="V69" s="244">
        <f>IF(V$11=$D$6, GSB_volumes!$M69,0)</f>
        <v>0</v>
      </c>
      <c r="W69" s="243">
        <f>IF(W$11=$D$6, GSB_volumes!$J69*GSB_volumes!$K69,0)</f>
        <v>0</v>
      </c>
      <c r="X69" s="243">
        <f>IF(X$11=IF($D69=$A$5, $D$5, IF(OR($D69="ESV observed compliance", $D69 = $A$7),$D$7, $D$6)), SUMPRODUCT(GSB_volumes!$Q69:$U69,GSB_volumes!$Q$13:$U$13)+GSB_volumes!$O69,0)</f>
        <v>0</v>
      </c>
      <c r="Y69" s="244">
        <f>IF(Y$11=$D$6, GSB_volumes!$M69,0)</f>
        <v>0</v>
      </c>
      <c r="Z69" s="243">
        <f>IF(Z$11=$D$6, GSB_volumes!$J69*GSB_volumes!$K69,0)</f>
        <v>0</v>
      </c>
      <c r="AA69" s="243">
        <f>IF(AA$11=IF($D69=$A$5, $D$5, IF(OR($D69="ESV observed compliance", $D69 = $A$7),$D$7, $D$6)), SUMPRODUCT(GSB_volumes!$Q69:$U69,GSB_volumes!$Q$13:$U$13)+GSB_volumes!$O69,0)</f>
        <v>0</v>
      </c>
      <c r="AB69" s="244">
        <f>IF(AB$11=$D$6, GSB_volumes!$M69,0)</f>
        <v>0</v>
      </c>
      <c r="AC69" s="128"/>
      <c r="AD69" s="245">
        <f t="shared" si="35"/>
        <v>0</v>
      </c>
      <c r="AE69" s="245">
        <f t="shared" si="33"/>
        <v>0</v>
      </c>
      <c r="AF69" s="245">
        <f t="shared" si="33"/>
        <v>0</v>
      </c>
      <c r="AG69" s="245">
        <f t="shared" si="33"/>
        <v>0</v>
      </c>
      <c r="AH69" s="245">
        <f t="shared" ca="1" si="33"/>
        <v>0</v>
      </c>
      <c r="AI69" s="245">
        <f t="shared" si="33"/>
        <v>0</v>
      </c>
      <c r="AJ69" s="245">
        <f t="shared" si="33"/>
        <v>0</v>
      </c>
      <c r="AK69" s="128"/>
      <c r="AL69" s="245">
        <f t="shared" ca="1" si="36"/>
        <v>0</v>
      </c>
    </row>
    <row r="70" spans="1:16373">
      <c r="B70" s="18"/>
      <c r="D70" s="19" t="s">
        <v>19</v>
      </c>
      <c r="E70" s="225"/>
      <c r="F70" s="12"/>
      <c r="G70" s="100"/>
      <c r="H70" s="246">
        <f>IF(H$11=$D$6, GSB_volumes!$J70*GSB_volumes!$K70,0)</f>
        <v>0</v>
      </c>
      <c r="I70" s="243">
        <f>IF(I$11=IF($D70=$A$5, $D$5, IF(OR($D70="ESV observed compliance", $D70 = $A$7),$D$7, $D$6)), SUMPRODUCT(GSB_volumes!$Q70:$U70,GSB_volumes!$Q$13:$U$13)+GSB_volumes!$O70,0)</f>
        <v>0</v>
      </c>
      <c r="J70" s="244">
        <f>IF(J$11=$D$6, GSB_volumes!$M70,0)</f>
        <v>0</v>
      </c>
      <c r="K70" s="243">
        <f>IF(K$11=$D$6, GSB_volumes!$J70*GSB_volumes!$K70,0)</f>
        <v>0</v>
      </c>
      <c r="L70" s="243">
        <f>IF(L$11=IF($D70=$A$5, $D$5, IF(OR($D70="ESV observed compliance", $D70 = $A$7),$D$7, $D$6)), SUMPRODUCT(GSB_volumes!$Q70:$U70,GSB_volumes!$Q$13:$U$13)+GSB_volumes!$O70,0)</f>
        <v>0</v>
      </c>
      <c r="M70" s="244">
        <f>IF(M$11=$D$6, GSB_volumes!$M70,0)</f>
        <v>0</v>
      </c>
      <c r="N70" s="243">
        <f>IF(N$11=$D$6, GSB_volumes!$J70*GSB_volumes!$K70,0)</f>
        <v>0</v>
      </c>
      <c r="O70" s="243">
        <f>IF(O$11=IF($D70=$A$5, $D$5, IF(OR($D70="ESV observed compliance", $D70 = $A$7),$D$7, $D$6)), SUMPRODUCT(GSB_volumes!$Q70:$U70,GSB_volumes!$Q$13:$U$13)+GSB_volumes!$O70,0)</f>
        <v>0</v>
      </c>
      <c r="P70" s="244">
        <f>IF(P$11=$D$6, GSB_volumes!$M70,0)</f>
        <v>0</v>
      </c>
      <c r="Q70" s="243">
        <f>IF(Q$11=$D$6, GSB_volumes!$J70*GSB_volumes!$K70,0)</f>
        <v>0</v>
      </c>
      <c r="R70" s="243">
        <f>IF(R$11=IF($D70=$A$5, $D$5, IF(OR($D70="ESV observed compliance", $D70 = $A$7),$D$7, $D$6)), SUMPRODUCT(GSB_volumes!$Q70:$U70,GSB_volumes!$Q$13:$U$13)+GSB_volumes!$O70,0)</f>
        <v>0</v>
      </c>
      <c r="S70" s="244">
        <f>IF(S$11=$D$6, GSB_volumes!$M70,0)</f>
        <v>0</v>
      </c>
      <c r="T70" s="243">
        <f>IF(T$11=$D$6, GSB_volumes!$J70*GSB_volumes!$K70,0)</f>
        <v>0</v>
      </c>
      <c r="U70" s="243">
        <f ca="1">IF(U$11=IF($D70=$A$5, $D$5, IF(OR($D70="ESV observed compliance", $D70 = $A$7),$D$7, $D$6)), SUMPRODUCT(GSB_volumes!$Q70:$U70,GSB_volumes!$Q$13:$U$13)+GSB_volumes!$O70,0)</f>
        <v>0</v>
      </c>
      <c r="V70" s="244">
        <f>IF(V$11=$D$6, GSB_volumes!$M70,0)</f>
        <v>40800</v>
      </c>
      <c r="W70" s="243">
        <f>IF(W$11=$D$6, GSB_volumes!$J70*GSB_volumes!$K70,0)</f>
        <v>0</v>
      </c>
      <c r="X70" s="243">
        <f>IF(X$11=IF($D70=$A$5, $D$5, IF(OR($D70="ESV observed compliance", $D70 = $A$7),$D$7, $D$6)), SUMPRODUCT(GSB_volumes!$Q70:$U70,GSB_volumes!$Q$13:$U$13)+GSB_volumes!$O70,0)</f>
        <v>0</v>
      </c>
      <c r="Y70" s="244">
        <f>IF(Y$11=$D$6, GSB_volumes!$M70,0)</f>
        <v>0</v>
      </c>
      <c r="Z70" s="243">
        <f>IF(Z$11=$D$6, GSB_volumes!$J70*GSB_volumes!$K70,0)</f>
        <v>0</v>
      </c>
      <c r="AA70" s="243">
        <f>IF(AA$11=IF($D70=$A$5, $D$5, IF(OR($D70="ESV observed compliance", $D70 = $A$7),$D$7, $D$6)), SUMPRODUCT(GSB_volumes!$Q70:$U70,GSB_volumes!$Q$13:$U$13)+GSB_volumes!$O70,0)</f>
        <v>0</v>
      </c>
      <c r="AB70" s="244">
        <f>IF(AB$11=$D$6, GSB_volumes!$M70,0)</f>
        <v>0</v>
      </c>
      <c r="AC70" s="128"/>
      <c r="AD70" s="245">
        <f t="shared" si="35"/>
        <v>0</v>
      </c>
      <c r="AE70" s="245">
        <f t="shared" si="33"/>
        <v>0</v>
      </c>
      <c r="AF70" s="245">
        <f t="shared" si="33"/>
        <v>0</v>
      </c>
      <c r="AG70" s="245">
        <f t="shared" si="33"/>
        <v>0</v>
      </c>
      <c r="AH70" s="245">
        <f t="shared" ca="1" si="33"/>
        <v>40800</v>
      </c>
      <c r="AI70" s="245">
        <f t="shared" si="33"/>
        <v>0</v>
      </c>
      <c r="AJ70" s="245">
        <f t="shared" si="33"/>
        <v>0</v>
      </c>
      <c r="AK70" s="128"/>
      <c r="AL70" s="245">
        <f t="shared" ca="1" si="36"/>
        <v>40800</v>
      </c>
    </row>
    <row r="71" spans="1:16373">
      <c r="D71" s="159" t="s">
        <v>100</v>
      </c>
      <c r="F71" s="12"/>
      <c r="G71" s="100"/>
      <c r="H71" s="246">
        <f>IF(H$11=$D$6, GSB_volumes!$J71*GSB_volumes!$K71,0)</f>
        <v>0</v>
      </c>
      <c r="I71" s="243">
        <f>IF(I$11=IF($D71=$A$5, $D$5, IF(OR($D71="ESV observed compliance", $D71 = $A$7),$D$7, $D$6)), SUMPRODUCT(GSB_volumes!$Q71:$U71,GSB_volumes!$Q$13:$U$13)+GSB_volumes!$O71,0)</f>
        <v>0</v>
      </c>
      <c r="J71" s="244">
        <f>IF(J$11=$D$6, GSB_volumes!$M71,0)</f>
        <v>0</v>
      </c>
      <c r="K71" s="243">
        <f>IF(K$11=$D$6, GSB_volumes!$J71*GSB_volumes!$K71,0)</f>
        <v>0</v>
      </c>
      <c r="L71" s="243">
        <f>IF(L$11=IF($D71=$A$5, $D$5, IF(OR($D71="ESV observed compliance", $D71 = $A$7),$D$7, $D$6)), SUMPRODUCT(GSB_volumes!$Q71:$U71,GSB_volumes!$Q$13:$U$13)+GSB_volumes!$O71,0)</f>
        <v>0</v>
      </c>
      <c r="M71" s="244">
        <f>IF(M$11=$D$6, GSB_volumes!$M71,0)</f>
        <v>0</v>
      </c>
      <c r="N71" s="243">
        <f>IF(N$11=$D$6, GSB_volumes!$J71*GSB_volumes!$K71,0)</f>
        <v>0</v>
      </c>
      <c r="O71" s="243">
        <f>IF(O$11=IF($D71=$A$5, $D$5, IF(OR($D71="ESV observed compliance", $D71 = $A$7),$D$7, $D$6)), SUMPRODUCT(GSB_volumes!$Q71:$U71,GSB_volumes!$Q$13:$U$13)+GSB_volumes!$O71,0)</f>
        <v>0</v>
      </c>
      <c r="P71" s="244">
        <f>IF(P$11=$D$6, GSB_volumes!$M71,0)</f>
        <v>0</v>
      </c>
      <c r="Q71" s="243">
        <f>IF(Q$11=$D$6, GSB_volumes!$J71*GSB_volumes!$K71,0)</f>
        <v>0</v>
      </c>
      <c r="R71" s="243">
        <f>IF(R$11=IF($D71=$A$5, $D$5, IF(OR($D71="ESV observed compliance", $D71 = $A$7),$D$7, $D$6)), SUMPRODUCT(GSB_volumes!$Q71:$U71,GSB_volumes!$Q$13:$U$13)+GSB_volumes!$O71,0)</f>
        <v>0</v>
      </c>
      <c r="S71" s="244">
        <f>IF(S$11=$D$6, GSB_volumes!$M71,0)</f>
        <v>0</v>
      </c>
      <c r="T71" s="243">
        <f>IF(T$11=$D$6, GSB_volumes!$J71*GSB_volumes!$K71,0)</f>
        <v>0</v>
      </c>
      <c r="U71" s="243">
        <f ca="1">IF(U$11=IF($D71=$A$5, $D$5, IF(OR($D71="ESV observed compliance", $D71 = $A$7),$D$7, $D$6)), SUMPRODUCT(GSB_volumes!$Q71:$U71,GSB_volumes!$Q$13:$U$13)+GSB_volumes!$O71,0)</f>
        <v>0</v>
      </c>
      <c r="V71" s="244">
        <f>IF(V$11=$D$6, GSB_volumes!$M71,0)</f>
        <v>0</v>
      </c>
      <c r="W71" s="243">
        <f>IF(W$11=$D$6, GSB_volumes!$J71*GSB_volumes!$K71,0)</f>
        <v>0</v>
      </c>
      <c r="X71" s="243">
        <f>IF(X$11=IF($D71=$A$5, $D$5, IF(OR($D71="ESV observed compliance", $D71 = $A$7),$D$7, $D$6)), SUMPRODUCT(GSB_volumes!$Q71:$U71,GSB_volumes!$Q$13:$U$13)+GSB_volumes!$O71,0)</f>
        <v>0</v>
      </c>
      <c r="Y71" s="244">
        <f>IF(Y$11=$D$6, GSB_volumes!$M71,0)</f>
        <v>0</v>
      </c>
      <c r="Z71" s="243">
        <f>IF(Z$11=$D$6, GSB_volumes!$J71*GSB_volumes!$K71,0)</f>
        <v>0</v>
      </c>
      <c r="AA71" s="243">
        <f>IF(AA$11=IF($D71=$A$5, $D$5, IF(OR($D71="ESV observed compliance", $D71 = $A$7),$D$7, $D$6)), SUMPRODUCT(GSB_volumes!$Q71:$U71,GSB_volumes!$Q$13:$U$13)+GSB_volumes!$O71,0)</f>
        <v>0</v>
      </c>
      <c r="AB71" s="244">
        <f>IF(AB$11=$D$6, GSB_volumes!$M71,0)</f>
        <v>0</v>
      </c>
      <c r="AC71" s="128"/>
      <c r="AD71" s="245">
        <f t="shared" si="35"/>
        <v>0</v>
      </c>
      <c r="AE71" s="245">
        <f t="shared" si="33"/>
        <v>0</v>
      </c>
      <c r="AF71" s="245">
        <f t="shared" si="33"/>
        <v>0</v>
      </c>
      <c r="AG71" s="245">
        <f t="shared" si="33"/>
        <v>0</v>
      </c>
      <c r="AH71" s="245">
        <f t="shared" ca="1" si="33"/>
        <v>0</v>
      </c>
      <c r="AI71" s="245">
        <f t="shared" si="33"/>
        <v>0</v>
      </c>
      <c r="AJ71" s="245">
        <f t="shared" si="33"/>
        <v>0</v>
      </c>
      <c r="AK71" s="128"/>
      <c r="AL71" s="245">
        <f t="shared" ca="1" si="36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C72" s="225"/>
      <c r="AD72" s="108"/>
      <c r="AE72" s="108"/>
      <c r="AF72" s="108"/>
      <c r="AG72" s="108"/>
      <c r="AH72" s="108"/>
      <c r="AI72" s="108"/>
      <c r="AJ72" s="108"/>
      <c r="AK72" s="225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37">SUM(H15:H71)</f>
        <v>0</v>
      </c>
      <c r="I73" s="224">
        <f t="shared" si="37"/>
        <v>0</v>
      </c>
      <c r="J73" s="103">
        <f t="shared" si="37"/>
        <v>0</v>
      </c>
      <c r="K73" s="224">
        <f t="shared" si="37"/>
        <v>0</v>
      </c>
      <c r="L73" s="224">
        <f t="shared" si="37"/>
        <v>0</v>
      </c>
      <c r="M73" s="103">
        <f t="shared" si="37"/>
        <v>0</v>
      </c>
      <c r="N73" s="224">
        <f t="shared" si="37"/>
        <v>0</v>
      </c>
      <c r="O73" s="224">
        <f t="shared" si="37"/>
        <v>0</v>
      </c>
      <c r="P73" s="103">
        <f t="shared" si="37"/>
        <v>0</v>
      </c>
      <c r="Q73" s="224">
        <f t="shared" si="37"/>
        <v>0</v>
      </c>
      <c r="R73" s="224">
        <f t="shared" si="37"/>
        <v>0</v>
      </c>
      <c r="S73" s="103">
        <f t="shared" si="37"/>
        <v>0</v>
      </c>
      <c r="T73" s="224">
        <f t="shared" si="37"/>
        <v>2223036.3604184445</v>
      </c>
      <c r="U73" s="224">
        <f t="shared" ca="1" si="37"/>
        <v>919504.27226847131</v>
      </c>
      <c r="V73" s="103">
        <f t="shared" si="37"/>
        <v>118320</v>
      </c>
      <c r="W73" s="224">
        <f t="shared" si="37"/>
        <v>0</v>
      </c>
      <c r="X73" s="224">
        <f t="shared" si="37"/>
        <v>0</v>
      </c>
      <c r="Y73" s="103">
        <f t="shared" si="37"/>
        <v>0</v>
      </c>
      <c r="Z73" s="224">
        <f t="shared" si="37"/>
        <v>0</v>
      </c>
      <c r="AA73" s="224">
        <f t="shared" si="37"/>
        <v>0</v>
      </c>
      <c r="AB73" s="103">
        <f t="shared" si="37"/>
        <v>0</v>
      </c>
      <c r="AC73" s="225"/>
      <c r="AD73" s="110">
        <f t="shared" ref="AD73:AJ73" si="38">SUM(AD15:AD72)</f>
        <v>0</v>
      </c>
      <c r="AE73" s="110">
        <f t="shared" si="38"/>
        <v>0</v>
      </c>
      <c r="AF73" s="110">
        <f t="shared" si="38"/>
        <v>0</v>
      </c>
      <c r="AG73" s="110">
        <f t="shared" si="38"/>
        <v>0</v>
      </c>
      <c r="AH73" s="110">
        <f t="shared" ca="1" si="38"/>
        <v>3260860.6326869153</v>
      </c>
      <c r="AI73" s="110">
        <f t="shared" si="38"/>
        <v>0</v>
      </c>
      <c r="AJ73" s="110">
        <f t="shared" si="38"/>
        <v>0</v>
      </c>
      <c r="AK73" s="225"/>
      <c r="AL73" s="110">
        <f ca="1">SUM(AL15:AL72)</f>
        <v>3260860.6326869153</v>
      </c>
    </row>
    <row r="74" spans="1:16373" ht="13.5" thickTop="1">
      <c r="N74"/>
      <c r="O74"/>
      <c r="P74"/>
      <c r="Q74"/>
      <c r="R74"/>
      <c r="S74"/>
      <c r="T74"/>
      <c r="U74"/>
      <c r="V74"/>
      <c r="AF74"/>
      <c r="AG74"/>
      <c r="AH74"/>
      <c r="AI74"/>
      <c r="AJ74"/>
    </row>
    <row r="75" spans="1:16373">
      <c r="N75"/>
      <c r="O75"/>
      <c r="P75"/>
      <c r="Q75"/>
      <c r="R75"/>
      <c r="S75"/>
      <c r="T75"/>
      <c r="U75"/>
      <c r="V75"/>
      <c r="AF75"/>
      <c r="AG75"/>
      <c r="AH75"/>
      <c r="AI75"/>
      <c r="AJ75"/>
    </row>
    <row r="76" spans="1:16373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" customFormat="1">
      <c r="A80"/>
      <c r="B80"/>
      <c r="C80"/>
      <c r="D80"/>
      <c r="E80"/>
      <c r="F80" s="20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F80" s="226"/>
      <c r="AG80" s="226"/>
      <c r="AH80" s="226"/>
      <c r="AI80" s="226"/>
      <c r="AJ80" s="226"/>
    </row>
    <row r="81" spans="1:36" s="2" customFormat="1">
      <c r="A81"/>
      <c r="B81"/>
      <c r="C81"/>
      <c r="D81"/>
      <c r="E81"/>
      <c r="F81" s="20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F81" s="226"/>
      <c r="AG81" s="226"/>
      <c r="AH81" s="226"/>
      <c r="AI81" s="226"/>
      <c r="AJ81" s="226"/>
    </row>
    <row r="82" spans="1:36" s="2" customFormat="1">
      <c r="A82"/>
      <c r="B82"/>
      <c r="C82"/>
      <c r="D82"/>
      <c r="E82"/>
      <c r="F82" s="20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F82" s="226"/>
      <c r="AG82" s="226"/>
      <c r="AH82" s="226"/>
      <c r="AI82" s="226"/>
      <c r="AJ82" s="226"/>
    </row>
    <row r="83" spans="1:36" s="2" customFormat="1">
      <c r="A83"/>
      <c r="B83"/>
      <c r="C83"/>
      <c r="D83"/>
      <c r="E83"/>
      <c r="F83" s="20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26"/>
      <c r="AG83" s="226"/>
      <c r="AH83" s="226"/>
      <c r="AI83" s="226"/>
      <c r="AJ83" s="226"/>
    </row>
    <row r="84" spans="1:36" s="2" customFormat="1">
      <c r="A84"/>
      <c r="B84"/>
      <c r="C84"/>
      <c r="D84"/>
      <c r="E84"/>
      <c r="F84" s="20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26"/>
      <c r="AG84" s="226"/>
      <c r="AH84" s="226"/>
      <c r="AI84" s="226"/>
      <c r="AJ84" s="226"/>
    </row>
    <row r="85" spans="1:36" s="2" customFormat="1">
      <c r="A85"/>
      <c r="B85"/>
      <c r="C85"/>
      <c r="D85"/>
      <c r="E85"/>
      <c r="F85" s="20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26"/>
      <c r="AG85" s="226"/>
      <c r="AH85" s="226"/>
      <c r="AI85" s="226"/>
      <c r="AJ85" s="226"/>
    </row>
    <row r="86" spans="1:36" s="2" customFormat="1">
      <c r="A86"/>
      <c r="B86"/>
      <c r="C86"/>
      <c r="D86"/>
      <c r="E86"/>
      <c r="F86" s="20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F86" s="226"/>
      <c r="AG86" s="226"/>
      <c r="AH86" s="226"/>
      <c r="AI86" s="226"/>
      <c r="AJ86" s="226"/>
    </row>
    <row r="87" spans="1:36" s="2" customFormat="1">
      <c r="A87"/>
      <c r="B87"/>
      <c r="C87"/>
      <c r="D87"/>
      <c r="E87"/>
      <c r="F87" s="20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F87" s="226"/>
      <c r="AG87" s="226"/>
      <c r="AH87" s="226"/>
      <c r="AI87" s="226"/>
      <c r="AJ87" s="226"/>
    </row>
    <row r="88" spans="1:36" s="2" customFormat="1">
      <c r="A88"/>
      <c r="B88"/>
      <c r="C88"/>
      <c r="D88"/>
      <c r="E88"/>
      <c r="F88" s="20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F88" s="226"/>
      <c r="AG88" s="226"/>
      <c r="AH88" s="226"/>
      <c r="AI88" s="226"/>
      <c r="AJ88" s="226"/>
    </row>
    <row r="89" spans="1:36" s="2" customFormat="1">
      <c r="A89"/>
      <c r="B89"/>
      <c r="C89"/>
      <c r="D89"/>
      <c r="E89"/>
      <c r="F89" s="20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F89" s="226"/>
      <c r="AG89" s="226"/>
      <c r="AH89" s="226"/>
      <c r="AI89" s="226"/>
      <c r="AJ89" s="226"/>
    </row>
    <row r="90" spans="1:36" s="2" customFormat="1">
      <c r="A90"/>
      <c r="B90"/>
      <c r="C90"/>
      <c r="D90"/>
      <c r="E90"/>
      <c r="F90" s="20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F90" s="226"/>
      <c r="AG90" s="226"/>
      <c r="AH90" s="226"/>
      <c r="AI90" s="226"/>
      <c r="AJ90" s="226"/>
    </row>
    <row r="91" spans="1:36" s="2" customFormat="1">
      <c r="A91"/>
      <c r="B91"/>
      <c r="C91"/>
      <c r="D91"/>
      <c r="E91"/>
      <c r="F91" s="20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F91" s="226"/>
      <c r="AG91" s="226"/>
      <c r="AH91" s="226"/>
      <c r="AI91" s="226"/>
      <c r="AJ91" s="226"/>
    </row>
    <row r="92" spans="1:36" s="2" customFormat="1">
      <c r="A92"/>
      <c r="B92"/>
      <c r="C92"/>
      <c r="D92"/>
      <c r="E92"/>
      <c r="F92" s="20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F92" s="226"/>
      <c r="AG92" s="226"/>
      <c r="AH92" s="226"/>
      <c r="AI92" s="226"/>
      <c r="AJ92" s="226"/>
    </row>
    <row r="93" spans="1:36" s="2" customFormat="1">
      <c r="A93"/>
      <c r="B93"/>
      <c r="C93"/>
      <c r="D93"/>
      <c r="E93"/>
      <c r="F93" s="20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F93" s="226"/>
      <c r="AG93" s="226"/>
      <c r="AH93" s="226"/>
      <c r="AI93" s="226"/>
      <c r="AJ93" s="226"/>
    </row>
    <row r="94" spans="1:36" s="2" customFormat="1">
      <c r="A94"/>
      <c r="B94"/>
      <c r="C94"/>
      <c r="D94"/>
      <c r="E94"/>
      <c r="F94" s="20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F94" s="226"/>
      <c r="AG94" s="226"/>
      <c r="AH94" s="226"/>
      <c r="AI94" s="226"/>
      <c r="AJ94" s="226"/>
    </row>
    <row r="95" spans="1:36" s="2" customFormat="1">
      <c r="A95"/>
      <c r="B95"/>
      <c r="C95"/>
      <c r="D95"/>
      <c r="E95"/>
      <c r="F95" s="20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F95" s="226"/>
      <c r="AG95" s="226"/>
      <c r="AH95" s="226"/>
      <c r="AI95" s="226"/>
      <c r="AJ95" s="226"/>
    </row>
    <row r="96" spans="1:36" s="2" customFormat="1">
      <c r="A96"/>
      <c r="B96"/>
      <c r="C96"/>
      <c r="D96"/>
      <c r="E96"/>
      <c r="F96" s="20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F96" s="226"/>
      <c r="AG96" s="226"/>
      <c r="AH96" s="226"/>
      <c r="AI96" s="226"/>
      <c r="AJ96" s="226"/>
    </row>
    <row r="97" spans="1:36" s="2" customFormat="1">
      <c r="A97"/>
      <c r="B97"/>
      <c r="C97"/>
      <c r="D97"/>
      <c r="E97"/>
      <c r="F97" s="20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F97" s="226"/>
      <c r="AG97" s="226"/>
      <c r="AH97" s="226"/>
      <c r="AI97" s="226"/>
      <c r="AJ97" s="226"/>
    </row>
    <row r="98" spans="1:36" s="2" customFormat="1">
      <c r="A98"/>
      <c r="B98"/>
      <c r="C98"/>
      <c r="D98"/>
      <c r="E98"/>
      <c r="F98" s="20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F98" s="226"/>
      <c r="AG98" s="226"/>
      <c r="AH98" s="226"/>
      <c r="AI98" s="226"/>
      <c r="AJ98" s="226"/>
    </row>
    <row r="99" spans="1:36" s="2" customFormat="1">
      <c r="A99"/>
      <c r="B99"/>
      <c r="C99"/>
      <c r="D99"/>
      <c r="E99"/>
      <c r="F99" s="20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F99" s="226"/>
      <c r="AG99" s="226"/>
      <c r="AH99" s="226"/>
      <c r="AI99" s="226"/>
      <c r="AJ99" s="226"/>
    </row>
    <row r="100" spans="1:36" s="2" customFormat="1">
      <c r="A100"/>
      <c r="B100"/>
      <c r="C100"/>
      <c r="D100"/>
      <c r="E100"/>
      <c r="F100" s="20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F100" s="226"/>
      <c r="AG100" s="226"/>
      <c r="AH100" s="226"/>
      <c r="AI100" s="226"/>
      <c r="AJ100" s="226"/>
    </row>
    <row r="101" spans="1:36" s="2" customFormat="1">
      <c r="A101"/>
      <c r="B101"/>
      <c r="C101"/>
      <c r="D101"/>
      <c r="E101"/>
      <c r="F101" s="20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F101" s="226"/>
      <c r="AG101" s="226"/>
      <c r="AH101" s="226"/>
      <c r="AI101" s="226"/>
      <c r="AJ101" s="226"/>
    </row>
    <row r="102" spans="1:36" s="2" customFormat="1">
      <c r="A102"/>
      <c r="B102"/>
      <c r="C102"/>
      <c r="D102"/>
      <c r="E102"/>
      <c r="F102" s="20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F102" s="226"/>
      <c r="AG102" s="226"/>
      <c r="AH102" s="226"/>
      <c r="AI102" s="226"/>
      <c r="AJ102" s="226"/>
    </row>
    <row r="103" spans="1:36" s="2" customFormat="1">
      <c r="A103"/>
      <c r="B103"/>
      <c r="C103"/>
      <c r="D103"/>
      <c r="E103"/>
      <c r="F103" s="20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F103" s="226"/>
      <c r="AG103" s="226"/>
      <c r="AH103" s="226"/>
      <c r="AI103" s="226"/>
      <c r="AJ103" s="226"/>
    </row>
    <row r="104" spans="1:36" s="2" customFormat="1">
      <c r="A104"/>
      <c r="B104"/>
      <c r="C104"/>
      <c r="D104"/>
      <c r="E104"/>
      <c r="F104" s="20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F104" s="226"/>
      <c r="AG104" s="226"/>
      <c r="AH104" s="226"/>
      <c r="AI104" s="226"/>
      <c r="AJ104" s="226"/>
    </row>
    <row r="105" spans="1:36" s="2" customFormat="1">
      <c r="A105"/>
      <c r="B105"/>
      <c r="C105"/>
      <c r="D105"/>
      <c r="E105"/>
      <c r="F105" s="20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F105" s="226"/>
      <c r="AG105" s="226"/>
      <c r="AH105" s="226"/>
      <c r="AI105" s="226"/>
      <c r="AJ105" s="226"/>
    </row>
    <row r="106" spans="1:36" s="2" customFormat="1">
      <c r="A106"/>
      <c r="B106"/>
      <c r="C106"/>
      <c r="D106"/>
      <c r="E106"/>
      <c r="F106" s="20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F106" s="226"/>
      <c r="AG106" s="226"/>
      <c r="AH106" s="226"/>
      <c r="AI106" s="226"/>
      <c r="AJ106" s="226"/>
    </row>
    <row r="107" spans="1:36" s="2" customFormat="1">
      <c r="A107"/>
      <c r="B107"/>
      <c r="C107"/>
      <c r="D107"/>
      <c r="E107"/>
      <c r="F107" s="20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F107" s="226"/>
      <c r="AG107" s="226"/>
      <c r="AH107" s="226"/>
      <c r="AI107" s="226"/>
      <c r="AJ107" s="226"/>
    </row>
    <row r="108" spans="1:36" s="2" customFormat="1">
      <c r="A108"/>
      <c r="B108"/>
      <c r="C108"/>
      <c r="D108"/>
      <c r="E108"/>
      <c r="F108" s="20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F108" s="226"/>
      <c r="AG108" s="226"/>
      <c r="AH108" s="226"/>
      <c r="AI108" s="226"/>
      <c r="AJ108" s="226"/>
    </row>
    <row r="109" spans="1:36" s="2" customFormat="1">
      <c r="A109"/>
      <c r="B109"/>
      <c r="C109"/>
      <c r="D109"/>
      <c r="E109"/>
      <c r="F109" s="20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F109" s="226"/>
      <c r="AG109" s="226"/>
      <c r="AH109" s="226"/>
      <c r="AI109" s="226"/>
      <c r="AJ109" s="226"/>
    </row>
    <row r="110" spans="1:36" s="2" customFormat="1">
      <c r="A110"/>
      <c r="B110"/>
      <c r="C110"/>
      <c r="D110"/>
      <c r="E110"/>
      <c r="F110" s="20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F110" s="226"/>
      <c r="AG110" s="226"/>
      <c r="AH110" s="226"/>
      <c r="AI110" s="226"/>
      <c r="AJ110" s="226"/>
    </row>
    <row r="111" spans="1:36" s="2" customFormat="1">
      <c r="A111"/>
      <c r="B111"/>
      <c r="C111"/>
      <c r="D111"/>
      <c r="E111"/>
      <c r="F111" s="20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F111" s="226"/>
      <c r="AG111" s="226"/>
      <c r="AH111" s="226"/>
      <c r="AI111" s="226"/>
      <c r="AJ111" s="226"/>
    </row>
    <row r="112" spans="1:36" s="2" customFormat="1">
      <c r="A112"/>
      <c r="B112"/>
      <c r="C112"/>
      <c r="D112"/>
      <c r="E112"/>
      <c r="F112" s="20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F112" s="226"/>
      <c r="AG112" s="226"/>
      <c r="AH112" s="226"/>
      <c r="AI112" s="226"/>
      <c r="AJ112" s="226"/>
    </row>
    <row r="113" spans="1:36" s="2" customFormat="1">
      <c r="A113"/>
      <c r="B113"/>
      <c r="C113"/>
      <c r="D113"/>
      <c r="E113"/>
      <c r="F113" s="20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F113" s="226"/>
      <c r="AG113" s="226"/>
      <c r="AH113" s="226"/>
      <c r="AI113" s="226"/>
      <c r="AJ113" s="226"/>
    </row>
    <row r="114" spans="1:36" s="2" customFormat="1">
      <c r="A114"/>
      <c r="B114"/>
      <c r="C114"/>
      <c r="D114"/>
      <c r="E114"/>
      <c r="F114" s="20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F114" s="226"/>
      <c r="AG114" s="226"/>
      <c r="AH114" s="226"/>
      <c r="AI114" s="226"/>
      <c r="AJ114" s="226"/>
    </row>
    <row r="115" spans="1:36" s="2" customFormat="1">
      <c r="A115"/>
      <c r="B115"/>
      <c r="C115"/>
      <c r="D115"/>
      <c r="E115"/>
      <c r="F115" s="20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F115" s="226"/>
      <c r="AG115" s="226"/>
      <c r="AH115" s="226"/>
      <c r="AI115" s="226"/>
      <c r="AJ115" s="226"/>
    </row>
    <row r="116" spans="1:36" s="2" customFormat="1">
      <c r="A116"/>
      <c r="B116"/>
      <c r="C116"/>
      <c r="D116"/>
      <c r="E116"/>
      <c r="F116" s="20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F116" s="226"/>
      <c r="AG116" s="226"/>
      <c r="AH116" s="226"/>
      <c r="AI116" s="226"/>
      <c r="AJ116" s="226"/>
    </row>
    <row r="117" spans="1:36" s="2" customFormat="1">
      <c r="A117"/>
      <c r="B117"/>
      <c r="C117"/>
      <c r="D117"/>
      <c r="E117"/>
      <c r="F117" s="20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F117" s="226"/>
      <c r="AG117" s="226"/>
      <c r="AH117" s="226"/>
      <c r="AI117" s="226"/>
      <c r="AJ117" s="226"/>
    </row>
    <row r="118" spans="1:36" s="2" customFormat="1">
      <c r="A118"/>
      <c r="B118"/>
      <c r="C118"/>
      <c r="D118"/>
      <c r="E118"/>
      <c r="F118" s="20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F118" s="226"/>
      <c r="AG118" s="226"/>
      <c r="AH118" s="226"/>
      <c r="AI118" s="226"/>
      <c r="AJ118" s="226"/>
    </row>
    <row r="119" spans="1:36" s="2" customFormat="1">
      <c r="A119"/>
      <c r="B119"/>
      <c r="C119"/>
      <c r="D119"/>
      <c r="E119"/>
      <c r="F119" s="20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F119" s="226"/>
      <c r="AG119" s="226"/>
      <c r="AH119" s="226"/>
      <c r="AI119" s="226"/>
      <c r="AJ119" s="226"/>
    </row>
    <row r="120" spans="1:36" s="2" customFormat="1">
      <c r="A120"/>
      <c r="B120"/>
      <c r="C120"/>
      <c r="D120"/>
      <c r="E120"/>
      <c r="F120" s="20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F120" s="226"/>
      <c r="AG120" s="226"/>
      <c r="AH120" s="226"/>
      <c r="AI120" s="226"/>
      <c r="AJ120" s="226"/>
    </row>
    <row r="121" spans="1:36" s="2" customFormat="1">
      <c r="A121"/>
      <c r="B121"/>
      <c r="C121"/>
      <c r="D121"/>
      <c r="E121"/>
      <c r="F121" s="20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F121" s="226"/>
      <c r="AG121" s="226"/>
      <c r="AH121" s="226"/>
      <c r="AI121" s="226"/>
      <c r="AJ121" s="226"/>
    </row>
    <row r="122" spans="1:36" s="2" customFormat="1">
      <c r="A122"/>
      <c r="B122"/>
      <c r="C122"/>
      <c r="D122"/>
      <c r="E122"/>
      <c r="F122" s="20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F122" s="226"/>
      <c r="AG122" s="226"/>
      <c r="AH122" s="226"/>
      <c r="AI122" s="226"/>
      <c r="AJ122" s="226"/>
    </row>
    <row r="123" spans="1:36" s="2" customFormat="1">
      <c r="A123"/>
      <c r="B123"/>
      <c r="C123"/>
      <c r="D123"/>
      <c r="E123"/>
      <c r="F123" s="20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F123" s="226"/>
      <c r="AG123" s="226"/>
      <c r="AH123" s="226"/>
      <c r="AI123" s="226"/>
      <c r="AJ123" s="226"/>
    </row>
    <row r="124" spans="1:36" s="2" customFormat="1">
      <c r="A124"/>
      <c r="B124"/>
      <c r="C124"/>
      <c r="D124"/>
      <c r="E124"/>
      <c r="F124" s="20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F124" s="226"/>
      <c r="AG124" s="226"/>
      <c r="AH124" s="226"/>
      <c r="AI124" s="226"/>
      <c r="AJ124" s="226"/>
    </row>
    <row r="125" spans="1:36" s="2" customFormat="1">
      <c r="A125"/>
      <c r="B125"/>
      <c r="C125"/>
      <c r="D125"/>
      <c r="E125"/>
      <c r="F125" s="20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F125" s="226"/>
      <c r="AG125" s="226"/>
      <c r="AH125" s="226"/>
      <c r="AI125" s="226"/>
      <c r="AJ125" s="226"/>
    </row>
    <row r="126" spans="1:36" s="2" customFormat="1">
      <c r="A126"/>
      <c r="B126"/>
      <c r="C126"/>
      <c r="D126"/>
      <c r="E126"/>
      <c r="F126" s="20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F126" s="226"/>
      <c r="AG126" s="226"/>
      <c r="AH126" s="226"/>
      <c r="AI126" s="226"/>
      <c r="AJ126" s="226"/>
    </row>
    <row r="127" spans="1:36" s="2" customFormat="1">
      <c r="A127"/>
      <c r="B127"/>
      <c r="C127"/>
      <c r="D127"/>
      <c r="E127"/>
      <c r="F127" s="20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F127" s="226"/>
      <c r="AG127" s="226"/>
      <c r="AH127" s="226"/>
      <c r="AI127" s="226"/>
      <c r="AJ127" s="226"/>
    </row>
    <row r="128" spans="1:36" s="2" customFormat="1">
      <c r="A128"/>
      <c r="B128"/>
      <c r="C128"/>
      <c r="D128"/>
      <c r="E128"/>
      <c r="F128" s="20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F128" s="226"/>
      <c r="AG128" s="226"/>
      <c r="AH128" s="226"/>
      <c r="AI128" s="226"/>
      <c r="AJ128" s="226"/>
    </row>
    <row r="129" spans="1:36" s="2" customFormat="1">
      <c r="A129"/>
      <c r="B129"/>
      <c r="C129"/>
      <c r="D129"/>
      <c r="E129"/>
      <c r="F129" s="20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F129" s="226"/>
      <c r="AG129" s="226"/>
      <c r="AH129" s="226"/>
      <c r="AI129" s="226"/>
      <c r="AJ129" s="226"/>
    </row>
    <row r="130" spans="1:36" s="2" customFormat="1">
      <c r="A130"/>
      <c r="B130"/>
      <c r="C130"/>
      <c r="D130"/>
      <c r="E130"/>
      <c r="F130" s="20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F130" s="226"/>
      <c r="AG130" s="226"/>
      <c r="AH130" s="226"/>
      <c r="AI130" s="226"/>
      <c r="AJ130" s="226"/>
    </row>
    <row r="131" spans="1:36" s="2" customFormat="1">
      <c r="A131"/>
      <c r="B131"/>
      <c r="C131"/>
      <c r="D131"/>
      <c r="E131"/>
      <c r="F131" s="20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F131" s="226"/>
      <c r="AG131" s="226"/>
      <c r="AH131" s="226"/>
      <c r="AI131" s="226"/>
      <c r="AJ131" s="226"/>
    </row>
    <row r="132" spans="1:36" s="2" customFormat="1">
      <c r="A132"/>
      <c r="B132"/>
      <c r="C132"/>
      <c r="D132"/>
      <c r="E132"/>
      <c r="F132" s="20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F132" s="226"/>
      <c r="AG132" s="226"/>
      <c r="AH132" s="226"/>
      <c r="AI132" s="226"/>
      <c r="AJ132" s="226"/>
    </row>
    <row r="133" spans="1:36" s="2" customFormat="1">
      <c r="A133"/>
      <c r="B133"/>
      <c r="C133"/>
      <c r="D133"/>
      <c r="E133"/>
      <c r="F133" s="20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F133" s="226"/>
      <c r="AG133" s="226"/>
      <c r="AH133" s="226"/>
      <c r="AI133" s="226"/>
      <c r="AJ133" s="226"/>
    </row>
    <row r="134" spans="1:36" s="2" customFormat="1">
      <c r="A134"/>
      <c r="B134"/>
      <c r="C134"/>
      <c r="D134"/>
      <c r="E134"/>
      <c r="F134" s="20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F134" s="226"/>
      <c r="AG134" s="226"/>
      <c r="AH134" s="226"/>
      <c r="AI134" s="226"/>
      <c r="AJ134" s="226"/>
    </row>
    <row r="135" spans="1:36" s="2" customFormat="1">
      <c r="A135"/>
      <c r="B135"/>
      <c r="C135"/>
      <c r="D135"/>
      <c r="E135"/>
      <c r="F135" s="20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F135" s="226"/>
      <c r="AG135" s="226"/>
      <c r="AH135" s="226"/>
      <c r="AI135" s="226"/>
      <c r="AJ135" s="226"/>
    </row>
    <row r="136" spans="1:36" s="2" customFormat="1">
      <c r="A136"/>
      <c r="B136"/>
      <c r="C136"/>
      <c r="D136"/>
      <c r="E136"/>
      <c r="F136" s="20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F136" s="226"/>
      <c r="AG136" s="226"/>
      <c r="AH136" s="226"/>
      <c r="AI136" s="226"/>
      <c r="AJ136" s="226"/>
    </row>
    <row r="137" spans="1:36" s="2" customFormat="1">
      <c r="A137"/>
      <c r="B137"/>
      <c r="C137"/>
      <c r="D137"/>
      <c r="E137"/>
      <c r="F137" s="20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F137" s="226"/>
      <c r="AG137" s="226"/>
      <c r="AH137" s="226"/>
      <c r="AI137" s="226"/>
      <c r="AJ137" s="226"/>
    </row>
    <row r="138" spans="1:36" s="2" customFormat="1">
      <c r="A138"/>
      <c r="B138"/>
      <c r="C138"/>
      <c r="D138"/>
      <c r="E138"/>
      <c r="F138" s="20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F138" s="226"/>
      <c r="AG138" s="226"/>
      <c r="AH138" s="226"/>
      <c r="AI138" s="226"/>
      <c r="AJ138" s="226"/>
    </row>
    <row r="139" spans="1:36" s="2" customFormat="1">
      <c r="A139"/>
      <c r="B139"/>
      <c r="C139"/>
      <c r="D139"/>
      <c r="E139"/>
      <c r="F139" s="20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F139" s="226"/>
      <c r="AG139" s="226"/>
      <c r="AH139" s="226"/>
      <c r="AI139" s="226"/>
      <c r="AJ139" s="226"/>
    </row>
    <row r="140" spans="1:36" s="2" customFormat="1">
      <c r="A140"/>
      <c r="B140"/>
      <c r="C140"/>
      <c r="D140"/>
      <c r="E140"/>
      <c r="F140" s="20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F140" s="226"/>
      <c r="AG140" s="226"/>
      <c r="AH140" s="226"/>
      <c r="AI140" s="226"/>
      <c r="AJ140" s="226"/>
    </row>
    <row r="141" spans="1:36" s="2" customFormat="1">
      <c r="A141"/>
      <c r="B141"/>
      <c r="C141"/>
      <c r="D141"/>
      <c r="E141"/>
      <c r="F141" s="20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F141" s="226"/>
      <c r="AG141" s="226"/>
      <c r="AH141" s="226"/>
      <c r="AI141" s="226"/>
      <c r="AJ141" s="226"/>
    </row>
    <row r="142" spans="1:36" s="2" customFormat="1">
      <c r="A142"/>
      <c r="B142"/>
      <c r="C142"/>
      <c r="D142"/>
      <c r="E142"/>
      <c r="F142" s="20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F142" s="226"/>
      <c r="AG142" s="226"/>
      <c r="AH142" s="226"/>
      <c r="AI142" s="226"/>
      <c r="AJ142" s="226"/>
    </row>
    <row r="143" spans="1:36">
      <c r="W143" s="225"/>
      <c r="X143" s="225"/>
      <c r="Y143" s="225"/>
      <c r="Z143" s="225"/>
      <c r="AA143" s="225"/>
      <c r="AB143" s="225"/>
    </row>
    <row r="144" spans="1:36">
      <c r="W144" s="225"/>
      <c r="X144" s="225"/>
      <c r="Y144" s="225"/>
      <c r="Z144" s="225"/>
      <c r="AA144" s="225"/>
      <c r="AB144" s="225"/>
    </row>
    <row r="145" spans="23:28">
      <c r="W145" s="225"/>
      <c r="X145" s="225"/>
      <c r="Y145" s="225"/>
      <c r="Z145" s="225"/>
      <c r="AA145" s="225"/>
      <c r="AB145" s="225"/>
    </row>
    <row r="146" spans="23:28">
      <c r="W146" s="225"/>
      <c r="X146" s="225"/>
      <c r="Y146" s="225"/>
      <c r="Z146" s="225"/>
      <c r="AA146" s="225"/>
      <c r="AB146" s="225"/>
    </row>
    <row r="147" spans="23:28">
      <c r="W147" s="225"/>
      <c r="X147" s="225"/>
      <c r="Y147" s="225"/>
      <c r="Z147" s="225"/>
      <c r="AA147" s="225"/>
      <c r="AB147" s="225"/>
    </row>
    <row r="148" spans="23:28">
      <c r="W148" s="225"/>
      <c r="X148" s="225"/>
      <c r="Y148" s="225"/>
      <c r="Z148" s="225"/>
      <c r="AA148" s="225"/>
      <c r="AB148" s="225"/>
    </row>
    <row r="149" spans="23:28">
      <c r="W149" s="225"/>
      <c r="X149" s="225"/>
      <c r="Y149" s="225"/>
      <c r="Z149" s="225"/>
      <c r="AA149" s="225"/>
      <c r="AB149" s="225"/>
    </row>
    <row r="150" spans="23:28">
      <c r="W150" s="225"/>
      <c r="X150" s="225"/>
      <c r="Y150" s="225"/>
      <c r="Z150" s="225"/>
      <c r="AA150" s="225"/>
      <c r="AB150" s="225"/>
    </row>
    <row r="151" spans="23:28">
      <c r="W151" s="225"/>
      <c r="X151" s="225"/>
      <c r="Y151" s="225"/>
      <c r="Z151" s="225"/>
      <c r="AA151" s="225"/>
      <c r="AB151" s="225"/>
    </row>
    <row r="152" spans="23:28">
      <c r="W152" s="225"/>
      <c r="X152" s="225"/>
      <c r="Y152" s="225"/>
      <c r="Z152" s="225"/>
      <c r="AA152" s="225"/>
      <c r="AB152" s="225"/>
    </row>
    <row r="153" spans="23:28">
      <c r="W153" s="225"/>
      <c r="X153" s="225"/>
      <c r="Y153" s="225"/>
      <c r="Z153" s="225"/>
      <c r="AA153" s="225"/>
      <c r="AB153" s="225"/>
    </row>
    <row r="154" spans="23:28">
      <c r="W154" s="225"/>
      <c r="X154" s="225"/>
      <c r="Y154" s="225"/>
      <c r="Z154" s="225"/>
      <c r="AA154" s="225"/>
      <c r="AB154" s="225"/>
    </row>
    <row r="155" spans="23:28">
      <c r="W155" s="225"/>
      <c r="X155" s="225"/>
      <c r="Y155" s="225"/>
      <c r="Z155" s="225"/>
      <c r="AA155" s="225"/>
      <c r="AB155" s="225"/>
    </row>
    <row r="156" spans="23:28">
      <c r="W156" s="225"/>
      <c r="X156" s="225"/>
      <c r="Y156" s="225"/>
      <c r="Z156" s="225"/>
      <c r="AA156" s="225"/>
      <c r="AB156" s="225"/>
    </row>
    <row r="157" spans="23:28">
      <c r="W157" s="225"/>
      <c r="X157" s="225"/>
      <c r="Y157" s="225"/>
      <c r="Z157" s="225"/>
      <c r="AA157" s="225"/>
      <c r="AB157" s="225"/>
    </row>
    <row r="158" spans="23:28">
      <c r="W158" s="225"/>
      <c r="X158" s="225"/>
      <c r="Y158" s="225"/>
      <c r="Z158" s="225"/>
      <c r="AA158" s="225"/>
      <c r="AB158" s="225"/>
    </row>
    <row r="159" spans="23:28">
      <c r="W159" s="225"/>
      <c r="X159" s="225"/>
      <c r="Y159" s="225"/>
      <c r="Z159" s="225"/>
      <c r="AA159" s="225"/>
      <c r="AB159" s="225"/>
    </row>
    <row r="160" spans="23:28">
      <c r="W160" s="225"/>
      <c r="X160" s="225"/>
      <c r="Y160" s="225"/>
      <c r="Z160" s="225"/>
      <c r="AA160" s="225"/>
      <c r="AB160" s="225"/>
    </row>
    <row r="161" spans="23:28">
      <c r="W161" s="225"/>
      <c r="X161" s="225"/>
      <c r="Y161" s="225"/>
      <c r="Z161" s="225"/>
      <c r="AA161" s="225"/>
      <c r="AB161" s="225"/>
    </row>
    <row r="162" spans="23:28">
      <c r="W162" s="225"/>
      <c r="X162" s="225"/>
      <c r="Y162" s="225"/>
      <c r="Z162" s="225"/>
      <c r="AA162" s="225"/>
      <c r="AB162" s="225"/>
    </row>
    <row r="163" spans="23:28">
      <c r="W163" s="225"/>
      <c r="X163" s="225"/>
      <c r="Y163" s="225"/>
      <c r="Z163" s="225"/>
      <c r="AA163" s="225"/>
      <c r="AB163" s="225"/>
    </row>
    <row r="164" spans="23:28">
      <c r="W164" s="225"/>
      <c r="X164" s="225"/>
      <c r="Y164" s="225"/>
      <c r="Z164" s="225"/>
      <c r="AA164" s="225"/>
      <c r="AB164" s="225"/>
    </row>
    <row r="165" spans="23:28">
      <c r="W165" s="225"/>
      <c r="X165" s="225"/>
      <c r="Y165" s="225"/>
      <c r="Z165" s="225"/>
      <c r="AA165" s="225"/>
      <c r="AB165" s="225"/>
    </row>
    <row r="166" spans="23:28">
      <c r="W166" s="225"/>
      <c r="X166" s="225"/>
      <c r="Y166" s="225"/>
      <c r="Z166" s="225"/>
      <c r="AA166" s="225"/>
      <c r="AB166" s="225"/>
    </row>
    <row r="167" spans="23:28">
      <c r="W167" s="225"/>
      <c r="X167" s="225"/>
      <c r="Y167" s="225"/>
      <c r="Z167" s="225"/>
      <c r="AA167" s="225"/>
      <c r="AB167" s="225"/>
    </row>
    <row r="168" spans="23:28">
      <c r="W168" s="225"/>
      <c r="X168" s="225"/>
      <c r="Y168" s="225"/>
      <c r="Z168" s="225"/>
      <c r="AA168" s="225"/>
      <c r="AB168" s="225"/>
    </row>
    <row r="169" spans="23:28">
      <c r="W169" s="225"/>
      <c r="X169" s="225"/>
      <c r="Y169" s="225"/>
      <c r="Z169" s="225"/>
      <c r="AA169" s="225"/>
      <c r="AB169" s="225"/>
    </row>
    <row r="170" spans="23:28">
      <c r="W170" s="225"/>
      <c r="X170" s="225"/>
      <c r="Y170" s="225"/>
      <c r="Z170" s="225"/>
      <c r="AA170" s="225"/>
      <c r="AB170" s="225"/>
    </row>
    <row r="171" spans="23:28">
      <c r="W171" s="225"/>
      <c r="X171" s="225"/>
      <c r="Y171" s="225"/>
      <c r="Z171" s="225"/>
      <c r="AA171" s="225"/>
      <c r="AB171" s="225"/>
    </row>
  </sheetData>
  <conditionalFormatting sqref="H2">
    <cfRule type="containsText" dxfId="7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pageSetUpPr fitToPage="1"/>
  </sheetPr>
  <dimension ref="A1:XES143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9.14062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155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INDEX(Project_inputs!$J$99:$M$105, MATCH($D$2, Project_inputs!$C$99:$C$105, 0), MATCH($A5, Project_inputs!$J$98:$M$98,0))</f>
        <v>2024</v>
      </c>
    </row>
    <row r="6" spans="1:40" ht="15">
      <c r="A6" s="227" t="s">
        <v>30</v>
      </c>
      <c r="B6" s="4"/>
      <c r="C6" s="4"/>
      <c r="D6" s="32">
        <f>INDEX(Project_inputs!$J$99:$M$105, MATCH($D$2, Project_inputs!$C$99:$C$105, 0), MATCH($A6, Project_inputs!$J$98:$M$98,0))</f>
        <v>2024</v>
      </c>
    </row>
    <row r="7" spans="1:40" ht="15">
      <c r="A7" s="227" t="s">
        <v>18</v>
      </c>
      <c r="B7" s="4"/>
      <c r="C7" s="4"/>
      <c r="D7" s="32">
        <f>INDEX(Project_inputs!$J$99:$M$105, MATCH($D$2, Project_inputs!$C$99:$C$105, 0), MATCH($A7, Project_inputs!$J$98:$M$98,0))</f>
        <v>2024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M11" si="0">H11+1</f>
        <v>2020</v>
      </c>
      <c r="L11" s="111">
        <f t="shared" si="0"/>
        <v>2020</v>
      </c>
      <c r="M11" s="112">
        <f t="shared" si="0"/>
        <v>2020</v>
      </c>
      <c r="N11" s="111">
        <f t="shared" ref="N11" si="1">K11+1</f>
        <v>2021</v>
      </c>
      <c r="O11" s="111">
        <f t="shared" ref="O11" si="2">L11+1</f>
        <v>2021</v>
      </c>
      <c r="P11" s="112">
        <f t="shared" ref="P11" si="3">M11+1</f>
        <v>2021</v>
      </c>
      <c r="Q11" s="111">
        <f t="shared" ref="Q11" si="4">N11+1</f>
        <v>2022</v>
      </c>
      <c r="R11" s="111">
        <f t="shared" ref="R11" si="5">O11+1</f>
        <v>2022</v>
      </c>
      <c r="S11" s="112">
        <f t="shared" ref="S11" si="6">P11+1</f>
        <v>2022</v>
      </c>
      <c r="T11" s="111">
        <f t="shared" ref="T11" si="7">Q11+1</f>
        <v>2023</v>
      </c>
      <c r="U11" s="111">
        <f t="shared" ref="U11" si="8">R11+1</f>
        <v>2023</v>
      </c>
      <c r="V11" s="112">
        <f t="shared" ref="V11" si="9">S11+1</f>
        <v>2023</v>
      </c>
      <c r="W11" s="111">
        <f t="shared" ref="W11" si="10">T11+1</f>
        <v>2024</v>
      </c>
      <c r="X11" s="111">
        <f t="shared" ref="X11" si="11">U11+1</f>
        <v>2024</v>
      </c>
      <c r="Y11" s="112">
        <f t="shared" ref="Y11" si="12">V11+1</f>
        <v>2024</v>
      </c>
      <c r="Z11" s="111">
        <f t="shared" ref="Z11" si="13">W11+1</f>
        <v>2025</v>
      </c>
      <c r="AA11" s="111">
        <f t="shared" ref="AA11" si="14">X11+1</f>
        <v>2025</v>
      </c>
      <c r="AB11" s="112">
        <f t="shared" ref="AB11" si="15">Y11+1</f>
        <v>2025</v>
      </c>
      <c r="AD11" s="113">
        <f>H11</f>
        <v>2019</v>
      </c>
      <c r="AE11" s="113">
        <f t="shared" ref="AE11:AJ11" si="16">AD11+1</f>
        <v>2020</v>
      </c>
      <c r="AF11" s="113">
        <f t="shared" si="16"/>
        <v>2021</v>
      </c>
      <c r="AG11" s="113">
        <f t="shared" si="16"/>
        <v>2022</v>
      </c>
      <c r="AH11" s="113">
        <f t="shared" si="16"/>
        <v>2023</v>
      </c>
      <c r="AI11" s="113">
        <f t="shared" si="16"/>
        <v>2024</v>
      </c>
      <c r="AJ11" s="113">
        <f t="shared" si="16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tr">
        <f>BETS_volumes!B15</f>
        <v>Design &amp; Procurement (hours)</v>
      </c>
      <c r="F15" s="12"/>
      <c r="G15" s="100"/>
      <c r="H15" s="243">
        <f>IF(H$11=$D$6, BETS_volumes!$J15*BETS_volumes!$K15,0)</f>
        <v>0</v>
      </c>
      <c r="I15" s="243">
        <f>IF(I$11=IF($D15=$A$5, $D$5, IF(OR($D15="ESV observed compliance", $D15 = $A$7),$D$7, $D$6)), SUMPRODUCT(BETS_volumes!$Q15:$U15,BETS_volumes!$Q$13:$U$13)+BETS_volumes!$O15,0)</f>
        <v>0</v>
      </c>
      <c r="J15" s="244">
        <f>IF(J$11=$D$6, BETS_volumes!$M15,0)</f>
        <v>0</v>
      </c>
      <c r="K15" s="243">
        <f>IF(K$11=$D$6, BETS_volumes!$J15*BETS_volumes!$K15,0)</f>
        <v>0</v>
      </c>
      <c r="L15" s="243">
        <f>IF(L$11=IF($D15=$A$5, $D$5, IF(OR($D15="ESV observed compliance", $D15 = $A$7),$D$7, $D$6)), SUMPRODUCT(BETS_volumes!$Q15:$U15,BETS_volumes!$Q$13:$U$13)+BETS_volumes!$O15,0)</f>
        <v>0</v>
      </c>
      <c r="M15" s="244">
        <f>IF(M$11=$D$6, BETS_volumes!$M15,0)</f>
        <v>0</v>
      </c>
      <c r="N15" s="243">
        <f>IF(N$11=$D$6, BETS_volumes!$J15*BETS_volumes!$K15,0)</f>
        <v>0</v>
      </c>
      <c r="O15" s="243">
        <f>IF(O$11=IF($D15=$A$5, $D$5, IF(OR($D15="ESV observed compliance", $D15 = $A$7),$D$7, $D$6)), SUMPRODUCT(BETS_volumes!$Q15:$U15,BETS_volumes!$Q$13:$U$13)+BETS_volumes!$O15,0)</f>
        <v>0</v>
      </c>
      <c r="P15" s="244">
        <f>IF(P$11=$D$6, BETS_volumes!$M15,0)</f>
        <v>0</v>
      </c>
      <c r="Q15" s="243">
        <f>IF(Q$11=$D$6, BETS_volumes!$J15*BETS_volumes!$K15,0)</f>
        <v>0</v>
      </c>
      <c r="R15" s="243">
        <f>IF(R$11=IF($D15=$A$5, $D$5, IF(OR($D15="ESV observed compliance", $D15 = $A$7),$D$7, $D$6)), SUMPRODUCT(BETS_volumes!$Q15:$U15,BETS_volumes!$Q$13:$U$13)+BETS_volumes!$O15,0)</f>
        <v>0</v>
      </c>
      <c r="S15" s="244">
        <f>IF(S$11=$D$6, BETS_volumes!$M15,0)</f>
        <v>0</v>
      </c>
      <c r="T15" s="243">
        <f>IF(T$11=$D$6, BETS_volumes!$J15*BETS_volumes!$K15,0)</f>
        <v>0</v>
      </c>
      <c r="U15" s="243">
        <f>IF(U$11=IF($D15=$A$5, $D$5, IF(OR($D15="ESV observed compliance", $D15 = $A$7),$D$7, $D$6)), SUMPRODUCT(BETS_volumes!$Q15:$U15,BETS_volumes!$Q$13:$U$13)+BETS_volumes!$O15,0)</f>
        <v>0</v>
      </c>
      <c r="V15" s="244">
        <f>IF(V$11=$D$6, BETS_volumes!$M15,0)</f>
        <v>0</v>
      </c>
      <c r="W15" s="243">
        <f>IF(W$11=$D$6, BETS_volumes!$J15*BETS_volumes!$K15,0)</f>
        <v>0</v>
      </c>
      <c r="X15" s="243">
        <f ca="1">IF(X$11=IF($D15=$A$5, $D$5, IF(OR($D15="ESV observed compliance", $D15 = $A$7),$D$7, $D$6)), SUMPRODUCT(BETS_volumes!$Q15:$U15,BETS_volumes!$Q$13:$U$13)+BETS_volumes!$O15,0)</f>
        <v>131335.85754942868</v>
      </c>
      <c r="Y15" s="244">
        <f>IF(Y$11=$D$6, BETS_volumes!$M15,0)</f>
        <v>0</v>
      </c>
      <c r="Z15" s="243">
        <f>IF(Z$11=$D$6, BETS_volumes!$J15*BETS_volumes!$K15,0)</f>
        <v>0</v>
      </c>
      <c r="AA15" s="243">
        <f>IF(AA$11=IF($D15=$A$5, $D$5, IF(OR($D15="ESV observed compliance", $D15 = $A$7),$D$7, $D$6)), SUMPRODUCT(BETS_volumes!$Q15:$U15,BETS_volumes!$Q$13:$U$13)+BETS_volumes!$O15,0)</f>
        <v>0</v>
      </c>
      <c r="AB15" s="244">
        <f>IF(AB$11=$D$6, BETS_volumes!$M15,0)</f>
        <v>0</v>
      </c>
      <c r="AC15" s="128"/>
      <c r="AD15" s="245">
        <f t="shared" ref="AD15:AJ15" si="17">SUMIF($H$11:$AB$11,AD$11, $H15:$AB15)</f>
        <v>0</v>
      </c>
      <c r="AE15" s="245">
        <f t="shared" si="17"/>
        <v>0</v>
      </c>
      <c r="AF15" s="245">
        <f t="shared" si="17"/>
        <v>0</v>
      </c>
      <c r="AG15" s="245">
        <f t="shared" si="17"/>
        <v>0</v>
      </c>
      <c r="AH15" s="245">
        <f t="shared" si="17"/>
        <v>0</v>
      </c>
      <c r="AI15" s="245">
        <f t="shared" ca="1" si="17"/>
        <v>131335.85754942868</v>
      </c>
      <c r="AJ15" s="245">
        <f t="shared" si="17"/>
        <v>0</v>
      </c>
      <c r="AK15" s="128"/>
      <c r="AL15" s="245">
        <f ca="1">SUM(AD15:AJ15)</f>
        <v>131335.85754942868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tr">
        <f>BETS_volumes!D18</f>
        <v>Surge arrestor sites (single phase)</v>
      </c>
      <c r="F18" s="12"/>
      <c r="G18" s="100"/>
      <c r="H18" s="246">
        <f>IF(H$11=$D$6, BETS_volumes!$J18*BETS_volumes!$K18,0)</f>
        <v>0</v>
      </c>
      <c r="I18" s="243">
        <f>IF(I$11=IF($D18=$A$5, $D$5, IF(OR($D18="ESV observed compliance", $D18 = $A$7),$D$7, $D$6)), SUMPRODUCT(BETS_volumes!$Q18:$U18,BETS_volumes!$Q$13:$U$13)+BETS_volumes!$O18,0)</f>
        <v>0</v>
      </c>
      <c r="J18" s="244">
        <f>IF(J$11=$D$6, BETS_volumes!$M18,0)</f>
        <v>0</v>
      </c>
      <c r="K18" s="243">
        <f>IF(K$11=$D$6, BETS_volumes!$J18*BETS_volumes!$K18,0)</f>
        <v>0</v>
      </c>
      <c r="L18" s="243">
        <f>IF(L$11=IF($D18=$A$5, $D$5, IF(OR($D18="ESV observed compliance", $D18 = $A$7),$D$7, $D$6)), SUMPRODUCT(BETS_volumes!$Q18:$U18,BETS_volumes!$Q$13:$U$13)+BETS_volumes!$O18,0)</f>
        <v>0</v>
      </c>
      <c r="M18" s="244">
        <f>IF(M$11=$D$6, BETS_volumes!$M18,0)</f>
        <v>0</v>
      </c>
      <c r="N18" s="243">
        <f>IF(N$11=$D$6, BETS_volumes!$J18*BETS_volumes!$K18,0)</f>
        <v>0</v>
      </c>
      <c r="O18" s="243">
        <f>IF(O$11=IF($D18=$A$5, $D$5, IF(OR($D18="ESV observed compliance", $D18 = $A$7),$D$7, $D$6)), SUMPRODUCT(BETS_volumes!$Q18:$U18,BETS_volumes!$Q$13:$U$13)+BETS_volumes!$O18,0)</f>
        <v>0</v>
      </c>
      <c r="P18" s="244">
        <f>IF(P$11=$D$6, BETS_volumes!$M18,0)</f>
        <v>0</v>
      </c>
      <c r="Q18" s="243">
        <f>IF(Q$11=$D$6, BETS_volumes!$J18*BETS_volumes!$K18,0)</f>
        <v>0</v>
      </c>
      <c r="R18" s="243">
        <f>IF(R$11=IF($D18=$A$5, $D$5, IF(OR($D18="ESV observed compliance", $D18 = $A$7),$D$7, $D$6)), SUMPRODUCT(BETS_volumes!$Q18:$U18,BETS_volumes!$Q$13:$U$13)+BETS_volumes!$O18,0)</f>
        <v>0</v>
      </c>
      <c r="S18" s="244">
        <f>IF(S$11=$D$6, BETS_volumes!$M18,0)</f>
        <v>0</v>
      </c>
      <c r="T18" s="243">
        <f>IF(T$11=$D$6, BETS_volumes!$J18*BETS_volumes!$K18,0)</f>
        <v>0</v>
      </c>
      <c r="U18" s="243">
        <f>IF(U$11=IF($D18=$A$5, $D$5, IF(OR($D18="ESV observed compliance", $D18 = $A$7),$D$7, $D$6)), SUMPRODUCT(BETS_volumes!$Q18:$U18,BETS_volumes!$Q$13:$U$13)+BETS_volumes!$O18,0)</f>
        <v>0</v>
      </c>
      <c r="V18" s="244">
        <f>IF(V$11=$D$6, BETS_volumes!$M18,0)</f>
        <v>0</v>
      </c>
      <c r="W18" s="243">
        <f>IF(W$11=$D$6, BETS_volumes!$J18*BETS_volumes!$K18,0)</f>
        <v>0</v>
      </c>
      <c r="X18" s="243">
        <f ca="1">IF(X$11=IF($D18=$A$5, $D$5, IF(OR($D18="ESV observed compliance", $D18 = $A$7),$D$7, $D$6)), SUMPRODUCT(BETS_volumes!$Q18:$U18,BETS_volumes!$Q$13:$U$13)+BETS_volumes!$O18,0)</f>
        <v>0</v>
      </c>
      <c r="Y18" s="244">
        <f>IF(Y$11=$D$6, BETS_volumes!$M18,0)</f>
        <v>0</v>
      </c>
      <c r="Z18" s="243">
        <f>IF(Z$11=$D$6, BETS_volumes!$J18*BETS_volumes!$K18,0)</f>
        <v>0</v>
      </c>
      <c r="AA18" s="243">
        <f>IF(AA$11=IF($D18=$A$5, $D$5, IF(OR($D18="ESV observed compliance", $D18 = $A$7),$D$7, $D$6)), SUMPRODUCT(BETS_volumes!$Q18:$U18,BETS_volumes!$Q$13:$U$13)+BETS_volumes!$O18,0)</f>
        <v>0</v>
      </c>
      <c r="AB18" s="244">
        <f>IF(AB$11=$D$6, BETS_volumes!$M18,0)</f>
        <v>0</v>
      </c>
      <c r="AC18" s="128"/>
      <c r="AD18" s="245">
        <f t="shared" ref="AD18:AJ23" si="18">SUMIF($H$11:$AB$11,AD$11, $H18:$AB18)</f>
        <v>0</v>
      </c>
      <c r="AE18" s="245">
        <f t="shared" si="18"/>
        <v>0</v>
      </c>
      <c r="AF18" s="245">
        <f t="shared" si="18"/>
        <v>0</v>
      </c>
      <c r="AG18" s="245">
        <f t="shared" si="18"/>
        <v>0</v>
      </c>
      <c r="AH18" s="245">
        <f t="shared" si="18"/>
        <v>0</v>
      </c>
      <c r="AI18" s="245">
        <f t="shared" ca="1" si="18"/>
        <v>0</v>
      </c>
      <c r="AJ18" s="245">
        <f t="shared" si="18"/>
        <v>0</v>
      </c>
      <c r="AK18" s="128"/>
      <c r="AL18" s="245">
        <f t="shared" ref="AL18" ca="1" si="19">SUM(AD18:AJ18)</f>
        <v>0</v>
      </c>
    </row>
    <row r="19" spans="2:38">
      <c r="D19" s="232" t="str">
        <f>BETS_volumes!D19</f>
        <v>Surge arrestor sites (three phase)</v>
      </c>
      <c r="F19" s="12"/>
      <c r="G19" s="104"/>
      <c r="H19" s="246">
        <f>IF(H$11=$D$6, BETS_volumes!$J19*BETS_volumes!$K19,0)</f>
        <v>0</v>
      </c>
      <c r="I19" s="243">
        <f>IF(I$11=IF($D19=$A$5, $D$5, IF(OR($D19="ESV observed compliance", $D19 = $A$7),$D$7, $D$6)), SUMPRODUCT(BETS_volumes!$Q19:$U19,BETS_volumes!$Q$13:$U$13)+BETS_volumes!$O19,0)</f>
        <v>0</v>
      </c>
      <c r="J19" s="244">
        <f>IF(J$11=$D$6, BETS_volumes!$M19,0)</f>
        <v>0</v>
      </c>
      <c r="K19" s="243">
        <f>IF(K$11=$D$6, BETS_volumes!$J19*BETS_volumes!$K19,0)</f>
        <v>0</v>
      </c>
      <c r="L19" s="243">
        <f>IF(L$11=IF($D19=$A$5, $D$5, IF(OR($D19="ESV observed compliance", $D19 = $A$7),$D$7, $D$6)), SUMPRODUCT(BETS_volumes!$Q19:$U19,BETS_volumes!$Q$13:$U$13)+BETS_volumes!$O19,0)</f>
        <v>0</v>
      </c>
      <c r="M19" s="244">
        <f>IF(M$11=$D$6, BETS_volumes!$M19,0)</f>
        <v>0</v>
      </c>
      <c r="N19" s="243">
        <f>IF(N$11=$D$6, BETS_volumes!$J19*BETS_volumes!$K19,0)</f>
        <v>0</v>
      </c>
      <c r="O19" s="243">
        <f>IF(O$11=IF($D19=$A$5, $D$5, IF(OR($D19="ESV observed compliance", $D19 = $A$7),$D$7, $D$6)), SUMPRODUCT(BETS_volumes!$Q19:$U19,BETS_volumes!$Q$13:$U$13)+BETS_volumes!$O19,0)</f>
        <v>0</v>
      </c>
      <c r="P19" s="244">
        <f>IF(P$11=$D$6, BETS_volumes!$M19,0)</f>
        <v>0</v>
      </c>
      <c r="Q19" s="243">
        <f>IF(Q$11=$D$6, BETS_volumes!$J19*BETS_volumes!$K19,0)</f>
        <v>0</v>
      </c>
      <c r="R19" s="243">
        <f>IF(R$11=IF($D19=$A$5, $D$5, IF(OR($D19="ESV observed compliance", $D19 = $A$7),$D$7, $D$6)), SUMPRODUCT(BETS_volumes!$Q19:$U19,BETS_volumes!$Q$13:$U$13)+BETS_volumes!$O19,0)</f>
        <v>0</v>
      </c>
      <c r="S19" s="244">
        <f>IF(S$11=$D$6, BETS_volumes!$M19,0)</f>
        <v>0</v>
      </c>
      <c r="T19" s="243">
        <f>IF(T$11=$D$6, BETS_volumes!$J19*BETS_volumes!$K19,0)</f>
        <v>0</v>
      </c>
      <c r="U19" s="243">
        <f>IF(U$11=IF($D19=$A$5, $D$5, IF(OR($D19="ESV observed compliance", $D19 = $A$7),$D$7, $D$6)), SUMPRODUCT(BETS_volumes!$Q19:$U19,BETS_volumes!$Q$13:$U$13)+BETS_volumes!$O19,0)</f>
        <v>0</v>
      </c>
      <c r="V19" s="244">
        <f>IF(V$11=$D$6, BETS_volumes!$M19,0)</f>
        <v>0</v>
      </c>
      <c r="W19" s="243">
        <f>IF(W$11=$D$6, BETS_volumes!$J19*BETS_volumes!$K19,0)</f>
        <v>0</v>
      </c>
      <c r="X19" s="243">
        <f ca="1">IF(X$11=IF($D19=$A$5, $D$5, IF(OR($D19="ESV observed compliance", $D19 = $A$7),$D$7, $D$6)), SUMPRODUCT(BETS_volumes!$Q19:$U19,BETS_volumes!$Q$13:$U$13)+BETS_volumes!$O19,0)</f>
        <v>0</v>
      </c>
      <c r="Y19" s="244">
        <f>IF(Y$11=$D$6, BETS_volumes!$M19,0)</f>
        <v>0</v>
      </c>
      <c r="Z19" s="243">
        <f>IF(Z$11=$D$6, BETS_volumes!$J19*BETS_volumes!$K19,0)</f>
        <v>0</v>
      </c>
      <c r="AA19" s="243">
        <f>IF(AA$11=IF($D19=$A$5, $D$5, IF(OR($D19="ESV observed compliance", $D19 = $A$7),$D$7, $D$6)), SUMPRODUCT(BETS_volumes!$Q19:$U19,BETS_volumes!$Q$13:$U$13)+BETS_volumes!$O19,0)</f>
        <v>0</v>
      </c>
      <c r="AB19" s="244">
        <f>IF(AB$11=$D$6, BETS_volumes!$M19,0)</f>
        <v>0</v>
      </c>
      <c r="AC19" s="128"/>
      <c r="AD19" s="245">
        <f t="shared" si="18"/>
        <v>0</v>
      </c>
      <c r="AE19" s="245">
        <f t="shared" si="18"/>
        <v>0</v>
      </c>
      <c r="AF19" s="245">
        <f t="shared" si="18"/>
        <v>0</v>
      </c>
      <c r="AG19" s="245">
        <f t="shared" si="18"/>
        <v>0</v>
      </c>
      <c r="AH19" s="245">
        <f t="shared" si="18"/>
        <v>0</v>
      </c>
      <c r="AI19" s="245">
        <f t="shared" ca="1" si="18"/>
        <v>0</v>
      </c>
      <c r="AJ19" s="245">
        <f t="shared" si="18"/>
        <v>0</v>
      </c>
      <c r="AK19" s="128"/>
      <c r="AL19" s="245">
        <f t="shared" ref="AL19:AL23" ca="1" si="20">SUM(AD19:AJ19)</f>
        <v>0</v>
      </c>
    </row>
    <row r="20" spans="2:38">
      <c r="D20" s="232" t="str">
        <f>BETS_volumes!D20</f>
        <v>ACRs</v>
      </c>
      <c r="F20" s="12"/>
      <c r="G20" s="100"/>
      <c r="H20" s="246">
        <f>IF(H$11=$D$6, BETS_volumes!$J20*BETS_volumes!$K20,0)</f>
        <v>0</v>
      </c>
      <c r="I20" s="243">
        <f>IF(I$11=IF($D20=$A$5, $D$5, IF(OR($D20="ESV observed compliance", $D20 = $A$7),$D$7, $D$6)), SUMPRODUCT(BETS_volumes!$Q20:$U20,BETS_volumes!$Q$13:$U$13)+BETS_volumes!$O20,0)</f>
        <v>0</v>
      </c>
      <c r="J20" s="244">
        <f>IF(J$11=$D$6, BETS_volumes!$M20,0)</f>
        <v>0</v>
      </c>
      <c r="K20" s="243">
        <f>IF(K$11=$D$6, BETS_volumes!$J20*BETS_volumes!$K20,0)</f>
        <v>0</v>
      </c>
      <c r="L20" s="243">
        <f>IF(L$11=IF($D20=$A$5, $D$5, IF(OR($D20="ESV observed compliance", $D20 = $A$7),$D$7, $D$6)), SUMPRODUCT(BETS_volumes!$Q20:$U20,BETS_volumes!$Q$13:$U$13)+BETS_volumes!$O20,0)</f>
        <v>0</v>
      </c>
      <c r="M20" s="244">
        <f>IF(M$11=$D$6, BETS_volumes!$M20,0)</f>
        <v>0</v>
      </c>
      <c r="N20" s="243">
        <f>IF(N$11=$D$6, BETS_volumes!$J20*BETS_volumes!$K20,0)</f>
        <v>0</v>
      </c>
      <c r="O20" s="243">
        <f>IF(O$11=IF($D20=$A$5, $D$5, IF(OR($D20="ESV observed compliance", $D20 = $A$7),$D$7, $D$6)), SUMPRODUCT(BETS_volumes!$Q20:$U20,BETS_volumes!$Q$13:$U$13)+BETS_volumes!$O20,0)</f>
        <v>0</v>
      </c>
      <c r="P20" s="244">
        <f>IF(P$11=$D$6, BETS_volumes!$M20,0)</f>
        <v>0</v>
      </c>
      <c r="Q20" s="243">
        <f>IF(Q$11=$D$6, BETS_volumes!$J20*BETS_volumes!$K20,0)</f>
        <v>0</v>
      </c>
      <c r="R20" s="243">
        <f>IF(R$11=IF($D20=$A$5, $D$5, IF(OR($D20="ESV observed compliance", $D20 = $A$7),$D$7, $D$6)), SUMPRODUCT(BETS_volumes!$Q20:$U20,BETS_volumes!$Q$13:$U$13)+BETS_volumes!$O20,0)</f>
        <v>0</v>
      </c>
      <c r="S20" s="244">
        <f>IF(S$11=$D$6, BETS_volumes!$M20,0)</f>
        <v>0</v>
      </c>
      <c r="T20" s="243">
        <f>IF(T$11=$D$6, BETS_volumes!$J20*BETS_volumes!$K20,0)</f>
        <v>0</v>
      </c>
      <c r="U20" s="243">
        <f>IF(U$11=IF($D20=$A$5, $D$5, IF(OR($D20="ESV observed compliance", $D20 = $A$7),$D$7, $D$6)), SUMPRODUCT(BETS_volumes!$Q20:$U20,BETS_volumes!$Q$13:$U$13)+BETS_volumes!$O20,0)</f>
        <v>0</v>
      </c>
      <c r="V20" s="244">
        <f>IF(V$11=$D$6, BETS_volumes!$M20,0)</f>
        <v>0</v>
      </c>
      <c r="W20" s="243">
        <f>IF(W$11=$D$6, BETS_volumes!$J20*BETS_volumes!$K20,0)</f>
        <v>0</v>
      </c>
      <c r="X20" s="243">
        <f ca="1">IF(X$11=IF($D20=$A$5, $D$5, IF(OR($D20="ESV observed compliance", $D20 = $A$7),$D$7, $D$6)), SUMPRODUCT(BETS_volumes!$Q20:$U20,BETS_volumes!$Q$13:$U$13)+BETS_volumes!$O20,0)</f>
        <v>0</v>
      </c>
      <c r="Y20" s="244">
        <f>IF(Y$11=$D$6, BETS_volumes!$M20,0)</f>
        <v>0</v>
      </c>
      <c r="Z20" s="243">
        <f>IF(Z$11=$D$6, BETS_volumes!$J20*BETS_volumes!$K20,0)</f>
        <v>0</v>
      </c>
      <c r="AA20" s="243">
        <f>IF(AA$11=IF($D20=$A$5, $D$5, IF(OR($D20="ESV observed compliance", $D20 = $A$7),$D$7, $D$6)), SUMPRODUCT(BETS_volumes!$Q20:$U20,BETS_volumes!$Q$13:$U$13)+BETS_volumes!$O20,0)</f>
        <v>0</v>
      </c>
      <c r="AB20" s="244">
        <f>IF(AB$11=$D$6, BETS_volumes!$M20,0)</f>
        <v>0</v>
      </c>
      <c r="AC20" s="128"/>
      <c r="AD20" s="245">
        <f t="shared" si="18"/>
        <v>0</v>
      </c>
      <c r="AE20" s="245">
        <f t="shared" si="18"/>
        <v>0</v>
      </c>
      <c r="AF20" s="245">
        <f t="shared" si="18"/>
        <v>0</v>
      </c>
      <c r="AG20" s="245">
        <f t="shared" si="18"/>
        <v>0</v>
      </c>
      <c r="AH20" s="245">
        <f t="shared" si="18"/>
        <v>0</v>
      </c>
      <c r="AI20" s="245">
        <f t="shared" ca="1" si="18"/>
        <v>0</v>
      </c>
      <c r="AJ20" s="245">
        <f t="shared" si="18"/>
        <v>0</v>
      </c>
      <c r="AK20" s="128"/>
      <c r="AL20" s="245">
        <f t="shared" ca="1" si="20"/>
        <v>0</v>
      </c>
    </row>
    <row r="21" spans="2:38">
      <c r="D21" s="232" t="str">
        <f>BETS_volumes!D21</f>
        <v>ACR/gas switch control box replacement</v>
      </c>
      <c r="F21" s="12"/>
      <c r="G21" s="100"/>
      <c r="H21" s="246">
        <f>IF(H$11=$D$6, BETS_volumes!$J21*BETS_volumes!$K21,0)</f>
        <v>0</v>
      </c>
      <c r="I21" s="243">
        <f>IF(I$11=IF($D21=$A$5, $D$5, IF(OR($D21="ESV observed compliance", $D21 = $A$7),$D$7, $D$6)), SUMPRODUCT(BETS_volumes!$Q21:$U21,BETS_volumes!$Q$13:$U$13)+BETS_volumes!$O21,0)</f>
        <v>0</v>
      </c>
      <c r="J21" s="244">
        <f>IF(J$11=$D$6, BETS_volumes!$M21,0)</f>
        <v>0</v>
      </c>
      <c r="K21" s="243">
        <f>IF(K$11=$D$6, BETS_volumes!$J21*BETS_volumes!$K21,0)</f>
        <v>0</v>
      </c>
      <c r="L21" s="243">
        <f>IF(L$11=IF($D21=$A$5, $D$5, IF(OR($D21="ESV observed compliance", $D21 = $A$7),$D$7, $D$6)), SUMPRODUCT(BETS_volumes!$Q21:$U21,BETS_volumes!$Q$13:$U$13)+BETS_volumes!$O21,0)</f>
        <v>0</v>
      </c>
      <c r="M21" s="244">
        <f>IF(M$11=$D$6, BETS_volumes!$M21,0)</f>
        <v>0</v>
      </c>
      <c r="N21" s="243">
        <f>IF(N$11=$D$6, BETS_volumes!$J21*BETS_volumes!$K21,0)</f>
        <v>0</v>
      </c>
      <c r="O21" s="243">
        <f>IF(O$11=IF($D21=$A$5, $D$5, IF(OR($D21="ESV observed compliance", $D21 = $A$7),$D$7, $D$6)), SUMPRODUCT(BETS_volumes!$Q21:$U21,BETS_volumes!$Q$13:$U$13)+BETS_volumes!$O21,0)</f>
        <v>0</v>
      </c>
      <c r="P21" s="244">
        <f>IF(P$11=$D$6, BETS_volumes!$M21,0)</f>
        <v>0</v>
      </c>
      <c r="Q21" s="243">
        <f>IF(Q$11=$D$6, BETS_volumes!$J21*BETS_volumes!$K21,0)</f>
        <v>0</v>
      </c>
      <c r="R21" s="243">
        <f>IF(R$11=IF($D21=$A$5, $D$5, IF(OR($D21="ESV observed compliance", $D21 = $A$7),$D$7, $D$6)), SUMPRODUCT(BETS_volumes!$Q21:$U21,BETS_volumes!$Q$13:$U$13)+BETS_volumes!$O21,0)</f>
        <v>0</v>
      </c>
      <c r="S21" s="244">
        <f>IF(S$11=$D$6, BETS_volumes!$M21,0)</f>
        <v>0</v>
      </c>
      <c r="T21" s="243">
        <f>IF(T$11=$D$6, BETS_volumes!$J21*BETS_volumes!$K21,0)</f>
        <v>0</v>
      </c>
      <c r="U21" s="243">
        <f>IF(U$11=IF($D21=$A$5, $D$5, IF(OR($D21="ESV observed compliance", $D21 = $A$7),$D$7, $D$6)), SUMPRODUCT(BETS_volumes!$Q21:$U21,BETS_volumes!$Q$13:$U$13)+BETS_volumes!$O21,0)</f>
        <v>0</v>
      </c>
      <c r="V21" s="244">
        <f>IF(V$11=$D$6, BETS_volumes!$M21,0)</f>
        <v>0</v>
      </c>
      <c r="W21" s="243">
        <f>IF(W$11=$D$6, BETS_volumes!$J21*BETS_volumes!$K21,0)</f>
        <v>0</v>
      </c>
      <c r="X21" s="243">
        <f ca="1">IF(X$11=IF($D21=$A$5, $D$5, IF(OR($D21="ESV observed compliance", $D21 = $A$7),$D$7, $D$6)), SUMPRODUCT(BETS_volumes!$Q21:$U21,BETS_volumes!$Q$13:$U$13)+BETS_volumes!$O21,0)</f>
        <v>0</v>
      </c>
      <c r="Y21" s="244">
        <f>IF(Y$11=$D$6, BETS_volumes!$M21,0)</f>
        <v>0</v>
      </c>
      <c r="Z21" s="243">
        <f>IF(Z$11=$D$6, BETS_volumes!$J21*BETS_volumes!$K21,0)</f>
        <v>0</v>
      </c>
      <c r="AA21" s="243">
        <f>IF(AA$11=IF($D21=$A$5, $D$5, IF(OR($D21="ESV observed compliance", $D21 = $A$7),$D$7, $D$6)), SUMPRODUCT(BETS_volumes!$Q21:$U21,BETS_volumes!$Q$13:$U$13)+BETS_volumes!$O21,0)</f>
        <v>0</v>
      </c>
      <c r="AB21" s="244">
        <f>IF(AB$11=$D$6, BETS_volumes!$M21,0)</f>
        <v>0</v>
      </c>
      <c r="AC21" s="128"/>
      <c r="AD21" s="245">
        <f t="shared" si="18"/>
        <v>0</v>
      </c>
      <c r="AE21" s="245">
        <f t="shared" si="18"/>
        <v>0</v>
      </c>
      <c r="AF21" s="245">
        <f t="shared" si="18"/>
        <v>0</v>
      </c>
      <c r="AG21" s="245">
        <f t="shared" si="18"/>
        <v>0</v>
      </c>
      <c r="AH21" s="245">
        <f t="shared" si="18"/>
        <v>0</v>
      </c>
      <c r="AI21" s="245">
        <f t="shared" ca="1" si="18"/>
        <v>0</v>
      </c>
      <c r="AJ21" s="245">
        <f t="shared" si="18"/>
        <v>0</v>
      </c>
      <c r="AK21" s="128"/>
      <c r="AL21" s="245">
        <f t="shared" ca="1" si="20"/>
        <v>0</v>
      </c>
    </row>
    <row r="22" spans="2:38">
      <c r="D22" s="232" t="str">
        <f>BETS_volumes!D22</f>
        <v>Admittance balancing units (single phase)</v>
      </c>
      <c r="F22" s="12"/>
      <c r="G22" s="100"/>
      <c r="H22" s="246">
        <f>IF(H$11=$D$6, BETS_volumes!$J22*BETS_volumes!$K22,0)</f>
        <v>0</v>
      </c>
      <c r="I22" s="243">
        <f>IF(I$11=IF($D22=$A$5, $D$5, IF(OR($D22="ESV observed compliance", $D22 = $A$7),$D$7, $D$6)), SUMPRODUCT(BETS_volumes!$Q22:$U22,BETS_volumes!$Q$13:$U$13)+BETS_volumes!$O22,0)</f>
        <v>0</v>
      </c>
      <c r="J22" s="244">
        <f>IF(J$11=$D$6, BETS_volumes!$M22,0)</f>
        <v>0</v>
      </c>
      <c r="K22" s="243">
        <f>IF(K$11=$D$6, BETS_volumes!$J22*BETS_volumes!$K22,0)</f>
        <v>0</v>
      </c>
      <c r="L22" s="243">
        <f>IF(L$11=IF($D22=$A$5, $D$5, IF(OR($D22="ESV observed compliance", $D22 = $A$7),$D$7, $D$6)), SUMPRODUCT(BETS_volumes!$Q22:$U22,BETS_volumes!$Q$13:$U$13)+BETS_volumes!$O22,0)</f>
        <v>0</v>
      </c>
      <c r="M22" s="244">
        <f>IF(M$11=$D$6, BETS_volumes!$M22,0)</f>
        <v>0</v>
      </c>
      <c r="N22" s="243">
        <f>IF(N$11=$D$6, BETS_volumes!$J22*BETS_volumes!$K22,0)</f>
        <v>0</v>
      </c>
      <c r="O22" s="243">
        <f>IF(O$11=IF($D22=$A$5, $D$5, IF(OR($D22="ESV observed compliance", $D22 = $A$7),$D$7, $D$6)), SUMPRODUCT(BETS_volumes!$Q22:$U22,BETS_volumes!$Q$13:$U$13)+BETS_volumes!$O22,0)</f>
        <v>0</v>
      </c>
      <c r="P22" s="244">
        <f>IF(P$11=$D$6, BETS_volumes!$M22,0)</f>
        <v>0</v>
      </c>
      <c r="Q22" s="243">
        <f>IF(Q$11=$D$6, BETS_volumes!$J22*BETS_volumes!$K22,0)</f>
        <v>0</v>
      </c>
      <c r="R22" s="243">
        <f>IF(R$11=IF($D22=$A$5, $D$5, IF(OR($D22="ESV observed compliance", $D22 = $A$7),$D$7, $D$6)), SUMPRODUCT(BETS_volumes!$Q22:$U22,BETS_volumes!$Q$13:$U$13)+BETS_volumes!$O22,0)</f>
        <v>0</v>
      </c>
      <c r="S22" s="244">
        <f>IF(S$11=$D$6, BETS_volumes!$M22,0)</f>
        <v>0</v>
      </c>
      <c r="T22" s="243">
        <f>IF(T$11=$D$6, BETS_volumes!$J22*BETS_volumes!$K22,0)</f>
        <v>0</v>
      </c>
      <c r="U22" s="243">
        <f>IF(U$11=IF($D22=$A$5, $D$5, IF(OR($D22="ESV observed compliance", $D22 = $A$7),$D$7, $D$6)), SUMPRODUCT(BETS_volumes!$Q22:$U22,BETS_volumes!$Q$13:$U$13)+BETS_volumes!$O22,0)</f>
        <v>0</v>
      </c>
      <c r="V22" s="244">
        <f>IF(V$11=$D$6, BETS_volumes!$M22,0)</f>
        <v>0</v>
      </c>
      <c r="W22" s="243">
        <f>IF(W$11=$D$6, BETS_volumes!$J22*BETS_volumes!$K22,0)</f>
        <v>0</v>
      </c>
      <c r="X22" s="243">
        <f ca="1">IF(X$11=IF($D22=$A$5, $D$5, IF(OR($D22="ESV observed compliance", $D22 = $A$7),$D$7, $D$6)), SUMPRODUCT(BETS_volumes!$Q22:$U22,BETS_volumes!$Q$13:$U$13)+BETS_volumes!$O22,0)</f>
        <v>0</v>
      </c>
      <c r="Y22" s="244">
        <f>IF(Y$11=$D$6, BETS_volumes!$M22,0)</f>
        <v>0</v>
      </c>
      <c r="Z22" s="243">
        <f>IF(Z$11=$D$6, BETS_volumes!$J22*BETS_volumes!$K22,0)</f>
        <v>0</v>
      </c>
      <c r="AA22" s="243">
        <f>IF(AA$11=IF($D22=$A$5, $D$5, IF(OR($D22="ESV observed compliance", $D22 = $A$7),$D$7, $D$6)), SUMPRODUCT(BETS_volumes!$Q22:$U22,BETS_volumes!$Q$13:$U$13)+BETS_volumes!$O22,0)</f>
        <v>0</v>
      </c>
      <c r="AB22" s="244">
        <f>IF(AB$11=$D$6, BETS_volumes!$M22,0)</f>
        <v>0</v>
      </c>
      <c r="AC22" s="128"/>
      <c r="AD22" s="245">
        <f t="shared" si="18"/>
        <v>0</v>
      </c>
      <c r="AE22" s="245">
        <f t="shared" si="18"/>
        <v>0</v>
      </c>
      <c r="AF22" s="245">
        <f t="shared" si="18"/>
        <v>0</v>
      </c>
      <c r="AG22" s="245">
        <f t="shared" si="18"/>
        <v>0</v>
      </c>
      <c r="AH22" s="245">
        <f t="shared" si="18"/>
        <v>0</v>
      </c>
      <c r="AI22" s="245">
        <f t="shared" ca="1" si="18"/>
        <v>0</v>
      </c>
      <c r="AJ22" s="245">
        <f t="shared" si="18"/>
        <v>0</v>
      </c>
      <c r="AK22" s="128"/>
      <c r="AL22" s="245">
        <f t="shared" ca="1" si="20"/>
        <v>0</v>
      </c>
    </row>
    <row r="23" spans="2:38">
      <c r="D23" s="232" t="str">
        <f>BETS_volumes!D23</f>
        <v>Admittance balancing units (three phase)</v>
      </c>
      <c r="F23" s="12"/>
      <c r="G23" s="100"/>
      <c r="H23" s="246">
        <f>IF(H$11=$D$6, BETS_volumes!$J23*BETS_volumes!$K23,0)</f>
        <v>0</v>
      </c>
      <c r="I23" s="243">
        <f>IF(I$11=IF($D23=$A$5, $D$5, IF(OR($D23="ESV observed compliance", $D23 = $A$7),$D$7, $D$6)), SUMPRODUCT(BETS_volumes!$Q23:$U23,BETS_volumes!$Q$13:$U$13)+BETS_volumes!$O23,0)</f>
        <v>0</v>
      </c>
      <c r="J23" s="244">
        <f>IF(J$11=$D$6, BETS_volumes!$M23,0)</f>
        <v>0</v>
      </c>
      <c r="K23" s="243">
        <f>IF(K$11=$D$6, BETS_volumes!$J23*BETS_volumes!$K23,0)</f>
        <v>0</v>
      </c>
      <c r="L23" s="243">
        <f>IF(L$11=IF($D23=$A$5, $D$5, IF(OR($D23="ESV observed compliance", $D23 = $A$7),$D$7, $D$6)), SUMPRODUCT(BETS_volumes!$Q23:$U23,BETS_volumes!$Q$13:$U$13)+BETS_volumes!$O23,0)</f>
        <v>0</v>
      </c>
      <c r="M23" s="244">
        <f>IF(M$11=$D$6, BETS_volumes!$M23,0)</f>
        <v>0</v>
      </c>
      <c r="N23" s="243">
        <f>IF(N$11=$D$6, BETS_volumes!$J23*BETS_volumes!$K23,0)</f>
        <v>0</v>
      </c>
      <c r="O23" s="243">
        <f>IF(O$11=IF($D23=$A$5, $D$5, IF(OR($D23="ESV observed compliance", $D23 = $A$7),$D$7, $D$6)), SUMPRODUCT(BETS_volumes!$Q23:$U23,BETS_volumes!$Q$13:$U$13)+BETS_volumes!$O23,0)</f>
        <v>0</v>
      </c>
      <c r="P23" s="244">
        <f>IF(P$11=$D$6, BETS_volumes!$M23,0)</f>
        <v>0</v>
      </c>
      <c r="Q23" s="243">
        <f>IF(Q$11=$D$6, BETS_volumes!$J23*BETS_volumes!$K23,0)</f>
        <v>0</v>
      </c>
      <c r="R23" s="243">
        <f>IF(R$11=IF($D23=$A$5, $D$5, IF(OR($D23="ESV observed compliance", $D23 = $A$7),$D$7, $D$6)), SUMPRODUCT(BETS_volumes!$Q23:$U23,BETS_volumes!$Q$13:$U$13)+BETS_volumes!$O23,0)</f>
        <v>0</v>
      </c>
      <c r="S23" s="244">
        <f>IF(S$11=$D$6, BETS_volumes!$M23,0)</f>
        <v>0</v>
      </c>
      <c r="T23" s="243">
        <f>IF(T$11=$D$6, BETS_volumes!$J23*BETS_volumes!$K23,0)</f>
        <v>0</v>
      </c>
      <c r="U23" s="243">
        <f>IF(U$11=IF($D23=$A$5, $D$5, IF(OR($D23="ESV observed compliance", $D23 = $A$7),$D$7, $D$6)), SUMPRODUCT(BETS_volumes!$Q23:$U23,BETS_volumes!$Q$13:$U$13)+BETS_volumes!$O23,0)</f>
        <v>0</v>
      </c>
      <c r="V23" s="244">
        <f>IF(V$11=$D$6, BETS_volumes!$M23,0)</f>
        <v>0</v>
      </c>
      <c r="W23" s="243">
        <f>IF(W$11=$D$6, BETS_volumes!$J23*BETS_volumes!$K23,0)</f>
        <v>0</v>
      </c>
      <c r="X23" s="243">
        <f ca="1">IF(X$11=IF($D23=$A$5, $D$5, IF(OR($D23="ESV observed compliance", $D23 = $A$7),$D$7, $D$6)), SUMPRODUCT(BETS_volumes!$Q23:$U23,BETS_volumes!$Q$13:$U$13)+BETS_volumes!$O23,0)</f>
        <v>0</v>
      </c>
      <c r="Y23" s="244">
        <f>IF(Y$11=$D$6, BETS_volumes!$M23,0)</f>
        <v>0</v>
      </c>
      <c r="Z23" s="243">
        <f>IF(Z$11=$D$6, BETS_volumes!$J23*BETS_volumes!$K23,0)</f>
        <v>0</v>
      </c>
      <c r="AA23" s="243">
        <f>IF(AA$11=IF($D23=$A$5, $D$5, IF(OR($D23="ESV observed compliance", $D23 = $A$7),$D$7, $D$6)), SUMPRODUCT(BETS_volumes!$Q23:$U23,BETS_volumes!$Q$13:$U$13)+BETS_volumes!$O23,0)</f>
        <v>0</v>
      </c>
      <c r="AB23" s="244">
        <f>IF(AB$11=$D$6, BETS_volumes!$M23,0)</f>
        <v>0</v>
      </c>
      <c r="AC23" s="128"/>
      <c r="AD23" s="245">
        <f t="shared" si="18"/>
        <v>0</v>
      </c>
      <c r="AE23" s="245">
        <f t="shared" si="18"/>
        <v>0</v>
      </c>
      <c r="AF23" s="245">
        <f t="shared" si="18"/>
        <v>0</v>
      </c>
      <c r="AG23" s="245">
        <f t="shared" si="18"/>
        <v>0</v>
      </c>
      <c r="AH23" s="245">
        <f t="shared" si="18"/>
        <v>0</v>
      </c>
      <c r="AI23" s="245">
        <f t="shared" ca="1" si="18"/>
        <v>0</v>
      </c>
      <c r="AJ23" s="245">
        <f t="shared" si="18"/>
        <v>0</v>
      </c>
      <c r="AK23" s="128"/>
      <c r="AL23" s="245">
        <f t="shared" ca="1" si="20"/>
        <v>0</v>
      </c>
    </row>
    <row r="24" spans="2:38">
      <c r="D24" s="232" t="str">
        <f>BETS_volumes!D24</f>
        <v>Re-phasing</v>
      </c>
      <c r="F24" s="12"/>
      <c r="G24" s="100"/>
      <c r="H24" s="246">
        <f>IF(H$11=$D$6, BETS_volumes!$J24*BETS_volumes!$K24,0)</f>
        <v>0</v>
      </c>
      <c r="I24" s="243">
        <f>IF(I$11=IF($D24=$A$5, $D$5, IF(OR($D24="ESV observed compliance", $D24 = $A$7),$D$7, $D$6)), SUMPRODUCT(BETS_volumes!$Q24:$U24,BETS_volumes!$Q$13:$U$13)+BETS_volumes!$O24,0)</f>
        <v>0</v>
      </c>
      <c r="J24" s="244">
        <f>IF(J$11=$D$6, BETS_volumes!$M24,0)</f>
        <v>0</v>
      </c>
      <c r="K24" s="243">
        <f>IF(K$11=$D$6, BETS_volumes!$J24*BETS_volumes!$K24,0)</f>
        <v>0</v>
      </c>
      <c r="L24" s="243">
        <f>IF(L$11=IF($D24=$A$5, $D$5, IF(OR($D24="ESV observed compliance", $D24 = $A$7),$D$7, $D$6)), SUMPRODUCT(BETS_volumes!$Q24:$U24,BETS_volumes!$Q$13:$U$13)+BETS_volumes!$O24,0)</f>
        <v>0</v>
      </c>
      <c r="M24" s="244">
        <f>IF(M$11=$D$6, BETS_volumes!$M24,0)</f>
        <v>0</v>
      </c>
      <c r="N24" s="243">
        <f>IF(N$11=$D$6, BETS_volumes!$J24*BETS_volumes!$K24,0)</f>
        <v>0</v>
      </c>
      <c r="O24" s="243">
        <f>IF(O$11=IF($D24=$A$5, $D$5, IF(OR($D24="ESV observed compliance", $D24 = $A$7),$D$7, $D$6)), SUMPRODUCT(BETS_volumes!$Q24:$U24,BETS_volumes!$Q$13:$U$13)+BETS_volumes!$O24,0)</f>
        <v>0</v>
      </c>
      <c r="P24" s="244">
        <f>IF(P$11=$D$6, BETS_volumes!$M24,0)</f>
        <v>0</v>
      </c>
      <c r="Q24" s="243">
        <f>IF(Q$11=$D$6, BETS_volumes!$J24*BETS_volumes!$K24,0)</f>
        <v>0</v>
      </c>
      <c r="R24" s="243">
        <f>IF(R$11=IF($D24=$A$5, $D$5, IF(OR($D24="ESV observed compliance", $D24 = $A$7),$D$7, $D$6)), SUMPRODUCT(BETS_volumes!$Q24:$U24,BETS_volumes!$Q$13:$U$13)+BETS_volumes!$O24,0)</f>
        <v>0</v>
      </c>
      <c r="S24" s="244">
        <f>IF(S$11=$D$6, BETS_volumes!$M24,0)</f>
        <v>0</v>
      </c>
      <c r="T24" s="243">
        <f>IF(T$11=$D$6, BETS_volumes!$J24*BETS_volumes!$K24,0)</f>
        <v>0</v>
      </c>
      <c r="U24" s="243">
        <f>IF(U$11=IF($D24=$A$5, $D$5, IF(OR($D24="ESV observed compliance", $D24 = $A$7),$D$7, $D$6)), SUMPRODUCT(BETS_volumes!$Q24:$U24,BETS_volumes!$Q$13:$U$13)+BETS_volumes!$O24,0)</f>
        <v>0</v>
      </c>
      <c r="V24" s="244">
        <f>IF(V$11=$D$6, BETS_volumes!$M24,0)</f>
        <v>0</v>
      </c>
      <c r="W24" s="243">
        <f>IF(W$11=$D$6, BETS_volumes!$J24*BETS_volumes!$K24,0)</f>
        <v>0</v>
      </c>
      <c r="X24" s="243">
        <f ca="1">IF(X$11=IF($D24=$A$5, $D$5, IF(OR($D24="ESV observed compliance", $D24 = $A$7),$D$7, $D$6)), SUMPRODUCT(BETS_volumes!$Q24:$U24,BETS_volumes!$Q$13:$U$13)+BETS_volumes!$O24,0)</f>
        <v>0</v>
      </c>
      <c r="Y24" s="244">
        <f>IF(Y$11=$D$6, BETS_volumes!$M24,0)</f>
        <v>0</v>
      </c>
      <c r="Z24" s="243">
        <f>IF(Z$11=$D$6, BETS_volumes!$J24*BETS_volumes!$K24,0)</f>
        <v>0</v>
      </c>
      <c r="AA24" s="243">
        <f>IF(AA$11=IF($D24=$A$5, $D$5, IF(OR($D24="ESV observed compliance", $D24 = $A$7),$D$7, $D$6)), SUMPRODUCT(BETS_volumes!$Q24:$U24,BETS_volumes!$Q$13:$U$13)+BETS_volumes!$O24,0)</f>
        <v>0</v>
      </c>
      <c r="AB24" s="244">
        <f>IF(AB$11=$D$6, BETS_volumes!$M24,0)</f>
        <v>0</v>
      </c>
      <c r="AC24" s="128"/>
      <c r="AD24" s="245">
        <f t="shared" ref="AD24:AJ39" si="21">SUMIF($H$11:$AB$11,AD$11, $H24:$AB24)</f>
        <v>0</v>
      </c>
      <c r="AE24" s="245">
        <f t="shared" si="21"/>
        <v>0</v>
      </c>
      <c r="AF24" s="245">
        <f t="shared" si="21"/>
        <v>0</v>
      </c>
      <c r="AG24" s="245">
        <f t="shared" si="21"/>
        <v>0</v>
      </c>
      <c r="AH24" s="245">
        <f t="shared" si="21"/>
        <v>0</v>
      </c>
      <c r="AI24" s="245">
        <f t="shared" ca="1" si="21"/>
        <v>0</v>
      </c>
      <c r="AJ24" s="245">
        <f t="shared" si="21"/>
        <v>0</v>
      </c>
      <c r="AK24" s="128"/>
      <c r="AL24" s="245">
        <f t="shared" ref="AL24:AL34" ca="1" si="22">SUM(AD24:AJ24)</f>
        <v>0</v>
      </c>
    </row>
    <row r="25" spans="2:38">
      <c r="D25" s="232" t="str">
        <f>BETS_volumes!D25</f>
        <v>Fusesavers</v>
      </c>
      <c r="F25" s="12"/>
      <c r="G25" s="100"/>
      <c r="H25" s="246">
        <f>IF(H$11=$D$6, BETS_volumes!$J25*BETS_volumes!$K25,0)</f>
        <v>0</v>
      </c>
      <c r="I25" s="243">
        <f>IF(I$11=IF($D25=$A$5, $D$5, IF(OR($D25="ESV observed compliance", $D25 = $A$7),$D$7, $D$6)), SUMPRODUCT(BETS_volumes!$Q25:$U25,BETS_volumes!$Q$13:$U$13)+BETS_volumes!$O25,0)</f>
        <v>0</v>
      </c>
      <c r="J25" s="244">
        <f>IF(J$11=$D$6, BETS_volumes!$M25,0)</f>
        <v>0</v>
      </c>
      <c r="K25" s="243">
        <f>IF(K$11=$D$6, BETS_volumes!$J25*BETS_volumes!$K25,0)</f>
        <v>0</v>
      </c>
      <c r="L25" s="243">
        <f>IF(L$11=IF($D25=$A$5, $D$5, IF(OR($D25="ESV observed compliance", $D25 = $A$7),$D$7, $D$6)), SUMPRODUCT(BETS_volumes!$Q25:$U25,BETS_volumes!$Q$13:$U$13)+BETS_volumes!$O25,0)</f>
        <v>0</v>
      </c>
      <c r="M25" s="244">
        <f>IF(M$11=$D$6, BETS_volumes!$M25,0)</f>
        <v>0</v>
      </c>
      <c r="N25" s="243">
        <f>IF(N$11=$D$6, BETS_volumes!$J25*BETS_volumes!$K25,0)</f>
        <v>0</v>
      </c>
      <c r="O25" s="243">
        <f>IF(O$11=IF($D25=$A$5, $D$5, IF(OR($D25="ESV observed compliance", $D25 = $A$7),$D$7, $D$6)), SUMPRODUCT(BETS_volumes!$Q25:$U25,BETS_volumes!$Q$13:$U$13)+BETS_volumes!$O25,0)</f>
        <v>0</v>
      </c>
      <c r="P25" s="244">
        <f>IF(P$11=$D$6, BETS_volumes!$M25,0)</f>
        <v>0</v>
      </c>
      <c r="Q25" s="243">
        <f>IF(Q$11=$D$6, BETS_volumes!$J25*BETS_volumes!$K25,0)</f>
        <v>0</v>
      </c>
      <c r="R25" s="243">
        <f>IF(R$11=IF($D25=$A$5, $D$5, IF(OR($D25="ESV observed compliance", $D25 = $A$7),$D$7, $D$6)), SUMPRODUCT(BETS_volumes!$Q25:$U25,BETS_volumes!$Q$13:$U$13)+BETS_volumes!$O25,0)</f>
        <v>0</v>
      </c>
      <c r="S25" s="244">
        <f>IF(S$11=$D$6, BETS_volumes!$M25,0)</f>
        <v>0</v>
      </c>
      <c r="T25" s="243">
        <f>IF(T$11=$D$6, BETS_volumes!$J25*BETS_volumes!$K25,0)</f>
        <v>0</v>
      </c>
      <c r="U25" s="243">
        <f>IF(U$11=IF($D25=$A$5, $D$5, IF(OR($D25="ESV observed compliance", $D25 = $A$7),$D$7, $D$6)), SUMPRODUCT(BETS_volumes!$Q25:$U25,BETS_volumes!$Q$13:$U$13)+BETS_volumes!$O25,0)</f>
        <v>0</v>
      </c>
      <c r="V25" s="244">
        <f>IF(V$11=$D$6, BETS_volumes!$M25,0)</f>
        <v>0</v>
      </c>
      <c r="W25" s="243">
        <f>IF(W$11=$D$6, BETS_volumes!$J25*BETS_volumes!$K25,0)</f>
        <v>0</v>
      </c>
      <c r="X25" s="243">
        <f ca="1">IF(X$11=IF($D25=$A$5, $D$5, IF(OR($D25="ESV observed compliance", $D25 = $A$7),$D$7, $D$6)), SUMPRODUCT(BETS_volumes!$Q25:$U25,BETS_volumes!$Q$13:$U$13)+BETS_volumes!$O25,0)</f>
        <v>0</v>
      </c>
      <c r="Y25" s="244">
        <f>IF(Y$11=$D$6, BETS_volumes!$M25,0)</f>
        <v>0</v>
      </c>
      <c r="Z25" s="243">
        <f>IF(Z$11=$D$6, BETS_volumes!$J25*BETS_volumes!$K25,0)</f>
        <v>0</v>
      </c>
      <c r="AA25" s="243">
        <f>IF(AA$11=IF($D25=$A$5, $D$5, IF(OR($D25="ESV observed compliance", $D25 = $A$7),$D$7, $D$6)), SUMPRODUCT(BETS_volumes!$Q25:$U25,BETS_volumes!$Q$13:$U$13)+BETS_volumes!$O25,0)</f>
        <v>0</v>
      </c>
      <c r="AB25" s="244">
        <f>IF(AB$11=$D$6, BETS_volumes!$M25,0)</f>
        <v>0</v>
      </c>
      <c r="AC25" s="128"/>
      <c r="AD25" s="245">
        <f t="shared" si="21"/>
        <v>0</v>
      </c>
      <c r="AE25" s="245">
        <f t="shared" si="21"/>
        <v>0</v>
      </c>
      <c r="AF25" s="245">
        <f t="shared" si="21"/>
        <v>0</v>
      </c>
      <c r="AG25" s="245">
        <f t="shared" si="21"/>
        <v>0</v>
      </c>
      <c r="AH25" s="245">
        <f t="shared" si="21"/>
        <v>0</v>
      </c>
      <c r="AI25" s="245">
        <f t="shared" ca="1" si="21"/>
        <v>0</v>
      </c>
      <c r="AJ25" s="245">
        <f t="shared" si="21"/>
        <v>0</v>
      </c>
      <c r="AK25" s="128"/>
      <c r="AL25" s="245">
        <f t="shared" ca="1" si="22"/>
        <v>0</v>
      </c>
    </row>
    <row r="26" spans="2:38">
      <c r="D26" s="232" t="str">
        <f>BETS_volumes!D26</f>
        <v>HV Regulators upgrade (control box)</v>
      </c>
      <c r="F26" s="12"/>
      <c r="G26" s="100"/>
      <c r="H26" s="246">
        <f>IF(H$11=$D$6, BETS_volumes!$J26*BETS_volumes!$K26,0)</f>
        <v>0</v>
      </c>
      <c r="I26" s="243">
        <f>IF(I$11=IF($D26=$A$5, $D$5, IF(OR($D26="ESV observed compliance", $D26 = $A$7),$D$7, $D$6)), SUMPRODUCT(BETS_volumes!$Q26:$U26,BETS_volumes!$Q$13:$U$13)+BETS_volumes!$O26,0)</f>
        <v>0</v>
      </c>
      <c r="J26" s="244">
        <f>IF(J$11=$D$6, BETS_volumes!$M26,0)</f>
        <v>0</v>
      </c>
      <c r="K26" s="243">
        <f>IF(K$11=$D$6, BETS_volumes!$J26*BETS_volumes!$K26,0)</f>
        <v>0</v>
      </c>
      <c r="L26" s="243">
        <f>IF(L$11=IF($D26=$A$5, $D$5, IF(OR($D26="ESV observed compliance", $D26 = $A$7),$D$7, $D$6)), SUMPRODUCT(BETS_volumes!$Q26:$U26,BETS_volumes!$Q$13:$U$13)+BETS_volumes!$O26,0)</f>
        <v>0</v>
      </c>
      <c r="M26" s="244">
        <f>IF(M$11=$D$6, BETS_volumes!$M26,0)</f>
        <v>0</v>
      </c>
      <c r="N26" s="243">
        <f>IF(N$11=$D$6, BETS_volumes!$J26*BETS_volumes!$K26,0)</f>
        <v>0</v>
      </c>
      <c r="O26" s="243">
        <f>IF(O$11=IF($D26=$A$5, $D$5, IF(OR($D26="ESV observed compliance", $D26 = $A$7),$D$7, $D$6)), SUMPRODUCT(BETS_volumes!$Q26:$U26,BETS_volumes!$Q$13:$U$13)+BETS_volumes!$O26,0)</f>
        <v>0</v>
      </c>
      <c r="P26" s="244">
        <f>IF(P$11=$D$6, BETS_volumes!$M26,0)</f>
        <v>0</v>
      </c>
      <c r="Q26" s="243">
        <f>IF(Q$11=$D$6, BETS_volumes!$J26*BETS_volumes!$K26,0)</f>
        <v>0</v>
      </c>
      <c r="R26" s="243">
        <f>IF(R$11=IF($D26=$A$5, $D$5, IF(OR($D26="ESV observed compliance", $D26 = $A$7),$D$7, $D$6)), SUMPRODUCT(BETS_volumes!$Q26:$U26,BETS_volumes!$Q$13:$U$13)+BETS_volumes!$O26,0)</f>
        <v>0</v>
      </c>
      <c r="S26" s="244">
        <f>IF(S$11=$D$6, BETS_volumes!$M26,0)</f>
        <v>0</v>
      </c>
      <c r="T26" s="243">
        <f>IF(T$11=$D$6, BETS_volumes!$J26*BETS_volumes!$K26,0)</f>
        <v>0</v>
      </c>
      <c r="U26" s="243">
        <f>IF(U$11=IF($D26=$A$5, $D$5, IF(OR($D26="ESV observed compliance", $D26 = $A$7),$D$7, $D$6)), SUMPRODUCT(BETS_volumes!$Q26:$U26,BETS_volumes!$Q$13:$U$13)+BETS_volumes!$O26,0)</f>
        <v>0</v>
      </c>
      <c r="V26" s="244">
        <f>IF(V$11=$D$6, BETS_volumes!$M26,0)</f>
        <v>0</v>
      </c>
      <c r="W26" s="243">
        <f>IF(W$11=$D$6, BETS_volumes!$J26*BETS_volumes!$K26,0)</f>
        <v>0</v>
      </c>
      <c r="X26" s="243">
        <f ca="1">IF(X$11=IF($D26=$A$5, $D$5, IF(OR($D26="ESV observed compliance", $D26 = $A$7),$D$7, $D$6)), SUMPRODUCT(BETS_volumes!$Q26:$U26,BETS_volumes!$Q$13:$U$13)+BETS_volumes!$O26,0)</f>
        <v>0</v>
      </c>
      <c r="Y26" s="244">
        <f>IF(Y$11=$D$6, BETS_volumes!$M26,0)</f>
        <v>0</v>
      </c>
      <c r="Z26" s="243">
        <f>IF(Z$11=$D$6, BETS_volumes!$J26*BETS_volumes!$K26,0)</f>
        <v>0</v>
      </c>
      <c r="AA26" s="243">
        <f>IF(AA$11=IF($D26=$A$5, $D$5, IF(OR($D26="ESV observed compliance", $D26 = $A$7),$D$7, $D$6)), SUMPRODUCT(BETS_volumes!$Q26:$U26,BETS_volumes!$Q$13:$U$13)+BETS_volumes!$O26,0)</f>
        <v>0</v>
      </c>
      <c r="AB26" s="244">
        <f>IF(AB$11=$D$6, BETS_volumes!$M26,0)</f>
        <v>0</v>
      </c>
      <c r="AC26" s="128"/>
      <c r="AD26" s="245">
        <f t="shared" si="21"/>
        <v>0</v>
      </c>
      <c r="AE26" s="245">
        <f t="shared" si="21"/>
        <v>0</v>
      </c>
      <c r="AF26" s="245">
        <f t="shared" si="21"/>
        <v>0</v>
      </c>
      <c r="AG26" s="245">
        <f t="shared" si="21"/>
        <v>0</v>
      </c>
      <c r="AH26" s="245">
        <f t="shared" si="21"/>
        <v>0</v>
      </c>
      <c r="AI26" s="245">
        <f t="shared" ca="1" si="21"/>
        <v>0</v>
      </c>
      <c r="AJ26" s="245">
        <f t="shared" si="21"/>
        <v>0</v>
      </c>
      <c r="AK26" s="128"/>
      <c r="AL26" s="245">
        <f t="shared" ca="1" si="22"/>
        <v>0</v>
      </c>
    </row>
    <row r="27" spans="2:38">
      <c r="D27" s="232" t="str">
        <f>BETS_volumes!D27</f>
        <v>HV Regulators upgrade (close delta)</v>
      </c>
      <c r="F27" s="12"/>
      <c r="G27" s="100"/>
      <c r="H27" s="246">
        <f>IF(H$11=$D$6, BETS_volumes!$J27*BETS_volumes!$K27,0)</f>
        <v>0</v>
      </c>
      <c r="I27" s="243">
        <f>IF(I$11=IF($D27=$A$5, $D$5, IF(OR($D27="ESV observed compliance", $D27 = $A$7),$D$7, $D$6)), SUMPRODUCT(BETS_volumes!$Q27:$U27,BETS_volumes!$Q$13:$U$13)+BETS_volumes!$O27,0)</f>
        <v>0</v>
      </c>
      <c r="J27" s="244">
        <f>IF(J$11=$D$6, BETS_volumes!$M27,0)</f>
        <v>0</v>
      </c>
      <c r="K27" s="243">
        <f>IF(K$11=$D$6, BETS_volumes!$J27*BETS_volumes!$K27,0)</f>
        <v>0</v>
      </c>
      <c r="L27" s="243">
        <f>IF(L$11=IF($D27=$A$5, $D$5, IF(OR($D27="ESV observed compliance", $D27 = $A$7),$D$7, $D$6)), SUMPRODUCT(BETS_volumes!$Q27:$U27,BETS_volumes!$Q$13:$U$13)+BETS_volumes!$O27,0)</f>
        <v>0</v>
      </c>
      <c r="M27" s="244">
        <f>IF(M$11=$D$6, BETS_volumes!$M27,0)</f>
        <v>0</v>
      </c>
      <c r="N27" s="243">
        <f>IF(N$11=$D$6, BETS_volumes!$J27*BETS_volumes!$K27,0)</f>
        <v>0</v>
      </c>
      <c r="O27" s="243">
        <f>IF(O$11=IF($D27=$A$5, $D$5, IF(OR($D27="ESV observed compliance", $D27 = $A$7),$D$7, $D$6)), SUMPRODUCT(BETS_volumes!$Q27:$U27,BETS_volumes!$Q$13:$U$13)+BETS_volumes!$O27,0)</f>
        <v>0</v>
      </c>
      <c r="P27" s="244">
        <f>IF(P$11=$D$6, BETS_volumes!$M27,0)</f>
        <v>0</v>
      </c>
      <c r="Q27" s="243">
        <f>IF(Q$11=$D$6, BETS_volumes!$J27*BETS_volumes!$K27,0)</f>
        <v>0</v>
      </c>
      <c r="R27" s="243">
        <f>IF(R$11=IF($D27=$A$5, $D$5, IF(OR($D27="ESV observed compliance", $D27 = $A$7),$D$7, $D$6)), SUMPRODUCT(BETS_volumes!$Q27:$U27,BETS_volumes!$Q$13:$U$13)+BETS_volumes!$O27,0)</f>
        <v>0</v>
      </c>
      <c r="S27" s="244">
        <f>IF(S$11=$D$6, BETS_volumes!$M27,0)</f>
        <v>0</v>
      </c>
      <c r="T27" s="243">
        <f>IF(T$11=$D$6, BETS_volumes!$J27*BETS_volumes!$K27,0)</f>
        <v>0</v>
      </c>
      <c r="U27" s="243">
        <f>IF(U$11=IF($D27=$A$5, $D$5, IF(OR($D27="ESV observed compliance", $D27 = $A$7),$D$7, $D$6)), SUMPRODUCT(BETS_volumes!$Q27:$U27,BETS_volumes!$Q$13:$U$13)+BETS_volumes!$O27,0)</f>
        <v>0</v>
      </c>
      <c r="V27" s="244">
        <f>IF(V$11=$D$6, BETS_volumes!$M27,0)</f>
        <v>0</v>
      </c>
      <c r="W27" s="243">
        <f>IF(W$11=$D$6, BETS_volumes!$J27*BETS_volumes!$K27,0)</f>
        <v>0</v>
      </c>
      <c r="X27" s="243">
        <f ca="1">IF(X$11=IF($D27=$A$5, $D$5, IF(OR($D27="ESV observed compliance", $D27 = $A$7),$D$7, $D$6)), SUMPRODUCT(BETS_volumes!$Q27:$U27,BETS_volumes!$Q$13:$U$13)+BETS_volumes!$O27,0)</f>
        <v>0</v>
      </c>
      <c r="Y27" s="244">
        <f>IF(Y$11=$D$6, BETS_volumes!$M27,0)</f>
        <v>0</v>
      </c>
      <c r="Z27" s="243">
        <f>IF(Z$11=$D$6, BETS_volumes!$J27*BETS_volumes!$K27,0)</f>
        <v>0</v>
      </c>
      <c r="AA27" s="243">
        <f>IF(AA$11=IF($D27=$A$5, $D$5, IF(OR($D27="ESV observed compliance", $D27 = $A$7),$D$7, $D$6)), SUMPRODUCT(BETS_volumes!$Q27:$U27,BETS_volumes!$Q$13:$U$13)+BETS_volumes!$O27,0)</f>
        <v>0</v>
      </c>
      <c r="AB27" s="244">
        <f>IF(AB$11=$D$6, BETS_volumes!$M27,0)</f>
        <v>0</v>
      </c>
      <c r="AC27" s="128"/>
      <c r="AD27" s="245">
        <f t="shared" si="21"/>
        <v>0</v>
      </c>
      <c r="AE27" s="245">
        <f t="shared" si="21"/>
        <v>0</v>
      </c>
      <c r="AF27" s="245">
        <f t="shared" si="21"/>
        <v>0</v>
      </c>
      <c r="AG27" s="245">
        <f t="shared" si="21"/>
        <v>0</v>
      </c>
      <c r="AH27" s="245">
        <f t="shared" si="21"/>
        <v>0</v>
      </c>
      <c r="AI27" s="245">
        <f t="shared" ca="1" si="21"/>
        <v>0</v>
      </c>
      <c r="AJ27" s="245">
        <f t="shared" si="21"/>
        <v>0</v>
      </c>
      <c r="AK27" s="128"/>
      <c r="AL27" s="245">
        <f t="shared" ca="1" si="22"/>
        <v>0</v>
      </c>
    </row>
    <row r="28" spans="2:38">
      <c r="D28" s="232" t="str">
        <f>BETS_volumes!D28</f>
        <v>Distribution switchgear (installed)</v>
      </c>
      <c r="F28" s="12"/>
      <c r="G28" s="100"/>
      <c r="H28" s="246">
        <f>IF(H$11=$D$6, BETS_volumes!$J28*BETS_volumes!$K28,0)</f>
        <v>0</v>
      </c>
      <c r="I28" s="243">
        <f>IF(I$11=IF($D28=$A$5, $D$5, IF(OR($D28="ESV observed compliance", $D28 = $A$7),$D$7, $D$6)), SUMPRODUCT(BETS_volumes!$Q28:$U28,BETS_volumes!$Q$13:$U$13)+BETS_volumes!$O28,0)</f>
        <v>0</v>
      </c>
      <c r="J28" s="244">
        <f>IF(J$11=$D$6, BETS_volumes!$M28,0)</f>
        <v>0</v>
      </c>
      <c r="K28" s="243">
        <f>IF(K$11=$D$6, BETS_volumes!$J28*BETS_volumes!$K28,0)</f>
        <v>0</v>
      </c>
      <c r="L28" s="243">
        <f>IF(L$11=IF($D28=$A$5, $D$5, IF(OR($D28="ESV observed compliance", $D28 = $A$7),$D$7, $D$6)), SUMPRODUCT(BETS_volumes!$Q28:$U28,BETS_volumes!$Q$13:$U$13)+BETS_volumes!$O28,0)</f>
        <v>0</v>
      </c>
      <c r="M28" s="244">
        <f>IF(M$11=$D$6, BETS_volumes!$M28,0)</f>
        <v>0</v>
      </c>
      <c r="N28" s="243">
        <f>IF(N$11=$D$6, BETS_volumes!$J28*BETS_volumes!$K28,0)</f>
        <v>0</v>
      </c>
      <c r="O28" s="243">
        <f>IF(O$11=IF($D28=$A$5, $D$5, IF(OR($D28="ESV observed compliance", $D28 = $A$7),$D$7, $D$6)), SUMPRODUCT(BETS_volumes!$Q28:$U28,BETS_volumes!$Q$13:$U$13)+BETS_volumes!$O28,0)</f>
        <v>0</v>
      </c>
      <c r="P28" s="244">
        <f>IF(P$11=$D$6, BETS_volumes!$M28,0)</f>
        <v>0</v>
      </c>
      <c r="Q28" s="243">
        <f>IF(Q$11=$D$6, BETS_volumes!$J28*BETS_volumes!$K28,0)</f>
        <v>0</v>
      </c>
      <c r="R28" s="243">
        <f>IF(R$11=IF($D28=$A$5, $D$5, IF(OR($D28="ESV observed compliance", $D28 = $A$7),$D$7, $D$6)), SUMPRODUCT(BETS_volumes!$Q28:$U28,BETS_volumes!$Q$13:$U$13)+BETS_volumes!$O28,0)</f>
        <v>0</v>
      </c>
      <c r="S28" s="244">
        <f>IF(S$11=$D$6, BETS_volumes!$M28,0)</f>
        <v>0</v>
      </c>
      <c r="T28" s="243">
        <f>IF(T$11=$D$6, BETS_volumes!$J28*BETS_volumes!$K28,0)</f>
        <v>0</v>
      </c>
      <c r="U28" s="243">
        <f>IF(U$11=IF($D28=$A$5, $D$5, IF(OR($D28="ESV observed compliance", $D28 = $A$7),$D$7, $D$6)), SUMPRODUCT(BETS_volumes!$Q28:$U28,BETS_volumes!$Q$13:$U$13)+BETS_volumes!$O28,0)</f>
        <v>0</v>
      </c>
      <c r="V28" s="244">
        <f>IF(V$11=$D$6, BETS_volumes!$M28,0)</f>
        <v>0</v>
      </c>
      <c r="W28" s="243">
        <f>IF(W$11=$D$6, BETS_volumes!$J28*BETS_volumes!$K28,0)</f>
        <v>0</v>
      </c>
      <c r="X28" s="243">
        <f ca="1">IF(X$11=IF($D28=$A$5, $D$5, IF(OR($D28="ESV observed compliance", $D28 = $A$7),$D$7, $D$6)), SUMPRODUCT(BETS_volumes!$Q28:$U28,BETS_volumes!$Q$13:$U$13)+BETS_volumes!$O28,0)</f>
        <v>0</v>
      </c>
      <c r="Y28" s="244">
        <f>IF(Y$11=$D$6, BETS_volumes!$M28,0)</f>
        <v>0</v>
      </c>
      <c r="Z28" s="243">
        <f>IF(Z$11=$D$6, BETS_volumes!$J28*BETS_volumes!$K28,0)</f>
        <v>0</v>
      </c>
      <c r="AA28" s="243">
        <f>IF(AA$11=IF($D28=$A$5, $D$5, IF(OR($D28="ESV observed compliance", $D28 = $A$7),$D$7, $D$6)), SUMPRODUCT(BETS_volumes!$Q28:$U28,BETS_volumes!$Q$13:$U$13)+BETS_volumes!$O28,0)</f>
        <v>0</v>
      </c>
      <c r="AB28" s="244">
        <f>IF(AB$11=$D$6, BETS_volumes!$M28,0)</f>
        <v>0</v>
      </c>
      <c r="AC28" s="128"/>
      <c r="AD28" s="245">
        <f t="shared" si="21"/>
        <v>0</v>
      </c>
      <c r="AE28" s="245">
        <f t="shared" si="21"/>
        <v>0</v>
      </c>
      <c r="AF28" s="245">
        <f t="shared" si="21"/>
        <v>0</v>
      </c>
      <c r="AG28" s="245">
        <f t="shared" si="21"/>
        <v>0</v>
      </c>
      <c r="AH28" s="245">
        <f t="shared" si="21"/>
        <v>0</v>
      </c>
      <c r="AI28" s="245">
        <f t="shared" ca="1" si="21"/>
        <v>0</v>
      </c>
      <c r="AJ28" s="245">
        <f t="shared" si="21"/>
        <v>0</v>
      </c>
      <c r="AK28" s="128"/>
      <c r="AL28" s="245">
        <f t="shared" ca="1" si="22"/>
        <v>0</v>
      </c>
    </row>
    <row r="29" spans="2:38">
      <c r="D29" s="232" t="str">
        <f>BETS_volumes!D29</f>
        <v>UG cable replacement</v>
      </c>
      <c r="F29" s="12"/>
      <c r="G29" s="100"/>
      <c r="H29" s="246">
        <f>IF(H$11=$D$6, BETS_volumes!$J29*BETS_volumes!$K29,0)</f>
        <v>0</v>
      </c>
      <c r="I29" s="243">
        <f>IF(I$11=IF($D29=$A$5, $D$5, IF(OR($D29="ESV observed compliance", $D29 = $A$7),$D$7, $D$6)), SUMPRODUCT(BETS_volumes!$Q29:$U29,BETS_volumes!$Q$13:$U$13)+BETS_volumes!$O29,0)</f>
        <v>0</v>
      </c>
      <c r="J29" s="244">
        <f>IF(J$11=$D$6, BETS_volumes!$M29,0)</f>
        <v>0</v>
      </c>
      <c r="K29" s="243">
        <f>IF(K$11=$D$6, BETS_volumes!$J29*BETS_volumes!$K29,0)</f>
        <v>0</v>
      </c>
      <c r="L29" s="243">
        <f>IF(L$11=IF($D29=$A$5, $D$5, IF(OR($D29="ESV observed compliance", $D29 = $A$7),$D$7, $D$6)), SUMPRODUCT(BETS_volumes!$Q29:$U29,BETS_volumes!$Q$13:$U$13)+BETS_volumes!$O29,0)</f>
        <v>0</v>
      </c>
      <c r="M29" s="244">
        <f>IF(M$11=$D$6, BETS_volumes!$M29,0)</f>
        <v>0</v>
      </c>
      <c r="N29" s="243">
        <f>IF(N$11=$D$6, BETS_volumes!$J29*BETS_volumes!$K29,0)</f>
        <v>0</v>
      </c>
      <c r="O29" s="243">
        <f>IF(O$11=IF($D29=$A$5, $D$5, IF(OR($D29="ESV observed compliance", $D29 = $A$7),$D$7, $D$6)), SUMPRODUCT(BETS_volumes!$Q29:$U29,BETS_volumes!$Q$13:$U$13)+BETS_volumes!$O29,0)</f>
        <v>0</v>
      </c>
      <c r="P29" s="244">
        <f>IF(P$11=$D$6, BETS_volumes!$M29,0)</f>
        <v>0</v>
      </c>
      <c r="Q29" s="243">
        <f>IF(Q$11=$D$6, BETS_volumes!$J29*BETS_volumes!$K29,0)</f>
        <v>0</v>
      </c>
      <c r="R29" s="243">
        <f>IF(R$11=IF($D29=$A$5, $D$5, IF(OR($D29="ESV observed compliance", $D29 = $A$7),$D$7, $D$6)), SUMPRODUCT(BETS_volumes!$Q29:$U29,BETS_volumes!$Q$13:$U$13)+BETS_volumes!$O29,0)</f>
        <v>0</v>
      </c>
      <c r="S29" s="244">
        <f>IF(S$11=$D$6, BETS_volumes!$M29,0)</f>
        <v>0</v>
      </c>
      <c r="T29" s="243">
        <f>IF(T$11=$D$6, BETS_volumes!$J29*BETS_volumes!$K29,0)</f>
        <v>0</v>
      </c>
      <c r="U29" s="243">
        <f>IF(U$11=IF($D29=$A$5, $D$5, IF(OR($D29="ESV observed compliance", $D29 = $A$7),$D$7, $D$6)), SUMPRODUCT(BETS_volumes!$Q29:$U29,BETS_volumes!$Q$13:$U$13)+BETS_volumes!$O29,0)</f>
        <v>0</v>
      </c>
      <c r="V29" s="244">
        <f>IF(V$11=$D$6, BETS_volumes!$M29,0)</f>
        <v>0</v>
      </c>
      <c r="W29" s="243">
        <f>IF(W$11=$D$6, BETS_volumes!$J29*BETS_volumes!$K29,0)</f>
        <v>283805.75161103718</v>
      </c>
      <c r="X29" s="243">
        <f ca="1">IF(X$11=IF($D29=$A$5, $D$5, IF(OR($D29="ESV observed compliance", $D29 = $A$7),$D$7, $D$6)), SUMPRODUCT(BETS_volumes!$Q29:$U29,BETS_volumes!$Q$13:$U$13)+BETS_volumes!$O29,0)</f>
        <v>0</v>
      </c>
      <c r="Y29" s="244">
        <f>IF(Y$11=$D$6, BETS_volumes!$M29,0)</f>
        <v>0</v>
      </c>
      <c r="Z29" s="243">
        <f>IF(Z$11=$D$6, BETS_volumes!$J29*BETS_volumes!$K29,0)</f>
        <v>0</v>
      </c>
      <c r="AA29" s="243">
        <f>IF(AA$11=IF($D29=$A$5, $D$5, IF(OR($D29="ESV observed compliance", $D29 = $A$7),$D$7, $D$6)), SUMPRODUCT(BETS_volumes!$Q29:$U29,BETS_volumes!$Q$13:$U$13)+BETS_volumes!$O29,0)</f>
        <v>0</v>
      </c>
      <c r="AB29" s="244">
        <f>IF(AB$11=$D$6, BETS_volumes!$M29,0)</f>
        <v>0</v>
      </c>
      <c r="AC29" s="128"/>
      <c r="AD29" s="245">
        <f t="shared" si="21"/>
        <v>0</v>
      </c>
      <c r="AE29" s="245">
        <f t="shared" si="21"/>
        <v>0</v>
      </c>
      <c r="AF29" s="245">
        <f t="shared" si="21"/>
        <v>0</v>
      </c>
      <c r="AG29" s="245">
        <f t="shared" si="21"/>
        <v>0</v>
      </c>
      <c r="AH29" s="245">
        <f t="shared" si="21"/>
        <v>0</v>
      </c>
      <c r="AI29" s="245">
        <f t="shared" ca="1" si="21"/>
        <v>283805.75161103718</v>
      </c>
      <c r="AJ29" s="245">
        <f t="shared" si="21"/>
        <v>0</v>
      </c>
      <c r="AK29" s="128"/>
      <c r="AL29" s="245">
        <f t="shared" ca="1" si="22"/>
        <v>283805.75161103718</v>
      </c>
    </row>
    <row r="30" spans="2:38">
      <c r="D30" s="232" t="str">
        <f>BETS_volumes!D30</f>
        <v>Test Sites</v>
      </c>
      <c r="F30" s="12"/>
      <c r="G30" s="100"/>
      <c r="H30" s="246">
        <f>IF(H$11=$D$6, BETS_volumes!$J30*BETS_volumes!$K30,0)</f>
        <v>0</v>
      </c>
      <c r="I30" s="243">
        <f>IF(I$11=IF($D30=$A$5, $D$5, IF(OR($D30="ESV observed compliance", $D30 = $A$7),$D$7, $D$6)), SUMPRODUCT(BETS_volumes!$Q30:$U30,BETS_volumes!$Q$13:$U$13)+BETS_volumes!$O30,0)</f>
        <v>0</v>
      </c>
      <c r="J30" s="244">
        <f>IF(J$11=$D$6, BETS_volumes!$M30,0)</f>
        <v>0</v>
      </c>
      <c r="K30" s="243">
        <f>IF(K$11=$D$6, BETS_volumes!$J30*BETS_volumes!$K30,0)</f>
        <v>0</v>
      </c>
      <c r="L30" s="243">
        <f>IF(L$11=IF($D30=$A$5, $D$5, IF(OR($D30="ESV observed compliance", $D30 = $A$7),$D$7, $D$6)), SUMPRODUCT(BETS_volumes!$Q30:$U30,BETS_volumes!$Q$13:$U$13)+BETS_volumes!$O30,0)</f>
        <v>0</v>
      </c>
      <c r="M30" s="244">
        <f>IF(M$11=$D$6, BETS_volumes!$M30,0)</f>
        <v>0</v>
      </c>
      <c r="N30" s="243">
        <f>IF(N$11=$D$6, BETS_volumes!$J30*BETS_volumes!$K30,0)</f>
        <v>0</v>
      </c>
      <c r="O30" s="243">
        <f>IF(O$11=IF($D30=$A$5, $D$5, IF(OR($D30="ESV observed compliance", $D30 = $A$7),$D$7, $D$6)), SUMPRODUCT(BETS_volumes!$Q30:$U30,BETS_volumes!$Q$13:$U$13)+BETS_volumes!$O30,0)</f>
        <v>0</v>
      </c>
      <c r="P30" s="244">
        <f>IF(P$11=$D$6, BETS_volumes!$M30,0)</f>
        <v>0</v>
      </c>
      <c r="Q30" s="243">
        <f>IF(Q$11=$D$6, BETS_volumes!$J30*BETS_volumes!$K30,0)</f>
        <v>0</v>
      </c>
      <c r="R30" s="243">
        <f>IF(R$11=IF($D30=$A$5, $D$5, IF(OR($D30="ESV observed compliance", $D30 = $A$7),$D$7, $D$6)), SUMPRODUCT(BETS_volumes!$Q30:$U30,BETS_volumes!$Q$13:$U$13)+BETS_volumes!$O30,0)</f>
        <v>0</v>
      </c>
      <c r="S30" s="244">
        <f>IF(S$11=$D$6, BETS_volumes!$M30,0)</f>
        <v>0</v>
      </c>
      <c r="T30" s="243">
        <f>IF(T$11=$D$6, BETS_volumes!$J30*BETS_volumes!$K30,0)</f>
        <v>0</v>
      </c>
      <c r="U30" s="243">
        <f>IF(U$11=IF($D30=$A$5, $D$5, IF(OR($D30="ESV observed compliance", $D30 = $A$7),$D$7, $D$6)), SUMPRODUCT(BETS_volumes!$Q30:$U30,BETS_volumes!$Q$13:$U$13)+BETS_volumes!$O30,0)</f>
        <v>0</v>
      </c>
      <c r="V30" s="244">
        <f>IF(V$11=$D$6, BETS_volumes!$M30,0)</f>
        <v>0</v>
      </c>
      <c r="W30" s="243">
        <f>IF(W$11=$D$6, BETS_volumes!$J30*BETS_volumes!$K30,0)</f>
        <v>0</v>
      </c>
      <c r="X30" s="243">
        <f ca="1">IF(X$11=IF($D30=$A$5, $D$5, IF(OR($D30="ESV observed compliance", $D30 = $A$7),$D$7, $D$6)), SUMPRODUCT(BETS_volumes!$Q30:$U30,BETS_volumes!$Q$13:$U$13)+BETS_volumes!$O30,0)</f>
        <v>0</v>
      </c>
      <c r="Y30" s="244">
        <f>IF(Y$11=$D$6, BETS_volumes!$M30,0)</f>
        <v>0</v>
      </c>
      <c r="Z30" s="243">
        <f>IF(Z$11=$D$6, BETS_volumes!$J30*BETS_volumes!$K30,0)</f>
        <v>0</v>
      </c>
      <c r="AA30" s="243">
        <f>IF(AA$11=IF($D30=$A$5, $D$5, IF(OR($D30="ESV observed compliance", $D30 = $A$7),$D$7, $D$6)), SUMPRODUCT(BETS_volumes!$Q30:$U30,BETS_volumes!$Q$13:$U$13)+BETS_volumes!$O30,0)</f>
        <v>0</v>
      </c>
      <c r="AB30" s="244">
        <f>IF(AB$11=$D$6, BETS_volumes!$M30,0)</f>
        <v>0</v>
      </c>
      <c r="AC30" s="128"/>
      <c r="AD30" s="245">
        <f t="shared" ref="AD30:AJ30" si="23">SUMIF($H$11:$AB$11,AD$11, $H30:$AB30)</f>
        <v>0</v>
      </c>
      <c r="AE30" s="245">
        <f t="shared" si="23"/>
        <v>0</v>
      </c>
      <c r="AF30" s="245">
        <f t="shared" si="23"/>
        <v>0</v>
      </c>
      <c r="AG30" s="245">
        <f t="shared" si="23"/>
        <v>0</v>
      </c>
      <c r="AH30" s="245">
        <f t="shared" si="23"/>
        <v>0</v>
      </c>
      <c r="AI30" s="245">
        <f t="shared" ca="1" si="23"/>
        <v>0</v>
      </c>
      <c r="AJ30" s="245">
        <f t="shared" si="23"/>
        <v>0</v>
      </c>
      <c r="AK30" s="128"/>
      <c r="AL30" s="245">
        <f ca="1">SUM(AD30:AJ30)</f>
        <v>0</v>
      </c>
    </row>
    <row r="31" spans="2:38">
      <c r="D31" s="232" t="str">
        <f>BETS_volumes!D31</f>
        <v>HV Customers (total)</v>
      </c>
      <c r="F31" s="12"/>
      <c r="G31" s="100"/>
      <c r="H31" s="246">
        <f>IF(H$11=$D$6, BETS_volumes!$J31*BETS_volumes!$K31,0)</f>
        <v>0</v>
      </c>
      <c r="I31" s="243">
        <f>IF(I$11=IF($D31=$A$5, $D$5, IF(OR($D31="ESV observed compliance", $D31 = $A$7),$D$7, $D$6)), SUMPRODUCT(BETS_volumes!$Q31:$U31,BETS_volumes!$Q$13:$U$13)+BETS_volumes!$O31,0)</f>
        <v>0</v>
      </c>
      <c r="J31" s="244">
        <f>IF(J$11=$D$6, BETS_volumes!$M31,0)</f>
        <v>0</v>
      </c>
      <c r="K31" s="243">
        <f>IF(K$11=$D$6, BETS_volumes!$J31*BETS_volumes!$K31,0)</f>
        <v>0</v>
      </c>
      <c r="L31" s="243">
        <f>IF(L$11=IF($D31=$A$5, $D$5, IF(OR($D31="ESV observed compliance", $D31 = $A$7),$D$7, $D$6)), SUMPRODUCT(BETS_volumes!$Q31:$U31,BETS_volumes!$Q$13:$U$13)+BETS_volumes!$O31,0)</f>
        <v>0</v>
      </c>
      <c r="M31" s="244">
        <f>IF(M$11=$D$6, BETS_volumes!$M31,0)</f>
        <v>0</v>
      </c>
      <c r="N31" s="243">
        <f>IF(N$11=$D$6, BETS_volumes!$J31*BETS_volumes!$K31,0)</f>
        <v>0</v>
      </c>
      <c r="O31" s="243">
        <f>IF(O$11=IF($D31=$A$5, $D$5, IF(OR($D31="ESV observed compliance", $D31 = $A$7),$D$7, $D$6)), SUMPRODUCT(BETS_volumes!$Q31:$U31,BETS_volumes!$Q$13:$U$13)+BETS_volumes!$O31,0)</f>
        <v>0</v>
      </c>
      <c r="P31" s="244">
        <f>IF(P$11=$D$6, BETS_volumes!$M31,0)</f>
        <v>0</v>
      </c>
      <c r="Q31" s="243">
        <f>IF(Q$11=$D$6, BETS_volumes!$J31*BETS_volumes!$K31,0)</f>
        <v>0</v>
      </c>
      <c r="R31" s="243">
        <f>IF(R$11=IF($D31=$A$5, $D$5, IF(OR($D31="ESV observed compliance", $D31 = $A$7),$D$7, $D$6)), SUMPRODUCT(BETS_volumes!$Q31:$U31,BETS_volumes!$Q$13:$U$13)+BETS_volumes!$O31,0)</f>
        <v>0</v>
      </c>
      <c r="S31" s="244">
        <f>IF(S$11=$D$6, BETS_volumes!$M31,0)</f>
        <v>0</v>
      </c>
      <c r="T31" s="243">
        <f>IF(T$11=$D$6, BETS_volumes!$J31*BETS_volumes!$K31,0)</f>
        <v>0</v>
      </c>
      <c r="U31" s="243">
        <f>IF(U$11=IF($D31=$A$5, $D$5, IF(OR($D31="ESV observed compliance", $D31 = $A$7),$D$7, $D$6)), SUMPRODUCT(BETS_volumes!$Q31:$U31,BETS_volumes!$Q$13:$U$13)+BETS_volumes!$O31,0)</f>
        <v>0</v>
      </c>
      <c r="V31" s="244">
        <f>IF(V$11=$D$6, BETS_volumes!$M31,0)</f>
        <v>0</v>
      </c>
      <c r="W31" s="243">
        <f>IF(W$11=$D$6, BETS_volumes!$J31*BETS_volumes!$K31,0)</f>
        <v>0</v>
      </c>
      <c r="X31" s="243">
        <f ca="1">IF(X$11=IF($D31=$A$5, $D$5, IF(OR($D31="ESV observed compliance", $D31 = $A$7),$D$7, $D$6)), SUMPRODUCT(BETS_volumes!$Q31:$U31,BETS_volumes!$Q$13:$U$13)+BETS_volumes!$O31,0)</f>
        <v>0</v>
      </c>
      <c r="Y31" s="244">
        <f>IF(Y$11=$D$6, BETS_volumes!$M31,0)</f>
        <v>0</v>
      </c>
      <c r="Z31" s="243">
        <f>IF(Z$11=$D$6, BETS_volumes!$J31*BETS_volumes!$K31,0)</f>
        <v>0</v>
      </c>
      <c r="AA31" s="243">
        <f>IF(AA$11=IF($D31=$A$5, $D$5, IF(OR($D31="ESV observed compliance", $D31 = $A$7),$D$7, $D$6)), SUMPRODUCT(BETS_volumes!$Q31:$U31,BETS_volumes!$Q$13:$U$13)+BETS_volumes!$O31,0)</f>
        <v>0</v>
      </c>
      <c r="AB31" s="244">
        <f>IF(AB$11=$D$6, BETS_volumes!$M31,0)</f>
        <v>0</v>
      </c>
      <c r="AC31" s="128"/>
      <c r="AD31" s="245">
        <f t="shared" si="21"/>
        <v>0</v>
      </c>
      <c r="AE31" s="245">
        <f t="shared" si="21"/>
        <v>0</v>
      </c>
      <c r="AF31" s="245">
        <f t="shared" si="21"/>
        <v>0</v>
      </c>
      <c r="AG31" s="245">
        <f t="shared" si="21"/>
        <v>0</v>
      </c>
      <c r="AH31" s="245">
        <f t="shared" si="21"/>
        <v>0</v>
      </c>
      <c r="AI31" s="245">
        <f t="shared" ca="1" si="21"/>
        <v>0</v>
      </c>
      <c r="AJ31" s="245">
        <f t="shared" si="21"/>
        <v>0</v>
      </c>
      <c r="AK31" s="128"/>
      <c r="AL31" s="245">
        <f t="shared" ca="1" si="22"/>
        <v>0</v>
      </c>
    </row>
    <row r="32" spans="2:38">
      <c r="D32" s="232" t="str">
        <f>BETS_volumes!D32</f>
        <v>HV Customers (generation signalling)</v>
      </c>
      <c r="F32" s="12"/>
      <c r="G32" s="100"/>
      <c r="H32" s="246">
        <f>IF(H$11=$D$6, BETS_volumes!$J32*BETS_volumes!$K32,0)</f>
        <v>0</v>
      </c>
      <c r="I32" s="243">
        <f>IF(I$11=IF($D32=$A$5, $D$5, IF(OR($D32="ESV observed compliance", $D32 = $A$7),$D$7, $D$6)), SUMPRODUCT(BETS_volumes!$Q32:$U32,BETS_volumes!$Q$13:$U$13)+BETS_volumes!$O32,0)</f>
        <v>0</v>
      </c>
      <c r="J32" s="244">
        <f>IF(J$11=$D$6, BETS_volumes!$M32,0)</f>
        <v>0</v>
      </c>
      <c r="K32" s="243">
        <f>IF(K$11=$D$6, BETS_volumes!$J32*BETS_volumes!$K32,0)</f>
        <v>0</v>
      </c>
      <c r="L32" s="243">
        <f>IF(L$11=IF($D32=$A$5, $D$5, IF(OR($D32="ESV observed compliance", $D32 = $A$7),$D$7, $D$6)), SUMPRODUCT(BETS_volumes!$Q32:$U32,BETS_volumes!$Q$13:$U$13)+BETS_volumes!$O32,0)</f>
        <v>0</v>
      </c>
      <c r="M32" s="244">
        <f>IF(M$11=$D$6, BETS_volumes!$M32,0)</f>
        <v>0</v>
      </c>
      <c r="N32" s="243">
        <f>IF(N$11=$D$6, BETS_volumes!$J32*BETS_volumes!$K32,0)</f>
        <v>0</v>
      </c>
      <c r="O32" s="243">
        <f>IF(O$11=IF($D32=$A$5, $D$5, IF(OR($D32="ESV observed compliance", $D32 = $A$7),$D$7, $D$6)), SUMPRODUCT(BETS_volumes!$Q32:$U32,BETS_volumes!$Q$13:$U$13)+BETS_volumes!$O32,0)</f>
        <v>0</v>
      </c>
      <c r="P32" s="244">
        <f>IF(P$11=$D$6, BETS_volumes!$M32,0)</f>
        <v>0</v>
      </c>
      <c r="Q32" s="243">
        <f>IF(Q$11=$D$6, BETS_volumes!$J32*BETS_volumes!$K32,0)</f>
        <v>0</v>
      </c>
      <c r="R32" s="243">
        <f>IF(R$11=IF($D32=$A$5, $D$5, IF(OR($D32="ESV observed compliance", $D32 = $A$7),$D$7, $D$6)), SUMPRODUCT(BETS_volumes!$Q32:$U32,BETS_volumes!$Q$13:$U$13)+BETS_volumes!$O32,0)</f>
        <v>0</v>
      </c>
      <c r="S32" s="244">
        <f>IF(S$11=$D$6, BETS_volumes!$M32,0)</f>
        <v>0</v>
      </c>
      <c r="T32" s="243">
        <f>IF(T$11=$D$6, BETS_volumes!$J32*BETS_volumes!$K32,0)</f>
        <v>0</v>
      </c>
      <c r="U32" s="243">
        <f>IF(U$11=IF($D32=$A$5, $D$5, IF(OR($D32="ESV observed compliance", $D32 = $A$7),$D$7, $D$6)), SUMPRODUCT(BETS_volumes!$Q32:$U32,BETS_volumes!$Q$13:$U$13)+BETS_volumes!$O32,0)</f>
        <v>0</v>
      </c>
      <c r="V32" s="244">
        <f>IF(V$11=$D$6, BETS_volumes!$M32,0)</f>
        <v>0</v>
      </c>
      <c r="W32" s="243">
        <f>IF(W$11=$D$6, BETS_volumes!$J32*BETS_volumes!$K32,0)</f>
        <v>0</v>
      </c>
      <c r="X32" s="243">
        <f ca="1">IF(X$11=IF($D32=$A$5, $D$5, IF(OR($D32="ESV observed compliance", $D32 = $A$7),$D$7, $D$6)), SUMPRODUCT(BETS_volumes!$Q32:$U32,BETS_volumes!$Q$13:$U$13)+BETS_volumes!$O32,0)</f>
        <v>0</v>
      </c>
      <c r="Y32" s="244">
        <f>IF(Y$11=$D$6, BETS_volumes!$M32,0)</f>
        <v>0</v>
      </c>
      <c r="Z32" s="243">
        <f>IF(Z$11=$D$6, BETS_volumes!$J32*BETS_volumes!$K32,0)</f>
        <v>0</v>
      </c>
      <c r="AA32" s="243">
        <f>IF(AA$11=IF($D32=$A$5, $D$5, IF(OR($D32="ESV observed compliance", $D32 = $A$7),$D$7, $D$6)), SUMPRODUCT(BETS_volumes!$Q32:$U32,BETS_volumes!$Q$13:$U$13)+BETS_volumes!$O32,0)</f>
        <v>0</v>
      </c>
      <c r="AB32" s="244">
        <f>IF(AB$11=$D$6, BETS_volumes!$M32,0)</f>
        <v>0</v>
      </c>
      <c r="AC32" s="128"/>
      <c r="AD32" s="245">
        <f t="shared" si="21"/>
        <v>0</v>
      </c>
      <c r="AE32" s="245">
        <f t="shared" si="21"/>
        <v>0</v>
      </c>
      <c r="AF32" s="245">
        <f t="shared" si="21"/>
        <v>0</v>
      </c>
      <c r="AG32" s="245">
        <f t="shared" si="21"/>
        <v>0</v>
      </c>
      <c r="AH32" s="245">
        <f t="shared" si="21"/>
        <v>0</v>
      </c>
      <c r="AI32" s="245">
        <f t="shared" ca="1" si="21"/>
        <v>0</v>
      </c>
      <c r="AJ32" s="245">
        <f t="shared" si="21"/>
        <v>0</v>
      </c>
      <c r="AK32" s="128"/>
      <c r="AL32" s="245">
        <f t="shared" ca="1" si="22"/>
        <v>0</v>
      </c>
    </row>
    <row r="33" spans="1:38">
      <c r="D33" s="232"/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32" t="str">
        <f>BETS_volumes!D34</f>
        <v>22kV feeder works</v>
      </c>
      <c r="F34" s="12"/>
      <c r="G34" s="100"/>
      <c r="H34" s="246">
        <f>IF(H$11=$D$6, BETS_volumes!$J34*BETS_volumes!$K34,0)</f>
        <v>0</v>
      </c>
      <c r="I34" s="243">
        <f>IF(I$11=IF($D34=$A$5, $D$5, IF(OR($D34="ESV observed compliance", $D34 = $A$7),$D$7, $D$6)), SUMPRODUCT(BETS_volumes!$Q34:$U34,BETS_volumes!$Q$13:$U$13)+BETS_volumes!$O34,0)</f>
        <v>0</v>
      </c>
      <c r="J34" s="244">
        <f>IF(J$11=$D$6, BETS_volumes!$M34,0)</f>
        <v>0</v>
      </c>
      <c r="K34" s="243">
        <f>IF(K$11=$D$6, BETS_volumes!$J34*BETS_volumes!$K34,0)</f>
        <v>0</v>
      </c>
      <c r="L34" s="243">
        <f>IF(L$11=IF($D34=$A$5, $D$5, IF(OR($D34="ESV observed compliance", $D34 = $A$7),$D$7, $D$6)), SUMPRODUCT(BETS_volumes!$Q34:$U34,BETS_volumes!$Q$13:$U$13)+BETS_volumes!$O34,0)</f>
        <v>0</v>
      </c>
      <c r="M34" s="244">
        <f>IF(M$11=$D$6, BETS_volumes!$M34,0)</f>
        <v>0</v>
      </c>
      <c r="N34" s="243">
        <f>IF(N$11=$D$6, BETS_volumes!$J34*BETS_volumes!$K34,0)</f>
        <v>0</v>
      </c>
      <c r="O34" s="243">
        <f>IF(O$11=IF($D34=$A$5, $D$5, IF(OR($D34="ESV observed compliance", $D34 = $A$7),$D$7, $D$6)), SUMPRODUCT(BETS_volumes!$Q34:$U34,BETS_volumes!$Q$13:$U$13)+BETS_volumes!$O34,0)</f>
        <v>0</v>
      </c>
      <c r="P34" s="244">
        <f>IF(P$11=$D$6, BETS_volumes!$M34,0)</f>
        <v>0</v>
      </c>
      <c r="Q34" s="243">
        <f>IF(Q$11=$D$6, BETS_volumes!$J34*BETS_volumes!$K34,0)</f>
        <v>0</v>
      </c>
      <c r="R34" s="243">
        <f>IF(R$11=IF($D34=$A$5, $D$5, IF(OR($D34="ESV observed compliance", $D34 = $A$7),$D$7, $D$6)), SUMPRODUCT(BETS_volumes!$Q34:$U34,BETS_volumes!$Q$13:$U$13)+BETS_volumes!$O34,0)</f>
        <v>0</v>
      </c>
      <c r="S34" s="244">
        <f>IF(S$11=$D$6, BETS_volumes!$M34,0)</f>
        <v>0</v>
      </c>
      <c r="T34" s="243">
        <f>IF(T$11=$D$6, BETS_volumes!$J34*BETS_volumes!$K34,0)</f>
        <v>0</v>
      </c>
      <c r="U34" s="243">
        <f>IF(U$11=IF($D34=$A$5, $D$5, IF(OR($D34="ESV observed compliance", $D34 = $A$7),$D$7, $D$6)), SUMPRODUCT(BETS_volumes!$Q34:$U34,BETS_volumes!$Q$13:$U$13)+BETS_volumes!$O34,0)</f>
        <v>0</v>
      </c>
      <c r="V34" s="244">
        <f>IF(V$11=$D$6, BETS_volumes!$M34,0)</f>
        <v>0</v>
      </c>
      <c r="W34" s="243">
        <f>IF(W$11=$D$6, BETS_volumes!$J34*BETS_volumes!$K34,0)</f>
        <v>306000</v>
      </c>
      <c r="X34" s="243">
        <f ca="1">IF(X$11=IF($D34=$A$5, $D$5, IF(OR($D34="ESV observed compliance", $D34 = $A$7),$D$7, $D$6)), SUMPRODUCT(BETS_volumes!$Q34:$U34,BETS_volumes!$Q$13:$U$13)+BETS_volumes!$O34,0)</f>
        <v>0</v>
      </c>
      <c r="Y34" s="244">
        <f>IF(Y$11=$D$6, BETS_volumes!$M34,0)</f>
        <v>0</v>
      </c>
      <c r="Z34" s="243">
        <f>IF(Z$11=$D$6, BETS_volumes!$J34*BETS_volumes!$K34,0)</f>
        <v>0</v>
      </c>
      <c r="AA34" s="243">
        <f>IF(AA$11=IF($D34=$A$5, $D$5, IF(OR($D34="ESV observed compliance", $D34 = $A$7),$D$7, $D$6)), SUMPRODUCT(BETS_volumes!$Q34:$U34,BETS_volumes!$Q$13:$U$13)+BETS_volumes!$O34,0)</f>
        <v>0</v>
      </c>
      <c r="AB34" s="244">
        <f>IF(AB$11=$D$6, BETS_volumes!$M34,0)</f>
        <v>0</v>
      </c>
      <c r="AC34" s="128"/>
      <c r="AD34" s="245">
        <f t="shared" si="21"/>
        <v>0</v>
      </c>
      <c r="AE34" s="245">
        <f t="shared" si="21"/>
        <v>0</v>
      </c>
      <c r="AF34" s="245">
        <f t="shared" si="21"/>
        <v>0</v>
      </c>
      <c r="AG34" s="245">
        <f t="shared" si="21"/>
        <v>0</v>
      </c>
      <c r="AH34" s="245">
        <f t="shared" si="21"/>
        <v>0</v>
      </c>
      <c r="AI34" s="245">
        <f t="shared" ca="1" si="21"/>
        <v>306000</v>
      </c>
      <c r="AJ34" s="245">
        <f t="shared" si="21"/>
        <v>0</v>
      </c>
      <c r="AK34" s="128"/>
      <c r="AL34" s="245">
        <f t="shared" ca="1" si="22"/>
        <v>306000</v>
      </c>
    </row>
    <row r="35" spans="1:38">
      <c r="D35" s="232" t="str">
        <f>BETS_volumes!D35</f>
        <v>66kV Line works (Overhead)</v>
      </c>
      <c r="F35" s="12"/>
      <c r="G35" s="100"/>
      <c r="H35" s="246">
        <f>IF(H$11=$D$6, BETS_volumes!$J35*BETS_volumes!$K35,0)</f>
        <v>0</v>
      </c>
      <c r="I35" s="243">
        <f>IF(I$11=IF($D35=$A$5, $D$5, IF(OR($D35="ESV observed compliance", $D35 = $A$7),$D$7, $D$6)), SUMPRODUCT(BETS_volumes!$Q35:$U35,BETS_volumes!$Q$13:$U$13)+BETS_volumes!$O35,0)</f>
        <v>0</v>
      </c>
      <c r="J35" s="244">
        <f>IF(J$11=$D$6, BETS_volumes!$M35,0)</f>
        <v>0</v>
      </c>
      <c r="K35" s="243">
        <f>IF(K$11=$D$6, BETS_volumes!$J35*BETS_volumes!$K35,0)</f>
        <v>0</v>
      </c>
      <c r="L35" s="243">
        <f>IF(L$11=IF($D35=$A$5, $D$5, IF(OR($D35="ESV observed compliance", $D35 = $A$7),$D$7, $D$6)), SUMPRODUCT(BETS_volumes!$Q35:$U35,BETS_volumes!$Q$13:$U$13)+BETS_volumes!$O35,0)</f>
        <v>0</v>
      </c>
      <c r="M35" s="244">
        <f>IF(M$11=$D$6, BETS_volumes!$M35,0)</f>
        <v>0</v>
      </c>
      <c r="N35" s="243">
        <f>IF(N$11=$D$6, BETS_volumes!$J35*BETS_volumes!$K35,0)</f>
        <v>0</v>
      </c>
      <c r="O35" s="243">
        <f>IF(O$11=IF($D35=$A$5, $D$5, IF(OR($D35="ESV observed compliance", $D35 = $A$7),$D$7, $D$6)), SUMPRODUCT(BETS_volumes!$Q35:$U35,BETS_volumes!$Q$13:$U$13)+BETS_volumes!$O35,0)</f>
        <v>0</v>
      </c>
      <c r="P35" s="244">
        <f>IF(P$11=$D$6, BETS_volumes!$M35,0)</f>
        <v>0</v>
      </c>
      <c r="Q35" s="243">
        <f>IF(Q$11=$D$6, BETS_volumes!$J35*BETS_volumes!$K35,0)</f>
        <v>0</v>
      </c>
      <c r="R35" s="243">
        <f>IF(R$11=IF($D35=$A$5, $D$5, IF(OR($D35="ESV observed compliance", $D35 = $A$7),$D$7, $D$6)), SUMPRODUCT(BETS_volumes!$Q35:$U35,BETS_volumes!$Q$13:$U$13)+BETS_volumes!$O35,0)</f>
        <v>0</v>
      </c>
      <c r="S35" s="244">
        <f>IF(S$11=$D$6, BETS_volumes!$M35,0)</f>
        <v>0</v>
      </c>
      <c r="T35" s="243">
        <f>IF(T$11=$D$6, BETS_volumes!$J35*BETS_volumes!$K35,0)</f>
        <v>0</v>
      </c>
      <c r="U35" s="243">
        <f>IF(U$11=IF($D35=$A$5, $D$5, IF(OR($D35="ESV observed compliance", $D35 = $A$7),$D$7, $D$6)), SUMPRODUCT(BETS_volumes!$Q35:$U35,BETS_volumes!$Q$13:$U$13)+BETS_volumes!$O35,0)</f>
        <v>0</v>
      </c>
      <c r="V35" s="244">
        <f>IF(V$11=$D$6, BETS_volumes!$M35,0)</f>
        <v>0</v>
      </c>
      <c r="W35" s="243">
        <f>IF(W$11=$D$6, BETS_volumes!$J35*BETS_volumes!$K35,0)</f>
        <v>0</v>
      </c>
      <c r="X35" s="243">
        <f ca="1">IF(X$11=IF($D35=$A$5, $D$5, IF(OR($D35="ESV observed compliance", $D35 = $A$7),$D$7, $D$6)), SUMPRODUCT(BETS_volumes!$Q35:$U35,BETS_volumes!$Q$13:$U$13)+BETS_volumes!$O35,0)</f>
        <v>0</v>
      </c>
      <c r="Y35" s="244">
        <f>IF(Y$11=$D$6, BETS_volumes!$M35,0)</f>
        <v>0</v>
      </c>
      <c r="Z35" s="243">
        <f>IF(Z$11=$D$6, BETS_volumes!$J35*BETS_volumes!$K35,0)</f>
        <v>0</v>
      </c>
      <c r="AA35" s="243">
        <f>IF(AA$11=IF($D35=$A$5, $D$5, IF(OR($D35="ESV observed compliance", $D35 = $A$7),$D$7, $D$6)), SUMPRODUCT(BETS_volumes!$Q35:$U35,BETS_volumes!$Q$13:$U$13)+BETS_volumes!$O35,0)</f>
        <v>0</v>
      </c>
      <c r="AB35" s="244">
        <f>IF(AB$11=$D$6, BETS_volumes!$M35,0)</f>
        <v>0</v>
      </c>
      <c r="AC35" s="128"/>
      <c r="AD35" s="245">
        <f t="shared" si="21"/>
        <v>0</v>
      </c>
      <c r="AE35" s="245">
        <f t="shared" si="21"/>
        <v>0</v>
      </c>
      <c r="AF35" s="245">
        <f t="shared" si="21"/>
        <v>0</v>
      </c>
      <c r="AG35" s="245">
        <f t="shared" si="21"/>
        <v>0</v>
      </c>
      <c r="AH35" s="245">
        <f t="shared" si="21"/>
        <v>0</v>
      </c>
      <c r="AI35" s="245">
        <f t="shared" ca="1" si="21"/>
        <v>0</v>
      </c>
      <c r="AJ35" s="245">
        <f t="shared" si="21"/>
        <v>0</v>
      </c>
      <c r="AK35" s="128"/>
      <c r="AL35" s="245">
        <f t="shared" ref="AL35:AL39" ca="1" si="24">SUM(AD35:AJ35)</f>
        <v>0</v>
      </c>
    </row>
    <row r="36" spans="1:38">
      <c r="D36" s="232" t="str">
        <f>BETS_volumes!D36</f>
        <v>3rd phase line extension</v>
      </c>
      <c r="F36" s="12"/>
      <c r="G36" s="100"/>
      <c r="H36" s="246">
        <f>IF(H$11=$D$6, BETS_volumes!$J36*BETS_volumes!$K36,0)</f>
        <v>0</v>
      </c>
      <c r="I36" s="243">
        <f>IF(I$11=IF($D36=$A$5, $D$5, IF(OR($D36="ESV observed compliance", $D36 = $A$7),$D$7, $D$6)), SUMPRODUCT(BETS_volumes!$Q36:$U36,BETS_volumes!$Q$13:$U$13)+BETS_volumes!$O36,0)</f>
        <v>0</v>
      </c>
      <c r="J36" s="244">
        <f>IF(J$11=$D$6, BETS_volumes!$M36,0)</f>
        <v>0</v>
      </c>
      <c r="K36" s="243">
        <f>IF(K$11=$D$6, BETS_volumes!$J36*BETS_volumes!$K36,0)</f>
        <v>0</v>
      </c>
      <c r="L36" s="243">
        <f>IF(L$11=IF($D36=$A$5, $D$5, IF(OR($D36="ESV observed compliance", $D36 = $A$7),$D$7, $D$6)), SUMPRODUCT(BETS_volumes!$Q36:$U36,BETS_volumes!$Q$13:$U$13)+BETS_volumes!$O36,0)</f>
        <v>0</v>
      </c>
      <c r="M36" s="244">
        <f>IF(M$11=$D$6, BETS_volumes!$M36,0)</f>
        <v>0</v>
      </c>
      <c r="N36" s="243">
        <f>IF(N$11=$D$6, BETS_volumes!$J36*BETS_volumes!$K36,0)</f>
        <v>0</v>
      </c>
      <c r="O36" s="243">
        <f>IF(O$11=IF($D36=$A$5, $D$5, IF(OR($D36="ESV observed compliance", $D36 = $A$7),$D$7, $D$6)), SUMPRODUCT(BETS_volumes!$Q36:$U36,BETS_volumes!$Q$13:$U$13)+BETS_volumes!$O36,0)</f>
        <v>0</v>
      </c>
      <c r="P36" s="244">
        <f>IF(P$11=$D$6, BETS_volumes!$M36,0)</f>
        <v>0</v>
      </c>
      <c r="Q36" s="243">
        <f>IF(Q$11=$D$6, BETS_volumes!$J36*BETS_volumes!$K36,0)</f>
        <v>0</v>
      </c>
      <c r="R36" s="243">
        <f>IF(R$11=IF($D36=$A$5, $D$5, IF(OR($D36="ESV observed compliance", $D36 = $A$7),$D$7, $D$6)), SUMPRODUCT(BETS_volumes!$Q36:$U36,BETS_volumes!$Q$13:$U$13)+BETS_volumes!$O36,0)</f>
        <v>0</v>
      </c>
      <c r="S36" s="244">
        <f>IF(S$11=$D$6, BETS_volumes!$M36,0)</f>
        <v>0</v>
      </c>
      <c r="T36" s="243">
        <f>IF(T$11=$D$6, BETS_volumes!$J36*BETS_volumes!$K36,0)</f>
        <v>0</v>
      </c>
      <c r="U36" s="243">
        <f>IF(U$11=IF($D36=$A$5, $D$5, IF(OR($D36="ESV observed compliance", $D36 = $A$7),$D$7, $D$6)), SUMPRODUCT(BETS_volumes!$Q36:$U36,BETS_volumes!$Q$13:$U$13)+BETS_volumes!$O36,0)</f>
        <v>0</v>
      </c>
      <c r="V36" s="244">
        <f>IF(V$11=$D$6, BETS_volumes!$M36,0)</f>
        <v>0</v>
      </c>
      <c r="W36" s="243">
        <f>IF(W$11=$D$6, BETS_volumes!$J36*BETS_volumes!$K36,0)</f>
        <v>0</v>
      </c>
      <c r="X36" s="243">
        <f ca="1">IF(X$11=IF($D36=$A$5, $D$5, IF(OR($D36="ESV observed compliance", $D36 = $A$7),$D$7, $D$6)), SUMPRODUCT(BETS_volumes!$Q36:$U36,BETS_volumes!$Q$13:$U$13)+BETS_volumes!$O36,0)</f>
        <v>0</v>
      </c>
      <c r="Y36" s="244">
        <f>IF(Y$11=$D$6, BETS_volumes!$M36,0)</f>
        <v>0</v>
      </c>
      <c r="Z36" s="243">
        <f>IF(Z$11=$D$6, BETS_volumes!$J36*BETS_volumes!$K36,0)</f>
        <v>0</v>
      </c>
      <c r="AA36" s="243">
        <f>IF(AA$11=IF($D36=$A$5, $D$5, IF(OR($D36="ESV observed compliance", $D36 = $A$7),$D$7, $D$6)), SUMPRODUCT(BETS_volumes!$Q36:$U36,BETS_volumes!$Q$13:$U$13)+BETS_volumes!$O36,0)</f>
        <v>0</v>
      </c>
      <c r="AB36" s="244">
        <f>IF(AB$11=$D$6, BETS_volumes!$M36,0)</f>
        <v>0</v>
      </c>
      <c r="AC36" s="128"/>
      <c r="AD36" s="245">
        <f t="shared" si="21"/>
        <v>0</v>
      </c>
      <c r="AE36" s="245">
        <f t="shared" si="21"/>
        <v>0</v>
      </c>
      <c r="AF36" s="245">
        <f t="shared" si="21"/>
        <v>0</v>
      </c>
      <c r="AG36" s="245">
        <f t="shared" si="21"/>
        <v>0</v>
      </c>
      <c r="AH36" s="245">
        <f t="shared" si="21"/>
        <v>0</v>
      </c>
      <c r="AI36" s="245">
        <f t="shared" ca="1" si="21"/>
        <v>0</v>
      </c>
      <c r="AJ36" s="245">
        <f t="shared" si="21"/>
        <v>0</v>
      </c>
      <c r="AK36" s="128"/>
      <c r="AL36" s="245">
        <f t="shared" ca="1" si="24"/>
        <v>0</v>
      </c>
    </row>
    <row r="37" spans="1:38">
      <c r="D37" s="232" t="str">
        <f>BETS_volumes!D37</f>
        <v>Asset resilience (Underground)</v>
      </c>
      <c r="F37" s="12"/>
      <c r="G37" s="100"/>
      <c r="H37" s="246">
        <f>IF(H$11=$D$6, BETS_volumes!$J37*BETS_volumes!$K37,0)</f>
        <v>0</v>
      </c>
      <c r="I37" s="243">
        <f>IF(I$11=IF($D37=$A$5, $D$5, IF(OR($D37="ESV observed compliance", $D37 = $A$7),$D$7, $D$6)), SUMPRODUCT(BETS_volumes!$Q37:$U37,BETS_volumes!$Q$13:$U$13)+BETS_volumes!$O37,0)</f>
        <v>0</v>
      </c>
      <c r="J37" s="244">
        <f>IF(J$11=$D$6, BETS_volumes!$M37,0)</f>
        <v>0</v>
      </c>
      <c r="K37" s="243">
        <f>IF(K$11=$D$6, BETS_volumes!$J37*BETS_volumes!$K37,0)</f>
        <v>0</v>
      </c>
      <c r="L37" s="243">
        <f>IF(L$11=IF($D37=$A$5, $D$5, IF(OR($D37="ESV observed compliance", $D37 = $A$7),$D$7, $D$6)), SUMPRODUCT(BETS_volumes!$Q37:$U37,BETS_volumes!$Q$13:$U$13)+BETS_volumes!$O37,0)</f>
        <v>0</v>
      </c>
      <c r="M37" s="244">
        <f>IF(M$11=$D$6, BETS_volumes!$M37,0)</f>
        <v>0</v>
      </c>
      <c r="N37" s="243">
        <f>IF(N$11=$D$6, BETS_volumes!$J37*BETS_volumes!$K37,0)</f>
        <v>0</v>
      </c>
      <c r="O37" s="243">
        <f>IF(O$11=IF($D37=$A$5, $D$5, IF(OR($D37="ESV observed compliance", $D37 = $A$7),$D$7, $D$6)), SUMPRODUCT(BETS_volumes!$Q37:$U37,BETS_volumes!$Q$13:$U$13)+BETS_volumes!$O37,0)</f>
        <v>0</v>
      </c>
      <c r="P37" s="244">
        <f>IF(P$11=$D$6, BETS_volumes!$M37,0)</f>
        <v>0</v>
      </c>
      <c r="Q37" s="243">
        <f>IF(Q$11=$D$6, BETS_volumes!$J37*BETS_volumes!$K37,0)</f>
        <v>0</v>
      </c>
      <c r="R37" s="243">
        <f>IF(R$11=IF($D37=$A$5, $D$5, IF(OR($D37="ESV observed compliance", $D37 = $A$7),$D$7, $D$6)), SUMPRODUCT(BETS_volumes!$Q37:$U37,BETS_volumes!$Q$13:$U$13)+BETS_volumes!$O37,0)</f>
        <v>0</v>
      </c>
      <c r="S37" s="244">
        <f>IF(S$11=$D$6, BETS_volumes!$M37,0)</f>
        <v>0</v>
      </c>
      <c r="T37" s="243">
        <f>IF(T$11=$D$6, BETS_volumes!$J37*BETS_volumes!$K37,0)</f>
        <v>0</v>
      </c>
      <c r="U37" s="243">
        <f>IF(U$11=IF($D37=$A$5, $D$5, IF(OR($D37="ESV observed compliance", $D37 = $A$7),$D$7, $D$6)), SUMPRODUCT(BETS_volumes!$Q37:$U37,BETS_volumes!$Q$13:$U$13)+BETS_volumes!$O37,0)</f>
        <v>0</v>
      </c>
      <c r="V37" s="244">
        <f>IF(V$11=$D$6, BETS_volumes!$M37,0)</f>
        <v>0</v>
      </c>
      <c r="W37" s="243">
        <f>IF(W$11=$D$6, BETS_volumes!$J37*BETS_volumes!$K37,0)</f>
        <v>0</v>
      </c>
      <c r="X37" s="243">
        <f ca="1">IF(X$11=IF($D37=$A$5, $D$5, IF(OR($D37="ESV observed compliance", $D37 = $A$7),$D$7, $D$6)), SUMPRODUCT(BETS_volumes!$Q37:$U37,BETS_volumes!$Q$13:$U$13)+BETS_volumes!$O37,0)</f>
        <v>0</v>
      </c>
      <c r="Y37" s="244">
        <f>IF(Y$11=$D$6, BETS_volumes!$M37,0)</f>
        <v>0</v>
      </c>
      <c r="Z37" s="243">
        <f>IF(Z$11=$D$6, BETS_volumes!$J37*BETS_volumes!$K37,0)</f>
        <v>0</v>
      </c>
      <c r="AA37" s="243">
        <f>IF(AA$11=IF($D37=$A$5, $D$5, IF(OR($D37="ESV observed compliance", $D37 = $A$7),$D$7, $D$6)), SUMPRODUCT(BETS_volumes!$Q37:$U37,BETS_volumes!$Q$13:$U$13)+BETS_volumes!$O37,0)</f>
        <v>0</v>
      </c>
      <c r="AB37" s="244">
        <f>IF(AB$11=$D$6, BETS_volumes!$M37,0)</f>
        <v>0</v>
      </c>
      <c r="AC37" s="128"/>
      <c r="AD37" s="245">
        <f t="shared" si="21"/>
        <v>0</v>
      </c>
      <c r="AE37" s="245">
        <f t="shared" si="21"/>
        <v>0</v>
      </c>
      <c r="AF37" s="245">
        <f t="shared" si="21"/>
        <v>0</v>
      </c>
      <c r="AG37" s="245">
        <f t="shared" si="21"/>
        <v>0</v>
      </c>
      <c r="AH37" s="245">
        <f t="shared" si="21"/>
        <v>0</v>
      </c>
      <c r="AI37" s="245">
        <f t="shared" ca="1" si="21"/>
        <v>0</v>
      </c>
      <c r="AJ37" s="245">
        <f t="shared" si="21"/>
        <v>0</v>
      </c>
      <c r="AK37" s="128"/>
      <c r="AL37" s="245">
        <f t="shared" ca="1" si="24"/>
        <v>0</v>
      </c>
    </row>
    <row r="38" spans="1:38">
      <c r="D38" s="232" t="str">
        <f>BETS_volumes!D38</f>
        <v>Distribution Comms</v>
      </c>
      <c r="F38" s="12"/>
      <c r="G38" s="100"/>
      <c r="H38" s="246">
        <f>IF(H$11=$D$6, BETS_volumes!$J38*BETS_volumes!$K38,0)</f>
        <v>0</v>
      </c>
      <c r="I38" s="243">
        <f>IF(I$11=IF($D38=$A$5, $D$5, IF(OR($D38="ESV observed compliance", $D38 = $A$7),$D$7, $D$6)), SUMPRODUCT(BETS_volumes!$Q38:$U38,BETS_volumes!$Q$13:$U$13)+BETS_volumes!$O38,0)</f>
        <v>0</v>
      </c>
      <c r="J38" s="244">
        <f>IF(J$11=$D$6, BETS_volumes!$M38,0)</f>
        <v>0</v>
      </c>
      <c r="K38" s="243">
        <f>IF(K$11=$D$6, BETS_volumes!$J38*BETS_volumes!$K38,0)</f>
        <v>0</v>
      </c>
      <c r="L38" s="243">
        <f>IF(L$11=IF($D38=$A$5, $D$5, IF(OR($D38="ESV observed compliance", $D38 = $A$7),$D$7, $D$6)), SUMPRODUCT(BETS_volumes!$Q38:$U38,BETS_volumes!$Q$13:$U$13)+BETS_volumes!$O38,0)</f>
        <v>0</v>
      </c>
      <c r="M38" s="244">
        <f>IF(M$11=$D$6, BETS_volumes!$M38,0)</f>
        <v>0</v>
      </c>
      <c r="N38" s="243">
        <f>IF(N$11=$D$6, BETS_volumes!$J38*BETS_volumes!$K38,0)</f>
        <v>0</v>
      </c>
      <c r="O38" s="243">
        <f>IF(O$11=IF($D38=$A$5, $D$5, IF(OR($D38="ESV observed compliance", $D38 = $A$7),$D$7, $D$6)), SUMPRODUCT(BETS_volumes!$Q38:$U38,BETS_volumes!$Q$13:$U$13)+BETS_volumes!$O38,0)</f>
        <v>0</v>
      </c>
      <c r="P38" s="244">
        <f>IF(P$11=$D$6, BETS_volumes!$M38,0)</f>
        <v>0</v>
      </c>
      <c r="Q38" s="243">
        <f>IF(Q$11=$D$6, BETS_volumes!$J38*BETS_volumes!$K38,0)</f>
        <v>0</v>
      </c>
      <c r="R38" s="243">
        <f>IF(R$11=IF($D38=$A$5, $D$5, IF(OR($D38="ESV observed compliance", $D38 = $A$7),$D$7, $D$6)), SUMPRODUCT(BETS_volumes!$Q38:$U38,BETS_volumes!$Q$13:$U$13)+BETS_volumes!$O38,0)</f>
        <v>0</v>
      </c>
      <c r="S38" s="244">
        <f>IF(S$11=$D$6, BETS_volumes!$M38,0)</f>
        <v>0</v>
      </c>
      <c r="T38" s="243">
        <f>IF(T$11=$D$6, BETS_volumes!$J38*BETS_volumes!$K38,0)</f>
        <v>0</v>
      </c>
      <c r="U38" s="243">
        <f>IF(U$11=IF($D38=$A$5, $D$5, IF(OR($D38="ESV observed compliance", $D38 = $A$7),$D$7, $D$6)), SUMPRODUCT(BETS_volumes!$Q38:$U38,BETS_volumes!$Q$13:$U$13)+BETS_volumes!$O38,0)</f>
        <v>0</v>
      </c>
      <c r="V38" s="244">
        <f>IF(V$11=$D$6, BETS_volumes!$M38,0)</f>
        <v>0</v>
      </c>
      <c r="W38" s="243">
        <f>IF(W$11=$D$6, BETS_volumes!$J38*BETS_volumes!$K38,0)</f>
        <v>0</v>
      </c>
      <c r="X38" s="243">
        <f ca="1">IF(X$11=IF($D38=$A$5, $D$5, IF(OR($D38="ESV observed compliance", $D38 = $A$7),$D$7, $D$6)), SUMPRODUCT(BETS_volumes!$Q38:$U38,BETS_volumes!$Q$13:$U$13)+BETS_volumes!$O38,0)</f>
        <v>0</v>
      </c>
      <c r="Y38" s="244">
        <f>IF(Y$11=$D$6, BETS_volumes!$M38,0)</f>
        <v>0</v>
      </c>
      <c r="Z38" s="243">
        <f>IF(Z$11=$D$6, BETS_volumes!$J38*BETS_volumes!$K38,0)</f>
        <v>0</v>
      </c>
      <c r="AA38" s="243">
        <f>IF(AA$11=IF($D38=$A$5, $D$5, IF(OR($D38="ESV observed compliance", $D38 = $A$7),$D$7, $D$6)), SUMPRODUCT(BETS_volumes!$Q38:$U38,BETS_volumes!$Q$13:$U$13)+BETS_volumes!$O38,0)</f>
        <v>0</v>
      </c>
      <c r="AB38" s="244">
        <f>IF(AB$11=$D$6, BETS_volumes!$M38,0)</f>
        <v>0</v>
      </c>
      <c r="AC38" s="128"/>
      <c r="AD38" s="245">
        <f t="shared" si="21"/>
        <v>0</v>
      </c>
      <c r="AE38" s="245">
        <f t="shared" si="21"/>
        <v>0</v>
      </c>
      <c r="AF38" s="245">
        <f t="shared" si="21"/>
        <v>0</v>
      </c>
      <c r="AG38" s="245">
        <f t="shared" si="21"/>
        <v>0</v>
      </c>
      <c r="AH38" s="245">
        <f t="shared" si="21"/>
        <v>0</v>
      </c>
      <c r="AI38" s="245">
        <f t="shared" ca="1" si="21"/>
        <v>0</v>
      </c>
      <c r="AJ38" s="245">
        <f t="shared" si="21"/>
        <v>0</v>
      </c>
      <c r="AK38" s="128"/>
      <c r="AL38" s="245">
        <f t="shared" ca="1" si="24"/>
        <v>0</v>
      </c>
    </row>
    <row r="39" spans="1:38">
      <c r="D39" s="232" t="str">
        <f>BETS_volumes!D39</f>
        <v>Other distribution materials - Isolating Transformer (6MVA)</v>
      </c>
      <c r="F39" s="12"/>
      <c r="G39" s="100"/>
      <c r="H39" s="246">
        <f>IF(H$11=$D$6, BETS_volumes!$J39*BETS_volumes!$K39,0)</f>
        <v>0</v>
      </c>
      <c r="I39" s="243">
        <f>IF(I$11=IF($D39=$A$5, $D$5, IF(OR($D39="ESV observed compliance", $D39 = $A$7),$D$7, $D$6)), SUMPRODUCT(BETS_volumes!$Q39:$U39,BETS_volumes!$Q$13:$U$13)+BETS_volumes!$O39,0)</f>
        <v>0</v>
      </c>
      <c r="J39" s="244">
        <f>IF(J$11=$D$6, BETS_volumes!$M39,0)</f>
        <v>0</v>
      </c>
      <c r="K39" s="243">
        <f>IF(K$11=$D$6, BETS_volumes!$J39*BETS_volumes!$K39,0)</f>
        <v>0</v>
      </c>
      <c r="L39" s="243">
        <f>IF(L$11=IF($D39=$A$5, $D$5, IF(OR($D39="ESV observed compliance", $D39 = $A$7),$D$7, $D$6)), SUMPRODUCT(BETS_volumes!$Q39:$U39,BETS_volumes!$Q$13:$U$13)+BETS_volumes!$O39,0)</f>
        <v>0</v>
      </c>
      <c r="M39" s="244">
        <f>IF(M$11=$D$6, BETS_volumes!$M39,0)</f>
        <v>0</v>
      </c>
      <c r="N39" s="243">
        <f>IF(N$11=$D$6, BETS_volumes!$J39*BETS_volumes!$K39,0)</f>
        <v>0</v>
      </c>
      <c r="O39" s="243">
        <f>IF(O$11=IF($D39=$A$5, $D$5, IF(OR($D39="ESV observed compliance", $D39 = $A$7),$D$7, $D$6)), SUMPRODUCT(BETS_volumes!$Q39:$U39,BETS_volumes!$Q$13:$U$13)+BETS_volumes!$O39,0)</f>
        <v>0</v>
      </c>
      <c r="P39" s="244">
        <f>IF(P$11=$D$6, BETS_volumes!$M39,0)</f>
        <v>0</v>
      </c>
      <c r="Q39" s="243">
        <f>IF(Q$11=$D$6, BETS_volumes!$J39*BETS_volumes!$K39,0)</f>
        <v>0</v>
      </c>
      <c r="R39" s="243">
        <f>IF(R$11=IF($D39=$A$5, $D$5, IF(OR($D39="ESV observed compliance", $D39 = $A$7),$D$7, $D$6)), SUMPRODUCT(BETS_volumes!$Q39:$U39,BETS_volumes!$Q$13:$U$13)+BETS_volumes!$O39,0)</f>
        <v>0</v>
      </c>
      <c r="S39" s="244">
        <f>IF(S$11=$D$6, BETS_volumes!$M39,0)</f>
        <v>0</v>
      </c>
      <c r="T39" s="243">
        <f>IF(T$11=$D$6, BETS_volumes!$J39*BETS_volumes!$K39,0)</f>
        <v>0</v>
      </c>
      <c r="U39" s="243">
        <f>IF(U$11=IF($D39=$A$5, $D$5, IF(OR($D39="ESV observed compliance", $D39 = $A$7),$D$7, $D$6)), SUMPRODUCT(BETS_volumes!$Q39:$U39,BETS_volumes!$Q$13:$U$13)+BETS_volumes!$O39,0)</f>
        <v>0</v>
      </c>
      <c r="V39" s="244">
        <f>IF(V$11=$D$6, BETS_volumes!$M39,0)</f>
        <v>0</v>
      </c>
      <c r="W39" s="243">
        <f>IF(W$11=$D$6, BETS_volumes!$J39*BETS_volumes!$K39,0)</f>
        <v>1224000</v>
      </c>
      <c r="X39" s="243">
        <f ca="1">IF(X$11=IF($D39=$A$5, $D$5, IF(OR($D39="ESV observed compliance", $D39 = $A$7),$D$7, $D$6)), SUMPRODUCT(BETS_volumes!$Q39:$U39,BETS_volumes!$Q$13:$U$13)+BETS_volumes!$O39,0)</f>
        <v>299998.44337765465</v>
      </c>
      <c r="Y39" s="244">
        <f>IF(Y$11=$D$6, BETS_volumes!$M39,0)</f>
        <v>0</v>
      </c>
      <c r="Z39" s="243">
        <f>IF(Z$11=$D$6, BETS_volumes!$J39*BETS_volumes!$K39,0)</f>
        <v>0</v>
      </c>
      <c r="AA39" s="243">
        <f>IF(AA$11=IF($D39=$A$5, $D$5, IF(OR($D39="ESV observed compliance", $D39 = $A$7),$D$7, $D$6)), SUMPRODUCT(BETS_volumes!$Q39:$U39,BETS_volumes!$Q$13:$U$13)+BETS_volumes!$O39,0)</f>
        <v>0</v>
      </c>
      <c r="AB39" s="244">
        <f>IF(AB$11=$D$6, BETS_volumes!$M39,0)</f>
        <v>0</v>
      </c>
      <c r="AC39" s="128"/>
      <c r="AD39" s="245">
        <f t="shared" si="21"/>
        <v>0</v>
      </c>
      <c r="AE39" s="245">
        <f t="shared" si="21"/>
        <v>0</v>
      </c>
      <c r="AF39" s="245">
        <f t="shared" si="21"/>
        <v>0</v>
      </c>
      <c r="AG39" s="245">
        <f t="shared" si="21"/>
        <v>0</v>
      </c>
      <c r="AH39" s="245">
        <f t="shared" si="21"/>
        <v>0</v>
      </c>
      <c r="AI39" s="245">
        <f t="shared" ca="1" si="21"/>
        <v>1523998.4433776545</v>
      </c>
      <c r="AJ39" s="245">
        <f t="shared" si="21"/>
        <v>0</v>
      </c>
      <c r="AK39" s="128"/>
      <c r="AL39" s="245">
        <f t="shared" ca="1" si="24"/>
        <v>1523998.4433776545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BETS_volumes!D43</f>
        <v>GFN</v>
      </c>
      <c r="F43" s="12"/>
      <c r="G43" s="100"/>
      <c r="H43" s="246">
        <f>IF(H$11=$D$6, BETS_volumes!$J43*BETS_volumes!$K43,0)</f>
        <v>0</v>
      </c>
      <c r="I43" s="243">
        <f>IF(I$11=IF($D43=$A$5, $D$5, IF(OR($D43="ESV observed compliance", $D43 = $A$7),$D$7, $D$6)), SUMPRODUCT(BETS_volumes!$Q43:$U43,BETS_volumes!$Q$13:$U$13)+BETS_volumes!$O43,0)</f>
        <v>0</v>
      </c>
      <c r="J43" s="244">
        <f>IF(J$11=$D$6, BETS_volumes!$M43,0)</f>
        <v>0</v>
      </c>
      <c r="K43" s="243">
        <f>IF(K$11=$D$6, BETS_volumes!$J43*BETS_volumes!$K43,0)</f>
        <v>0</v>
      </c>
      <c r="L43" s="243">
        <f>IF(L$11=IF($D43=$A$5, $D$5, IF(OR($D43="ESV observed compliance", $D43 = $A$7),$D$7, $D$6)), SUMPRODUCT(BETS_volumes!$Q43:$U43,BETS_volumes!$Q$13:$U$13)+BETS_volumes!$O43,0)</f>
        <v>0</v>
      </c>
      <c r="M43" s="244">
        <f>IF(M$11=$D$6, BETS_volumes!$M43,0)</f>
        <v>0</v>
      </c>
      <c r="N43" s="243">
        <f>IF(N$11=$D$6, BETS_volumes!$J43*BETS_volumes!$K43,0)</f>
        <v>0</v>
      </c>
      <c r="O43" s="243">
        <f>IF(O$11=IF($D43=$A$5, $D$5, IF(OR($D43="ESV observed compliance", $D43 = $A$7),$D$7, $D$6)), SUMPRODUCT(BETS_volumes!$Q43:$U43,BETS_volumes!$Q$13:$U$13)+BETS_volumes!$O43,0)</f>
        <v>0</v>
      </c>
      <c r="P43" s="244">
        <f>IF(P$11=$D$6, BETS_volumes!$M43,0)</f>
        <v>0</v>
      </c>
      <c r="Q43" s="243">
        <f>IF(Q$11=$D$6, BETS_volumes!$J43*BETS_volumes!$K43,0)</f>
        <v>0</v>
      </c>
      <c r="R43" s="243">
        <f>IF(R$11=IF($D43=$A$5, $D$5, IF(OR($D43="ESV observed compliance", $D43 = $A$7),$D$7, $D$6)), SUMPRODUCT(BETS_volumes!$Q43:$U43,BETS_volumes!$Q$13:$U$13)+BETS_volumes!$O43,0)</f>
        <v>0</v>
      </c>
      <c r="S43" s="244">
        <f>IF(S$11=$D$6, BETS_volumes!$M43,0)</f>
        <v>0</v>
      </c>
      <c r="T43" s="243">
        <f>IF(T$11=$D$6, BETS_volumes!$J43*BETS_volumes!$K43,0)</f>
        <v>0</v>
      </c>
      <c r="U43" s="243">
        <f>IF(U$11=IF($D43=$A$5, $D$5, IF(OR($D43="ESV observed compliance", $D43 = $A$7),$D$7, $D$6)), SUMPRODUCT(BETS_volumes!$Q43:$U43,BETS_volumes!$Q$13:$U$13)+BETS_volumes!$O43,0)</f>
        <v>0</v>
      </c>
      <c r="V43" s="244">
        <f>IF(V$11=$D$6, BETS_volumes!$M43,0)</f>
        <v>0</v>
      </c>
      <c r="W43" s="243">
        <f>IF(W$11=$D$6, BETS_volumes!$J43*BETS_volumes!$K43,0)</f>
        <v>0</v>
      </c>
      <c r="X43" s="243">
        <f ca="1">IF(X$11=IF($D43=$A$5, $D$5, IF(OR($D43="ESV observed compliance", $D43 = $A$7),$D$7, $D$6)), SUMPRODUCT(BETS_volumes!$Q43:$U43,BETS_volumes!$Q$13:$U$13)+BETS_volumes!$O43,0)</f>
        <v>0</v>
      </c>
      <c r="Y43" s="244">
        <f>IF(Y$11=$D$6, BETS_volumes!$M43,0)</f>
        <v>0</v>
      </c>
      <c r="Z43" s="243">
        <f>IF(Z$11=$D$6, BETS_volumes!$J43*BETS_volumes!$K43,0)</f>
        <v>0</v>
      </c>
      <c r="AA43" s="243">
        <f>IF(AA$11=IF($D43=$A$5, $D$5, IF(OR($D43="ESV observed compliance", $D43 = $A$7),$D$7, $D$6)), SUMPRODUCT(BETS_volumes!$Q43:$U43,BETS_volumes!$Q$13:$U$13)+BETS_volumes!$O43,0)</f>
        <v>0</v>
      </c>
      <c r="AB43" s="244">
        <f>IF(AB$11=$D$6, BETS_volumes!$M43,0)</f>
        <v>0</v>
      </c>
      <c r="AC43" s="128"/>
      <c r="AD43" s="245">
        <f t="shared" ref="AD43:AJ58" si="25">SUMIF($H$11:$AB$11,AD$11, $H43:$AB43)</f>
        <v>0</v>
      </c>
      <c r="AE43" s="245">
        <f t="shared" si="25"/>
        <v>0</v>
      </c>
      <c r="AF43" s="245">
        <f t="shared" si="25"/>
        <v>0</v>
      </c>
      <c r="AG43" s="245">
        <f t="shared" si="25"/>
        <v>0</v>
      </c>
      <c r="AH43" s="245">
        <f t="shared" si="25"/>
        <v>0</v>
      </c>
      <c r="AI43" s="245">
        <f t="shared" ca="1" si="25"/>
        <v>0</v>
      </c>
      <c r="AJ43" s="245">
        <f t="shared" si="25"/>
        <v>0</v>
      </c>
      <c r="AK43" s="128"/>
      <c r="AL43" s="245">
        <f t="shared" ref="AL43" ca="1" si="26">SUM(AD43:AJ43)</f>
        <v>0</v>
      </c>
    </row>
    <row r="44" spans="1:38">
      <c r="D44" s="225" t="str">
        <f>BETS_volumes!D44</f>
        <v>GFN enclosure</v>
      </c>
      <c r="F44" s="12"/>
      <c r="G44" s="100"/>
      <c r="H44" s="246">
        <f>IF(H$11=$D$6, BETS_volumes!$J44*BETS_volumes!$K44,0)</f>
        <v>0</v>
      </c>
      <c r="I44" s="243">
        <f>IF(I$11=IF($D44=$A$5, $D$5, IF(OR($D44="ESV observed compliance", $D44 = $A$7),$D$7, $D$6)), SUMPRODUCT(BETS_volumes!$Q44:$U44,BETS_volumes!$Q$13:$U$13)+BETS_volumes!$O44,0)</f>
        <v>0</v>
      </c>
      <c r="J44" s="244">
        <f>IF(J$11=$D$6, BETS_volumes!$M44,0)</f>
        <v>0</v>
      </c>
      <c r="K44" s="243">
        <f>IF(K$11=$D$6, BETS_volumes!$J44*BETS_volumes!$K44,0)</f>
        <v>0</v>
      </c>
      <c r="L44" s="243">
        <f>IF(L$11=IF($D44=$A$5, $D$5, IF(OR($D44="ESV observed compliance", $D44 = $A$7),$D$7, $D$6)), SUMPRODUCT(BETS_volumes!$Q44:$U44,BETS_volumes!$Q$13:$U$13)+BETS_volumes!$O44,0)</f>
        <v>0</v>
      </c>
      <c r="M44" s="244">
        <f>IF(M$11=$D$6, BETS_volumes!$M44,0)</f>
        <v>0</v>
      </c>
      <c r="N44" s="243">
        <f>IF(N$11=$D$6, BETS_volumes!$J44*BETS_volumes!$K44,0)</f>
        <v>0</v>
      </c>
      <c r="O44" s="243">
        <f>IF(O$11=IF($D44=$A$5, $D$5, IF(OR($D44="ESV observed compliance", $D44 = $A$7),$D$7, $D$6)), SUMPRODUCT(BETS_volumes!$Q44:$U44,BETS_volumes!$Q$13:$U$13)+BETS_volumes!$O44,0)</f>
        <v>0</v>
      </c>
      <c r="P44" s="244">
        <f>IF(P$11=$D$6, BETS_volumes!$M44,0)</f>
        <v>0</v>
      </c>
      <c r="Q44" s="243">
        <f>IF(Q$11=$D$6, BETS_volumes!$J44*BETS_volumes!$K44,0)</f>
        <v>0</v>
      </c>
      <c r="R44" s="243">
        <f>IF(R$11=IF($D44=$A$5, $D$5, IF(OR($D44="ESV observed compliance", $D44 = $A$7),$D$7, $D$6)), SUMPRODUCT(BETS_volumes!$Q44:$U44,BETS_volumes!$Q$13:$U$13)+BETS_volumes!$O44,0)</f>
        <v>0</v>
      </c>
      <c r="S44" s="244">
        <f>IF(S$11=$D$6, BETS_volumes!$M44,0)</f>
        <v>0</v>
      </c>
      <c r="T44" s="243">
        <f>IF(T$11=$D$6, BETS_volumes!$J44*BETS_volumes!$K44,0)</f>
        <v>0</v>
      </c>
      <c r="U44" s="243">
        <f>IF(U$11=IF($D44=$A$5, $D$5, IF(OR($D44="ESV observed compliance", $D44 = $A$7),$D$7, $D$6)), SUMPRODUCT(BETS_volumes!$Q44:$U44,BETS_volumes!$Q$13:$U$13)+BETS_volumes!$O44,0)</f>
        <v>0</v>
      </c>
      <c r="V44" s="244">
        <f>IF(V$11=$D$6, BETS_volumes!$M44,0)</f>
        <v>0</v>
      </c>
      <c r="W44" s="243">
        <f>IF(W$11=$D$6, BETS_volumes!$J44*BETS_volumes!$K44,0)</f>
        <v>0</v>
      </c>
      <c r="X44" s="243">
        <f ca="1">IF(X$11=IF($D44=$A$5, $D$5, IF(OR($D44="ESV observed compliance", $D44 = $A$7),$D$7, $D$6)), SUMPRODUCT(BETS_volumes!$Q44:$U44,BETS_volumes!$Q$13:$U$13)+BETS_volumes!$O44,0)</f>
        <v>0</v>
      </c>
      <c r="Y44" s="244">
        <f>IF(Y$11=$D$6, BETS_volumes!$M44,0)</f>
        <v>0</v>
      </c>
      <c r="Z44" s="243">
        <f>IF(Z$11=$D$6, BETS_volumes!$J44*BETS_volumes!$K44,0)</f>
        <v>0</v>
      </c>
      <c r="AA44" s="243">
        <f>IF(AA$11=IF($D44=$A$5, $D$5, IF(OR($D44="ESV observed compliance", $D44 = $A$7),$D$7, $D$6)), SUMPRODUCT(BETS_volumes!$Q44:$U44,BETS_volumes!$Q$13:$U$13)+BETS_volumes!$O44,0)</f>
        <v>0</v>
      </c>
      <c r="AB44" s="244">
        <f>IF(AB$11=$D$6, BETS_volumes!$M44,0)</f>
        <v>0</v>
      </c>
      <c r="AC44" s="128"/>
      <c r="AD44" s="245">
        <f t="shared" si="25"/>
        <v>0</v>
      </c>
      <c r="AE44" s="245">
        <f t="shared" si="25"/>
        <v>0</v>
      </c>
      <c r="AF44" s="245">
        <f t="shared" si="25"/>
        <v>0</v>
      </c>
      <c r="AG44" s="245">
        <f t="shared" si="25"/>
        <v>0</v>
      </c>
      <c r="AH44" s="245">
        <f t="shared" si="25"/>
        <v>0</v>
      </c>
      <c r="AI44" s="245">
        <f t="shared" ca="1" si="25"/>
        <v>0</v>
      </c>
      <c r="AJ44" s="245">
        <f t="shared" si="25"/>
        <v>0</v>
      </c>
      <c r="AK44" s="128"/>
      <c r="AL44" s="245">
        <f t="shared" ref="AL44:AL58" ca="1" si="27">SUM(AD44:AJ44)</f>
        <v>0</v>
      </c>
    </row>
    <row r="45" spans="1:38">
      <c r="D45" s="225" t="str">
        <f>BETS_volumes!D45</f>
        <v>Indoor switch room (incl GFN enclosure and switchboard)</v>
      </c>
      <c r="F45" s="12"/>
      <c r="G45" s="100"/>
      <c r="H45" s="246">
        <f>IF(H$11=$D$6, BETS_volumes!$J45*BETS_volumes!$K45,0)</f>
        <v>0</v>
      </c>
      <c r="I45" s="243">
        <f>IF(I$11=IF($D45=$A$5, $D$5, IF(OR($D45="ESV observed compliance", $D45 = $A$7),$D$7, $D$6)), SUMPRODUCT(BETS_volumes!$Q45:$U45,BETS_volumes!$Q$13:$U$13)+BETS_volumes!$O45,0)</f>
        <v>0</v>
      </c>
      <c r="J45" s="244">
        <f>IF(J$11=$D$6, BETS_volumes!$M45,0)</f>
        <v>0</v>
      </c>
      <c r="K45" s="243">
        <f>IF(K$11=$D$6, BETS_volumes!$J45*BETS_volumes!$K45,0)</f>
        <v>0</v>
      </c>
      <c r="L45" s="243">
        <f>IF(L$11=IF($D45=$A$5, $D$5, IF(OR($D45="ESV observed compliance", $D45 = $A$7),$D$7, $D$6)), SUMPRODUCT(BETS_volumes!$Q45:$U45,BETS_volumes!$Q$13:$U$13)+BETS_volumes!$O45,0)</f>
        <v>0</v>
      </c>
      <c r="M45" s="244">
        <f>IF(M$11=$D$6, BETS_volumes!$M45,0)</f>
        <v>0</v>
      </c>
      <c r="N45" s="243">
        <f>IF(N$11=$D$6, BETS_volumes!$J45*BETS_volumes!$K45,0)</f>
        <v>0</v>
      </c>
      <c r="O45" s="243">
        <f>IF(O$11=IF($D45=$A$5, $D$5, IF(OR($D45="ESV observed compliance", $D45 = $A$7),$D$7, $D$6)), SUMPRODUCT(BETS_volumes!$Q45:$U45,BETS_volumes!$Q$13:$U$13)+BETS_volumes!$O45,0)</f>
        <v>0</v>
      </c>
      <c r="P45" s="244">
        <f>IF(P$11=$D$6, BETS_volumes!$M45,0)</f>
        <v>0</v>
      </c>
      <c r="Q45" s="243">
        <f>IF(Q$11=$D$6, BETS_volumes!$J45*BETS_volumes!$K45,0)</f>
        <v>0</v>
      </c>
      <c r="R45" s="243">
        <f>IF(R$11=IF($D45=$A$5, $D$5, IF(OR($D45="ESV observed compliance", $D45 = $A$7),$D$7, $D$6)), SUMPRODUCT(BETS_volumes!$Q45:$U45,BETS_volumes!$Q$13:$U$13)+BETS_volumes!$O45,0)</f>
        <v>0</v>
      </c>
      <c r="S45" s="244">
        <f>IF(S$11=$D$6, BETS_volumes!$M45,0)</f>
        <v>0</v>
      </c>
      <c r="T45" s="243">
        <f>IF(T$11=$D$6, BETS_volumes!$J45*BETS_volumes!$K45,0)</f>
        <v>0</v>
      </c>
      <c r="U45" s="243">
        <f>IF(U$11=IF($D45=$A$5, $D$5, IF(OR($D45="ESV observed compliance", $D45 = $A$7),$D$7, $D$6)), SUMPRODUCT(BETS_volumes!$Q45:$U45,BETS_volumes!$Q$13:$U$13)+BETS_volumes!$O45,0)</f>
        <v>0</v>
      </c>
      <c r="V45" s="244">
        <f>IF(V$11=$D$6, BETS_volumes!$M45,0)</f>
        <v>0</v>
      </c>
      <c r="W45" s="243">
        <f>IF(W$11=$D$6, BETS_volumes!$J45*BETS_volumes!$K45,0)</f>
        <v>0</v>
      </c>
      <c r="X45" s="243">
        <f ca="1">IF(X$11=IF($D45=$A$5, $D$5, IF(OR($D45="ESV observed compliance", $D45 = $A$7),$D$7, $D$6)), SUMPRODUCT(BETS_volumes!$Q45:$U45,BETS_volumes!$Q$13:$U$13)+BETS_volumes!$O45,0)</f>
        <v>0</v>
      </c>
      <c r="Y45" s="244">
        <f>IF(Y$11=$D$6, BETS_volumes!$M45,0)</f>
        <v>0</v>
      </c>
      <c r="Z45" s="243">
        <f>IF(Z$11=$D$6, BETS_volumes!$J45*BETS_volumes!$K45,0)</f>
        <v>0</v>
      </c>
      <c r="AA45" s="243">
        <f>IF(AA$11=IF($D45=$A$5, $D$5, IF(OR($D45="ESV observed compliance", $D45 = $A$7),$D$7, $D$6)), SUMPRODUCT(BETS_volumes!$Q45:$U45,BETS_volumes!$Q$13:$U$13)+BETS_volumes!$O45,0)</f>
        <v>0</v>
      </c>
      <c r="AB45" s="244">
        <f>IF(AB$11=$D$6, BETS_volumes!$M45,0)</f>
        <v>0</v>
      </c>
      <c r="AC45" s="128"/>
      <c r="AD45" s="245">
        <f t="shared" si="25"/>
        <v>0</v>
      </c>
      <c r="AE45" s="245">
        <f t="shared" si="25"/>
        <v>0</v>
      </c>
      <c r="AF45" s="245">
        <f t="shared" si="25"/>
        <v>0</v>
      </c>
      <c r="AG45" s="245">
        <f t="shared" si="25"/>
        <v>0</v>
      </c>
      <c r="AH45" s="245">
        <f t="shared" si="25"/>
        <v>0</v>
      </c>
      <c r="AI45" s="245">
        <f t="shared" ca="1" si="25"/>
        <v>0</v>
      </c>
      <c r="AJ45" s="245">
        <f t="shared" si="25"/>
        <v>0</v>
      </c>
      <c r="AK45" s="128"/>
      <c r="AL45" s="245">
        <f t="shared" ca="1" si="27"/>
        <v>0</v>
      </c>
    </row>
    <row r="46" spans="1:38">
      <c r="D46" s="225" t="str">
        <f>BETS_volumes!D46</f>
        <v>RMU</v>
      </c>
      <c r="F46" s="12"/>
      <c r="G46" s="100"/>
      <c r="H46" s="246">
        <f>IF(H$11=$D$6, BETS_volumes!$J46*BETS_volumes!$K46,0)</f>
        <v>0</v>
      </c>
      <c r="I46" s="243">
        <f>IF(I$11=IF($D46=$A$5, $D$5, IF(OR($D46="ESV observed compliance", $D46 = $A$7),$D$7, $D$6)), SUMPRODUCT(BETS_volumes!$Q46:$U46,BETS_volumes!$Q$13:$U$13)+BETS_volumes!$O46,0)</f>
        <v>0</v>
      </c>
      <c r="J46" s="244">
        <f>IF(J$11=$D$6, BETS_volumes!$M46,0)</f>
        <v>0</v>
      </c>
      <c r="K46" s="243">
        <f>IF(K$11=$D$6, BETS_volumes!$J46*BETS_volumes!$K46,0)</f>
        <v>0</v>
      </c>
      <c r="L46" s="243">
        <f>IF(L$11=IF($D46=$A$5, $D$5, IF(OR($D46="ESV observed compliance", $D46 = $A$7),$D$7, $D$6)), SUMPRODUCT(BETS_volumes!$Q46:$U46,BETS_volumes!$Q$13:$U$13)+BETS_volumes!$O46,0)</f>
        <v>0</v>
      </c>
      <c r="M46" s="244">
        <f>IF(M$11=$D$6, BETS_volumes!$M46,0)</f>
        <v>0</v>
      </c>
      <c r="N46" s="243">
        <f>IF(N$11=$D$6, BETS_volumes!$J46*BETS_volumes!$K46,0)</f>
        <v>0</v>
      </c>
      <c r="O46" s="243">
        <f>IF(O$11=IF($D46=$A$5, $D$5, IF(OR($D46="ESV observed compliance", $D46 = $A$7),$D$7, $D$6)), SUMPRODUCT(BETS_volumes!$Q46:$U46,BETS_volumes!$Q$13:$U$13)+BETS_volumes!$O46,0)</f>
        <v>0</v>
      </c>
      <c r="P46" s="244">
        <f>IF(P$11=$D$6, BETS_volumes!$M46,0)</f>
        <v>0</v>
      </c>
      <c r="Q46" s="243">
        <f>IF(Q$11=$D$6, BETS_volumes!$J46*BETS_volumes!$K46,0)</f>
        <v>0</v>
      </c>
      <c r="R46" s="243">
        <f>IF(R$11=IF($D46=$A$5, $D$5, IF(OR($D46="ESV observed compliance", $D46 = $A$7),$D$7, $D$6)), SUMPRODUCT(BETS_volumes!$Q46:$U46,BETS_volumes!$Q$13:$U$13)+BETS_volumes!$O46,0)</f>
        <v>0</v>
      </c>
      <c r="S46" s="244">
        <f>IF(S$11=$D$6, BETS_volumes!$M46,0)</f>
        <v>0</v>
      </c>
      <c r="T46" s="243">
        <f>IF(T$11=$D$6, BETS_volumes!$J46*BETS_volumes!$K46,0)</f>
        <v>0</v>
      </c>
      <c r="U46" s="243">
        <f>IF(U$11=IF($D46=$A$5, $D$5, IF(OR($D46="ESV observed compliance", $D46 = $A$7),$D$7, $D$6)), SUMPRODUCT(BETS_volumes!$Q46:$U46,BETS_volumes!$Q$13:$U$13)+BETS_volumes!$O46,0)</f>
        <v>0</v>
      </c>
      <c r="V46" s="244">
        <f>IF(V$11=$D$6, BETS_volumes!$M46,0)</f>
        <v>0</v>
      </c>
      <c r="W46" s="243">
        <f>IF(W$11=$D$6, BETS_volumes!$J46*BETS_volumes!$K46,0)</f>
        <v>0</v>
      </c>
      <c r="X46" s="243">
        <f ca="1">IF(X$11=IF($D46=$A$5, $D$5, IF(OR($D46="ESV observed compliance", $D46 = $A$7),$D$7, $D$6)), SUMPRODUCT(BETS_volumes!$Q46:$U46,BETS_volumes!$Q$13:$U$13)+BETS_volumes!$O46,0)</f>
        <v>0</v>
      </c>
      <c r="Y46" s="244">
        <f>IF(Y$11=$D$6, BETS_volumes!$M46,0)</f>
        <v>0</v>
      </c>
      <c r="Z46" s="243">
        <f>IF(Z$11=$D$6, BETS_volumes!$J46*BETS_volumes!$K46,0)</f>
        <v>0</v>
      </c>
      <c r="AA46" s="243">
        <f>IF(AA$11=IF($D46=$A$5, $D$5, IF(OR($D46="ESV observed compliance", $D46 = $A$7),$D$7, $D$6)), SUMPRODUCT(BETS_volumes!$Q46:$U46,BETS_volumes!$Q$13:$U$13)+BETS_volumes!$O46,0)</f>
        <v>0</v>
      </c>
      <c r="AB46" s="244">
        <f>IF(AB$11=$D$6, BETS_volumes!$M46,0)</f>
        <v>0</v>
      </c>
      <c r="AC46" s="128"/>
      <c r="AD46" s="245">
        <f t="shared" si="25"/>
        <v>0</v>
      </c>
      <c r="AE46" s="245">
        <f t="shared" si="25"/>
        <v>0</v>
      </c>
      <c r="AF46" s="245">
        <f t="shared" si="25"/>
        <v>0</v>
      </c>
      <c r="AG46" s="245">
        <f t="shared" si="25"/>
        <v>0</v>
      </c>
      <c r="AH46" s="245">
        <f t="shared" si="25"/>
        <v>0</v>
      </c>
      <c r="AI46" s="245">
        <f t="shared" ca="1" si="25"/>
        <v>0</v>
      </c>
      <c r="AJ46" s="245">
        <f t="shared" si="25"/>
        <v>0</v>
      </c>
      <c r="AK46" s="128"/>
      <c r="AL46" s="245">
        <f t="shared" ca="1" si="27"/>
        <v>0</v>
      </c>
    </row>
    <row r="47" spans="1:38">
      <c r="D47" s="225" t="str">
        <f>BETS_volumes!D47</f>
        <v>66/22kV transformer</v>
      </c>
      <c r="F47" s="12"/>
      <c r="G47" s="100"/>
      <c r="H47" s="246">
        <f>IF(H$11=$D$6, BETS_volumes!$J47*BETS_volumes!$K47,0)</f>
        <v>0</v>
      </c>
      <c r="I47" s="243">
        <f>IF(I$11=IF($D47=$A$5, $D$5, IF(OR($D47="ESV observed compliance", $D47 = $A$7),$D$7, $D$6)), SUMPRODUCT(BETS_volumes!$Q47:$U47,BETS_volumes!$Q$13:$U$13)+BETS_volumes!$O47,0)</f>
        <v>0</v>
      </c>
      <c r="J47" s="244">
        <f>IF(J$11=$D$6, BETS_volumes!$M47,0)</f>
        <v>0</v>
      </c>
      <c r="K47" s="243">
        <f>IF(K$11=$D$6, BETS_volumes!$J47*BETS_volumes!$K47,0)</f>
        <v>0</v>
      </c>
      <c r="L47" s="243">
        <f>IF(L$11=IF($D47=$A$5, $D$5, IF(OR($D47="ESV observed compliance", $D47 = $A$7),$D$7, $D$6)), SUMPRODUCT(BETS_volumes!$Q47:$U47,BETS_volumes!$Q$13:$U$13)+BETS_volumes!$O47,0)</f>
        <v>0</v>
      </c>
      <c r="M47" s="244">
        <f>IF(M$11=$D$6, BETS_volumes!$M47,0)</f>
        <v>0</v>
      </c>
      <c r="N47" s="243">
        <f>IF(N$11=$D$6, BETS_volumes!$J47*BETS_volumes!$K47,0)</f>
        <v>0</v>
      </c>
      <c r="O47" s="243">
        <f>IF(O$11=IF($D47=$A$5, $D$5, IF(OR($D47="ESV observed compliance", $D47 = $A$7),$D$7, $D$6)), SUMPRODUCT(BETS_volumes!$Q47:$U47,BETS_volumes!$Q$13:$U$13)+BETS_volumes!$O47,0)</f>
        <v>0</v>
      </c>
      <c r="P47" s="244">
        <f>IF(P$11=$D$6, BETS_volumes!$M47,0)</f>
        <v>0</v>
      </c>
      <c r="Q47" s="243">
        <f>IF(Q$11=$D$6, BETS_volumes!$J47*BETS_volumes!$K47,0)</f>
        <v>0</v>
      </c>
      <c r="R47" s="243">
        <f>IF(R$11=IF($D47=$A$5, $D$5, IF(OR($D47="ESV observed compliance", $D47 = $A$7),$D$7, $D$6)), SUMPRODUCT(BETS_volumes!$Q47:$U47,BETS_volumes!$Q$13:$U$13)+BETS_volumes!$O47,0)</f>
        <v>0</v>
      </c>
      <c r="S47" s="244">
        <f>IF(S$11=$D$6, BETS_volumes!$M47,0)</f>
        <v>0</v>
      </c>
      <c r="T47" s="243">
        <f>IF(T$11=$D$6, BETS_volumes!$J47*BETS_volumes!$K47,0)</f>
        <v>0</v>
      </c>
      <c r="U47" s="243">
        <f>IF(U$11=IF($D47=$A$5, $D$5, IF(OR($D47="ESV observed compliance", $D47 = $A$7),$D$7, $D$6)), SUMPRODUCT(BETS_volumes!$Q47:$U47,BETS_volumes!$Q$13:$U$13)+BETS_volumes!$O47,0)</f>
        <v>0</v>
      </c>
      <c r="V47" s="244">
        <f>IF(V$11=$D$6, BETS_volumes!$M47,0)</f>
        <v>0</v>
      </c>
      <c r="W47" s="243">
        <f>IF(W$11=$D$6, BETS_volumes!$J47*BETS_volumes!$K47,0)</f>
        <v>0</v>
      </c>
      <c r="X47" s="243">
        <f ca="1">IF(X$11=IF($D47=$A$5, $D$5, IF(OR($D47="ESV observed compliance", $D47 = $A$7),$D$7, $D$6)), SUMPRODUCT(BETS_volumes!$Q47:$U47,BETS_volumes!$Q$13:$U$13)+BETS_volumes!$O47,0)</f>
        <v>0</v>
      </c>
      <c r="Y47" s="244">
        <f>IF(Y$11=$D$6, BETS_volumes!$M47,0)</f>
        <v>0</v>
      </c>
      <c r="Z47" s="243">
        <f>IF(Z$11=$D$6, BETS_volumes!$J47*BETS_volumes!$K47,0)</f>
        <v>0</v>
      </c>
      <c r="AA47" s="243">
        <f>IF(AA$11=IF($D47=$A$5, $D$5, IF(OR($D47="ESV observed compliance", $D47 = $A$7),$D$7, $D$6)), SUMPRODUCT(BETS_volumes!$Q47:$U47,BETS_volumes!$Q$13:$U$13)+BETS_volumes!$O47,0)</f>
        <v>0</v>
      </c>
      <c r="AB47" s="244">
        <f>IF(AB$11=$D$6, BETS_volumes!$M47,0)</f>
        <v>0</v>
      </c>
      <c r="AC47" s="128"/>
      <c r="AD47" s="245">
        <f t="shared" si="25"/>
        <v>0</v>
      </c>
      <c r="AE47" s="245">
        <f t="shared" si="25"/>
        <v>0</v>
      </c>
      <c r="AF47" s="245">
        <f t="shared" si="25"/>
        <v>0</v>
      </c>
      <c r="AG47" s="245">
        <f t="shared" si="25"/>
        <v>0</v>
      </c>
      <c r="AH47" s="245">
        <f t="shared" si="25"/>
        <v>0</v>
      </c>
      <c r="AI47" s="245">
        <f t="shared" ca="1" si="25"/>
        <v>0</v>
      </c>
      <c r="AJ47" s="245">
        <f t="shared" si="25"/>
        <v>0</v>
      </c>
      <c r="AK47" s="128"/>
      <c r="AL47" s="245">
        <f t="shared" ca="1" si="27"/>
        <v>0</v>
      </c>
    </row>
    <row r="48" spans="1:38">
      <c r="D48" s="225" t="str">
        <f>BETS_volumes!D48</f>
        <v>66kV circuit breaker</v>
      </c>
      <c r="F48" s="12"/>
      <c r="G48" s="100"/>
      <c r="H48" s="246">
        <f>IF(H$11=$D$6, BETS_volumes!$J48*BETS_volumes!$K48,0)</f>
        <v>0</v>
      </c>
      <c r="I48" s="243">
        <f>IF(I$11=IF($D48=$A$5, $D$5, IF(OR($D48="ESV observed compliance", $D48 = $A$7),$D$7, $D$6)), SUMPRODUCT(BETS_volumes!$Q48:$U48,BETS_volumes!$Q$13:$U$13)+BETS_volumes!$O48,0)</f>
        <v>0</v>
      </c>
      <c r="J48" s="244">
        <f>IF(J$11=$D$6, BETS_volumes!$M48,0)</f>
        <v>0</v>
      </c>
      <c r="K48" s="243">
        <f>IF(K$11=$D$6, BETS_volumes!$J48*BETS_volumes!$K48,0)</f>
        <v>0</v>
      </c>
      <c r="L48" s="243">
        <f>IF(L$11=IF($D48=$A$5, $D$5, IF(OR($D48="ESV observed compliance", $D48 = $A$7),$D$7, $D$6)), SUMPRODUCT(BETS_volumes!$Q48:$U48,BETS_volumes!$Q$13:$U$13)+BETS_volumes!$O48,0)</f>
        <v>0</v>
      </c>
      <c r="M48" s="244">
        <f>IF(M$11=$D$6, BETS_volumes!$M48,0)</f>
        <v>0</v>
      </c>
      <c r="N48" s="243">
        <f>IF(N$11=$D$6, BETS_volumes!$J48*BETS_volumes!$K48,0)</f>
        <v>0</v>
      </c>
      <c r="O48" s="243">
        <f>IF(O$11=IF($D48=$A$5, $D$5, IF(OR($D48="ESV observed compliance", $D48 = $A$7),$D$7, $D$6)), SUMPRODUCT(BETS_volumes!$Q48:$U48,BETS_volumes!$Q$13:$U$13)+BETS_volumes!$O48,0)</f>
        <v>0</v>
      </c>
      <c r="P48" s="244">
        <f>IF(P$11=$D$6, BETS_volumes!$M48,0)</f>
        <v>0</v>
      </c>
      <c r="Q48" s="243">
        <f>IF(Q$11=$D$6, BETS_volumes!$J48*BETS_volumes!$K48,0)</f>
        <v>0</v>
      </c>
      <c r="R48" s="243">
        <f>IF(R$11=IF($D48=$A$5, $D$5, IF(OR($D48="ESV observed compliance", $D48 = $A$7),$D$7, $D$6)), SUMPRODUCT(BETS_volumes!$Q48:$U48,BETS_volumes!$Q$13:$U$13)+BETS_volumes!$O48,0)</f>
        <v>0</v>
      </c>
      <c r="S48" s="244">
        <f>IF(S$11=$D$6, BETS_volumes!$M48,0)</f>
        <v>0</v>
      </c>
      <c r="T48" s="243">
        <f>IF(T$11=$D$6, BETS_volumes!$J48*BETS_volumes!$K48,0)</f>
        <v>0</v>
      </c>
      <c r="U48" s="243">
        <f>IF(U$11=IF($D48=$A$5, $D$5, IF(OR($D48="ESV observed compliance", $D48 = $A$7),$D$7, $D$6)), SUMPRODUCT(BETS_volumes!$Q48:$U48,BETS_volumes!$Q$13:$U$13)+BETS_volumes!$O48,0)</f>
        <v>0</v>
      </c>
      <c r="V48" s="244">
        <f>IF(V$11=$D$6, BETS_volumes!$M48,0)</f>
        <v>0</v>
      </c>
      <c r="W48" s="243">
        <f>IF(W$11=$D$6, BETS_volumes!$J48*BETS_volumes!$K48,0)</f>
        <v>0</v>
      </c>
      <c r="X48" s="243">
        <f ca="1">IF(X$11=IF($D48=$A$5, $D$5, IF(OR($D48="ESV observed compliance", $D48 = $A$7),$D$7, $D$6)), SUMPRODUCT(BETS_volumes!$Q48:$U48,BETS_volumes!$Q$13:$U$13)+BETS_volumes!$O48,0)</f>
        <v>0</v>
      </c>
      <c r="Y48" s="244">
        <f>IF(Y$11=$D$6, BETS_volumes!$M48,0)</f>
        <v>0</v>
      </c>
      <c r="Z48" s="243">
        <f>IF(Z$11=$D$6, BETS_volumes!$J48*BETS_volumes!$K48,0)</f>
        <v>0</v>
      </c>
      <c r="AA48" s="243">
        <f>IF(AA$11=IF($D48=$A$5, $D$5, IF(OR($D48="ESV observed compliance", $D48 = $A$7),$D$7, $D$6)), SUMPRODUCT(BETS_volumes!$Q48:$U48,BETS_volumes!$Q$13:$U$13)+BETS_volumes!$O48,0)</f>
        <v>0</v>
      </c>
      <c r="AB48" s="244">
        <f>IF(AB$11=$D$6, BETS_volumes!$M48,0)</f>
        <v>0</v>
      </c>
      <c r="AC48" s="128"/>
      <c r="AD48" s="245">
        <f t="shared" si="25"/>
        <v>0</v>
      </c>
      <c r="AE48" s="245">
        <f t="shared" si="25"/>
        <v>0</v>
      </c>
      <c r="AF48" s="245">
        <f t="shared" si="25"/>
        <v>0</v>
      </c>
      <c r="AG48" s="245">
        <f t="shared" si="25"/>
        <v>0</v>
      </c>
      <c r="AH48" s="245">
        <f t="shared" si="25"/>
        <v>0</v>
      </c>
      <c r="AI48" s="245">
        <f t="shared" ca="1" si="25"/>
        <v>0</v>
      </c>
      <c r="AJ48" s="245">
        <f t="shared" si="25"/>
        <v>0</v>
      </c>
      <c r="AK48" s="128"/>
      <c r="AL48" s="245">
        <f t="shared" ca="1" si="27"/>
        <v>0</v>
      </c>
    </row>
    <row r="49" spans="4:38">
      <c r="D49" s="225" t="str">
        <f>BETS_volumes!D49</f>
        <v>66kV bus extension</v>
      </c>
      <c r="F49" s="12"/>
      <c r="G49" s="100"/>
      <c r="H49" s="246">
        <f>IF(H$11=$D$6, BETS_volumes!$J49*BETS_volumes!$K49,0)</f>
        <v>0</v>
      </c>
      <c r="I49" s="243">
        <f>IF(I$11=IF($D49=$A$5, $D$5, IF(OR($D49="ESV observed compliance", $D49 = $A$7),$D$7, $D$6)), SUMPRODUCT(BETS_volumes!$Q49:$U49,BETS_volumes!$Q$13:$U$13)+BETS_volumes!$O49,0)</f>
        <v>0</v>
      </c>
      <c r="J49" s="244">
        <f>IF(J$11=$D$6, BETS_volumes!$M49,0)</f>
        <v>0</v>
      </c>
      <c r="K49" s="243">
        <f>IF(K$11=$D$6, BETS_volumes!$J49*BETS_volumes!$K49,0)</f>
        <v>0</v>
      </c>
      <c r="L49" s="243">
        <f>IF(L$11=IF($D49=$A$5, $D$5, IF(OR($D49="ESV observed compliance", $D49 = $A$7),$D$7, $D$6)), SUMPRODUCT(BETS_volumes!$Q49:$U49,BETS_volumes!$Q$13:$U$13)+BETS_volumes!$O49,0)</f>
        <v>0</v>
      </c>
      <c r="M49" s="244">
        <f>IF(M$11=$D$6, BETS_volumes!$M49,0)</f>
        <v>0</v>
      </c>
      <c r="N49" s="243">
        <f>IF(N$11=$D$6, BETS_volumes!$J49*BETS_volumes!$K49,0)</f>
        <v>0</v>
      </c>
      <c r="O49" s="243">
        <f>IF(O$11=IF($D49=$A$5, $D$5, IF(OR($D49="ESV observed compliance", $D49 = $A$7),$D$7, $D$6)), SUMPRODUCT(BETS_volumes!$Q49:$U49,BETS_volumes!$Q$13:$U$13)+BETS_volumes!$O49,0)</f>
        <v>0</v>
      </c>
      <c r="P49" s="244">
        <f>IF(P$11=$D$6, BETS_volumes!$M49,0)</f>
        <v>0</v>
      </c>
      <c r="Q49" s="243">
        <f>IF(Q$11=$D$6, BETS_volumes!$J49*BETS_volumes!$K49,0)</f>
        <v>0</v>
      </c>
      <c r="R49" s="243">
        <f>IF(R$11=IF($D49=$A$5, $D$5, IF(OR($D49="ESV observed compliance", $D49 = $A$7),$D$7, $D$6)), SUMPRODUCT(BETS_volumes!$Q49:$U49,BETS_volumes!$Q$13:$U$13)+BETS_volumes!$O49,0)</f>
        <v>0</v>
      </c>
      <c r="S49" s="244">
        <f>IF(S$11=$D$6, BETS_volumes!$M49,0)</f>
        <v>0</v>
      </c>
      <c r="T49" s="243">
        <f>IF(T$11=$D$6, BETS_volumes!$J49*BETS_volumes!$K49,0)</f>
        <v>0</v>
      </c>
      <c r="U49" s="243">
        <f>IF(U$11=IF($D49=$A$5, $D$5, IF(OR($D49="ESV observed compliance", $D49 = $A$7),$D$7, $D$6)), SUMPRODUCT(BETS_volumes!$Q49:$U49,BETS_volumes!$Q$13:$U$13)+BETS_volumes!$O49,0)</f>
        <v>0</v>
      </c>
      <c r="V49" s="244">
        <f>IF(V$11=$D$6, BETS_volumes!$M49,0)</f>
        <v>0</v>
      </c>
      <c r="W49" s="243">
        <f>IF(W$11=$D$6, BETS_volumes!$J49*BETS_volumes!$K49,0)</f>
        <v>0</v>
      </c>
      <c r="X49" s="243">
        <f ca="1">IF(X$11=IF($D49=$A$5, $D$5, IF(OR($D49="ESV observed compliance", $D49 = $A$7),$D$7, $D$6)), SUMPRODUCT(BETS_volumes!$Q49:$U49,BETS_volumes!$Q$13:$U$13)+BETS_volumes!$O49,0)</f>
        <v>0</v>
      </c>
      <c r="Y49" s="244">
        <f>IF(Y$11=$D$6, BETS_volumes!$M49,0)</f>
        <v>0</v>
      </c>
      <c r="Z49" s="243">
        <f>IF(Z$11=$D$6, BETS_volumes!$J49*BETS_volumes!$K49,0)</f>
        <v>0</v>
      </c>
      <c r="AA49" s="243">
        <f>IF(AA$11=IF($D49=$A$5, $D$5, IF(OR($D49="ESV observed compliance", $D49 = $A$7),$D$7, $D$6)), SUMPRODUCT(BETS_volumes!$Q49:$U49,BETS_volumes!$Q$13:$U$13)+BETS_volumes!$O49,0)</f>
        <v>0</v>
      </c>
      <c r="AB49" s="244">
        <f>IF(AB$11=$D$6, BETS_volumes!$M49,0)</f>
        <v>0</v>
      </c>
      <c r="AC49" s="128"/>
      <c r="AD49" s="245">
        <f t="shared" si="25"/>
        <v>0</v>
      </c>
      <c r="AE49" s="245">
        <f t="shared" si="25"/>
        <v>0</v>
      </c>
      <c r="AF49" s="245">
        <f t="shared" si="25"/>
        <v>0</v>
      </c>
      <c r="AG49" s="245">
        <f t="shared" si="25"/>
        <v>0</v>
      </c>
      <c r="AH49" s="245">
        <f t="shared" si="25"/>
        <v>0</v>
      </c>
      <c r="AI49" s="245">
        <f t="shared" ca="1" si="25"/>
        <v>0</v>
      </c>
      <c r="AJ49" s="245">
        <f t="shared" si="25"/>
        <v>0</v>
      </c>
      <c r="AK49" s="128"/>
      <c r="AL49" s="245">
        <f t="shared" ca="1" si="27"/>
        <v>0</v>
      </c>
    </row>
    <row r="50" spans="4:38">
      <c r="D50" s="225" t="str">
        <f>BETS_volumes!D50</f>
        <v>Station service transformer (500kVA)</v>
      </c>
      <c r="F50" s="12"/>
      <c r="G50" s="100"/>
      <c r="H50" s="246">
        <f>IF(H$11=$D$6, BETS_volumes!$J50*BETS_volumes!$K50,0)</f>
        <v>0</v>
      </c>
      <c r="I50" s="243">
        <f>IF(I$11=IF($D50=$A$5, $D$5, IF(OR($D50="ESV observed compliance", $D50 = $A$7),$D$7, $D$6)), SUMPRODUCT(BETS_volumes!$Q50:$U50,BETS_volumes!$Q$13:$U$13)+BETS_volumes!$O50,0)</f>
        <v>0</v>
      </c>
      <c r="J50" s="244">
        <f>IF(J$11=$D$6, BETS_volumes!$M50,0)</f>
        <v>0</v>
      </c>
      <c r="K50" s="243">
        <f>IF(K$11=$D$6, BETS_volumes!$J50*BETS_volumes!$K50,0)</f>
        <v>0</v>
      </c>
      <c r="L50" s="243">
        <f>IF(L$11=IF($D50=$A$5, $D$5, IF(OR($D50="ESV observed compliance", $D50 = $A$7),$D$7, $D$6)), SUMPRODUCT(BETS_volumes!$Q50:$U50,BETS_volumes!$Q$13:$U$13)+BETS_volumes!$O50,0)</f>
        <v>0</v>
      </c>
      <c r="M50" s="244">
        <f>IF(M$11=$D$6, BETS_volumes!$M50,0)</f>
        <v>0</v>
      </c>
      <c r="N50" s="243">
        <f>IF(N$11=$D$6, BETS_volumes!$J50*BETS_volumes!$K50,0)</f>
        <v>0</v>
      </c>
      <c r="O50" s="243">
        <f>IF(O$11=IF($D50=$A$5, $D$5, IF(OR($D50="ESV observed compliance", $D50 = $A$7),$D$7, $D$6)), SUMPRODUCT(BETS_volumes!$Q50:$U50,BETS_volumes!$Q$13:$U$13)+BETS_volumes!$O50,0)</f>
        <v>0</v>
      </c>
      <c r="P50" s="244">
        <f>IF(P$11=$D$6, BETS_volumes!$M50,0)</f>
        <v>0</v>
      </c>
      <c r="Q50" s="243">
        <f>IF(Q$11=$D$6, BETS_volumes!$J50*BETS_volumes!$K50,0)</f>
        <v>0</v>
      </c>
      <c r="R50" s="243">
        <f>IF(R$11=IF($D50=$A$5, $D$5, IF(OR($D50="ESV observed compliance", $D50 = $A$7),$D$7, $D$6)), SUMPRODUCT(BETS_volumes!$Q50:$U50,BETS_volumes!$Q$13:$U$13)+BETS_volumes!$O50,0)</f>
        <v>0</v>
      </c>
      <c r="S50" s="244">
        <f>IF(S$11=$D$6, BETS_volumes!$M50,0)</f>
        <v>0</v>
      </c>
      <c r="T50" s="243">
        <f>IF(T$11=$D$6, BETS_volumes!$J50*BETS_volumes!$K50,0)</f>
        <v>0</v>
      </c>
      <c r="U50" s="243">
        <f>IF(U$11=IF($D50=$A$5, $D$5, IF(OR($D50="ESV observed compliance", $D50 = $A$7),$D$7, $D$6)), SUMPRODUCT(BETS_volumes!$Q50:$U50,BETS_volumes!$Q$13:$U$13)+BETS_volumes!$O50,0)</f>
        <v>0</v>
      </c>
      <c r="V50" s="244">
        <f>IF(V$11=$D$6, BETS_volumes!$M50,0)</f>
        <v>0</v>
      </c>
      <c r="W50" s="243">
        <f>IF(W$11=$D$6, BETS_volumes!$J50*BETS_volumes!$K50,0)</f>
        <v>0</v>
      </c>
      <c r="X50" s="243">
        <f ca="1">IF(X$11=IF($D50=$A$5, $D$5, IF(OR($D50="ESV observed compliance", $D50 = $A$7),$D$7, $D$6)), SUMPRODUCT(BETS_volumes!$Q50:$U50,BETS_volumes!$Q$13:$U$13)+BETS_volumes!$O50,0)</f>
        <v>0</v>
      </c>
      <c r="Y50" s="244">
        <f>IF(Y$11=$D$6, BETS_volumes!$M50,0)</f>
        <v>0</v>
      </c>
      <c r="Z50" s="243">
        <f>IF(Z$11=$D$6, BETS_volumes!$J50*BETS_volumes!$K50,0)</f>
        <v>0</v>
      </c>
      <c r="AA50" s="243">
        <f>IF(AA$11=IF($D50=$A$5, $D$5, IF(OR($D50="ESV observed compliance", $D50 = $A$7),$D$7, $D$6)), SUMPRODUCT(BETS_volumes!$Q50:$U50,BETS_volumes!$Q$13:$U$13)+BETS_volumes!$O50,0)</f>
        <v>0</v>
      </c>
      <c r="AB50" s="244">
        <f>IF(AB$11=$D$6, BETS_volumes!$M50,0)</f>
        <v>0</v>
      </c>
      <c r="AC50" s="128"/>
      <c r="AD50" s="245">
        <f t="shared" si="25"/>
        <v>0</v>
      </c>
      <c r="AE50" s="245">
        <f t="shared" si="25"/>
        <v>0</v>
      </c>
      <c r="AF50" s="245">
        <f t="shared" si="25"/>
        <v>0</v>
      </c>
      <c r="AG50" s="245">
        <f t="shared" si="25"/>
        <v>0</v>
      </c>
      <c r="AH50" s="245">
        <f t="shared" si="25"/>
        <v>0</v>
      </c>
      <c r="AI50" s="245">
        <f t="shared" ca="1" si="25"/>
        <v>0</v>
      </c>
      <c r="AJ50" s="245">
        <f t="shared" si="25"/>
        <v>0</v>
      </c>
      <c r="AK50" s="128"/>
      <c r="AL50" s="245">
        <f t="shared" ca="1" si="27"/>
        <v>0</v>
      </c>
    </row>
    <row r="51" spans="4:38">
      <c r="D51" s="225" t="str">
        <f>BETS_volumes!D51</f>
        <v>Station service transformer (750kVA)</v>
      </c>
      <c r="F51" s="12"/>
      <c r="G51" s="100"/>
      <c r="H51" s="246">
        <f>IF(H$11=$D$6, BETS_volumes!$J51*BETS_volumes!$K51,0)</f>
        <v>0</v>
      </c>
      <c r="I51" s="243">
        <f>IF(I$11=IF($D51=$A$5, $D$5, IF(OR($D51="ESV observed compliance", $D51 = $A$7),$D$7, $D$6)), SUMPRODUCT(BETS_volumes!$Q51:$U51,BETS_volumes!$Q$13:$U$13)+BETS_volumes!$O51,0)</f>
        <v>0</v>
      </c>
      <c r="J51" s="244">
        <f>IF(J$11=$D$6, BETS_volumes!$M51,0)</f>
        <v>0</v>
      </c>
      <c r="K51" s="243">
        <f>IF(K$11=$D$6, BETS_volumes!$J51*BETS_volumes!$K51,0)</f>
        <v>0</v>
      </c>
      <c r="L51" s="243">
        <f>IF(L$11=IF($D51=$A$5, $D$5, IF(OR($D51="ESV observed compliance", $D51 = $A$7),$D$7, $D$6)), SUMPRODUCT(BETS_volumes!$Q51:$U51,BETS_volumes!$Q$13:$U$13)+BETS_volumes!$O51,0)</f>
        <v>0</v>
      </c>
      <c r="M51" s="244">
        <f>IF(M$11=$D$6, BETS_volumes!$M51,0)</f>
        <v>0</v>
      </c>
      <c r="N51" s="243">
        <f>IF(N$11=$D$6, BETS_volumes!$J51*BETS_volumes!$K51,0)</f>
        <v>0</v>
      </c>
      <c r="O51" s="243">
        <f>IF(O$11=IF($D51=$A$5, $D$5, IF(OR($D51="ESV observed compliance", $D51 = $A$7),$D$7, $D$6)), SUMPRODUCT(BETS_volumes!$Q51:$U51,BETS_volumes!$Q$13:$U$13)+BETS_volumes!$O51,0)</f>
        <v>0</v>
      </c>
      <c r="P51" s="244">
        <f>IF(P$11=$D$6, BETS_volumes!$M51,0)</f>
        <v>0</v>
      </c>
      <c r="Q51" s="243">
        <f>IF(Q$11=$D$6, BETS_volumes!$J51*BETS_volumes!$K51,0)</f>
        <v>0</v>
      </c>
      <c r="R51" s="243">
        <f>IF(R$11=IF($D51=$A$5, $D$5, IF(OR($D51="ESV observed compliance", $D51 = $A$7),$D$7, $D$6)), SUMPRODUCT(BETS_volumes!$Q51:$U51,BETS_volumes!$Q$13:$U$13)+BETS_volumes!$O51,0)</f>
        <v>0</v>
      </c>
      <c r="S51" s="244">
        <f>IF(S$11=$D$6, BETS_volumes!$M51,0)</f>
        <v>0</v>
      </c>
      <c r="T51" s="243">
        <f>IF(T$11=$D$6, BETS_volumes!$J51*BETS_volumes!$K51,0)</f>
        <v>0</v>
      </c>
      <c r="U51" s="243">
        <f>IF(U$11=IF($D51=$A$5, $D$5, IF(OR($D51="ESV observed compliance", $D51 = $A$7),$D$7, $D$6)), SUMPRODUCT(BETS_volumes!$Q51:$U51,BETS_volumes!$Q$13:$U$13)+BETS_volumes!$O51,0)</f>
        <v>0</v>
      </c>
      <c r="V51" s="244">
        <f>IF(V$11=$D$6, BETS_volumes!$M51,0)</f>
        <v>0</v>
      </c>
      <c r="W51" s="243">
        <f>IF(W$11=$D$6, BETS_volumes!$J51*BETS_volumes!$K51,0)</f>
        <v>0</v>
      </c>
      <c r="X51" s="243">
        <f ca="1">IF(X$11=IF($D51=$A$5, $D$5, IF(OR($D51="ESV observed compliance", $D51 = $A$7),$D$7, $D$6)), SUMPRODUCT(BETS_volumes!$Q51:$U51,BETS_volumes!$Q$13:$U$13)+BETS_volumes!$O51,0)</f>
        <v>0</v>
      </c>
      <c r="Y51" s="244">
        <f>IF(Y$11=$D$6, BETS_volumes!$M51,0)</f>
        <v>0</v>
      </c>
      <c r="Z51" s="243">
        <f>IF(Z$11=$D$6, BETS_volumes!$J51*BETS_volumes!$K51,0)</f>
        <v>0</v>
      </c>
      <c r="AA51" s="243">
        <f>IF(AA$11=IF($D51=$A$5, $D$5, IF(OR($D51="ESV observed compliance", $D51 = $A$7),$D$7, $D$6)), SUMPRODUCT(BETS_volumes!$Q51:$U51,BETS_volumes!$Q$13:$U$13)+BETS_volumes!$O51,0)</f>
        <v>0</v>
      </c>
      <c r="AB51" s="244">
        <f>IF(AB$11=$D$6, BETS_volumes!$M51,0)</f>
        <v>0</v>
      </c>
      <c r="AC51" s="128"/>
      <c r="AD51" s="245">
        <f t="shared" si="25"/>
        <v>0</v>
      </c>
      <c r="AE51" s="245">
        <f t="shared" si="25"/>
        <v>0</v>
      </c>
      <c r="AF51" s="245">
        <f t="shared" si="25"/>
        <v>0</v>
      </c>
      <c r="AG51" s="245">
        <f t="shared" si="25"/>
        <v>0</v>
      </c>
      <c r="AH51" s="245">
        <f t="shared" si="25"/>
        <v>0</v>
      </c>
      <c r="AI51" s="245">
        <f t="shared" ca="1" si="25"/>
        <v>0</v>
      </c>
      <c r="AJ51" s="245">
        <f t="shared" si="25"/>
        <v>0</v>
      </c>
      <c r="AK51" s="128"/>
      <c r="AL51" s="245">
        <f t="shared" ca="1" si="27"/>
        <v>0</v>
      </c>
    </row>
    <row r="52" spans="4:38">
      <c r="D52" s="225" t="str">
        <f>BETS_volumes!D52</f>
        <v>Cap bank</v>
      </c>
      <c r="F52" s="12"/>
      <c r="G52" s="100"/>
      <c r="H52" s="246">
        <f>IF(H$11=$D$6, BETS_volumes!$J52*BETS_volumes!$K52,0)</f>
        <v>0</v>
      </c>
      <c r="I52" s="243">
        <f>IF(I$11=IF($D52=$A$5, $D$5, IF(OR($D52="ESV observed compliance", $D52 = $A$7),$D$7, $D$6)), SUMPRODUCT(BETS_volumes!$Q52:$U52,BETS_volumes!$Q$13:$U$13)+BETS_volumes!$O52,0)</f>
        <v>0</v>
      </c>
      <c r="J52" s="244">
        <f>IF(J$11=$D$6, BETS_volumes!$M52,0)</f>
        <v>0</v>
      </c>
      <c r="K52" s="243">
        <f>IF(K$11=$D$6, BETS_volumes!$J52*BETS_volumes!$K52,0)</f>
        <v>0</v>
      </c>
      <c r="L52" s="243">
        <f>IF(L$11=IF($D52=$A$5, $D$5, IF(OR($D52="ESV observed compliance", $D52 = $A$7),$D$7, $D$6)), SUMPRODUCT(BETS_volumes!$Q52:$U52,BETS_volumes!$Q$13:$U$13)+BETS_volumes!$O52,0)</f>
        <v>0</v>
      </c>
      <c r="M52" s="244">
        <f>IF(M$11=$D$6, BETS_volumes!$M52,0)</f>
        <v>0</v>
      </c>
      <c r="N52" s="243">
        <f>IF(N$11=$D$6, BETS_volumes!$J52*BETS_volumes!$K52,0)</f>
        <v>0</v>
      </c>
      <c r="O52" s="243">
        <f>IF(O$11=IF($D52=$A$5, $D$5, IF(OR($D52="ESV observed compliance", $D52 = $A$7),$D$7, $D$6)), SUMPRODUCT(BETS_volumes!$Q52:$U52,BETS_volumes!$Q$13:$U$13)+BETS_volumes!$O52,0)</f>
        <v>0</v>
      </c>
      <c r="P52" s="244">
        <f>IF(P$11=$D$6, BETS_volumes!$M52,0)</f>
        <v>0</v>
      </c>
      <c r="Q52" s="243">
        <f>IF(Q$11=$D$6, BETS_volumes!$J52*BETS_volumes!$K52,0)</f>
        <v>0</v>
      </c>
      <c r="R52" s="243">
        <f>IF(R$11=IF($D52=$A$5, $D$5, IF(OR($D52="ESV observed compliance", $D52 = $A$7),$D$7, $D$6)), SUMPRODUCT(BETS_volumes!$Q52:$U52,BETS_volumes!$Q$13:$U$13)+BETS_volumes!$O52,0)</f>
        <v>0</v>
      </c>
      <c r="S52" s="244">
        <f>IF(S$11=$D$6, BETS_volumes!$M52,0)</f>
        <v>0</v>
      </c>
      <c r="T52" s="243">
        <f>IF(T$11=$D$6, BETS_volumes!$J52*BETS_volumes!$K52,0)</f>
        <v>0</v>
      </c>
      <c r="U52" s="243">
        <f>IF(U$11=IF($D52=$A$5, $D$5, IF(OR($D52="ESV observed compliance", $D52 = $A$7),$D$7, $D$6)), SUMPRODUCT(BETS_volumes!$Q52:$U52,BETS_volumes!$Q$13:$U$13)+BETS_volumes!$O52,0)</f>
        <v>0</v>
      </c>
      <c r="V52" s="244">
        <f>IF(V$11=$D$6, BETS_volumes!$M52,0)</f>
        <v>0</v>
      </c>
      <c r="W52" s="243">
        <f>IF(W$11=$D$6, BETS_volumes!$J52*BETS_volumes!$K52,0)</f>
        <v>0</v>
      </c>
      <c r="X52" s="243">
        <f ca="1">IF(X$11=IF($D52=$A$5, $D$5, IF(OR($D52="ESV observed compliance", $D52 = $A$7),$D$7, $D$6)), SUMPRODUCT(BETS_volumes!$Q52:$U52,BETS_volumes!$Q$13:$U$13)+BETS_volumes!$O52,0)</f>
        <v>0</v>
      </c>
      <c r="Y52" s="244">
        <f>IF(Y$11=$D$6, BETS_volumes!$M52,0)</f>
        <v>0</v>
      </c>
      <c r="Z52" s="243">
        <f>IF(Z$11=$D$6, BETS_volumes!$J52*BETS_volumes!$K52,0)</f>
        <v>0</v>
      </c>
      <c r="AA52" s="243">
        <f>IF(AA$11=IF($D52=$A$5, $D$5, IF(OR($D52="ESV observed compliance", $D52 = $A$7),$D$7, $D$6)), SUMPRODUCT(BETS_volumes!$Q52:$U52,BETS_volumes!$Q$13:$U$13)+BETS_volumes!$O52,0)</f>
        <v>0</v>
      </c>
      <c r="AB52" s="244">
        <f>IF(AB$11=$D$6, BETS_volumes!$M52,0)</f>
        <v>0</v>
      </c>
      <c r="AC52" s="128"/>
      <c r="AD52" s="245">
        <f t="shared" si="25"/>
        <v>0</v>
      </c>
      <c r="AE52" s="245">
        <f t="shared" si="25"/>
        <v>0</v>
      </c>
      <c r="AF52" s="245">
        <f t="shared" si="25"/>
        <v>0</v>
      </c>
      <c r="AG52" s="245">
        <f t="shared" si="25"/>
        <v>0</v>
      </c>
      <c r="AH52" s="245">
        <f t="shared" si="25"/>
        <v>0</v>
      </c>
      <c r="AI52" s="245">
        <f t="shared" ca="1" si="25"/>
        <v>0</v>
      </c>
      <c r="AJ52" s="245">
        <f t="shared" si="25"/>
        <v>0</v>
      </c>
      <c r="AK52" s="128"/>
      <c r="AL52" s="245">
        <f t="shared" ca="1" si="27"/>
        <v>0</v>
      </c>
    </row>
    <row r="53" spans="4:38">
      <c r="D53" s="225" t="str">
        <f>BETS_volumes!D53</f>
        <v>AC board (Including change over)</v>
      </c>
      <c r="F53" s="12"/>
      <c r="G53" s="100"/>
      <c r="H53" s="246">
        <f>IF(H$11=$D$6, BETS_volumes!$J53*BETS_volumes!$K53,0)</f>
        <v>0</v>
      </c>
      <c r="I53" s="243">
        <f>IF(I$11=IF($D53=$A$5, $D$5, IF(OR($D53="ESV observed compliance", $D53 = $A$7),$D$7, $D$6)), SUMPRODUCT(BETS_volumes!$Q53:$U53,BETS_volumes!$Q$13:$U$13)+BETS_volumes!$O53,0)</f>
        <v>0</v>
      </c>
      <c r="J53" s="244">
        <f>IF(J$11=$D$6, BETS_volumes!$M53,0)</f>
        <v>0</v>
      </c>
      <c r="K53" s="243">
        <f>IF(K$11=$D$6, BETS_volumes!$J53*BETS_volumes!$K53,0)</f>
        <v>0</v>
      </c>
      <c r="L53" s="243">
        <f>IF(L$11=IF($D53=$A$5, $D$5, IF(OR($D53="ESV observed compliance", $D53 = $A$7),$D$7, $D$6)), SUMPRODUCT(BETS_volumes!$Q53:$U53,BETS_volumes!$Q$13:$U$13)+BETS_volumes!$O53,0)</f>
        <v>0</v>
      </c>
      <c r="M53" s="244">
        <f>IF(M$11=$D$6, BETS_volumes!$M53,0)</f>
        <v>0</v>
      </c>
      <c r="N53" s="243">
        <f>IF(N$11=$D$6, BETS_volumes!$J53*BETS_volumes!$K53,0)</f>
        <v>0</v>
      </c>
      <c r="O53" s="243">
        <f>IF(O$11=IF($D53=$A$5, $D$5, IF(OR($D53="ESV observed compliance", $D53 = $A$7),$D$7, $D$6)), SUMPRODUCT(BETS_volumes!$Q53:$U53,BETS_volumes!$Q$13:$U$13)+BETS_volumes!$O53,0)</f>
        <v>0</v>
      </c>
      <c r="P53" s="244">
        <f>IF(P$11=$D$6, BETS_volumes!$M53,0)</f>
        <v>0</v>
      </c>
      <c r="Q53" s="243">
        <f>IF(Q$11=$D$6, BETS_volumes!$J53*BETS_volumes!$K53,0)</f>
        <v>0</v>
      </c>
      <c r="R53" s="243">
        <f>IF(R$11=IF($D53=$A$5, $D$5, IF(OR($D53="ESV observed compliance", $D53 = $A$7),$D$7, $D$6)), SUMPRODUCT(BETS_volumes!$Q53:$U53,BETS_volumes!$Q$13:$U$13)+BETS_volumes!$O53,0)</f>
        <v>0</v>
      </c>
      <c r="S53" s="244">
        <f>IF(S$11=$D$6, BETS_volumes!$M53,0)</f>
        <v>0</v>
      </c>
      <c r="T53" s="243">
        <f>IF(T$11=$D$6, BETS_volumes!$J53*BETS_volumes!$K53,0)</f>
        <v>0</v>
      </c>
      <c r="U53" s="243">
        <f>IF(U$11=IF($D53=$A$5, $D$5, IF(OR($D53="ESV observed compliance", $D53 = $A$7),$D$7, $D$6)), SUMPRODUCT(BETS_volumes!$Q53:$U53,BETS_volumes!$Q$13:$U$13)+BETS_volumes!$O53,0)</f>
        <v>0</v>
      </c>
      <c r="V53" s="244">
        <f>IF(V$11=$D$6, BETS_volumes!$M53,0)</f>
        <v>0</v>
      </c>
      <c r="W53" s="243">
        <f>IF(W$11=$D$6, BETS_volumes!$J53*BETS_volumes!$K53,0)</f>
        <v>0</v>
      </c>
      <c r="X53" s="243">
        <f ca="1">IF(X$11=IF($D53=$A$5, $D$5, IF(OR($D53="ESV observed compliance", $D53 = $A$7),$D$7, $D$6)), SUMPRODUCT(BETS_volumes!$Q53:$U53,BETS_volumes!$Q$13:$U$13)+BETS_volumes!$O53,0)</f>
        <v>0</v>
      </c>
      <c r="Y53" s="244">
        <f>IF(Y$11=$D$6, BETS_volumes!$M53,0)</f>
        <v>0</v>
      </c>
      <c r="Z53" s="243">
        <f>IF(Z$11=$D$6, BETS_volumes!$J53*BETS_volumes!$K53,0)</f>
        <v>0</v>
      </c>
      <c r="AA53" s="243">
        <f>IF(AA$11=IF($D53=$A$5, $D$5, IF(OR($D53="ESV observed compliance", $D53 = $A$7),$D$7, $D$6)), SUMPRODUCT(BETS_volumes!$Q53:$U53,BETS_volumes!$Q$13:$U$13)+BETS_volumes!$O53,0)</f>
        <v>0</v>
      </c>
      <c r="AB53" s="244">
        <f>IF(AB$11=$D$6, BETS_volumes!$M53,0)</f>
        <v>0</v>
      </c>
      <c r="AC53" s="128"/>
      <c r="AD53" s="245">
        <f t="shared" si="25"/>
        <v>0</v>
      </c>
      <c r="AE53" s="245">
        <f t="shared" si="25"/>
        <v>0</v>
      </c>
      <c r="AF53" s="245">
        <f t="shared" si="25"/>
        <v>0</v>
      </c>
      <c r="AG53" s="245">
        <f t="shared" si="25"/>
        <v>0</v>
      </c>
      <c r="AH53" s="245">
        <f t="shared" si="25"/>
        <v>0</v>
      </c>
      <c r="AI53" s="245">
        <f t="shared" ca="1" si="25"/>
        <v>0</v>
      </c>
      <c r="AJ53" s="245">
        <f t="shared" si="25"/>
        <v>0</v>
      </c>
      <c r="AK53" s="128"/>
      <c r="AL53" s="245">
        <f t="shared" ca="1" si="27"/>
        <v>0</v>
      </c>
    </row>
    <row r="54" spans="4:38">
      <c r="D54" s="225" t="str">
        <f>BETS_volumes!D54</f>
        <v>Control room</v>
      </c>
      <c r="F54" s="12"/>
      <c r="G54" s="100"/>
      <c r="H54" s="246">
        <f>IF(H$11=$D$6, BETS_volumes!$J54*BETS_volumes!$K54,0)</f>
        <v>0</v>
      </c>
      <c r="I54" s="243">
        <f>IF(I$11=IF($D54=$A$5, $D$5, IF(OR($D54="ESV observed compliance", $D54 = $A$7),$D$7, $D$6)), SUMPRODUCT(BETS_volumes!$Q54:$U54,BETS_volumes!$Q$13:$U$13)+BETS_volumes!$O54,0)</f>
        <v>0</v>
      </c>
      <c r="J54" s="244">
        <f>IF(J$11=$D$6, BETS_volumes!$M54,0)</f>
        <v>0</v>
      </c>
      <c r="K54" s="243">
        <f>IF(K$11=$D$6, BETS_volumes!$J54*BETS_volumes!$K54,0)</f>
        <v>0</v>
      </c>
      <c r="L54" s="243">
        <f>IF(L$11=IF($D54=$A$5, $D$5, IF(OR($D54="ESV observed compliance", $D54 = $A$7),$D$7, $D$6)), SUMPRODUCT(BETS_volumes!$Q54:$U54,BETS_volumes!$Q$13:$U$13)+BETS_volumes!$O54,0)</f>
        <v>0</v>
      </c>
      <c r="M54" s="244">
        <f>IF(M$11=$D$6, BETS_volumes!$M54,0)</f>
        <v>0</v>
      </c>
      <c r="N54" s="243">
        <f>IF(N$11=$D$6, BETS_volumes!$J54*BETS_volumes!$K54,0)</f>
        <v>0</v>
      </c>
      <c r="O54" s="243">
        <f>IF(O$11=IF($D54=$A$5, $D$5, IF(OR($D54="ESV observed compliance", $D54 = $A$7),$D$7, $D$6)), SUMPRODUCT(BETS_volumes!$Q54:$U54,BETS_volumes!$Q$13:$U$13)+BETS_volumes!$O54,0)</f>
        <v>0</v>
      </c>
      <c r="P54" s="244">
        <f>IF(P$11=$D$6, BETS_volumes!$M54,0)</f>
        <v>0</v>
      </c>
      <c r="Q54" s="243">
        <f>IF(Q$11=$D$6, BETS_volumes!$J54*BETS_volumes!$K54,0)</f>
        <v>0</v>
      </c>
      <c r="R54" s="243">
        <f>IF(R$11=IF($D54=$A$5, $D$5, IF(OR($D54="ESV observed compliance", $D54 = $A$7),$D$7, $D$6)), SUMPRODUCT(BETS_volumes!$Q54:$U54,BETS_volumes!$Q$13:$U$13)+BETS_volumes!$O54,0)</f>
        <v>0</v>
      </c>
      <c r="S54" s="244">
        <f>IF(S$11=$D$6, BETS_volumes!$M54,0)</f>
        <v>0</v>
      </c>
      <c r="T54" s="243">
        <f>IF(T$11=$D$6, BETS_volumes!$J54*BETS_volumes!$K54,0)</f>
        <v>0</v>
      </c>
      <c r="U54" s="243">
        <f>IF(U$11=IF($D54=$A$5, $D$5, IF(OR($D54="ESV observed compliance", $D54 = $A$7),$D$7, $D$6)), SUMPRODUCT(BETS_volumes!$Q54:$U54,BETS_volumes!$Q$13:$U$13)+BETS_volumes!$O54,0)</f>
        <v>0</v>
      </c>
      <c r="V54" s="244">
        <f>IF(V$11=$D$6, BETS_volumes!$M54,0)</f>
        <v>0</v>
      </c>
      <c r="W54" s="243">
        <f>IF(W$11=$D$6, BETS_volumes!$J54*BETS_volumes!$K54,0)</f>
        <v>0</v>
      </c>
      <c r="X54" s="243">
        <f ca="1">IF(X$11=IF($D54=$A$5, $D$5, IF(OR($D54="ESV observed compliance", $D54 = $A$7),$D$7, $D$6)), SUMPRODUCT(BETS_volumes!$Q54:$U54,BETS_volumes!$Q$13:$U$13)+BETS_volumes!$O54,0)</f>
        <v>0</v>
      </c>
      <c r="Y54" s="244">
        <f>IF(Y$11=$D$6, BETS_volumes!$M54,0)</f>
        <v>0</v>
      </c>
      <c r="Z54" s="243">
        <f>IF(Z$11=$D$6, BETS_volumes!$J54*BETS_volumes!$K54,0)</f>
        <v>0</v>
      </c>
      <c r="AA54" s="243">
        <f>IF(AA$11=IF($D54=$A$5, $D$5, IF(OR($D54="ESV observed compliance", $D54 = $A$7),$D$7, $D$6)), SUMPRODUCT(BETS_volumes!$Q54:$U54,BETS_volumes!$Q$13:$U$13)+BETS_volumes!$O54,0)</f>
        <v>0</v>
      </c>
      <c r="AB54" s="244">
        <f>IF(AB$11=$D$6, BETS_volumes!$M54,0)</f>
        <v>0</v>
      </c>
      <c r="AC54" s="128"/>
      <c r="AD54" s="245">
        <f t="shared" si="25"/>
        <v>0</v>
      </c>
      <c r="AE54" s="245">
        <f t="shared" si="25"/>
        <v>0</v>
      </c>
      <c r="AF54" s="245">
        <f t="shared" si="25"/>
        <v>0</v>
      </c>
      <c r="AG54" s="245">
        <f t="shared" si="25"/>
        <v>0</v>
      </c>
      <c r="AH54" s="245">
        <f t="shared" si="25"/>
        <v>0</v>
      </c>
      <c r="AI54" s="245">
        <f t="shared" ca="1" si="25"/>
        <v>0</v>
      </c>
      <c r="AJ54" s="245">
        <f t="shared" si="25"/>
        <v>0</v>
      </c>
      <c r="AK54" s="128"/>
      <c r="AL54" s="245">
        <f t="shared" ca="1" si="27"/>
        <v>0</v>
      </c>
    </row>
    <row r="55" spans="4:38">
      <c r="D55" s="225" t="str">
        <f>BETS_volumes!D55</f>
        <v>22kV circuit breaker (outdoor)</v>
      </c>
      <c r="F55" s="12"/>
      <c r="G55" s="100"/>
      <c r="H55" s="246">
        <f>IF(H$11=$D$6, BETS_volumes!$J55*BETS_volumes!$K55,0)</f>
        <v>0</v>
      </c>
      <c r="I55" s="243">
        <f>IF(I$11=IF($D55=$A$5, $D$5, IF(OR($D55="ESV observed compliance", $D55 = $A$7),$D$7, $D$6)), SUMPRODUCT(BETS_volumes!$Q55:$U55,BETS_volumes!$Q$13:$U$13)+BETS_volumes!$O55,0)</f>
        <v>0</v>
      </c>
      <c r="J55" s="244">
        <f>IF(J$11=$D$6, BETS_volumes!$M55,0)</f>
        <v>0</v>
      </c>
      <c r="K55" s="243">
        <f>IF(K$11=$D$6, BETS_volumes!$J55*BETS_volumes!$K55,0)</f>
        <v>0</v>
      </c>
      <c r="L55" s="243">
        <f>IF(L$11=IF($D55=$A$5, $D$5, IF(OR($D55="ESV observed compliance", $D55 = $A$7),$D$7, $D$6)), SUMPRODUCT(BETS_volumes!$Q55:$U55,BETS_volumes!$Q$13:$U$13)+BETS_volumes!$O55,0)</f>
        <v>0</v>
      </c>
      <c r="M55" s="244">
        <f>IF(M$11=$D$6, BETS_volumes!$M55,0)</f>
        <v>0</v>
      </c>
      <c r="N55" s="243">
        <f>IF(N$11=$D$6, BETS_volumes!$J55*BETS_volumes!$K55,0)</f>
        <v>0</v>
      </c>
      <c r="O55" s="243">
        <f>IF(O$11=IF($D55=$A$5, $D$5, IF(OR($D55="ESV observed compliance", $D55 = $A$7),$D$7, $D$6)), SUMPRODUCT(BETS_volumes!$Q55:$U55,BETS_volumes!$Q$13:$U$13)+BETS_volumes!$O55,0)</f>
        <v>0</v>
      </c>
      <c r="P55" s="244">
        <f>IF(P$11=$D$6, BETS_volumes!$M55,0)</f>
        <v>0</v>
      </c>
      <c r="Q55" s="243">
        <f>IF(Q$11=$D$6, BETS_volumes!$J55*BETS_volumes!$K55,0)</f>
        <v>0</v>
      </c>
      <c r="R55" s="243">
        <f>IF(R$11=IF($D55=$A$5, $D$5, IF(OR($D55="ESV observed compliance", $D55 = $A$7),$D$7, $D$6)), SUMPRODUCT(BETS_volumes!$Q55:$U55,BETS_volumes!$Q$13:$U$13)+BETS_volumes!$O55,0)</f>
        <v>0</v>
      </c>
      <c r="S55" s="244">
        <f>IF(S$11=$D$6, BETS_volumes!$M55,0)</f>
        <v>0</v>
      </c>
      <c r="T55" s="243">
        <f>IF(T$11=$D$6, BETS_volumes!$J55*BETS_volumes!$K55,0)</f>
        <v>0</v>
      </c>
      <c r="U55" s="243">
        <f>IF(U$11=IF($D55=$A$5, $D$5, IF(OR($D55="ESV observed compliance", $D55 = $A$7),$D$7, $D$6)), SUMPRODUCT(BETS_volumes!$Q55:$U55,BETS_volumes!$Q$13:$U$13)+BETS_volumes!$O55,0)</f>
        <v>0</v>
      </c>
      <c r="V55" s="244">
        <f>IF(V$11=$D$6, BETS_volumes!$M55,0)</f>
        <v>0</v>
      </c>
      <c r="W55" s="243">
        <f>IF(W$11=$D$6, BETS_volumes!$J55*BETS_volumes!$K55,0)</f>
        <v>0</v>
      </c>
      <c r="X55" s="243">
        <f ca="1">IF(X$11=IF($D55=$A$5, $D$5, IF(OR($D55="ESV observed compliance", $D55 = $A$7),$D$7, $D$6)), SUMPRODUCT(BETS_volumes!$Q55:$U55,BETS_volumes!$Q$13:$U$13)+BETS_volumes!$O55,0)</f>
        <v>0</v>
      </c>
      <c r="Y55" s="244">
        <f>IF(Y$11=$D$6, BETS_volumes!$M55,0)</f>
        <v>0</v>
      </c>
      <c r="Z55" s="243">
        <f>IF(Z$11=$D$6, BETS_volumes!$J55*BETS_volumes!$K55,0)</f>
        <v>0</v>
      </c>
      <c r="AA55" s="243">
        <f>IF(AA$11=IF($D55=$A$5, $D$5, IF(OR($D55="ESV observed compliance", $D55 = $A$7),$D$7, $D$6)), SUMPRODUCT(BETS_volumes!$Q55:$U55,BETS_volumes!$Q$13:$U$13)+BETS_volumes!$O55,0)</f>
        <v>0</v>
      </c>
      <c r="AB55" s="244">
        <f>IF(AB$11=$D$6, BETS_volumes!$M55,0)</f>
        <v>0</v>
      </c>
      <c r="AC55" s="128"/>
      <c r="AD55" s="245">
        <f t="shared" si="25"/>
        <v>0</v>
      </c>
      <c r="AE55" s="245">
        <f t="shared" si="25"/>
        <v>0</v>
      </c>
      <c r="AF55" s="245">
        <f t="shared" si="25"/>
        <v>0</v>
      </c>
      <c r="AG55" s="245">
        <f t="shared" si="25"/>
        <v>0</v>
      </c>
      <c r="AH55" s="245">
        <f t="shared" si="25"/>
        <v>0</v>
      </c>
      <c r="AI55" s="245">
        <f t="shared" ca="1" si="25"/>
        <v>0</v>
      </c>
      <c r="AJ55" s="245">
        <f t="shared" si="25"/>
        <v>0</v>
      </c>
      <c r="AK55" s="128"/>
      <c r="AL55" s="245">
        <f t="shared" ca="1" si="27"/>
        <v>0</v>
      </c>
    </row>
    <row r="56" spans="4:38">
      <c r="D56" s="225" t="str">
        <f>BETS_volumes!D56</f>
        <v>Voltage transformer</v>
      </c>
      <c r="F56" s="12"/>
      <c r="G56" s="100"/>
      <c r="H56" s="246">
        <f>IF(H$11=$D$6, BETS_volumes!$J56*BETS_volumes!$K56,0)</f>
        <v>0</v>
      </c>
      <c r="I56" s="243">
        <f>IF(I$11=IF($D56=$A$5, $D$5, IF(OR($D56="ESV observed compliance", $D56 = $A$7),$D$7, $D$6)), SUMPRODUCT(BETS_volumes!$Q56:$U56,BETS_volumes!$Q$13:$U$13)+BETS_volumes!$O56,0)</f>
        <v>0</v>
      </c>
      <c r="J56" s="244">
        <f>IF(J$11=$D$6, BETS_volumes!$M56,0)</f>
        <v>0</v>
      </c>
      <c r="K56" s="243">
        <f>IF(K$11=$D$6, BETS_volumes!$J56*BETS_volumes!$K56,0)</f>
        <v>0</v>
      </c>
      <c r="L56" s="243">
        <f>IF(L$11=IF($D56=$A$5, $D$5, IF(OR($D56="ESV observed compliance", $D56 = $A$7),$D$7, $D$6)), SUMPRODUCT(BETS_volumes!$Q56:$U56,BETS_volumes!$Q$13:$U$13)+BETS_volumes!$O56,0)</f>
        <v>0</v>
      </c>
      <c r="M56" s="244">
        <f>IF(M$11=$D$6, BETS_volumes!$M56,0)</f>
        <v>0</v>
      </c>
      <c r="N56" s="243">
        <f>IF(N$11=$D$6, BETS_volumes!$J56*BETS_volumes!$K56,0)</f>
        <v>0</v>
      </c>
      <c r="O56" s="243">
        <f>IF(O$11=IF($D56=$A$5, $D$5, IF(OR($D56="ESV observed compliance", $D56 = $A$7),$D$7, $D$6)), SUMPRODUCT(BETS_volumes!$Q56:$U56,BETS_volumes!$Q$13:$U$13)+BETS_volumes!$O56,0)</f>
        <v>0</v>
      </c>
      <c r="P56" s="244">
        <f>IF(P$11=$D$6, BETS_volumes!$M56,0)</f>
        <v>0</v>
      </c>
      <c r="Q56" s="243">
        <f>IF(Q$11=$D$6, BETS_volumes!$J56*BETS_volumes!$K56,0)</f>
        <v>0</v>
      </c>
      <c r="R56" s="243">
        <f>IF(R$11=IF($D56=$A$5, $D$5, IF(OR($D56="ESV observed compliance", $D56 = $A$7),$D$7, $D$6)), SUMPRODUCT(BETS_volumes!$Q56:$U56,BETS_volumes!$Q$13:$U$13)+BETS_volumes!$O56,0)</f>
        <v>0</v>
      </c>
      <c r="S56" s="244">
        <f>IF(S$11=$D$6, BETS_volumes!$M56,0)</f>
        <v>0</v>
      </c>
      <c r="T56" s="243">
        <f>IF(T$11=$D$6, BETS_volumes!$J56*BETS_volumes!$K56,0)</f>
        <v>0</v>
      </c>
      <c r="U56" s="243">
        <f>IF(U$11=IF($D56=$A$5, $D$5, IF(OR($D56="ESV observed compliance", $D56 = $A$7),$D$7, $D$6)), SUMPRODUCT(BETS_volumes!$Q56:$U56,BETS_volumes!$Q$13:$U$13)+BETS_volumes!$O56,0)</f>
        <v>0</v>
      </c>
      <c r="V56" s="244">
        <f>IF(V$11=$D$6, BETS_volumes!$M56,0)</f>
        <v>0</v>
      </c>
      <c r="W56" s="243">
        <f>IF(W$11=$D$6, BETS_volumes!$J56*BETS_volumes!$K56,0)</f>
        <v>0</v>
      </c>
      <c r="X56" s="243">
        <f ca="1">IF(X$11=IF($D56=$A$5, $D$5, IF(OR($D56="ESV observed compliance", $D56 = $A$7),$D$7, $D$6)), SUMPRODUCT(BETS_volumes!$Q56:$U56,BETS_volumes!$Q$13:$U$13)+BETS_volumes!$O56,0)</f>
        <v>0</v>
      </c>
      <c r="Y56" s="244">
        <f>IF(Y$11=$D$6, BETS_volumes!$M56,0)</f>
        <v>0</v>
      </c>
      <c r="Z56" s="243">
        <f>IF(Z$11=$D$6, BETS_volumes!$J56*BETS_volumes!$K56,0)</f>
        <v>0</v>
      </c>
      <c r="AA56" s="243">
        <f>IF(AA$11=IF($D56=$A$5, $D$5, IF(OR($D56="ESV observed compliance", $D56 = $A$7),$D$7, $D$6)), SUMPRODUCT(BETS_volumes!$Q56:$U56,BETS_volumes!$Q$13:$U$13)+BETS_volumes!$O56,0)</f>
        <v>0</v>
      </c>
      <c r="AB56" s="244">
        <f>IF(AB$11=$D$6, BETS_volumes!$M56,0)</f>
        <v>0</v>
      </c>
      <c r="AC56" s="128"/>
      <c r="AD56" s="245">
        <f t="shared" si="25"/>
        <v>0</v>
      </c>
      <c r="AE56" s="245">
        <f t="shared" si="25"/>
        <v>0</v>
      </c>
      <c r="AF56" s="245">
        <f t="shared" si="25"/>
        <v>0</v>
      </c>
      <c r="AG56" s="245">
        <f t="shared" si="25"/>
        <v>0</v>
      </c>
      <c r="AH56" s="245">
        <f t="shared" si="25"/>
        <v>0</v>
      </c>
      <c r="AI56" s="245">
        <f t="shared" ca="1" si="25"/>
        <v>0</v>
      </c>
      <c r="AJ56" s="245">
        <f t="shared" si="25"/>
        <v>0</v>
      </c>
      <c r="AK56" s="128"/>
      <c r="AL56" s="245">
        <f t="shared" ca="1" si="27"/>
        <v>0</v>
      </c>
    </row>
    <row r="57" spans="4:38">
      <c r="D57" s="225" t="str">
        <f>BETS_volumes!D57</f>
        <v>Current transformer (post type)</v>
      </c>
      <c r="F57" s="12"/>
      <c r="G57" s="100"/>
      <c r="H57" s="246">
        <f>IF(H$11=$D$6, BETS_volumes!$J57*BETS_volumes!$K57,0)</f>
        <v>0</v>
      </c>
      <c r="I57" s="243">
        <f>IF(I$11=IF($D57=$A$5, $D$5, IF(OR($D57="ESV observed compliance", $D57 = $A$7),$D$7, $D$6)), SUMPRODUCT(BETS_volumes!$Q57:$U57,BETS_volumes!$Q$13:$U$13)+BETS_volumes!$O57,0)</f>
        <v>0</v>
      </c>
      <c r="J57" s="244">
        <f>IF(J$11=$D$6, BETS_volumes!$M57,0)</f>
        <v>0</v>
      </c>
      <c r="K57" s="243">
        <f>IF(K$11=$D$6, BETS_volumes!$J57*BETS_volumes!$K57,0)</f>
        <v>0</v>
      </c>
      <c r="L57" s="243">
        <f>IF(L$11=IF($D57=$A$5, $D$5, IF(OR($D57="ESV observed compliance", $D57 = $A$7),$D$7, $D$6)), SUMPRODUCT(BETS_volumes!$Q57:$U57,BETS_volumes!$Q$13:$U$13)+BETS_volumes!$O57,0)</f>
        <v>0</v>
      </c>
      <c r="M57" s="244">
        <f>IF(M$11=$D$6, BETS_volumes!$M57,0)</f>
        <v>0</v>
      </c>
      <c r="N57" s="243">
        <f>IF(N$11=$D$6, BETS_volumes!$J57*BETS_volumes!$K57,0)</f>
        <v>0</v>
      </c>
      <c r="O57" s="243">
        <f>IF(O$11=IF($D57=$A$5, $D$5, IF(OR($D57="ESV observed compliance", $D57 = $A$7),$D$7, $D$6)), SUMPRODUCT(BETS_volumes!$Q57:$U57,BETS_volumes!$Q$13:$U$13)+BETS_volumes!$O57,0)</f>
        <v>0</v>
      </c>
      <c r="P57" s="244">
        <f>IF(P$11=$D$6, BETS_volumes!$M57,0)</f>
        <v>0</v>
      </c>
      <c r="Q57" s="243">
        <f>IF(Q$11=$D$6, BETS_volumes!$J57*BETS_volumes!$K57,0)</f>
        <v>0</v>
      </c>
      <c r="R57" s="243">
        <f>IF(R$11=IF($D57=$A$5, $D$5, IF(OR($D57="ESV observed compliance", $D57 = $A$7),$D$7, $D$6)), SUMPRODUCT(BETS_volumes!$Q57:$U57,BETS_volumes!$Q$13:$U$13)+BETS_volumes!$O57,0)</f>
        <v>0</v>
      </c>
      <c r="S57" s="244">
        <f>IF(S$11=$D$6, BETS_volumes!$M57,0)</f>
        <v>0</v>
      </c>
      <c r="T57" s="243">
        <f>IF(T$11=$D$6, BETS_volumes!$J57*BETS_volumes!$K57,0)</f>
        <v>0</v>
      </c>
      <c r="U57" s="243">
        <f>IF(U$11=IF($D57=$A$5, $D$5, IF(OR($D57="ESV observed compliance", $D57 = $A$7),$D$7, $D$6)), SUMPRODUCT(BETS_volumes!$Q57:$U57,BETS_volumes!$Q$13:$U$13)+BETS_volumes!$O57,0)</f>
        <v>0</v>
      </c>
      <c r="V57" s="244">
        <f>IF(V$11=$D$6, BETS_volumes!$M57,0)</f>
        <v>0</v>
      </c>
      <c r="W57" s="243">
        <f>IF(W$11=$D$6, BETS_volumes!$J57*BETS_volumes!$K57,0)</f>
        <v>0</v>
      </c>
      <c r="X57" s="243">
        <f ca="1">IF(X$11=IF($D57=$A$5, $D$5, IF(OR($D57="ESV observed compliance", $D57 = $A$7),$D$7, $D$6)), SUMPRODUCT(BETS_volumes!$Q57:$U57,BETS_volumes!$Q$13:$U$13)+BETS_volumes!$O57,0)</f>
        <v>0</v>
      </c>
      <c r="Y57" s="244">
        <f>IF(Y$11=$D$6, BETS_volumes!$M57,0)</f>
        <v>0</v>
      </c>
      <c r="Z57" s="243">
        <f>IF(Z$11=$D$6, BETS_volumes!$J57*BETS_volumes!$K57,0)</f>
        <v>0</v>
      </c>
      <c r="AA57" s="243">
        <f>IF(AA$11=IF($D57=$A$5, $D$5, IF(OR($D57="ESV observed compliance", $D57 = $A$7),$D$7, $D$6)), SUMPRODUCT(BETS_volumes!$Q57:$U57,BETS_volumes!$Q$13:$U$13)+BETS_volumes!$O57,0)</f>
        <v>0</v>
      </c>
      <c r="AB57" s="244">
        <f>IF(AB$11=$D$6, BETS_volumes!$M57,0)</f>
        <v>0</v>
      </c>
      <c r="AC57" s="128"/>
      <c r="AD57" s="245">
        <f t="shared" si="25"/>
        <v>0</v>
      </c>
      <c r="AE57" s="245">
        <f t="shared" si="25"/>
        <v>0</v>
      </c>
      <c r="AF57" s="245">
        <f t="shared" si="25"/>
        <v>0</v>
      </c>
      <c r="AG57" s="245">
        <f t="shared" si="25"/>
        <v>0</v>
      </c>
      <c r="AH57" s="245">
        <f t="shared" si="25"/>
        <v>0</v>
      </c>
      <c r="AI57" s="245">
        <f t="shared" ca="1" si="25"/>
        <v>0</v>
      </c>
      <c r="AJ57" s="245">
        <f t="shared" si="25"/>
        <v>0</v>
      </c>
      <c r="AK57" s="128"/>
      <c r="AL57" s="245">
        <f t="shared" ca="1" si="27"/>
        <v>0</v>
      </c>
    </row>
    <row r="58" spans="4:38">
      <c r="D58" s="225" t="str">
        <f>BETS_volumes!D58</f>
        <v>Current transformer (core balance type)</v>
      </c>
      <c r="F58" s="12"/>
      <c r="G58" s="100"/>
      <c r="H58" s="246">
        <f>IF(H$11=$D$6, BETS_volumes!$J58*BETS_volumes!$K58,0)</f>
        <v>0</v>
      </c>
      <c r="I58" s="243">
        <f>IF(I$11=IF($D58=$A$5, $D$5, IF(OR($D58="ESV observed compliance", $D58 = $A$7),$D$7, $D$6)), SUMPRODUCT(BETS_volumes!$Q58:$U58,BETS_volumes!$Q$13:$U$13)+BETS_volumes!$O58,0)</f>
        <v>0</v>
      </c>
      <c r="J58" s="244">
        <f>IF(J$11=$D$6, BETS_volumes!$M58,0)</f>
        <v>0</v>
      </c>
      <c r="K58" s="243">
        <f>IF(K$11=$D$6, BETS_volumes!$J58*BETS_volumes!$K58,0)</f>
        <v>0</v>
      </c>
      <c r="L58" s="243">
        <f>IF(L$11=IF($D58=$A$5, $D$5, IF(OR($D58="ESV observed compliance", $D58 = $A$7),$D$7, $D$6)), SUMPRODUCT(BETS_volumes!$Q58:$U58,BETS_volumes!$Q$13:$U$13)+BETS_volumes!$O58,0)</f>
        <v>0</v>
      </c>
      <c r="M58" s="244">
        <f>IF(M$11=$D$6, BETS_volumes!$M58,0)</f>
        <v>0</v>
      </c>
      <c r="N58" s="243">
        <f>IF(N$11=$D$6, BETS_volumes!$J58*BETS_volumes!$K58,0)</f>
        <v>0</v>
      </c>
      <c r="O58" s="243">
        <f>IF(O$11=IF($D58=$A$5, $D$5, IF(OR($D58="ESV observed compliance", $D58 = $A$7),$D$7, $D$6)), SUMPRODUCT(BETS_volumes!$Q58:$U58,BETS_volumes!$Q$13:$U$13)+BETS_volumes!$O58,0)</f>
        <v>0</v>
      </c>
      <c r="P58" s="244">
        <f>IF(P$11=$D$6, BETS_volumes!$M58,0)</f>
        <v>0</v>
      </c>
      <c r="Q58" s="243">
        <f>IF(Q$11=$D$6, BETS_volumes!$J58*BETS_volumes!$K58,0)</f>
        <v>0</v>
      </c>
      <c r="R58" s="243">
        <f>IF(R$11=IF($D58=$A$5, $D$5, IF(OR($D58="ESV observed compliance", $D58 = $A$7),$D$7, $D$6)), SUMPRODUCT(BETS_volumes!$Q58:$U58,BETS_volumes!$Q$13:$U$13)+BETS_volumes!$O58,0)</f>
        <v>0</v>
      </c>
      <c r="S58" s="244">
        <f>IF(S$11=$D$6, BETS_volumes!$M58,0)</f>
        <v>0</v>
      </c>
      <c r="T58" s="243">
        <f>IF(T$11=$D$6, BETS_volumes!$J58*BETS_volumes!$K58,0)</f>
        <v>0</v>
      </c>
      <c r="U58" s="243">
        <f>IF(U$11=IF($D58=$A$5, $D$5, IF(OR($D58="ESV observed compliance", $D58 = $A$7),$D$7, $D$6)), SUMPRODUCT(BETS_volumes!$Q58:$U58,BETS_volumes!$Q$13:$U$13)+BETS_volumes!$O58,0)</f>
        <v>0</v>
      </c>
      <c r="V58" s="244">
        <f>IF(V$11=$D$6, BETS_volumes!$M58,0)</f>
        <v>0</v>
      </c>
      <c r="W58" s="243">
        <f>IF(W$11=$D$6, BETS_volumes!$J58*BETS_volumes!$K58,0)</f>
        <v>0</v>
      </c>
      <c r="X58" s="243">
        <f ca="1">IF(X$11=IF($D58=$A$5, $D$5, IF(OR($D58="ESV observed compliance", $D58 = $A$7),$D$7, $D$6)), SUMPRODUCT(BETS_volumes!$Q58:$U58,BETS_volumes!$Q$13:$U$13)+BETS_volumes!$O58,0)</f>
        <v>0</v>
      </c>
      <c r="Y58" s="244">
        <f>IF(Y$11=$D$6, BETS_volumes!$M58,0)</f>
        <v>0</v>
      </c>
      <c r="Z58" s="243">
        <f>IF(Z$11=$D$6, BETS_volumes!$J58*BETS_volumes!$K58,0)</f>
        <v>0</v>
      </c>
      <c r="AA58" s="243">
        <f>IF(AA$11=IF($D58=$A$5, $D$5, IF(OR($D58="ESV observed compliance", $D58 = $A$7),$D$7, $D$6)), SUMPRODUCT(BETS_volumes!$Q58:$U58,BETS_volumes!$Q$13:$U$13)+BETS_volumes!$O58,0)</f>
        <v>0</v>
      </c>
      <c r="AB58" s="244">
        <f>IF(AB$11=$D$6, BETS_volumes!$M58,0)</f>
        <v>0</v>
      </c>
      <c r="AC58" s="128"/>
      <c r="AD58" s="245">
        <f t="shared" si="25"/>
        <v>0</v>
      </c>
      <c r="AE58" s="245">
        <f t="shared" si="25"/>
        <v>0</v>
      </c>
      <c r="AF58" s="245">
        <f t="shared" si="25"/>
        <v>0</v>
      </c>
      <c r="AG58" s="245">
        <f t="shared" si="25"/>
        <v>0</v>
      </c>
      <c r="AH58" s="245">
        <f t="shared" si="25"/>
        <v>0</v>
      </c>
      <c r="AI58" s="245">
        <f t="shared" ca="1" si="25"/>
        <v>0</v>
      </c>
      <c r="AJ58" s="245">
        <f t="shared" si="25"/>
        <v>0</v>
      </c>
      <c r="AK58" s="128"/>
      <c r="AL58" s="245">
        <f t="shared" ca="1" si="27"/>
        <v>0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25" t="str">
        <f>BETS_volumes!D60</f>
        <v>Other primary materials</v>
      </c>
      <c r="F60" s="12"/>
      <c r="G60" s="100"/>
      <c r="H60" s="246">
        <f>IF(H$11=$D$6, BETS_volumes!$J60*BETS_volumes!$K60,0)</f>
        <v>0</v>
      </c>
      <c r="I60" s="243">
        <f>IF(I$11=IF($D60=$A$5, $D$5, IF(OR($D60="ESV observed compliance", $D60 = $A$7),$D$7, $D$6)), SUMPRODUCT(BETS_volumes!$Q60:$U60,BETS_volumes!$Q$13:$U$13)+BETS_volumes!$O60,0)</f>
        <v>0</v>
      </c>
      <c r="J60" s="244">
        <f>IF(J$11=$D$6, BETS_volumes!$M60,0)</f>
        <v>0</v>
      </c>
      <c r="K60" s="243">
        <f>IF(K$11=$D$6, BETS_volumes!$J60*BETS_volumes!$K60,0)</f>
        <v>0</v>
      </c>
      <c r="L60" s="243">
        <f>IF(L$11=IF($D60=$A$5, $D$5, IF(OR($D60="ESV observed compliance", $D60 = $A$7),$D$7, $D$6)), SUMPRODUCT(BETS_volumes!$Q60:$U60,BETS_volumes!$Q$13:$U$13)+BETS_volumes!$O60,0)</f>
        <v>0</v>
      </c>
      <c r="M60" s="244">
        <f>IF(M$11=$D$6, BETS_volumes!$M60,0)</f>
        <v>0</v>
      </c>
      <c r="N60" s="243">
        <f>IF(N$11=$D$6, BETS_volumes!$J60*BETS_volumes!$K60,0)</f>
        <v>0</v>
      </c>
      <c r="O60" s="243">
        <f>IF(O$11=IF($D60=$A$5, $D$5, IF(OR($D60="ESV observed compliance", $D60 = $A$7),$D$7, $D$6)), SUMPRODUCT(BETS_volumes!$Q60:$U60,BETS_volumes!$Q$13:$U$13)+BETS_volumes!$O60,0)</f>
        <v>0</v>
      </c>
      <c r="P60" s="244">
        <f>IF(P$11=$D$6, BETS_volumes!$M60,0)</f>
        <v>0</v>
      </c>
      <c r="Q60" s="243">
        <f>IF(Q$11=$D$6, BETS_volumes!$J60*BETS_volumes!$K60,0)</f>
        <v>0</v>
      </c>
      <c r="R60" s="243">
        <f>IF(R$11=IF($D60=$A$5, $D$5, IF(OR($D60="ESV observed compliance", $D60 = $A$7),$D$7, $D$6)), SUMPRODUCT(BETS_volumes!$Q60:$U60,BETS_volumes!$Q$13:$U$13)+BETS_volumes!$O60,0)</f>
        <v>0</v>
      </c>
      <c r="S60" s="244">
        <f>IF(S$11=$D$6, BETS_volumes!$M60,0)</f>
        <v>0</v>
      </c>
      <c r="T60" s="243">
        <f>IF(T$11=$D$6, BETS_volumes!$J60*BETS_volumes!$K60,0)</f>
        <v>0</v>
      </c>
      <c r="U60" s="243">
        <f>IF(U$11=IF($D60=$A$5, $D$5, IF(OR($D60="ESV observed compliance", $D60 = $A$7),$D$7, $D$6)), SUMPRODUCT(BETS_volumes!$Q60:$U60,BETS_volumes!$Q$13:$U$13)+BETS_volumes!$O60,0)</f>
        <v>0</v>
      </c>
      <c r="V60" s="244">
        <f>IF(V$11=$D$6, BETS_volumes!$M60,0)</f>
        <v>0</v>
      </c>
      <c r="W60" s="243">
        <f>IF(W$11=$D$6, BETS_volumes!$J60*BETS_volumes!$K60,0)</f>
        <v>0</v>
      </c>
      <c r="X60" s="243">
        <f ca="1">IF(X$11=IF($D60=$A$5, $D$5, IF(OR($D60="ESV observed compliance", $D60 = $A$7),$D$7, $D$6)), SUMPRODUCT(BETS_volumes!$Q60:$U60,BETS_volumes!$Q$13:$U$13)+BETS_volumes!$O60,0)</f>
        <v>0</v>
      </c>
      <c r="Y60" s="244">
        <f>IF(Y$11=$D$6, BETS_volumes!$M60,0)</f>
        <v>0</v>
      </c>
      <c r="Z60" s="243">
        <f>IF(Z$11=$D$6, BETS_volumes!$J60*BETS_volumes!$K60,0)</f>
        <v>0</v>
      </c>
      <c r="AA60" s="243">
        <f>IF(AA$11=IF($D60=$A$5, $D$5, IF(OR($D60="ESV observed compliance", $D60 = $A$7),$D$7, $D$6)), SUMPRODUCT(BETS_volumes!$Q60:$U60,BETS_volumes!$Q$13:$U$13)+BETS_volumes!$O60,0)</f>
        <v>0</v>
      </c>
      <c r="AB60" s="244">
        <f>IF(AB$11=$D$6, BETS_volumes!$M60,0)</f>
        <v>0</v>
      </c>
      <c r="AC60" s="128"/>
      <c r="AD60" s="245">
        <f t="shared" ref="AD60:AJ64" si="28">SUMIF($H$11:$AB$11,AD$11, $H60:$AB60)</f>
        <v>0</v>
      </c>
      <c r="AE60" s="245">
        <f t="shared" si="28"/>
        <v>0</v>
      </c>
      <c r="AF60" s="245">
        <f t="shared" si="28"/>
        <v>0</v>
      </c>
      <c r="AG60" s="245">
        <f t="shared" si="28"/>
        <v>0</v>
      </c>
      <c r="AH60" s="245">
        <f t="shared" si="28"/>
        <v>0</v>
      </c>
      <c r="AI60" s="245">
        <f t="shared" ca="1" si="28"/>
        <v>0</v>
      </c>
      <c r="AJ60" s="245">
        <f t="shared" si="28"/>
        <v>0</v>
      </c>
      <c r="AK60" s="128"/>
      <c r="AL60" s="245">
        <f t="shared" ref="AL60:AL64" ca="1" si="29">SUM(AD60:AJ60)</f>
        <v>0</v>
      </c>
    </row>
    <row r="61" spans="4:38">
      <c r="D61" s="225" t="str">
        <f>BETS_volumes!D61</f>
        <v>SCADA / Protection &amp; Control/ Comms</v>
      </c>
      <c r="F61" s="12"/>
      <c r="G61" s="100"/>
      <c r="H61" s="246">
        <f>IF(H$11=$D$6, BETS_volumes!$J61*BETS_volumes!$K61,0)</f>
        <v>0</v>
      </c>
      <c r="I61" s="243">
        <f>IF(I$11=IF($D61=$A$5, $D$5, IF(OR($D61="ESV observed compliance", $D61 = $A$7),$D$7, $D$6)), SUMPRODUCT(BETS_volumes!$Q61:$U61,BETS_volumes!$Q$13:$U$13)+BETS_volumes!$O61,0)</f>
        <v>0</v>
      </c>
      <c r="J61" s="244">
        <f>IF(J$11=$D$6, BETS_volumes!$M61,0)</f>
        <v>0</v>
      </c>
      <c r="K61" s="243">
        <f>IF(K$11=$D$6, BETS_volumes!$J61*BETS_volumes!$K61,0)</f>
        <v>0</v>
      </c>
      <c r="L61" s="243">
        <f>IF(L$11=IF($D61=$A$5, $D$5, IF(OR($D61="ESV observed compliance", $D61 = $A$7),$D$7, $D$6)), SUMPRODUCT(BETS_volumes!$Q61:$U61,BETS_volumes!$Q$13:$U$13)+BETS_volumes!$O61,0)</f>
        <v>0</v>
      </c>
      <c r="M61" s="244">
        <f>IF(M$11=$D$6, BETS_volumes!$M61,0)</f>
        <v>0</v>
      </c>
      <c r="N61" s="243">
        <f>IF(N$11=$D$6, BETS_volumes!$J61*BETS_volumes!$K61,0)</f>
        <v>0</v>
      </c>
      <c r="O61" s="243">
        <f>IF(O$11=IF($D61=$A$5, $D$5, IF(OR($D61="ESV observed compliance", $D61 = $A$7),$D$7, $D$6)), SUMPRODUCT(BETS_volumes!$Q61:$U61,BETS_volumes!$Q$13:$U$13)+BETS_volumes!$O61,0)</f>
        <v>0</v>
      </c>
      <c r="P61" s="244">
        <f>IF(P$11=$D$6, BETS_volumes!$M61,0)</f>
        <v>0</v>
      </c>
      <c r="Q61" s="243">
        <f>IF(Q$11=$D$6, BETS_volumes!$J61*BETS_volumes!$K61,0)</f>
        <v>0</v>
      </c>
      <c r="R61" s="243">
        <f>IF(R$11=IF($D61=$A$5, $D$5, IF(OR($D61="ESV observed compliance", $D61 = $A$7),$D$7, $D$6)), SUMPRODUCT(BETS_volumes!$Q61:$U61,BETS_volumes!$Q$13:$U$13)+BETS_volumes!$O61,0)</f>
        <v>0</v>
      </c>
      <c r="S61" s="244">
        <f>IF(S$11=$D$6, BETS_volumes!$M61,0)</f>
        <v>0</v>
      </c>
      <c r="T61" s="243">
        <f>IF(T$11=$D$6, BETS_volumes!$J61*BETS_volumes!$K61,0)</f>
        <v>0</v>
      </c>
      <c r="U61" s="243">
        <f>IF(U$11=IF($D61=$A$5, $D$5, IF(OR($D61="ESV observed compliance", $D61 = $A$7),$D$7, $D$6)), SUMPRODUCT(BETS_volumes!$Q61:$U61,BETS_volumes!$Q$13:$U$13)+BETS_volumes!$O61,0)</f>
        <v>0</v>
      </c>
      <c r="V61" s="244">
        <f>IF(V$11=$D$6, BETS_volumes!$M61,0)</f>
        <v>0</v>
      </c>
      <c r="W61" s="243">
        <f>IF(W$11=$D$6, BETS_volumes!$J61*BETS_volumes!$K61,0)</f>
        <v>0</v>
      </c>
      <c r="X61" s="243">
        <f ca="1">IF(X$11=IF($D61=$A$5, $D$5, IF(OR($D61="ESV observed compliance", $D61 = $A$7),$D$7, $D$6)), SUMPRODUCT(BETS_volumes!$Q61:$U61,BETS_volumes!$Q$13:$U$13)+BETS_volumes!$O61,0)</f>
        <v>0</v>
      </c>
      <c r="Y61" s="244">
        <f>IF(Y$11=$D$6, BETS_volumes!$M61,0)</f>
        <v>0</v>
      </c>
      <c r="Z61" s="243">
        <f>IF(Z$11=$D$6, BETS_volumes!$J61*BETS_volumes!$K61,0)</f>
        <v>0</v>
      </c>
      <c r="AA61" s="243">
        <f>IF(AA$11=IF($D61=$A$5, $D$5, IF(OR($D61="ESV observed compliance", $D61 = $A$7),$D$7, $D$6)), SUMPRODUCT(BETS_volumes!$Q61:$U61,BETS_volumes!$Q$13:$U$13)+BETS_volumes!$O61,0)</f>
        <v>0</v>
      </c>
      <c r="AB61" s="244">
        <f>IF(AB$11=$D$6, BETS_volumes!$M61,0)</f>
        <v>0</v>
      </c>
      <c r="AC61" s="128"/>
      <c r="AD61" s="245">
        <f t="shared" si="28"/>
        <v>0</v>
      </c>
      <c r="AE61" s="245">
        <f t="shared" si="28"/>
        <v>0</v>
      </c>
      <c r="AF61" s="245">
        <f t="shared" si="28"/>
        <v>0</v>
      </c>
      <c r="AG61" s="245">
        <f t="shared" si="28"/>
        <v>0</v>
      </c>
      <c r="AH61" s="245">
        <f t="shared" si="28"/>
        <v>0</v>
      </c>
      <c r="AI61" s="245">
        <f t="shared" ca="1" si="28"/>
        <v>0</v>
      </c>
      <c r="AJ61" s="245">
        <f t="shared" si="28"/>
        <v>0</v>
      </c>
      <c r="AK61" s="128"/>
      <c r="AL61" s="245">
        <f t="shared" ca="1" si="29"/>
        <v>0</v>
      </c>
    </row>
    <row r="62" spans="4:38">
      <c r="D62" s="225" t="str">
        <f>BETS_volumes!D62</f>
        <v>Commissioning</v>
      </c>
      <c r="F62" s="12"/>
      <c r="G62" s="100"/>
      <c r="H62" s="246">
        <f>IF(H$11=$D$6, BETS_volumes!$J62*BETS_volumes!$K62,0)</f>
        <v>0</v>
      </c>
      <c r="I62" s="243">
        <f>IF(I$11=IF($D62=$A$5, $D$5, IF(OR($D62="ESV observed compliance", $D62 = $A$7),$D$7, $D$6)), SUMPRODUCT(BETS_volumes!$Q62:$U62,BETS_volumes!$Q$13:$U$13)+BETS_volumes!$O62,0)</f>
        <v>0</v>
      </c>
      <c r="J62" s="244">
        <f>IF(J$11=$D$6, BETS_volumes!$M62,0)</f>
        <v>0</v>
      </c>
      <c r="K62" s="243">
        <f>IF(K$11=$D$6, BETS_volumes!$J62*BETS_volumes!$K62,0)</f>
        <v>0</v>
      </c>
      <c r="L62" s="243">
        <f>IF(L$11=IF($D62=$A$5, $D$5, IF(OR($D62="ESV observed compliance", $D62 = $A$7),$D$7, $D$6)), SUMPRODUCT(BETS_volumes!$Q62:$U62,BETS_volumes!$Q$13:$U$13)+BETS_volumes!$O62,0)</f>
        <v>0</v>
      </c>
      <c r="M62" s="244">
        <f>IF(M$11=$D$6, BETS_volumes!$M62,0)</f>
        <v>0</v>
      </c>
      <c r="N62" s="243">
        <f>IF(N$11=$D$6, BETS_volumes!$J62*BETS_volumes!$K62,0)</f>
        <v>0</v>
      </c>
      <c r="O62" s="243">
        <f>IF(O$11=IF($D62=$A$5, $D$5, IF(OR($D62="ESV observed compliance", $D62 = $A$7),$D$7, $D$6)), SUMPRODUCT(BETS_volumes!$Q62:$U62,BETS_volumes!$Q$13:$U$13)+BETS_volumes!$O62,0)</f>
        <v>0</v>
      </c>
      <c r="P62" s="244">
        <f>IF(P$11=$D$6, BETS_volumes!$M62,0)</f>
        <v>0</v>
      </c>
      <c r="Q62" s="243">
        <f>IF(Q$11=$D$6, BETS_volumes!$J62*BETS_volumes!$K62,0)</f>
        <v>0</v>
      </c>
      <c r="R62" s="243">
        <f>IF(R$11=IF($D62=$A$5, $D$5, IF(OR($D62="ESV observed compliance", $D62 = $A$7),$D$7, $D$6)), SUMPRODUCT(BETS_volumes!$Q62:$U62,BETS_volumes!$Q$13:$U$13)+BETS_volumes!$O62,0)</f>
        <v>0</v>
      </c>
      <c r="S62" s="244">
        <f>IF(S$11=$D$6, BETS_volumes!$M62,0)</f>
        <v>0</v>
      </c>
      <c r="T62" s="243">
        <f>IF(T$11=$D$6, BETS_volumes!$J62*BETS_volumes!$K62,0)</f>
        <v>0</v>
      </c>
      <c r="U62" s="243">
        <f>IF(U$11=IF($D62=$A$5, $D$5, IF(OR($D62="ESV observed compliance", $D62 = $A$7),$D$7, $D$6)), SUMPRODUCT(BETS_volumes!$Q62:$U62,BETS_volumes!$Q$13:$U$13)+BETS_volumes!$O62,0)</f>
        <v>0</v>
      </c>
      <c r="V62" s="244">
        <f>IF(V$11=$D$6, BETS_volumes!$M62,0)</f>
        <v>0</v>
      </c>
      <c r="W62" s="243">
        <f>IF(W$11=$D$6, BETS_volumes!$J62*BETS_volumes!$K62,0)</f>
        <v>0</v>
      </c>
      <c r="X62" s="243">
        <f ca="1">IF(X$11=IF($D62=$A$5, $D$5, IF(OR($D62="ESV observed compliance", $D62 = $A$7),$D$7, $D$6)), SUMPRODUCT(BETS_volumes!$Q62:$U62,BETS_volumes!$Q$13:$U$13)+BETS_volumes!$O62,0)</f>
        <v>0</v>
      </c>
      <c r="Y62" s="244">
        <f>IF(Y$11=$D$6, BETS_volumes!$M62,0)</f>
        <v>0</v>
      </c>
      <c r="Z62" s="243">
        <f>IF(Z$11=$D$6, BETS_volumes!$J62*BETS_volumes!$K62,0)</f>
        <v>0</v>
      </c>
      <c r="AA62" s="243">
        <f>IF(AA$11=IF($D62=$A$5, $D$5, IF(OR($D62="ESV observed compliance", $D62 = $A$7),$D$7, $D$6)), SUMPRODUCT(BETS_volumes!$Q62:$U62,BETS_volumes!$Q$13:$U$13)+BETS_volumes!$O62,0)</f>
        <v>0</v>
      </c>
      <c r="AB62" s="244">
        <f>IF(AB$11=$D$6, BETS_volumes!$M62,0)</f>
        <v>0</v>
      </c>
      <c r="AC62" s="128"/>
      <c r="AD62" s="245">
        <f t="shared" si="28"/>
        <v>0</v>
      </c>
      <c r="AE62" s="245">
        <f t="shared" si="28"/>
        <v>0</v>
      </c>
      <c r="AF62" s="245">
        <f t="shared" si="28"/>
        <v>0</v>
      </c>
      <c r="AG62" s="245">
        <f t="shared" si="28"/>
        <v>0</v>
      </c>
      <c r="AH62" s="245">
        <f t="shared" si="28"/>
        <v>0</v>
      </c>
      <c r="AI62" s="245">
        <f t="shared" ca="1" si="28"/>
        <v>0</v>
      </c>
      <c r="AJ62" s="245">
        <f t="shared" si="28"/>
        <v>0</v>
      </c>
      <c r="AK62" s="128"/>
      <c r="AL62" s="245">
        <f t="shared" ca="1" si="29"/>
        <v>0</v>
      </c>
    </row>
    <row r="63" spans="4:38">
      <c r="D63" s="225" t="str">
        <f>BETS_volumes!D63</f>
        <v>ESV observed compliance</v>
      </c>
      <c r="F63" s="12"/>
      <c r="G63" s="100"/>
      <c r="H63" s="246">
        <f>IF(H$11=$D$6, BETS_volumes!$J63*BETS_volumes!$K63,0)</f>
        <v>0</v>
      </c>
      <c r="I63" s="243">
        <f>IF(I$11=IF($D63=$A$5, $D$5, IF(OR($D63="ESV observed compliance", $D63 = $A$7),$D$7, $D$6)), SUMPRODUCT(BETS_volumes!$Q63:$U63,BETS_volumes!$Q$13:$U$13)+BETS_volumes!$O63,0)</f>
        <v>0</v>
      </c>
      <c r="J63" s="244">
        <f>IF(J$11=$D$6, BETS_volumes!$M63,0)</f>
        <v>0</v>
      </c>
      <c r="K63" s="243">
        <f>IF(K$11=$D$6, BETS_volumes!$J63*BETS_volumes!$K63,0)</f>
        <v>0</v>
      </c>
      <c r="L63" s="243">
        <f>IF(L$11=IF($D63=$A$5, $D$5, IF(OR($D63="ESV observed compliance", $D63 = $A$7),$D$7, $D$6)), SUMPRODUCT(BETS_volumes!$Q63:$U63,BETS_volumes!$Q$13:$U$13)+BETS_volumes!$O63,0)</f>
        <v>0</v>
      </c>
      <c r="M63" s="244">
        <f>IF(M$11=$D$6, BETS_volumes!$M63,0)</f>
        <v>0</v>
      </c>
      <c r="N63" s="243">
        <f>IF(N$11=$D$6, BETS_volumes!$J63*BETS_volumes!$K63,0)</f>
        <v>0</v>
      </c>
      <c r="O63" s="243">
        <f>IF(O$11=IF($D63=$A$5, $D$5, IF(OR($D63="ESV observed compliance", $D63 = $A$7),$D$7, $D$6)), SUMPRODUCT(BETS_volumes!$Q63:$U63,BETS_volumes!$Q$13:$U$13)+BETS_volumes!$O63,0)</f>
        <v>0</v>
      </c>
      <c r="P63" s="244">
        <f>IF(P$11=$D$6, BETS_volumes!$M63,0)</f>
        <v>0</v>
      </c>
      <c r="Q63" s="243">
        <f>IF(Q$11=$D$6, BETS_volumes!$J63*BETS_volumes!$K63,0)</f>
        <v>0</v>
      </c>
      <c r="R63" s="243">
        <f>IF(R$11=IF($D63=$A$5, $D$5, IF(OR($D63="ESV observed compliance", $D63 = $A$7),$D$7, $D$6)), SUMPRODUCT(BETS_volumes!$Q63:$U63,BETS_volumes!$Q$13:$U$13)+BETS_volumes!$O63,0)</f>
        <v>0</v>
      </c>
      <c r="S63" s="244">
        <f>IF(S$11=$D$6, BETS_volumes!$M63,0)</f>
        <v>0</v>
      </c>
      <c r="T63" s="243">
        <f>IF(T$11=$D$6, BETS_volumes!$J63*BETS_volumes!$K63,0)</f>
        <v>0</v>
      </c>
      <c r="U63" s="243">
        <f>IF(U$11=IF($D63=$A$5, $D$5, IF(OR($D63="ESV observed compliance", $D63 = $A$7),$D$7, $D$6)), SUMPRODUCT(BETS_volumes!$Q63:$U63,BETS_volumes!$Q$13:$U$13)+BETS_volumes!$O63,0)</f>
        <v>0</v>
      </c>
      <c r="V63" s="244">
        <f>IF(V$11=$D$6, BETS_volumes!$M63,0)</f>
        <v>0</v>
      </c>
      <c r="W63" s="243">
        <f>IF(W$11=$D$6, BETS_volumes!$J63*BETS_volumes!$K63,0)</f>
        <v>0</v>
      </c>
      <c r="X63" s="243">
        <f ca="1">IF(X$11=IF($D63=$A$5, $D$5, IF(OR($D63="ESV observed compliance", $D63 = $A$7),$D$7, $D$6)), SUMPRODUCT(BETS_volumes!$Q63:$U63,BETS_volumes!$Q$13:$U$13)+BETS_volumes!$O63,0)</f>
        <v>0</v>
      </c>
      <c r="Y63" s="244">
        <f>IF(Y$11=$D$6, BETS_volumes!$M63,0)</f>
        <v>0</v>
      </c>
      <c r="Z63" s="243">
        <f>IF(Z$11=$D$6, BETS_volumes!$J63*BETS_volumes!$K63,0)</f>
        <v>0</v>
      </c>
      <c r="AA63" s="243">
        <f>IF(AA$11=IF($D63=$A$5, $D$5, IF(OR($D63="ESV observed compliance", $D63 = $A$7),$D$7, $D$6)), SUMPRODUCT(BETS_volumes!$Q63:$U63,BETS_volumes!$Q$13:$U$13)+BETS_volumes!$O63,0)</f>
        <v>0</v>
      </c>
      <c r="AB63" s="244">
        <f>IF(AB$11=$D$6, BETS_volumes!$M63,0)</f>
        <v>0</v>
      </c>
      <c r="AC63" s="128"/>
      <c r="AD63" s="245">
        <f t="shared" si="28"/>
        <v>0</v>
      </c>
      <c r="AE63" s="245">
        <f t="shared" si="28"/>
        <v>0</v>
      </c>
      <c r="AF63" s="245">
        <f t="shared" si="28"/>
        <v>0</v>
      </c>
      <c r="AG63" s="245">
        <f t="shared" si="28"/>
        <v>0</v>
      </c>
      <c r="AH63" s="245">
        <f t="shared" si="28"/>
        <v>0</v>
      </c>
      <c r="AI63" s="245">
        <f t="shared" ca="1" si="28"/>
        <v>0</v>
      </c>
      <c r="AJ63" s="245">
        <f t="shared" si="28"/>
        <v>0</v>
      </c>
      <c r="AK63" s="128"/>
      <c r="AL63" s="245">
        <f t="shared" ref="AL63" ca="1" si="30">SUM(AD63:AJ63)</f>
        <v>0</v>
      </c>
    </row>
    <row r="64" spans="4:38">
      <c r="D64" s="225" t="str">
        <f>BETS_volumes!D64</f>
        <v>Construction delivery &amp; site control</v>
      </c>
      <c r="F64" s="12"/>
      <c r="G64" s="100"/>
      <c r="H64" s="246">
        <f>IF(H$11=$D$6, BETS_volumes!$J64*BETS_volumes!$K64,0)</f>
        <v>0</v>
      </c>
      <c r="I64" s="243">
        <f>IF(I$11=IF($D64=$A$5, $D$5, IF(OR($D64="ESV observed compliance", $D64 = $A$7),$D$7, $D$6)), SUMPRODUCT(BETS_volumes!$Q64:$U64,BETS_volumes!$Q$13:$U$13)+BETS_volumes!$O64,0)</f>
        <v>0</v>
      </c>
      <c r="J64" s="244">
        <f>IF(J$11=$D$6, BETS_volumes!$M64,0)</f>
        <v>0</v>
      </c>
      <c r="K64" s="243">
        <f>IF(K$11=$D$6, BETS_volumes!$J64*BETS_volumes!$K64,0)</f>
        <v>0</v>
      </c>
      <c r="L64" s="243">
        <f>IF(L$11=IF($D64=$A$5, $D$5, IF(OR($D64="ESV observed compliance", $D64 = $A$7),$D$7, $D$6)), SUMPRODUCT(BETS_volumes!$Q64:$U64,BETS_volumes!$Q$13:$U$13)+BETS_volumes!$O64,0)</f>
        <v>0</v>
      </c>
      <c r="M64" s="244">
        <f>IF(M$11=$D$6, BETS_volumes!$M64,0)</f>
        <v>0</v>
      </c>
      <c r="N64" s="243">
        <f>IF(N$11=$D$6, BETS_volumes!$J64*BETS_volumes!$K64,0)</f>
        <v>0</v>
      </c>
      <c r="O64" s="243">
        <f>IF(O$11=IF($D64=$A$5, $D$5, IF(OR($D64="ESV observed compliance", $D64 = $A$7),$D$7, $D$6)), SUMPRODUCT(BETS_volumes!$Q64:$U64,BETS_volumes!$Q$13:$U$13)+BETS_volumes!$O64,0)</f>
        <v>0</v>
      </c>
      <c r="P64" s="244">
        <f>IF(P$11=$D$6, BETS_volumes!$M64,0)</f>
        <v>0</v>
      </c>
      <c r="Q64" s="243">
        <f>IF(Q$11=$D$6, BETS_volumes!$J64*BETS_volumes!$K64,0)</f>
        <v>0</v>
      </c>
      <c r="R64" s="243">
        <f>IF(R$11=IF($D64=$A$5, $D$5, IF(OR($D64="ESV observed compliance", $D64 = $A$7),$D$7, $D$6)), SUMPRODUCT(BETS_volumes!$Q64:$U64,BETS_volumes!$Q$13:$U$13)+BETS_volumes!$O64,0)</f>
        <v>0</v>
      </c>
      <c r="S64" s="244">
        <f>IF(S$11=$D$6, BETS_volumes!$M64,0)</f>
        <v>0</v>
      </c>
      <c r="T64" s="243">
        <f>IF(T$11=$D$6, BETS_volumes!$J64*BETS_volumes!$K64,0)</f>
        <v>0</v>
      </c>
      <c r="U64" s="243">
        <f>IF(U$11=IF($D64=$A$5, $D$5, IF(OR($D64="ESV observed compliance", $D64 = $A$7),$D$7, $D$6)), SUMPRODUCT(BETS_volumes!$Q64:$U64,BETS_volumes!$Q$13:$U$13)+BETS_volumes!$O64,0)</f>
        <v>0</v>
      </c>
      <c r="V64" s="244">
        <f>IF(V$11=$D$6, BETS_volumes!$M64,0)</f>
        <v>0</v>
      </c>
      <c r="W64" s="243">
        <f>IF(W$11=$D$6, BETS_volumes!$J64*BETS_volumes!$K64,0)</f>
        <v>0</v>
      </c>
      <c r="X64" s="243">
        <f ca="1">IF(X$11=IF($D64=$A$5, $D$5, IF(OR($D64="ESV observed compliance", $D64 = $A$7),$D$7, $D$6)), SUMPRODUCT(BETS_volumes!$Q64:$U64,BETS_volumes!$Q$13:$U$13)+BETS_volumes!$O64,0)</f>
        <v>0</v>
      </c>
      <c r="Y64" s="244">
        <f>IF(Y$11=$D$6, BETS_volumes!$M64,0)</f>
        <v>0</v>
      </c>
      <c r="Z64" s="243">
        <f>IF(Z$11=$D$6, BETS_volumes!$J64*BETS_volumes!$K64,0)</f>
        <v>0</v>
      </c>
      <c r="AA64" s="243">
        <f>IF(AA$11=IF($D64=$A$5, $D$5, IF(OR($D64="ESV observed compliance", $D64 = $A$7),$D$7, $D$6)), SUMPRODUCT(BETS_volumes!$Q64:$U64,BETS_volumes!$Q$13:$U$13)+BETS_volumes!$O64,0)</f>
        <v>0</v>
      </c>
      <c r="AB64" s="244">
        <f>IF(AB$11=$D$6, BETS_volumes!$M64,0)</f>
        <v>0</v>
      </c>
      <c r="AC64" s="128"/>
      <c r="AD64" s="245">
        <f t="shared" si="28"/>
        <v>0</v>
      </c>
      <c r="AE64" s="245">
        <f t="shared" si="28"/>
        <v>0</v>
      </c>
      <c r="AF64" s="245">
        <f t="shared" si="28"/>
        <v>0</v>
      </c>
      <c r="AG64" s="245">
        <f t="shared" si="28"/>
        <v>0</v>
      </c>
      <c r="AH64" s="245">
        <f t="shared" si="28"/>
        <v>0</v>
      </c>
      <c r="AI64" s="245">
        <f t="shared" ca="1" si="28"/>
        <v>0</v>
      </c>
      <c r="AJ64" s="245">
        <f t="shared" si="28"/>
        <v>0</v>
      </c>
      <c r="AK64" s="128"/>
      <c r="AL64" s="245">
        <f t="shared" ca="1" si="29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19" t="str">
        <f>BETS_volumes!D67</f>
        <v>Traffic control</v>
      </c>
      <c r="F67" s="12"/>
      <c r="G67" s="100"/>
      <c r="H67" s="246">
        <f>IF(H$11=$D$6, BETS_volumes!$J67*BETS_volumes!$K67,0)</f>
        <v>0</v>
      </c>
      <c r="I67" s="243">
        <f>IF(I$11=IF($D67=$A$5, $D$5, IF(OR($D67="ESV observed compliance", $D67 = $A$7),$D$7, $D$6)), SUMPRODUCT(BETS_volumes!$Q67:$U67,BETS_volumes!$Q$13:$U$13)+BETS_volumes!$O67,0)</f>
        <v>0</v>
      </c>
      <c r="J67" s="244">
        <f>IF(J$11=$D$6, BETS_volumes!$M67,0)</f>
        <v>0</v>
      </c>
      <c r="K67" s="243">
        <f>IF(K$11=$D$6, BETS_volumes!$J67*BETS_volumes!$K67,0)</f>
        <v>0</v>
      </c>
      <c r="L67" s="243">
        <f>IF(L$11=IF($D67=$A$5, $D$5, IF(OR($D67="ESV observed compliance", $D67 = $A$7),$D$7, $D$6)), SUMPRODUCT(BETS_volumes!$Q67:$U67,BETS_volumes!$Q$13:$U$13)+BETS_volumes!$O67,0)</f>
        <v>0</v>
      </c>
      <c r="M67" s="244">
        <f>IF(M$11=$D$6, BETS_volumes!$M67,0)</f>
        <v>0</v>
      </c>
      <c r="N67" s="243">
        <f>IF(N$11=$D$6, BETS_volumes!$J67*BETS_volumes!$K67,0)</f>
        <v>0</v>
      </c>
      <c r="O67" s="243">
        <f>IF(O$11=IF($D67=$A$5, $D$5, IF(OR($D67="ESV observed compliance", $D67 = $A$7),$D$7, $D$6)), SUMPRODUCT(BETS_volumes!$Q67:$U67,BETS_volumes!$Q$13:$U$13)+BETS_volumes!$O67,0)</f>
        <v>0</v>
      </c>
      <c r="P67" s="244">
        <f>IF(P$11=$D$6, BETS_volumes!$M67,0)</f>
        <v>0</v>
      </c>
      <c r="Q67" s="243">
        <f>IF(Q$11=$D$6, BETS_volumes!$J67*BETS_volumes!$K67,0)</f>
        <v>0</v>
      </c>
      <c r="R67" s="243">
        <f>IF(R$11=IF($D67=$A$5, $D$5, IF(OR($D67="ESV observed compliance", $D67 = $A$7),$D$7, $D$6)), SUMPRODUCT(BETS_volumes!$Q67:$U67,BETS_volumes!$Q$13:$U$13)+BETS_volumes!$O67,0)</f>
        <v>0</v>
      </c>
      <c r="S67" s="244">
        <f>IF(S$11=$D$6, BETS_volumes!$M67,0)</f>
        <v>0</v>
      </c>
      <c r="T67" s="243">
        <f>IF(T$11=$D$6, BETS_volumes!$J67*BETS_volumes!$K67,0)</f>
        <v>0</v>
      </c>
      <c r="U67" s="243">
        <f>IF(U$11=IF($D67=$A$5, $D$5, IF(OR($D67="ESV observed compliance", $D67 = $A$7),$D$7, $D$6)), SUMPRODUCT(BETS_volumes!$Q67:$U67,BETS_volumes!$Q$13:$U$13)+BETS_volumes!$O67,0)</f>
        <v>0</v>
      </c>
      <c r="V67" s="244">
        <f>IF(V$11=$D$6, BETS_volumes!$M67,0)</f>
        <v>0</v>
      </c>
      <c r="W67" s="243">
        <f>IF(W$11=$D$6, BETS_volumes!$J67*BETS_volumes!$K67,0)</f>
        <v>0</v>
      </c>
      <c r="X67" s="243">
        <f ca="1">IF(X$11=IF($D67=$A$5, $D$5, IF(OR($D67="ESV observed compliance", $D67 = $A$7),$D$7, $D$6)), SUMPRODUCT(BETS_volumes!$Q67:$U67,BETS_volumes!$Q$13:$U$13)+BETS_volumes!$O67,0)</f>
        <v>0</v>
      </c>
      <c r="Y67" s="244">
        <f>IF(Y$11=$D$6, BETS_volumes!$M67,0)</f>
        <v>0</v>
      </c>
      <c r="Z67" s="243">
        <f>IF(Z$11=$D$6, BETS_volumes!$J67*BETS_volumes!$K67,0)</f>
        <v>0</v>
      </c>
      <c r="AA67" s="243">
        <f>IF(AA$11=IF($D67=$A$5, $D$5, IF(OR($D67="ESV observed compliance", $D67 = $A$7),$D$7, $D$6)), SUMPRODUCT(BETS_volumes!$Q67:$U67,BETS_volumes!$Q$13:$U$13)+BETS_volumes!$O67,0)</f>
        <v>0</v>
      </c>
      <c r="AB67" s="244">
        <f>IF(AB$11=$D$6, BETS_volumes!$M67,0)</f>
        <v>0</v>
      </c>
      <c r="AC67" s="128"/>
      <c r="AD67" s="245">
        <f t="shared" ref="AD67:AJ67" si="31">SUMIF($H$11:$AB$11,AD$11, $H67:$AB67)</f>
        <v>0</v>
      </c>
      <c r="AE67" s="245">
        <f t="shared" si="31"/>
        <v>0</v>
      </c>
      <c r="AF67" s="245">
        <f t="shared" si="31"/>
        <v>0</v>
      </c>
      <c r="AG67" s="245">
        <f t="shared" si="31"/>
        <v>0</v>
      </c>
      <c r="AH67" s="245">
        <f t="shared" si="31"/>
        <v>0</v>
      </c>
      <c r="AI67" s="245">
        <f t="shared" ca="1" si="31"/>
        <v>0</v>
      </c>
      <c r="AJ67" s="245">
        <f t="shared" si="31"/>
        <v>0</v>
      </c>
      <c r="AK67" s="128"/>
      <c r="AL67" s="245">
        <f t="shared" ref="AL67" ca="1" si="32">SUM(AD67:AJ67)</f>
        <v>0</v>
      </c>
    </row>
    <row r="68" spans="1:16373">
      <c r="B68" s="18"/>
      <c r="D68" s="19" t="str">
        <f>BETS_volumes!D68</f>
        <v>Line survey</v>
      </c>
      <c r="F68" s="12"/>
      <c r="G68" s="100"/>
      <c r="H68" s="246">
        <f>IF(H$11=$D$6, BETS_volumes!$J68*BETS_volumes!$K68,0)</f>
        <v>0</v>
      </c>
      <c r="I68" s="243">
        <f>IF(I$11=IF($D68=$A$5, $D$5, IF(OR($D68="ESV observed compliance", $D68 = $A$7),$D$7, $D$6)), SUMPRODUCT(BETS_volumes!$Q68:$U68,BETS_volumes!$Q$13:$U$13)+BETS_volumes!$O68,0)</f>
        <v>0</v>
      </c>
      <c r="J68" s="244">
        <f>IF(J$11=$D$6, BETS_volumes!$M68,0)</f>
        <v>0</v>
      </c>
      <c r="K68" s="243">
        <f>IF(K$11=$D$6, BETS_volumes!$J68*BETS_volumes!$K68,0)</f>
        <v>0</v>
      </c>
      <c r="L68" s="243">
        <f>IF(L$11=IF($D68=$A$5, $D$5, IF(OR($D68="ESV observed compliance", $D68 = $A$7),$D$7, $D$6)), SUMPRODUCT(BETS_volumes!$Q68:$U68,BETS_volumes!$Q$13:$U$13)+BETS_volumes!$O68,0)</f>
        <v>0</v>
      </c>
      <c r="M68" s="244">
        <f>IF(M$11=$D$6, BETS_volumes!$M68,0)</f>
        <v>0</v>
      </c>
      <c r="N68" s="243">
        <f>IF(N$11=$D$6, BETS_volumes!$J68*BETS_volumes!$K68,0)</f>
        <v>0</v>
      </c>
      <c r="O68" s="243">
        <f>IF(O$11=IF($D68=$A$5, $D$5, IF(OR($D68="ESV observed compliance", $D68 = $A$7),$D$7, $D$6)), SUMPRODUCT(BETS_volumes!$Q68:$U68,BETS_volumes!$Q$13:$U$13)+BETS_volumes!$O68,0)</f>
        <v>0</v>
      </c>
      <c r="P68" s="244">
        <f>IF(P$11=$D$6, BETS_volumes!$M68,0)</f>
        <v>0</v>
      </c>
      <c r="Q68" s="243">
        <f>IF(Q$11=$D$6, BETS_volumes!$J68*BETS_volumes!$K68,0)</f>
        <v>0</v>
      </c>
      <c r="R68" s="243">
        <f>IF(R$11=IF($D68=$A$5, $D$5, IF(OR($D68="ESV observed compliance", $D68 = $A$7),$D$7, $D$6)), SUMPRODUCT(BETS_volumes!$Q68:$U68,BETS_volumes!$Q$13:$U$13)+BETS_volumes!$O68,0)</f>
        <v>0</v>
      </c>
      <c r="S68" s="244">
        <f>IF(S$11=$D$6, BETS_volumes!$M68,0)</f>
        <v>0</v>
      </c>
      <c r="T68" s="243">
        <f>IF(T$11=$D$6, BETS_volumes!$J68*BETS_volumes!$K68,0)</f>
        <v>0</v>
      </c>
      <c r="U68" s="243">
        <f>IF(U$11=IF($D68=$A$5, $D$5, IF(OR($D68="ESV observed compliance", $D68 = $A$7),$D$7, $D$6)), SUMPRODUCT(BETS_volumes!$Q68:$U68,BETS_volumes!$Q$13:$U$13)+BETS_volumes!$O68,0)</f>
        <v>0</v>
      </c>
      <c r="V68" s="244">
        <f>IF(V$11=$D$6, BETS_volumes!$M68,0)</f>
        <v>0</v>
      </c>
      <c r="W68" s="243">
        <f>IF(W$11=$D$6, BETS_volumes!$J68*BETS_volumes!$K68,0)</f>
        <v>0</v>
      </c>
      <c r="X68" s="243">
        <f ca="1">IF(X$11=IF($D68=$A$5, $D$5, IF(OR($D68="ESV observed compliance", $D68 = $A$7),$D$7, $D$6)), SUMPRODUCT(BETS_volumes!$Q68:$U68,BETS_volumes!$Q$13:$U$13)+BETS_volumes!$O68,0)</f>
        <v>0</v>
      </c>
      <c r="Y68" s="244">
        <f>IF(Y$11=$D$6, BETS_volumes!$M68,0)</f>
        <v>0</v>
      </c>
      <c r="Z68" s="243">
        <f>IF(Z$11=$D$6, BETS_volumes!$J68*BETS_volumes!$K68,0)</f>
        <v>0</v>
      </c>
      <c r="AA68" s="243">
        <f>IF(AA$11=IF($D68=$A$5, $D$5, IF(OR($D68="ESV observed compliance", $D68 = $A$7),$D$7, $D$6)), SUMPRODUCT(BETS_volumes!$Q68:$U68,BETS_volumes!$Q$13:$U$13)+BETS_volumes!$O68,0)</f>
        <v>0</v>
      </c>
      <c r="AB68" s="244">
        <f>IF(AB$11=$D$6, BETS_volumes!$M68,0)</f>
        <v>0</v>
      </c>
      <c r="AC68" s="128"/>
      <c r="AD68" s="245">
        <f t="shared" ref="AD68:AJ71" si="33">SUMIF($H$11:$AB$11,AD$11, $H68:$AB68)</f>
        <v>0</v>
      </c>
      <c r="AE68" s="245">
        <f t="shared" si="33"/>
        <v>0</v>
      </c>
      <c r="AF68" s="245">
        <f t="shared" si="33"/>
        <v>0</v>
      </c>
      <c r="AG68" s="245">
        <f t="shared" si="33"/>
        <v>0</v>
      </c>
      <c r="AH68" s="245">
        <f t="shared" si="33"/>
        <v>0</v>
      </c>
      <c r="AI68" s="245">
        <f t="shared" ca="1" si="33"/>
        <v>0</v>
      </c>
      <c r="AJ68" s="245">
        <f t="shared" si="33"/>
        <v>0</v>
      </c>
      <c r="AK68" s="128"/>
      <c r="AL68" s="245">
        <f t="shared" ref="AL68:AL71" ca="1" si="34">SUM(AD68:AJ68)</f>
        <v>0</v>
      </c>
    </row>
    <row r="69" spans="1:16373">
      <c r="B69" s="18"/>
      <c r="D69" s="19" t="str">
        <f>BETS_volumes!D69</f>
        <v>Civil works</v>
      </c>
      <c r="F69" s="12"/>
      <c r="G69" s="100"/>
      <c r="H69" s="246">
        <f>IF(H$11=$D$6, BETS_volumes!$J69*BETS_volumes!$K69,0)</f>
        <v>0</v>
      </c>
      <c r="I69" s="243">
        <f>IF(I$11=IF($D69=$A$5, $D$5, IF(OR($D69="ESV observed compliance", $D69 = $A$7),$D$7, $D$6)), SUMPRODUCT(BETS_volumes!$Q69:$U69,BETS_volumes!$Q$13:$U$13)+BETS_volumes!$O69,0)</f>
        <v>0</v>
      </c>
      <c r="J69" s="244">
        <f>IF(J$11=$D$6, BETS_volumes!$M69,0)</f>
        <v>0</v>
      </c>
      <c r="K69" s="243">
        <f>IF(K$11=$D$6, BETS_volumes!$J69*BETS_volumes!$K69,0)</f>
        <v>0</v>
      </c>
      <c r="L69" s="243">
        <f>IF(L$11=IF($D69=$A$5, $D$5, IF(OR($D69="ESV observed compliance", $D69 = $A$7),$D$7, $D$6)), SUMPRODUCT(BETS_volumes!$Q69:$U69,BETS_volumes!$Q$13:$U$13)+BETS_volumes!$O69,0)</f>
        <v>0</v>
      </c>
      <c r="M69" s="244">
        <f>IF(M$11=$D$6, BETS_volumes!$M69,0)</f>
        <v>0</v>
      </c>
      <c r="N69" s="243">
        <f>IF(N$11=$D$6, BETS_volumes!$J69*BETS_volumes!$K69,0)</f>
        <v>0</v>
      </c>
      <c r="O69" s="243">
        <f>IF(O$11=IF($D69=$A$5, $D$5, IF(OR($D69="ESV observed compliance", $D69 = $A$7),$D$7, $D$6)), SUMPRODUCT(BETS_volumes!$Q69:$U69,BETS_volumes!$Q$13:$U$13)+BETS_volumes!$O69,0)</f>
        <v>0</v>
      </c>
      <c r="P69" s="244">
        <f>IF(P$11=$D$6, BETS_volumes!$M69,0)</f>
        <v>0</v>
      </c>
      <c r="Q69" s="243">
        <f>IF(Q$11=$D$6, BETS_volumes!$J69*BETS_volumes!$K69,0)</f>
        <v>0</v>
      </c>
      <c r="R69" s="243">
        <f>IF(R$11=IF($D69=$A$5, $D$5, IF(OR($D69="ESV observed compliance", $D69 = $A$7),$D$7, $D$6)), SUMPRODUCT(BETS_volumes!$Q69:$U69,BETS_volumes!$Q$13:$U$13)+BETS_volumes!$O69,0)</f>
        <v>0</v>
      </c>
      <c r="S69" s="244">
        <f>IF(S$11=$D$6, BETS_volumes!$M69,0)</f>
        <v>0</v>
      </c>
      <c r="T69" s="243">
        <f>IF(T$11=$D$6, BETS_volumes!$J69*BETS_volumes!$K69,0)</f>
        <v>0</v>
      </c>
      <c r="U69" s="243">
        <f>IF(U$11=IF($D69=$A$5, $D$5, IF(OR($D69="ESV observed compliance", $D69 = $A$7),$D$7, $D$6)), SUMPRODUCT(BETS_volumes!$Q69:$U69,BETS_volumes!$Q$13:$U$13)+BETS_volumes!$O69,0)</f>
        <v>0</v>
      </c>
      <c r="V69" s="244">
        <f>IF(V$11=$D$6, BETS_volumes!$M69,0)</f>
        <v>0</v>
      </c>
      <c r="W69" s="243">
        <f>IF(W$11=$D$6, BETS_volumes!$J69*BETS_volumes!$K69,0)</f>
        <v>0</v>
      </c>
      <c r="X69" s="243">
        <f ca="1">IF(X$11=IF($D69=$A$5, $D$5, IF(OR($D69="ESV observed compliance", $D69 = $A$7),$D$7, $D$6)), SUMPRODUCT(BETS_volumes!$Q69:$U69,BETS_volumes!$Q$13:$U$13)+BETS_volumes!$O69,0)</f>
        <v>0</v>
      </c>
      <c r="Y69" s="244">
        <f>IF(Y$11=$D$6, BETS_volumes!$M69,0)</f>
        <v>0</v>
      </c>
      <c r="Z69" s="243">
        <f>IF(Z$11=$D$6, BETS_volumes!$J69*BETS_volumes!$K69,0)</f>
        <v>0</v>
      </c>
      <c r="AA69" s="243">
        <f>IF(AA$11=IF($D69=$A$5, $D$5, IF(OR($D69="ESV observed compliance", $D69 = $A$7),$D$7, $D$6)), SUMPRODUCT(BETS_volumes!$Q69:$U69,BETS_volumes!$Q$13:$U$13)+BETS_volumes!$O69,0)</f>
        <v>0</v>
      </c>
      <c r="AB69" s="244">
        <f>IF(AB$11=$D$6, BETS_volumes!$M69,0)</f>
        <v>0</v>
      </c>
      <c r="AC69" s="128"/>
      <c r="AD69" s="245">
        <f t="shared" si="33"/>
        <v>0</v>
      </c>
      <c r="AE69" s="245">
        <f t="shared" si="33"/>
        <v>0</v>
      </c>
      <c r="AF69" s="245">
        <f t="shared" si="33"/>
        <v>0</v>
      </c>
      <c r="AG69" s="245">
        <f t="shared" si="33"/>
        <v>0</v>
      </c>
      <c r="AH69" s="245">
        <f t="shared" si="33"/>
        <v>0</v>
      </c>
      <c r="AI69" s="245">
        <f t="shared" ca="1" si="33"/>
        <v>0</v>
      </c>
      <c r="AJ69" s="245">
        <f t="shared" si="33"/>
        <v>0</v>
      </c>
      <c r="AK69" s="128"/>
      <c r="AL69" s="245">
        <f t="shared" ca="1" si="34"/>
        <v>0</v>
      </c>
    </row>
    <row r="70" spans="1:16373">
      <c r="B70" s="18"/>
      <c r="D70" s="19" t="str">
        <f>BETS_volumes!D70</f>
        <v>Mob/Demob</v>
      </c>
      <c r="F70" s="12"/>
      <c r="G70" s="100"/>
      <c r="H70" s="246">
        <f>IF(H$11=$D$6, BETS_volumes!$J70*BETS_volumes!$K70,0)</f>
        <v>0</v>
      </c>
      <c r="I70" s="243">
        <f>IF(I$11=IF($D70=$A$5, $D$5, IF(OR($D70="ESV observed compliance", $D70 = $A$7),$D$7, $D$6)), SUMPRODUCT(BETS_volumes!$Q70:$U70,BETS_volumes!$Q$13:$U$13)+BETS_volumes!$O70,0)</f>
        <v>0</v>
      </c>
      <c r="J70" s="244">
        <f>IF(J$11=$D$6, BETS_volumes!$M70,0)</f>
        <v>0</v>
      </c>
      <c r="K70" s="243">
        <f>IF(K$11=$D$6, BETS_volumes!$J70*BETS_volumes!$K70,0)</f>
        <v>0</v>
      </c>
      <c r="L70" s="243">
        <f>IF(L$11=IF($D70=$A$5, $D$5, IF(OR($D70="ESV observed compliance", $D70 = $A$7),$D$7, $D$6)), SUMPRODUCT(BETS_volumes!$Q70:$U70,BETS_volumes!$Q$13:$U$13)+BETS_volumes!$O70,0)</f>
        <v>0</v>
      </c>
      <c r="M70" s="244">
        <f>IF(M$11=$D$6, BETS_volumes!$M70,0)</f>
        <v>0</v>
      </c>
      <c r="N70" s="243">
        <f>IF(N$11=$D$6, BETS_volumes!$J70*BETS_volumes!$K70,0)</f>
        <v>0</v>
      </c>
      <c r="O70" s="243">
        <f>IF(O$11=IF($D70=$A$5, $D$5, IF(OR($D70="ESV observed compliance", $D70 = $A$7),$D$7, $D$6)), SUMPRODUCT(BETS_volumes!$Q70:$U70,BETS_volumes!$Q$13:$U$13)+BETS_volumes!$O70,0)</f>
        <v>0</v>
      </c>
      <c r="P70" s="244">
        <f>IF(P$11=$D$6, BETS_volumes!$M70,0)</f>
        <v>0</v>
      </c>
      <c r="Q70" s="243">
        <f>IF(Q$11=$D$6, BETS_volumes!$J70*BETS_volumes!$K70,0)</f>
        <v>0</v>
      </c>
      <c r="R70" s="243">
        <f>IF(R$11=IF($D70=$A$5, $D$5, IF(OR($D70="ESV observed compliance", $D70 = $A$7),$D$7, $D$6)), SUMPRODUCT(BETS_volumes!$Q70:$U70,BETS_volumes!$Q$13:$U$13)+BETS_volumes!$O70,0)</f>
        <v>0</v>
      </c>
      <c r="S70" s="244">
        <f>IF(S$11=$D$6, BETS_volumes!$M70,0)</f>
        <v>0</v>
      </c>
      <c r="T70" s="243">
        <f>IF(T$11=$D$6, BETS_volumes!$J70*BETS_volumes!$K70,0)</f>
        <v>0</v>
      </c>
      <c r="U70" s="243">
        <f>IF(U$11=IF($D70=$A$5, $D$5, IF(OR($D70="ESV observed compliance", $D70 = $A$7),$D$7, $D$6)), SUMPRODUCT(BETS_volumes!$Q70:$U70,BETS_volumes!$Q$13:$U$13)+BETS_volumes!$O70,0)</f>
        <v>0</v>
      </c>
      <c r="V70" s="244">
        <f>IF(V$11=$D$6, BETS_volumes!$M70,0)</f>
        <v>0</v>
      </c>
      <c r="W70" s="243">
        <f>IF(W$11=$D$6, BETS_volumes!$J70*BETS_volumes!$K70,0)</f>
        <v>0</v>
      </c>
      <c r="X70" s="243">
        <f ca="1">IF(X$11=IF($D70=$A$5, $D$5, IF(OR($D70="ESV observed compliance", $D70 = $A$7),$D$7, $D$6)), SUMPRODUCT(BETS_volumes!$Q70:$U70,BETS_volumes!$Q$13:$U$13)+BETS_volumes!$O70,0)</f>
        <v>0</v>
      </c>
      <c r="Y70" s="244">
        <f>IF(Y$11=$D$6, BETS_volumes!$M70,0)</f>
        <v>0</v>
      </c>
      <c r="Z70" s="243">
        <f>IF(Z$11=$D$6, BETS_volumes!$J70*BETS_volumes!$K70,0)</f>
        <v>0</v>
      </c>
      <c r="AA70" s="243">
        <f>IF(AA$11=IF($D70=$A$5, $D$5, IF(OR($D70="ESV observed compliance", $D70 = $A$7),$D$7, $D$6)), SUMPRODUCT(BETS_volumes!$Q70:$U70,BETS_volumes!$Q$13:$U$13)+BETS_volumes!$O70,0)</f>
        <v>0</v>
      </c>
      <c r="AB70" s="244">
        <f>IF(AB$11=$D$6, BETS_volumes!$M70,0)</f>
        <v>0</v>
      </c>
      <c r="AC70" s="128"/>
      <c r="AD70" s="245">
        <f t="shared" si="33"/>
        <v>0</v>
      </c>
      <c r="AE70" s="245">
        <f t="shared" si="33"/>
        <v>0</v>
      </c>
      <c r="AF70" s="245">
        <f t="shared" si="33"/>
        <v>0</v>
      </c>
      <c r="AG70" s="245">
        <f t="shared" si="33"/>
        <v>0</v>
      </c>
      <c r="AH70" s="245">
        <f t="shared" si="33"/>
        <v>0</v>
      </c>
      <c r="AI70" s="245">
        <f t="shared" ca="1" si="33"/>
        <v>0</v>
      </c>
      <c r="AJ70" s="245">
        <f t="shared" si="33"/>
        <v>0</v>
      </c>
      <c r="AK70" s="128"/>
      <c r="AL70" s="245">
        <f t="shared" ca="1" si="34"/>
        <v>0</v>
      </c>
    </row>
    <row r="71" spans="1:16373">
      <c r="D71" s="19" t="str">
        <f>BETS_volumes!D71</f>
        <v>Other - Land Acquisition</v>
      </c>
      <c r="F71" s="12"/>
      <c r="G71" s="100"/>
      <c r="H71" s="246">
        <f>IF(H$11=$D$6, BETS_volumes!$J71*BETS_volumes!$K71,0)</f>
        <v>0</v>
      </c>
      <c r="I71" s="243">
        <f>IF(I$11=IF($D71=$A$5, $D$5, IF(OR($D71="ESV observed compliance", $D71 = $A$7),$D$7, $D$6)), SUMPRODUCT(BETS_volumes!$Q71:$U71,BETS_volumes!$Q$13:$U$13)+BETS_volumes!$O71,0)</f>
        <v>0</v>
      </c>
      <c r="J71" s="244">
        <f>IF(J$11=$D$6, BETS_volumes!$M71,0)</f>
        <v>0</v>
      </c>
      <c r="K71" s="243">
        <f>IF(K$11=$D$6, BETS_volumes!$J71*BETS_volumes!$K71,0)</f>
        <v>0</v>
      </c>
      <c r="L71" s="243">
        <f>IF(L$11=IF($D71=$A$5, $D$5, IF(OR($D71="ESV observed compliance", $D71 = $A$7),$D$7, $D$6)), SUMPRODUCT(BETS_volumes!$Q71:$U71,BETS_volumes!$Q$13:$U$13)+BETS_volumes!$O71,0)</f>
        <v>0</v>
      </c>
      <c r="M71" s="244">
        <f>IF(M$11=$D$6, BETS_volumes!$M71,0)</f>
        <v>0</v>
      </c>
      <c r="N71" s="243">
        <f>IF(N$11=$D$6, BETS_volumes!$J71*BETS_volumes!$K71,0)</f>
        <v>0</v>
      </c>
      <c r="O71" s="243">
        <f>IF(O$11=IF($D71=$A$5, $D$5, IF(OR($D71="ESV observed compliance", $D71 = $A$7),$D$7, $D$6)), SUMPRODUCT(BETS_volumes!$Q71:$U71,BETS_volumes!$Q$13:$U$13)+BETS_volumes!$O71,0)</f>
        <v>0</v>
      </c>
      <c r="P71" s="244">
        <f>IF(P$11=$D$6, BETS_volumes!$M71,0)</f>
        <v>0</v>
      </c>
      <c r="Q71" s="243">
        <f>IF(Q$11=$D$6, BETS_volumes!$J71*BETS_volumes!$K71,0)</f>
        <v>0</v>
      </c>
      <c r="R71" s="243">
        <f>IF(R$11=IF($D71=$A$5, $D$5, IF(OR($D71="ESV observed compliance", $D71 = $A$7),$D$7, $D$6)), SUMPRODUCT(BETS_volumes!$Q71:$U71,BETS_volumes!$Q$13:$U$13)+BETS_volumes!$O71,0)</f>
        <v>0</v>
      </c>
      <c r="S71" s="244">
        <f>IF(S$11=$D$6, BETS_volumes!$M71,0)</f>
        <v>0</v>
      </c>
      <c r="T71" s="243">
        <f>IF(T$11=$D$6, BETS_volumes!$J71*BETS_volumes!$K71,0)</f>
        <v>0</v>
      </c>
      <c r="U71" s="243">
        <f>IF(U$11=IF($D71=$A$5, $D$5, IF(OR($D71="ESV observed compliance", $D71 = $A$7),$D$7, $D$6)), SUMPRODUCT(BETS_volumes!$Q71:$U71,BETS_volumes!$Q$13:$U$13)+BETS_volumes!$O71,0)</f>
        <v>0</v>
      </c>
      <c r="V71" s="244">
        <f>IF(V$11=$D$6, BETS_volumes!$M71,0)</f>
        <v>0</v>
      </c>
      <c r="W71" s="243">
        <f>IF(W$11=$D$6, BETS_volumes!$J71*BETS_volumes!$K71,0)</f>
        <v>0</v>
      </c>
      <c r="X71" s="243">
        <f ca="1">IF(X$11=IF($D71=$A$5, $D$5, IF(OR($D71="ESV observed compliance", $D71 = $A$7),$D$7, $D$6)), SUMPRODUCT(BETS_volumes!$Q71:$U71,BETS_volumes!$Q$13:$U$13)+BETS_volumes!$O71,0)</f>
        <v>0</v>
      </c>
      <c r="Y71" s="244">
        <f>IF(Y$11=$D$6, BETS_volumes!$M71,0)</f>
        <v>300000</v>
      </c>
      <c r="Z71" s="243">
        <f>IF(Z$11=$D$6, BETS_volumes!$J71*BETS_volumes!$K71,0)</f>
        <v>0</v>
      </c>
      <c r="AA71" s="243">
        <f>IF(AA$11=IF($D71=$A$5, $D$5, IF(OR($D71="ESV observed compliance", $D71 = $A$7),$D$7, $D$6)), SUMPRODUCT(BETS_volumes!$Q71:$U71,BETS_volumes!$Q$13:$U$13)+BETS_volumes!$O71,0)</f>
        <v>0</v>
      </c>
      <c r="AB71" s="244">
        <f>IF(AB$11=$D$6, BETS_volumes!$M71,0)</f>
        <v>0</v>
      </c>
      <c r="AC71" s="128"/>
      <c r="AD71" s="245">
        <f t="shared" si="33"/>
        <v>0</v>
      </c>
      <c r="AE71" s="245">
        <f t="shared" si="33"/>
        <v>0</v>
      </c>
      <c r="AF71" s="245">
        <f t="shared" si="33"/>
        <v>0</v>
      </c>
      <c r="AG71" s="245">
        <f t="shared" si="33"/>
        <v>0</v>
      </c>
      <c r="AH71" s="245">
        <f t="shared" si="33"/>
        <v>0</v>
      </c>
      <c r="AI71" s="245">
        <f t="shared" ca="1" si="33"/>
        <v>300000</v>
      </c>
      <c r="AJ71" s="245">
        <f t="shared" si="33"/>
        <v>0</v>
      </c>
      <c r="AK71" s="128"/>
      <c r="AL71" s="245">
        <f t="shared" ca="1" si="34"/>
        <v>300000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35">SUM(H15:H71)</f>
        <v>0</v>
      </c>
      <c r="I73" s="224">
        <f t="shared" si="35"/>
        <v>0</v>
      </c>
      <c r="J73" s="103">
        <f t="shared" si="35"/>
        <v>0</v>
      </c>
      <c r="K73" s="224">
        <f t="shared" si="35"/>
        <v>0</v>
      </c>
      <c r="L73" s="224">
        <f t="shared" si="35"/>
        <v>0</v>
      </c>
      <c r="M73" s="103">
        <f t="shared" si="35"/>
        <v>0</v>
      </c>
      <c r="N73" s="224">
        <f t="shared" si="35"/>
        <v>0</v>
      </c>
      <c r="O73" s="224">
        <f t="shared" si="35"/>
        <v>0</v>
      </c>
      <c r="P73" s="103">
        <f t="shared" si="35"/>
        <v>0</v>
      </c>
      <c r="Q73" s="224">
        <f t="shared" si="35"/>
        <v>0</v>
      </c>
      <c r="R73" s="224">
        <f t="shared" si="35"/>
        <v>0</v>
      </c>
      <c r="S73" s="103">
        <f t="shared" si="35"/>
        <v>0</v>
      </c>
      <c r="T73" s="224">
        <f t="shared" si="35"/>
        <v>0</v>
      </c>
      <c r="U73" s="224">
        <f t="shared" si="35"/>
        <v>0</v>
      </c>
      <c r="V73" s="103">
        <f t="shared" si="35"/>
        <v>0</v>
      </c>
      <c r="W73" s="224">
        <f t="shared" si="35"/>
        <v>1813805.7516110372</v>
      </c>
      <c r="X73" s="224">
        <f t="shared" ca="1" si="35"/>
        <v>431334.30092708336</v>
      </c>
      <c r="Y73" s="103">
        <f t="shared" si="35"/>
        <v>300000</v>
      </c>
      <c r="Z73" s="224">
        <f t="shared" si="35"/>
        <v>0</v>
      </c>
      <c r="AA73" s="224">
        <f t="shared" si="35"/>
        <v>0</v>
      </c>
      <c r="AB73" s="103">
        <f t="shared" si="35"/>
        <v>0</v>
      </c>
      <c r="AD73" s="110">
        <f t="shared" ref="AD73:AJ73" si="36">SUM(AD15:AD72)</f>
        <v>0</v>
      </c>
      <c r="AE73" s="110">
        <f t="shared" si="36"/>
        <v>0</v>
      </c>
      <c r="AF73" s="110">
        <f t="shared" si="36"/>
        <v>0</v>
      </c>
      <c r="AG73" s="110">
        <f t="shared" si="36"/>
        <v>0</v>
      </c>
      <c r="AH73" s="110">
        <f t="shared" si="36"/>
        <v>0</v>
      </c>
      <c r="AI73" s="110">
        <f t="shared" ca="1" si="36"/>
        <v>2545140.0525381202</v>
      </c>
      <c r="AJ73" s="110">
        <f t="shared" si="36"/>
        <v>0</v>
      </c>
      <c r="AL73" s="110">
        <f ca="1">SUM(AL15:AL72)</f>
        <v>2545140.0525381202</v>
      </c>
    </row>
    <row r="74" spans="1:16373" ht="13.5" thickTop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16373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16373" s="226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16373" s="226" customFormat="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</row>
    <row r="78" spans="1:16373" s="226" customFormat="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</row>
    <row r="79" spans="1:16373" s="226" customFormat="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  <row r="143" spans="1:6" s="226" customFormat="1">
      <c r="A143" s="225"/>
      <c r="B143" s="225"/>
      <c r="C143" s="225"/>
      <c r="D143" s="225"/>
      <c r="E143" s="225"/>
      <c r="F143" s="20"/>
    </row>
  </sheetData>
  <conditionalFormatting sqref="H2">
    <cfRule type="containsText" dxfId="6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XES143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7.710937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156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INDEX(Project_inputs!$J$99:$M$107, MATCH($D$2, Project_inputs!$C$99:$C$107, 0), MATCH($A5, Project_inputs!$J$98:$M$98,0))</f>
        <v>2024</v>
      </c>
    </row>
    <row r="6" spans="1:40" ht="15">
      <c r="A6" s="227" t="s">
        <v>30</v>
      </c>
      <c r="B6" s="4"/>
      <c r="C6" s="4"/>
      <c r="D6" s="32">
        <f>INDEX(Project_inputs!$J$99:$M$107, MATCH($D$2, Project_inputs!$C$99:$C$107, 0), MATCH($A6, Project_inputs!$J$98:$M$98,0))</f>
        <v>2024</v>
      </c>
    </row>
    <row r="7" spans="1:40" ht="15">
      <c r="A7" s="227" t="s">
        <v>18</v>
      </c>
      <c r="B7" s="4"/>
      <c r="C7" s="4"/>
      <c r="D7" s="32">
        <f>INDEX(Project_inputs!$J$99:$M$107, MATCH($D$2, Project_inputs!$C$99:$C$107, 0), MATCH($A7, Project_inputs!$J$98:$M$98,0))</f>
        <v>2024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D11" s="113">
        <f>H11</f>
        <v>2019</v>
      </c>
      <c r="AE11" s="113">
        <f t="shared" ref="AE11:AJ11" si="1">AD11+1</f>
        <v>2020</v>
      </c>
      <c r="AF11" s="113">
        <f t="shared" si="1"/>
        <v>2021</v>
      </c>
      <c r="AG11" s="113">
        <f t="shared" si="1"/>
        <v>2022</v>
      </c>
      <c r="AH11" s="113">
        <f t="shared" si="1"/>
        <v>2023</v>
      </c>
      <c r="AI11" s="113">
        <f t="shared" si="1"/>
        <v>2024</v>
      </c>
      <c r="AJ11" s="113">
        <f t="shared" si="1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BGO_volumes!$J15*BGO_volumes!$K15,0)</f>
        <v>0</v>
      </c>
      <c r="I15" s="243">
        <f>IF(I$11=IF($D15=$A$5, $D$5, IF(OR($D15="ESV observed compliance", $D15 = $A$7),$D$7, $D$6)), SUMPRODUCT(BGO_volumes!$Q15:$U15,BGO_volumes!$Q$13:$U$13)+BGO_volumes!$O15,0)</f>
        <v>0</v>
      </c>
      <c r="J15" s="244">
        <f>IF(J$11=$D$6, BGO_volumes!$M15,0)</f>
        <v>0</v>
      </c>
      <c r="K15" s="243">
        <f>IF(K$11=$D$6, BGO_volumes!$J15*BGO_volumes!$K15,0)</f>
        <v>0</v>
      </c>
      <c r="L15" s="243">
        <f>IF(L$11=IF($D15=$A$5, $D$5, IF(OR($D15="ESV observed compliance", $D15 = $A$7),$D$7, $D$6)), SUMPRODUCT(BGO_volumes!$Q15:$U15,BGO_volumes!$Q$13:$U$13)+BGO_volumes!$O15,0)</f>
        <v>0</v>
      </c>
      <c r="M15" s="244">
        <f>IF(M$11=$D$6, BGO_volumes!$M15,0)</f>
        <v>0</v>
      </c>
      <c r="N15" s="243">
        <f>IF(N$11=$D$6, BGO_volumes!$J15*BGO_volumes!$K15,0)</f>
        <v>0</v>
      </c>
      <c r="O15" s="243">
        <f>IF(O$11=IF($D15=$A$5, $D$5, IF(OR($D15="ESV observed compliance", $D15 = $A$7),$D$7, $D$6)), SUMPRODUCT(BGO_volumes!$Q15:$U15,BGO_volumes!$Q$13:$U$13)+BGO_volumes!$O15,0)</f>
        <v>0</v>
      </c>
      <c r="P15" s="244">
        <f>IF(P$11=$D$6, BGO_volumes!$M15,0)</f>
        <v>0</v>
      </c>
      <c r="Q15" s="243">
        <f>IF(Q$11=$D$6, BGO_volumes!$J15*BGO_volumes!$K15,0)</f>
        <v>0</v>
      </c>
      <c r="R15" s="243">
        <f>IF(R$11=IF($D15=$A$5, $D$5, IF(OR($D15="ESV observed compliance", $D15 = $A$7),$D$7, $D$6)), SUMPRODUCT(BGO_volumes!$Q15:$U15,BGO_volumes!$Q$13:$U$13)+BGO_volumes!$O15,0)</f>
        <v>0</v>
      </c>
      <c r="S15" s="244">
        <f>IF(S$11=$D$6, BGO_volumes!$M15,0)</f>
        <v>0</v>
      </c>
      <c r="T15" s="243">
        <f>IF(T$11=$D$6, BGO_volumes!$J15*BGO_volumes!$K15,0)</f>
        <v>0</v>
      </c>
      <c r="U15" s="243">
        <f>IF(U$11=IF($D15=$A$5, $D$5, IF(OR($D15="ESV observed compliance", $D15 = $A$7),$D$7, $D$6)), SUMPRODUCT(BGO_volumes!$Q15:$U15,BGO_volumes!$Q$13:$U$13)+BGO_volumes!$O15,0)</f>
        <v>0</v>
      </c>
      <c r="V15" s="244">
        <f>IF(V$11=$D$6, BGO_volumes!$M15,0)</f>
        <v>0</v>
      </c>
      <c r="W15" s="243">
        <f>IF(W$11=$D$6, BGO_volumes!$J15*BGO_volumes!$K15,0)</f>
        <v>0</v>
      </c>
      <c r="X15" s="243">
        <f ca="1">IF(X$11=IF($D15=$A$5, $D$5, IF(OR($D15="ESV observed compliance", $D15 = $A$7),$D$7, $D$6)), SUMPRODUCT(BGO_volumes!$Q15:$U15,BGO_volumes!$Q$13:$U$13)+BGO_volumes!$O15,0)</f>
        <v>131335.85754942868</v>
      </c>
      <c r="Y15" s="244">
        <f>IF(Y$11=$D$6, BGO_volumes!$M15,0)</f>
        <v>0</v>
      </c>
      <c r="Z15" s="243">
        <f>IF(Z$11=$D$6, BGO_volumes!$J15*BGO_volumes!$K15,0)</f>
        <v>0</v>
      </c>
      <c r="AA15" s="243">
        <f>IF(AA$11=IF($D15=$A$5, $D$5, IF(OR($D15="ESV observed compliance", $D15 = $A$7),$D$7, $D$6)), SUMPRODUCT(BGO_volumes!$Q15:$U15,BGO_volumes!$Q$13:$U$13)+BGO_volumes!$O15,0)</f>
        <v>0</v>
      </c>
      <c r="AB15" s="244">
        <f>IF(AB$11=$D$6, BGO_volumes!$M15,0)</f>
        <v>0</v>
      </c>
      <c r="AC15" s="128"/>
      <c r="AD15" s="245">
        <f t="shared" ref="AD15:AJ15" si="2">SUMIF($H$11:$AB$11,AD$11, $H15:$AB15)</f>
        <v>0</v>
      </c>
      <c r="AE15" s="245">
        <f t="shared" si="2"/>
        <v>0</v>
      </c>
      <c r="AF15" s="245">
        <f t="shared" si="2"/>
        <v>0</v>
      </c>
      <c r="AG15" s="245">
        <f t="shared" si="2"/>
        <v>0</v>
      </c>
      <c r="AH15" s="245">
        <f t="shared" si="2"/>
        <v>0</v>
      </c>
      <c r="AI15" s="245">
        <f t="shared" ca="1" si="2"/>
        <v>131335.85754942868</v>
      </c>
      <c r="AJ15" s="245">
        <f t="shared" si="2"/>
        <v>0</v>
      </c>
      <c r="AK15" s="128"/>
      <c r="AL15" s="245">
        <f ca="1">SUM(AD15:AJ15)</f>
        <v>131335.85754942868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">
        <v>87</v>
      </c>
      <c r="F18" s="12"/>
      <c r="G18" s="100"/>
      <c r="H18" s="246">
        <f>IF(H$11=$D$6, BGO_volumes!$J18*BGO_volumes!$K18,0)</f>
        <v>0</v>
      </c>
      <c r="I18" s="243">
        <f>IF(I$11=IF($D18=$A$5, $D$5, IF(OR($D18="ESV observed compliance", $D18 = $A$7),$D$7, $D$6)), SUMPRODUCT(BGO_volumes!$Q18:$U18,BGO_volumes!$Q$13:$U$13)+BGO_volumes!$O18,0)</f>
        <v>0</v>
      </c>
      <c r="J18" s="244">
        <f>IF(J$11=$D$6, BGO_volumes!$M18,0)</f>
        <v>0</v>
      </c>
      <c r="K18" s="243">
        <f>IF(K$11=$D$6, BGO_volumes!$J18*BGO_volumes!$K18,0)</f>
        <v>0</v>
      </c>
      <c r="L18" s="243">
        <f>IF(L$11=IF($D18=$A$5, $D$5, IF(OR($D18="ESV observed compliance", $D18 = $A$7),$D$7, $D$6)), SUMPRODUCT(BGO_volumes!$Q18:$U18,BGO_volumes!$Q$13:$U$13)+BGO_volumes!$O18,0)</f>
        <v>0</v>
      </c>
      <c r="M18" s="244">
        <f>IF(M$11=$D$6, BGO_volumes!$M18,0)</f>
        <v>0</v>
      </c>
      <c r="N18" s="243">
        <f>IF(N$11=$D$6, BGO_volumes!$J18*BGO_volumes!$K18,0)</f>
        <v>0</v>
      </c>
      <c r="O18" s="243">
        <f>IF(O$11=IF($D18=$A$5, $D$5, IF(OR($D18="ESV observed compliance", $D18 = $A$7),$D$7, $D$6)), SUMPRODUCT(BGO_volumes!$Q18:$U18,BGO_volumes!$Q$13:$U$13)+BGO_volumes!$O18,0)</f>
        <v>0</v>
      </c>
      <c r="P18" s="244">
        <f>IF(P$11=$D$6, BGO_volumes!$M18,0)</f>
        <v>0</v>
      </c>
      <c r="Q18" s="243">
        <f>IF(Q$11=$D$6, BGO_volumes!$J18*BGO_volumes!$K18,0)</f>
        <v>0</v>
      </c>
      <c r="R18" s="243">
        <f>IF(R$11=IF($D18=$A$5, $D$5, IF(OR($D18="ESV observed compliance", $D18 = $A$7),$D$7, $D$6)), SUMPRODUCT(BGO_volumes!$Q18:$U18,BGO_volumes!$Q$13:$U$13)+BGO_volumes!$O18,0)</f>
        <v>0</v>
      </c>
      <c r="S18" s="244">
        <f>IF(S$11=$D$6, BGO_volumes!$M18,0)</f>
        <v>0</v>
      </c>
      <c r="T18" s="243">
        <f>IF(T$11=$D$6, BGO_volumes!$J18*BGO_volumes!$K18,0)</f>
        <v>0</v>
      </c>
      <c r="U18" s="243">
        <f>IF(U$11=IF($D18=$A$5, $D$5, IF(OR($D18="ESV observed compliance", $D18 = $A$7),$D$7, $D$6)), SUMPRODUCT(BGO_volumes!$Q18:$U18,BGO_volumes!$Q$13:$U$13)+BGO_volumes!$O18,0)</f>
        <v>0</v>
      </c>
      <c r="V18" s="244">
        <f>IF(V$11=$D$6, BGO_volumes!$M18,0)</f>
        <v>0</v>
      </c>
      <c r="W18" s="243">
        <f>IF(W$11=$D$6, BGO_volumes!$J18*BGO_volumes!$K18,0)</f>
        <v>0</v>
      </c>
      <c r="X18" s="243">
        <f ca="1">IF(X$11=IF($D18=$A$5, $D$5, IF(OR($D18="ESV observed compliance", $D18 = $A$7),$D$7, $D$6)), SUMPRODUCT(BGO_volumes!$Q18:$U18,BGO_volumes!$Q$13:$U$13)+BGO_volumes!$O18,0)</f>
        <v>0</v>
      </c>
      <c r="Y18" s="244">
        <f>IF(Y$11=$D$6, BGO_volumes!$M18,0)</f>
        <v>0</v>
      </c>
      <c r="Z18" s="243">
        <f>IF(Z$11=$D$6, BGO_volumes!$J18*BGO_volumes!$K18,0)</f>
        <v>0</v>
      </c>
      <c r="AA18" s="243">
        <f>IF(AA$11=IF($D18=$A$5, $D$5, IF(OR($D18="ESV observed compliance", $D18 = $A$7),$D$7, $D$6)), SUMPRODUCT(BGO_volumes!$Q18:$U18,BGO_volumes!$Q$13:$U$13)+BGO_volumes!$O18,0)</f>
        <v>0</v>
      </c>
      <c r="AB18" s="244">
        <f>IF(AB$11=$D$6, BGO_volumes!$M18,0)</f>
        <v>0</v>
      </c>
      <c r="AC18" s="128"/>
      <c r="AD18" s="245">
        <f t="shared" ref="AD18:AJ32" si="3">SUMIF($H$11:$AB$11,AD$11, $H18:$AB18)</f>
        <v>0</v>
      </c>
      <c r="AE18" s="245">
        <f t="shared" si="3"/>
        <v>0</v>
      </c>
      <c r="AF18" s="245">
        <f t="shared" si="3"/>
        <v>0</v>
      </c>
      <c r="AG18" s="245">
        <f t="shared" si="3"/>
        <v>0</v>
      </c>
      <c r="AH18" s="245">
        <f t="shared" si="3"/>
        <v>0</v>
      </c>
      <c r="AI18" s="245">
        <f t="shared" ca="1" si="3"/>
        <v>0</v>
      </c>
      <c r="AJ18" s="245">
        <f t="shared" si="3"/>
        <v>0</v>
      </c>
      <c r="AK18" s="128"/>
      <c r="AL18" s="245">
        <f t="shared" ref="AL18" ca="1" si="4">SUM(AD18:AJ18)</f>
        <v>0</v>
      </c>
    </row>
    <row r="19" spans="2:38">
      <c r="D19" s="232" t="s">
        <v>88</v>
      </c>
      <c r="F19" s="12"/>
      <c r="G19" s="104"/>
      <c r="H19" s="246">
        <f>IF(H$11=$D$6, BGO_volumes!$J19*BGO_volumes!$K19,0)</f>
        <v>0</v>
      </c>
      <c r="I19" s="243">
        <f>IF(I$11=IF($D19=$A$5, $D$5, IF(OR($D19="ESV observed compliance", $D19 = $A$7),$D$7, $D$6)), SUMPRODUCT(BGO_volumes!$Q19:$U19,BGO_volumes!$Q$13:$U$13)+BGO_volumes!$O19,0)</f>
        <v>0</v>
      </c>
      <c r="J19" s="244">
        <f>IF(J$11=$D$6, BGO_volumes!$M19,0)</f>
        <v>0</v>
      </c>
      <c r="K19" s="243">
        <f>IF(K$11=$D$6, BGO_volumes!$J19*BGO_volumes!$K19,0)</f>
        <v>0</v>
      </c>
      <c r="L19" s="243">
        <f>IF(L$11=IF($D19=$A$5, $D$5, IF(OR($D19="ESV observed compliance", $D19 = $A$7),$D$7, $D$6)), SUMPRODUCT(BGO_volumes!$Q19:$U19,BGO_volumes!$Q$13:$U$13)+BGO_volumes!$O19,0)</f>
        <v>0</v>
      </c>
      <c r="M19" s="244">
        <f>IF(M$11=$D$6, BGO_volumes!$M19,0)</f>
        <v>0</v>
      </c>
      <c r="N19" s="243">
        <f>IF(N$11=$D$6, BGO_volumes!$J19*BGO_volumes!$K19,0)</f>
        <v>0</v>
      </c>
      <c r="O19" s="243">
        <f>IF(O$11=IF($D19=$A$5, $D$5, IF(OR($D19="ESV observed compliance", $D19 = $A$7),$D$7, $D$6)), SUMPRODUCT(BGO_volumes!$Q19:$U19,BGO_volumes!$Q$13:$U$13)+BGO_volumes!$O19,0)</f>
        <v>0</v>
      </c>
      <c r="P19" s="244">
        <f>IF(P$11=$D$6, BGO_volumes!$M19,0)</f>
        <v>0</v>
      </c>
      <c r="Q19" s="243">
        <f>IF(Q$11=$D$6, BGO_volumes!$J19*BGO_volumes!$K19,0)</f>
        <v>0</v>
      </c>
      <c r="R19" s="243">
        <f>IF(R$11=IF($D19=$A$5, $D$5, IF(OR($D19="ESV observed compliance", $D19 = $A$7),$D$7, $D$6)), SUMPRODUCT(BGO_volumes!$Q19:$U19,BGO_volumes!$Q$13:$U$13)+BGO_volumes!$O19,0)</f>
        <v>0</v>
      </c>
      <c r="S19" s="244">
        <f>IF(S$11=$D$6, BGO_volumes!$M19,0)</f>
        <v>0</v>
      </c>
      <c r="T19" s="243">
        <f>IF(T$11=$D$6, BGO_volumes!$J19*BGO_volumes!$K19,0)</f>
        <v>0</v>
      </c>
      <c r="U19" s="243">
        <f>IF(U$11=IF($D19=$A$5, $D$5, IF(OR($D19="ESV observed compliance", $D19 = $A$7),$D$7, $D$6)), SUMPRODUCT(BGO_volumes!$Q19:$U19,BGO_volumes!$Q$13:$U$13)+BGO_volumes!$O19,0)</f>
        <v>0</v>
      </c>
      <c r="V19" s="244">
        <f>IF(V$11=$D$6, BGO_volumes!$M19,0)</f>
        <v>0</v>
      </c>
      <c r="W19" s="243">
        <f>IF(W$11=$D$6, BGO_volumes!$J19*BGO_volumes!$K19,0)</f>
        <v>0</v>
      </c>
      <c r="X19" s="243">
        <f ca="1">IF(X$11=IF($D19=$A$5, $D$5, IF(OR($D19="ESV observed compliance", $D19 = $A$7),$D$7, $D$6)), SUMPRODUCT(BGO_volumes!$Q19:$U19,BGO_volumes!$Q$13:$U$13)+BGO_volumes!$O19,0)</f>
        <v>0</v>
      </c>
      <c r="Y19" s="244">
        <f>IF(Y$11=$D$6, BGO_volumes!$M19,0)</f>
        <v>0</v>
      </c>
      <c r="Z19" s="243">
        <f>IF(Z$11=$D$6, BGO_volumes!$J19*BGO_volumes!$K19,0)</f>
        <v>0</v>
      </c>
      <c r="AA19" s="243">
        <f>IF(AA$11=IF($D19=$A$5, $D$5, IF(OR($D19="ESV observed compliance", $D19 = $A$7),$D$7, $D$6)), SUMPRODUCT(BGO_volumes!$Q19:$U19,BGO_volumes!$Q$13:$U$13)+BGO_volumes!$O19,0)</f>
        <v>0</v>
      </c>
      <c r="AB19" s="244">
        <f>IF(AB$11=$D$6, BGO_volumes!$M19,0)</f>
        <v>0</v>
      </c>
      <c r="AC19" s="128"/>
      <c r="AD19" s="245">
        <f t="shared" si="3"/>
        <v>0</v>
      </c>
      <c r="AE19" s="245">
        <f t="shared" si="3"/>
        <v>0</v>
      </c>
      <c r="AF19" s="245">
        <f t="shared" si="3"/>
        <v>0</v>
      </c>
      <c r="AG19" s="245">
        <f t="shared" si="3"/>
        <v>0</v>
      </c>
      <c r="AH19" s="245">
        <f t="shared" si="3"/>
        <v>0</v>
      </c>
      <c r="AI19" s="245">
        <f t="shared" ca="1" si="3"/>
        <v>0</v>
      </c>
      <c r="AJ19" s="245">
        <f t="shared" si="3"/>
        <v>0</v>
      </c>
      <c r="AK19" s="128"/>
      <c r="AL19" s="245">
        <f t="shared" ref="AL19:AL23" ca="1" si="5">SUM(AD19:AJ19)</f>
        <v>0</v>
      </c>
    </row>
    <row r="20" spans="2:38">
      <c r="D20" s="225" t="s">
        <v>69</v>
      </c>
      <c r="F20" s="12"/>
      <c r="G20" s="100"/>
      <c r="H20" s="246">
        <f>IF(H$11=$D$6, BGO_volumes!$J20*BGO_volumes!$K20,0)</f>
        <v>0</v>
      </c>
      <c r="I20" s="243">
        <f>IF(I$11=IF($D20=$A$5, $D$5, IF(OR($D20="ESV observed compliance", $D20 = $A$7),$D$7, $D$6)), SUMPRODUCT(BGO_volumes!$Q20:$U20,BGO_volumes!$Q$13:$U$13)+BGO_volumes!$O20,0)</f>
        <v>0</v>
      </c>
      <c r="J20" s="244">
        <f>IF(J$11=$D$6, BGO_volumes!$M20,0)</f>
        <v>0</v>
      </c>
      <c r="K20" s="243">
        <f>IF(K$11=$D$6, BGO_volumes!$J20*BGO_volumes!$K20,0)</f>
        <v>0</v>
      </c>
      <c r="L20" s="243">
        <f>IF(L$11=IF($D20=$A$5, $D$5, IF(OR($D20="ESV observed compliance", $D20 = $A$7),$D$7, $D$6)), SUMPRODUCT(BGO_volumes!$Q20:$U20,BGO_volumes!$Q$13:$U$13)+BGO_volumes!$O20,0)</f>
        <v>0</v>
      </c>
      <c r="M20" s="244">
        <f>IF(M$11=$D$6, BGO_volumes!$M20,0)</f>
        <v>0</v>
      </c>
      <c r="N20" s="243">
        <f>IF(N$11=$D$6, BGO_volumes!$J20*BGO_volumes!$K20,0)</f>
        <v>0</v>
      </c>
      <c r="O20" s="243">
        <f>IF(O$11=IF($D20=$A$5, $D$5, IF(OR($D20="ESV observed compliance", $D20 = $A$7),$D$7, $D$6)), SUMPRODUCT(BGO_volumes!$Q20:$U20,BGO_volumes!$Q$13:$U$13)+BGO_volumes!$O20,0)</f>
        <v>0</v>
      </c>
      <c r="P20" s="244">
        <f>IF(P$11=$D$6, BGO_volumes!$M20,0)</f>
        <v>0</v>
      </c>
      <c r="Q20" s="243">
        <f>IF(Q$11=$D$6, BGO_volumes!$J20*BGO_volumes!$K20,0)</f>
        <v>0</v>
      </c>
      <c r="R20" s="243">
        <f>IF(R$11=IF($D20=$A$5, $D$5, IF(OR($D20="ESV observed compliance", $D20 = $A$7),$D$7, $D$6)), SUMPRODUCT(BGO_volumes!$Q20:$U20,BGO_volumes!$Q$13:$U$13)+BGO_volumes!$O20,0)</f>
        <v>0</v>
      </c>
      <c r="S20" s="244">
        <f>IF(S$11=$D$6, BGO_volumes!$M20,0)</f>
        <v>0</v>
      </c>
      <c r="T20" s="243">
        <f>IF(T$11=$D$6, BGO_volumes!$J20*BGO_volumes!$K20,0)</f>
        <v>0</v>
      </c>
      <c r="U20" s="243">
        <f>IF(U$11=IF($D20=$A$5, $D$5, IF(OR($D20="ESV observed compliance", $D20 = $A$7),$D$7, $D$6)), SUMPRODUCT(BGO_volumes!$Q20:$U20,BGO_volumes!$Q$13:$U$13)+BGO_volumes!$O20,0)</f>
        <v>0</v>
      </c>
      <c r="V20" s="244">
        <f>IF(V$11=$D$6, BGO_volumes!$M20,0)</f>
        <v>0</v>
      </c>
      <c r="W20" s="243">
        <f>IF(W$11=$D$6, BGO_volumes!$J20*BGO_volumes!$K20,0)</f>
        <v>0</v>
      </c>
      <c r="X20" s="243">
        <f ca="1">IF(X$11=IF($D20=$A$5, $D$5, IF(OR($D20="ESV observed compliance", $D20 = $A$7),$D$7, $D$6)), SUMPRODUCT(BGO_volumes!$Q20:$U20,BGO_volumes!$Q$13:$U$13)+BGO_volumes!$O20,0)</f>
        <v>0</v>
      </c>
      <c r="Y20" s="244">
        <f>IF(Y$11=$D$6, BGO_volumes!$M20,0)</f>
        <v>0</v>
      </c>
      <c r="Z20" s="243">
        <f>IF(Z$11=$D$6, BGO_volumes!$J20*BGO_volumes!$K20,0)</f>
        <v>0</v>
      </c>
      <c r="AA20" s="243">
        <f>IF(AA$11=IF($D20=$A$5, $D$5, IF(OR($D20="ESV observed compliance", $D20 = $A$7),$D$7, $D$6)), SUMPRODUCT(BGO_volumes!$Q20:$U20,BGO_volumes!$Q$13:$U$13)+BGO_volumes!$O20,0)</f>
        <v>0</v>
      </c>
      <c r="AB20" s="244">
        <f>IF(AB$11=$D$6, BGO_volumes!$M20,0)</f>
        <v>0</v>
      </c>
      <c r="AC20" s="128"/>
      <c r="AD20" s="245">
        <f t="shared" si="3"/>
        <v>0</v>
      </c>
      <c r="AE20" s="245">
        <f t="shared" si="3"/>
        <v>0</v>
      </c>
      <c r="AF20" s="245">
        <f t="shared" si="3"/>
        <v>0</v>
      </c>
      <c r="AG20" s="245">
        <f t="shared" si="3"/>
        <v>0</v>
      </c>
      <c r="AH20" s="245">
        <f t="shared" si="3"/>
        <v>0</v>
      </c>
      <c r="AI20" s="245">
        <f t="shared" ca="1" si="3"/>
        <v>0</v>
      </c>
      <c r="AJ20" s="245">
        <f t="shared" si="3"/>
        <v>0</v>
      </c>
      <c r="AK20" s="128"/>
      <c r="AL20" s="245">
        <f t="shared" ca="1" si="5"/>
        <v>0</v>
      </c>
    </row>
    <row r="21" spans="2:38">
      <c r="D21" s="232" t="s">
        <v>68</v>
      </c>
      <c r="F21" s="12"/>
      <c r="G21" s="100"/>
      <c r="H21" s="246">
        <f>IF(H$11=$D$6, BGO_volumes!$J21*BGO_volumes!$K21,0)</f>
        <v>0</v>
      </c>
      <c r="I21" s="243">
        <f>IF(I$11=IF($D21=$A$5, $D$5, IF(OR($D21="ESV observed compliance", $D21 = $A$7),$D$7, $D$6)), SUMPRODUCT(BGO_volumes!$Q21:$U21,BGO_volumes!$Q$13:$U$13)+BGO_volumes!$O21,0)</f>
        <v>0</v>
      </c>
      <c r="J21" s="244">
        <f>IF(J$11=$D$6, BGO_volumes!$M21,0)</f>
        <v>0</v>
      </c>
      <c r="K21" s="243">
        <f>IF(K$11=$D$6, BGO_volumes!$J21*BGO_volumes!$K21,0)</f>
        <v>0</v>
      </c>
      <c r="L21" s="243">
        <f>IF(L$11=IF($D21=$A$5, $D$5, IF(OR($D21="ESV observed compliance", $D21 = $A$7),$D$7, $D$6)), SUMPRODUCT(BGO_volumes!$Q21:$U21,BGO_volumes!$Q$13:$U$13)+BGO_volumes!$O21,0)</f>
        <v>0</v>
      </c>
      <c r="M21" s="244">
        <f>IF(M$11=$D$6, BGO_volumes!$M21,0)</f>
        <v>0</v>
      </c>
      <c r="N21" s="243">
        <f>IF(N$11=$D$6, BGO_volumes!$J21*BGO_volumes!$K21,0)</f>
        <v>0</v>
      </c>
      <c r="O21" s="243">
        <f>IF(O$11=IF($D21=$A$5, $D$5, IF(OR($D21="ESV observed compliance", $D21 = $A$7),$D$7, $D$6)), SUMPRODUCT(BGO_volumes!$Q21:$U21,BGO_volumes!$Q$13:$U$13)+BGO_volumes!$O21,0)</f>
        <v>0</v>
      </c>
      <c r="P21" s="244">
        <f>IF(P$11=$D$6, BGO_volumes!$M21,0)</f>
        <v>0</v>
      </c>
      <c r="Q21" s="243">
        <f>IF(Q$11=$D$6, BGO_volumes!$J21*BGO_volumes!$K21,0)</f>
        <v>0</v>
      </c>
      <c r="R21" s="243">
        <f>IF(R$11=IF($D21=$A$5, $D$5, IF(OR($D21="ESV observed compliance", $D21 = $A$7),$D$7, $D$6)), SUMPRODUCT(BGO_volumes!$Q21:$U21,BGO_volumes!$Q$13:$U$13)+BGO_volumes!$O21,0)</f>
        <v>0</v>
      </c>
      <c r="S21" s="244">
        <f>IF(S$11=$D$6, BGO_volumes!$M21,0)</f>
        <v>0</v>
      </c>
      <c r="T21" s="243">
        <f>IF(T$11=$D$6, BGO_volumes!$J21*BGO_volumes!$K21,0)</f>
        <v>0</v>
      </c>
      <c r="U21" s="243">
        <f>IF(U$11=IF($D21=$A$5, $D$5, IF(OR($D21="ESV observed compliance", $D21 = $A$7),$D$7, $D$6)), SUMPRODUCT(BGO_volumes!$Q21:$U21,BGO_volumes!$Q$13:$U$13)+BGO_volumes!$O21,0)</f>
        <v>0</v>
      </c>
      <c r="V21" s="244">
        <f>IF(V$11=$D$6, BGO_volumes!$M21,0)</f>
        <v>0</v>
      </c>
      <c r="W21" s="243">
        <f>IF(W$11=$D$6, BGO_volumes!$J21*BGO_volumes!$K21,0)</f>
        <v>0</v>
      </c>
      <c r="X21" s="243">
        <f ca="1">IF(X$11=IF($D21=$A$5, $D$5, IF(OR($D21="ESV observed compliance", $D21 = $A$7),$D$7, $D$6)), SUMPRODUCT(BGO_volumes!$Q21:$U21,BGO_volumes!$Q$13:$U$13)+BGO_volumes!$O21,0)</f>
        <v>0</v>
      </c>
      <c r="Y21" s="244">
        <f>IF(Y$11=$D$6, BGO_volumes!$M21,0)</f>
        <v>0</v>
      </c>
      <c r="Z21" s="243">
        <f>IF(Z$11=$D$6, BGO_volumes!$J21*BGO_volumes!$K21,0)</f>
        <v>0</v>
      </c>
      <c r="AA21" s="243">
        <f>IF(AA$11=IF($D21=$A$5, $D$5, IF(OR($D21="ESV observed compliance", $D21 = $A$7),$D$7, $D$6)), SUMPRODUCT(BGO_volumes!$Q21:$U21,BGO_volumes!$Q$13:$U$13)+BGO_volumes!$O21,0)</f>
        <v>0</v>
      </c>
      <c r="AB21" s="244">
        <f>IF(AB$11=$D$6, BGO_volumes!$M21,0)</f>
        <v>0</v>
      </c>
      <c r="AC21" s="128"/>
      <c r="AD21" s="245">
        <f t="shared" si="3"/>
        <v>0</v>
      </c>
      <c r="AE21" s="245">
        <f t="shared" si="3"/>
        <v>0</v>
      </c>
      <c r="AF21" s="245">
        <f t="shared" si="3"/>
        <v>0</v>
      </c>
      <c r="AG21" s="245">
        <f t="shared" si="3"/>
        <v>0</v>
      </c>
      <c r="AH21" s="245">
        <f t="shared" si="3"/>
        <v>0</v>
      </c>
      <c r="AI21" s="245">
        <f t="shared" ca="1" si="3"/>
        <v>0</v>
      </c>
      <c r="AJ21" s="245">
        <f t="shared" si="3"/>
        <v>0</v>
      </c>
      <c r="AK21" s="128"/>
      <c r="AL21" s="245">
        <f t="shared" ca="1" si="5"/>
        <v>0</v>
      </c>
    </row>
    <row r="22" spans="2:38">
      <c r="D22" s="225" t="s">
        <v>5</v>
      </c>
      <c r="F22" s="12"/>
      <c r="G22" s="100"/>
      <c r="H22" s="246">
        <f>IF(H$11=$D$6, BGO_volumes!$J22*BGO_volumes!$K22,0)</f>
        <v>0</v>
      </c>
      <c r="I22" s="243">
        <f>IF(I$11=IF($D22=$A$5, $D$5, IF(OR($D22="ESV observed compliance", $D22 = $A$7),$D$7, $D$6)), SUMPRODUCT(BGO_volumes!$Q22:$U22,BGO_volumes!$Q$13:$U$13)+BGO_volumes!$O22,0)</f>
        <v>0</v>
      </c>
      <c r="J22" s="244">
        <f>IF(J$11=$D$6, BGO_volumes!$M22,0)</f>
        <v>0</v>
      </c>
      <c r="K22" s="243">
        <f>IF(K$11=$D$6, BGO_volumes!$J22*BGO_volumes!$K22,0)</f>
        <v>0</v>
      </c>
      <c r="L22" s="243">
        <f>IF(L$11=IF($D22=$A$5, $D$5, IF(OR($D22="ESV observed compliance", $D22 = $A$7),$D$7, $D$6)), SUMPRODUCT(BGO_volumes!$Q22:$U22,BGO_volumes!$Q$13:$U$13)+BGO_volumes!$O22,0)</f>
        <v>0</v>
      </c>
      <c r="M22" s="244">
        <f>IF(M$11=$D$6, BGO_volumes!$M22,0)</f>
        <v>0</v>
      </c>
      <c r="N22" s="243">
        <f>IF(N$11=$D$6, BGO_volumes!$J22*BGO_volumes!$K22,0)</f>
        <v>0</v>
      </c>
      <c r="O22" s="243">
        <f>IF(O$11=IF($D22=$A$5, $D$5, IF(OR($D22="ESV observed compliance", $D22 = $A$7),$D$7, $D$6)), SUMPRODUCT(BGO_volumes!$Q22:$U22,BGO_volumes!$Q$13:$U$13)+BGO_volumes!$O22,0)</f>
        <v>0</v>
      </c>
      <c r="P22" s="244">
        <f>IF(P$11=$D$6, BGO_volumes!$M22,0)</f>
        <v>0</v>
      </c>
      <c r="Q22" s="243">
        <f>IF(Q$11=$D$6, BGO_volumes!$J22*BGO_volumes!$K22,0)</f>
        <v>0</v>
      </c>
      <c r="R22" s="243">
        <f>IF(R$11=IF($D22=$A$5, $D$5, IF(OR($D22="ESV observed compliance", $D22 = $A$7),$D$7, $D$6)), SUMPRODUCT(BGO_volumes!$Q22:$U22,BGO_volumes!$Q$13:$U$13)+BGO_volumes!$O22,0)</f>
        <v>0</v>
      </c>
      <c r="S22" s="244">
        <f>IF(S$11=$D$6, BGO_volumes!$M22,0)</f>
        <v>0</v>
      </c>
      <c r="T22" s="243">
        <f>IF(T$11=$D$6, BGO_volumes!$J22*BGO_volumes!$K22,0)</f>
        <v>0</v>
      </c>
      <c r="U22" s="243">
        <f>IF(U$11=IF($D22=$A$5, $D$5, IF(OR($D22="ESV observed compliance", $D22 = $A$7),$D$7, $D$6)), SUMPRODUCT(BGO_volumes!$Q22:$U22,BGO_volumes!$Q$13:$U$13)+BGO_volumes!$O22,0)</f>
        <v>0</v>
      </c>
      <c r="V22" s="244">
        <f>IF(V$11=$D$6, BGO_volumes!$M22,0)</f>
        <v>0</v>
      </c>
      <c r="W22" s="243">
        <f>IF(W$11=$D$6, BGO_volumes!$J22*BGO_volumes!$K22,0)</f>
        <v>0</v>
      </c>
      <c r="X22" s="243">
        <f ca="1">IF(X$11=IF($D22=$A$5, $D$5, IF(OR($D22="ESV observed compliance", $D22 = $A$7),$D$7, $D$6)), SUMPRODUCT(BGO_volumes!$Q22:$U22,BGO_volumes!$Q$13:$U$13)+BGO_volumes!$O22,0)</f>
        <v>0</v>
      </c>
      <c r="Y22" s="244">
        <f>IF(Y$11=$D$6, BGO_volumes!$M22,0)</f>
        <v>0</v>
      </c>
      <c r="Z22" s="243">
        <f>IF(Z$11=$D$6, BGO_volumes!$J22*BGO_volumes!$K22,0)</f>
        <v>0</v>
      </c>
      <c r="AA22" s="243">
        <f>IF(AA$11=IF($D22=$A$5, $D$5, IF(OR($D22="ESV observed compliance", $D22 = $A$7),$D$7, $D$6)), SUMPRODUCT(BGO_volumes!$Q22:$U22,BGO_volumes!$Q$13:$U$13)+BGO_volumes!$O22,0)</f>
        <v>0</v>
      </c>
      <c r="AB22" s="244">
        <f>IF(AB$11=$D$6, BGO_volumes!$M22,0)</f>
        <v>0</v>
      </c>
      <c r="AC22" s="128"/>
      <c r="AD22" s="245">
        <f t="shared" si="3"/>
        <v>0</v>
      </c>
      <c r="AE22" s="245">
        <f t="shared" si="3"/>
        <v>0</v>
      </c>
      <c r="AF22" s="245">
        <f t="shared" si="3"/>
        <v>0</v>
      </c>
      <c r="AG22" s="245">
        <f t="shared" si="3"/>
        <v>0</v>
      </c>
      <c r="AH22" s="245">
        <f t="shared" si="3"/>
        <v>0</v>
      </c>
      <c r="AI22" s="245">
        <f t="shared" ca="1" si="3"/>
        <v>0</v>
      </c>
      <c r="AJ22" s="245">
        <f t="shared" si="3"/>
        <v>0</v>
      </c>
      <c r="AK22" s="128"/>
      <c r="AL22" s="245">
        <f t="shared" ca="1" si="5"/>
        <v>0</v>
      </c>
    </row>
    <row r="23" spans="2:38">
      <c r="D23" s="225" t="s">
        <v>6</v>
      </c>
      <c r="F23" s="12"/>
      <c r="G23" s="100"/>
      <c r="H23" s="246">
        <f>IF(H$11=$D$6, BGO_volumes!$J23*BGO_volumes!$K23,0)</f>
        <v>0</v>
      </c>
      <c r="I23" s="243">
        <f>IF(I$11=IF($D23=$A$5, $D$5, IF(OR($D23="ESV observed compliance", $D23 = $A$7),$D$7, $D$6)), SUMPRODUCT(BGO_volumes!$Q23:$U23,BGO_volumes!$Q$13:$U$13)+BGO_volumes!$O23,0)</f>
        <v>0</v>
      </c>
      <c r="J23" s="244">
        <f>IF(J$11=$D$6, BGO_volumes!$M23,0)</f>
        <v>0</v>
      </c>
      <c r="K23" s="243">
        <f>IF(K$11=$D$6, BGO_volumes!$J23*BGO_volumes!$K23,0)</f>
        <v>0</v>
      </c>
      <c r="L23" s="243">
        <f>IF(L$11=IF($D23=$A$5, $D$5, IF(OR($D23="ESV observed compliance", $D23 = $A$7),$D$7, $D$6)), SUMPRODUCT(BGO_volumes!$Q23:$U23,BGO_volumes!$Q$13:$U$13)+BGO_volumes!$O23,0)</f>
        <v>0</v>
      </c>
      <c r="M23" s="244">
        <f>IF(M$11=$D$6, BGO_volumes!$M23,0)</f>
        <v>0</v>
      </c>
      <c r="N23" s="243">
        <f>IF(N$11=$D$6, BGO_volumes!$J23*BGO_volumes!$K23,0)</f>
        <v>0</v>
      </c>
      <c r="O23" s="243">
        <f>IF(O$11=IF($D23=$A$5, $D$5, IF(OR($D23="ESV observed compliance", $D23 = $A$7),$D$7, $D$6)), SUMPRODUCT(BGO_volumes!$Q23:$U23,BGO_volumes!$Q$13:$U$13)+BGO_volumes!$O23,0)</f>
        <v>0</v>
      </c>
      <c r="P23" s="244">
        <f>IF(P$11=$D$6, BGO_volumes!$M23,0)</f>
        <v>0</v>
      </c>
      <c r="Q23" s="243">
        <f>IF(Q$11=$D$6, BGO_volumes!$J23*BGO_volumes!$K23,0)</f>
        <v>0</v>
      </c>
      <c r="R23" s="243">
        <f>IF(R$11=IF($D23=$A$5, $D$5, IF(OR($D23="ESV observed compliance", $D23 = $A$7),$D$7, $D$6)), SUMPRODUCT(BGO_volumes!$Q23:$U23,BGO_volumes!$Q$13:$U$13)+BGO_volumes!$O23,0)</f>
        <v>0</v>
      </c>
      <c r="S23" s="244">
        <f>IF(S$11=$D$6, BGO_volumes!$M23,0)</f>
        <v>0</v>
      </c>
      <c r="T23" s="243">
        <f>IF(T$11=$D$6, BGO_volumes!$J23*BGO_volumes!$K23,0)</f>
        <v>0</v>
      </c>
      <c r="U23" s="243">
        <f>IF(U$11=IF($D23=$A$5, $D$5, IF(OR($D23="ESV observed compliance", $D23 = $A$7),$D$7, $D$6)), SUMPRODUCT(BGO_volumes!$Q23:$U23,BGO_volumes!$Q$13:$U$13)+BGO_volumes!$O23,0)</f>
        <v>0</v>
      </c>
      <c r="V23" s="244">
        <f>IF(V$11=$D$6, BGO_volumes!$M23,0)</f>
        <v>0</v>
      </c>
      <c r="W23" s="243">
        <f>IF(W$11=$D$6, BGO_volumes!$J23*BGO_volumes!$K23,0)</f>
        <v>0</v>
      </c>
      <c r="X23" s="243">
        <f ca="1">IF(X$11=IF($D23=$A$5, $D$5, IF(OR($D23="ESV observed compliance", $D23 = $A$7),$D$7, $D$6)), SUMPRODUCT(BGO_volumes!$Q23:$U23,BGO_volumes!$Q$13:$U$13)+BGO_volumes!$O23,0)</f>
        <v>0</v>
      </c>
      <c r="Y23" s="244">
        <f>IF(Y$11=$D$6, BGO_volumes!$M23,0)</f>
        <v>0</v>
      </c>
      <c r="Z23" s="243">
        <f>IF(Z$11=$D$6, BGO_volumes!$J23*BGO_volumes!$K23,0)</f>
        <v>0</v>
      </c>
      <c r="AA23" s="243">
        <f>IF(AA$11=IF($D23=$A$5, $D$5, IF(OR($D23="ESV observed compliance", $D23 = $A$7),$D$7, $D$6)), SUMPRODUCT(BGO_volumes!$Q23:$U23,BGO_volumes!$Q$13:$U$13)+BGO_volumes!$O23,0)</f>
        <v>0</v>
      </c>
      <c r="AB23" s="244">
        <f>IF(AB$11=$D$6, BGO_volumes!$M23,0)</f>
        <v>0</v>
      </c>
      <c r="AC23" s="128"/>
      <c r="AD23" s="245">
        <f t="shared" si="3"/>
        <v>0</v>
      </c>
      <c r="AE23" s="245">
        <f t="shared" si="3"/>
        <v>0</v>
      </c>
      <c r="AF23" s="245">
        <f t="shared" si="3"/>
        <v>0</v>
      </c>
      <c r="AG23" s="245">
        <f t="shared" si="3"/>
        <v>0</v>
      </c>
      <c r="AH23" s="245">
        <f t="shared" si="3"/>
        <v>0</v>
      </c>
      <c r="AI23" s="245">
        <f t="shared" ca="1" si="3"/>
        <v>0</v>
      </c>
      <c r="AJ23" s="245">
        <f t="shared" si="3"/>
        <v>0</v>
      </c>
      <c r="AK23" s="128"/>
      <c r="AL23" s="245">
        <f t="shared" ca="1" si="5"/>
        <v>0</v>
      </c>
    </row>
    <row r="24" spans="2:38">
      <c r="D24" s="225" t="s">
        <v>20</v>
      </c>
      <c r="F24" s="12"/>
      <c r="G24" s="100"/>
      <c r="H24" s="246">
        <f>IF(H$11=$D$6, BGO_volumes!$J24*BGO_volumes!$K24,0)</f>
        <v>0</v>
      </c>
      <c r="I24" s="243">
        <f>IF(I$11=IF($D24=$A$5, $D$5, IF(OR($D24="ESV observed compliance", $D24 = $A$7),$D$7, $D$6)), SUMPRODUCT(BGO_volumes!$Q24:$U24,BGO_volumes!$Q$13:$U$13)+BGO_volumes!$O24,0)</f>
        <v>0</v>
      </c>
      <c r="J24" s="244">
        <f>IF(J$11=$D$6, BGO_volumes!$M24,0)</f>
        <v>0</v>
      </c>
      <c r="K24" s="243">
        <f>IF(K$11=$D$6, BGO_volumes!$J24*BGO_volumes!$K24,0)</f>
        <v>0</v>
      </c>
      <c r="L24" s="243">
        <f>IF(L$11=IF($D24=$A$5, $D$5, IF(OR($D24="ESV observed compliance", $D24 = $A$7),$D$7, $D$6)), SUMPRODUCT(BGO_volumes!$Q24:$U24,BGO_volumes!$Q$13:$U$13)+BGO_volumes!$O24,0)</f>
        <v>0</v>
      </c>
      <c r="M24" s="244">
        <f>IF(M$11=$D$6, BGO_volumes!$M24,0)</f>
        <v>0</v>
      </c>
      <c r="N24" s="243">
        <f>IF(N$11=$D$6, BGO_volumes!$J24*BGO_volumes!$K24,0)</f>
        <v>0</v>
      </c>
      <c r="O24" s="243">
        <f>IF(O$11=IF($D24=$A$5, $D$5, IF(OR($D24="ESV observed compliance", $D24 = $A$7),$D$7, $D$6)), SUMPRODUCT(BGO_volumes!$Q24:$U24,BGO_volumes!$Q$13:$U$13)+BGO_volumes!$O24,0)</f>
        <v>0</v>
      </c>
      <c r="P24" s="244">
        <f>IF(P$11=$D$6, BGO_volumes!$M24,0)</f>
        <v>0</v>
      </c>
      <c r="Q24" s="243">
        <f>IF(Q$11=$D$6, BGO_volumes!$J24*BGO_volumes!$K24,0)</f>
        <v>0</v>
      </c>
      <c r="R24" s="243">
        <f>IF(R$11=IF($D24=$A$5, $D$5, IF(OR($D24="ESV observed compliance", $D24 = $A$7),$D$7, $D$6)), SUMPRODUCT(BGO_volumes!$Q24:$U24,BGO_volumes!$Q$13:$U$13)+BGO_volumes!$O24,0)</f>
        <v>0</v>
      </c>
      <c r="S24" s="244">
        <f>IF(S$11=$D$6, BGO_volumes!$M24,0)</f>
        <v>0</v>
      </c>
      <c r="T24" s="243">
        <f>IF(T$11=$D$6, BGO_volumes!$J24*BGO_volumes!$K24,0)</f>
        <v>0</v>
      </c>
      <c r="U24" s="243">
        <f>IF(U$11=IF($D24=$A$5, $D$5, IF(OR($D24="ESV observed compliance", $D24 = $A$7),$D$7, $D$6)), SUMPRODUCT(BGO_volumes!$Q24:$U24,BGO_volumes!$Q$13:$U$13)+BGO_volumes!$O24,0)</f>
        <v>0</v>
      </c>
      <c r="V24" s="244">
        <f>IF(V$11=$D$6, BGO_volumes!$M24,0)</f>
        <v>0</v>
      </c>
      <c r="W24" s="243">
        <f>IF(W$11=$D$6, BGO_volumes!$J24*BGO_volumes!$K24,0)</f>
        <v>0</v>
      </c>
      <c r="X24" s="243">
        <f ca="1">IF(X$11=IF($D24=$A$5, $D$5, IF(OR($D24="ESV observed compliance", $D24 = $A$7),$D$7, $D$6)), SUMPRODUCT(BGO_volumes!$Q24:$U24,BGO_volumes!$Q$13:$U$13)+BGO_volumes!$O24,0)</f>
        <v>0</v>
      </c>
      <c r="Y24" s="244">
        <f>IF(Y$11=$D$6, BGO_volumes!$M24,0)</f>
        <v>0</v>
      </c>
      <c r="Z24" s="243">
        <f>IF(Z$11=$D$6, BGO_volumes!$J24*BGO_volumes!$K24,0)</f>
        <v>0</v>
      </c>
      <c r="AA24" s="243">
        <f>IF(AA$11=IF($D24=$A$5, $D$5, IF(OR($D24="ESV observed compliance", $D24 = $A$7),$D$7, $D$6)), SUMPRODUCT(BGO_volumes!$Q24:$U24,BGO_volumes!$Q$13:$U$13)+BGO_volumes!$O24,0)</f>
        <v>0</v>
      </c>
      <c r="AB24" s="244">
        <f>IF(AB$11=$D$6, BGO_volumes!$M24,0)</f>
        <v>0</v>
      </c>
      <c r="AC24" s="128"/>
      <c r="AD24" s="245">
        <f t="shared" si="3"/>
        <v>0</v>
      </c>
      <c r="AE24" s="245">
        <f t="shared" si="3"/>
        <v>0</v>
      </c>
      <c r="AF24" s="245">
        <f t="shared" si="3"/>
        <v>0</v>
      </c>
      <c r="AG24" s="245">
        <f t="shared" si="3"/>
        <v>0</v>
      </c>
      <c r="AH24" s="245">
        <f t="shared" si="3"/>
        <v>0</v>
      </c>
      <c r="AI24" s="245">
        <f t="shared" ca="1" si="3"/>
        <v>0</v>
      </c>
      <c r="AJ24" s="245">
        <f t="shared" si="3"/>
        <v>0</v>
      </c>
      <c r="AK24" s="128"/>
      <c r="AL24" s="245">
        <f t="shared" ref="AL24:AL34" ca="1" si="6">SUM(AD24:AJ24)</f>
        <v>0</v>
      </c>
    </row>
    <row r="25" spans="2:38">
      <c r="D25" s="225" t="s">
        <v>79</v>
      </c>
      <c r="F25" s="12"/>
      <c r="G25" s="100"/>
      <c r="H25" s="246">
        <f>IF(H$11=$D$6, BGO_volumes!$J25*BGO_volumes!$K25,0)</f>
        <v>0</v>
      </c>
      <c r="I25" s="243">
        <f>IF(I$11=IF($D25=$A$5, $D$5, IF(OR($D25="ESV observed compliance", $D25 = $A$7),$D$7, $D$6)), SUMPRODUCT(BGO_volumes!$Q25:$U25,BGO_volumes!$Q$13:$U$13)+BGO_volumes!$O25,0)</f>
        <v>0</v>
      </c>
      <c r="J25" s="244">
        <f>IF(J$11=$D$6, BGO_volumes!$M25,0)</f>
        <v>0</v>
      </c>
      <c r="K25" s="243">
        <f>IF(K$11=$D$6, BGO_volumes!$J25*BGO_volumes!$K25,0)</f>
        <v>0</v>
      </c>
      <c r="L25" s="243">
        <f>IF(L$11=IF($D25=$A$5, $D$5, IF(OR($D25="ESV observed compliance", $D25 = $A$7),$D$7, $D$6)), SUMPRODUCT(BGO_volumes!$Q25:$U25,BGO_volumes!$Q$13:$U$13)+BGO_volumes!$O25,0)</f>
        <v>0</v>
      </c>
      <c r="M25" s="244">
        <f>IF(M$11=$D$6, BGO_volumes!$M25,0)</f>
        <v>0</v>
      </c>
      <c r="N25" s="243">
        <f>IF(N$11=$D$6, BGO_volumes!$J25*BGO_volumes!$K25,0)</f>
        <v>0</v>
      </c>
      <c r="O25" s="243">
        <f>IF(O$11=IF($D25=$A$5, $D$5, IF(OR($D25="ESV observed compliance", $D25 = $A$7),$D$7, $D$6)), SUMPRODUCT(BGO_volumes!$Q25:$U25,BGO_volumes!$Q$13:$U$13)+BGO_volumes!$O25,0)</f>
        <v>0</v>
      </c>
      <c r="P25" s="244">
        <f>IF(P$11=$D$6, BGO_volumes!$M25,0)</f>
        <v>0</v>
      </c>
      <c r="Q25" s="243">
        <f>IF(Q$11=$D$6, BGO_volumes!$J25*BGO_volumes!$K25,0)</f>
        <v>0</v>
      </c>
      <c r="R25" s="243">
        <f>IF(R$11=IF($D25=$A$5, $D$5, IF(OR($D25="ESV observed compliance", $D25 = $A$7),$D$7, $D$6)), SUMPRODUCT(BGO_volumes!$Q25:$U25,BGO_volumes!$Q$13:$U$13)+BGO_volumes!$O25,0)</f>
        <v>0</v>
      </c>
      <c r="S25" s="244">
        <f>IF(S$11=$D$6, BGO_volumes!$M25,0)</f>
        <v>0</v>
      </c>
      <c r="T25" s="243">
        <f>IF(T$11=$D$6, BGO_volumes!$J25*BGO_volumes!$K25,0)</f>
        <v>0</v>
      </c>
      <c r="U25" s="243">
        <f>IF(U$11=IF($D25=$A$5, $D$5, IF(OR($D25="ESV observed compliance", $D25 = $A$7),$D$7, $D$6)), SUMPRODUCT(BGO_volumes!$Q25:$U25,BGO_volumes!$Q$13:$U$13)+BGO_volumes!$O25,0)</f>
        <v>0</v>
      </c>
      <c r="V25" s="244">
        <f>IF(V$11=$D$6, BGO_volumes!$M25,0)</f>
        <v>0</v>
      </c>
      <c r="W25" s="243">
        <f>IF(W$11=$D$6, BGO_volumes!$J25*BGO_volumes!$K25,0)</f>
        <v>0</v>
      </c>
      <c r="X25" s="243">
        <f ca="1">IF(X$11=IF($D25=$A$5, $D$5, IF(OR($D25="ESV observed compliance", $D25 = $A$7),$D$7, $D$6)), SUMPRODUCT(BGO_volumes!$Q25:$U25,BGO_volumes!$Q$13:$U$13)+BGO_volumes!$O25,0)</f>
        <v>0</v>
      </c>
      <c r="Y25" s="244">
        <f>IF(Y$11=$D$6, BGO_volumes!$M25,0)</f>
        <v>0</v>
      </c>
      <c r="Z25" s="243">
        <f>IF(Z$11=$D$6, BGO_volumes!$J25*BGO_volumes!$K25,0)</f>
        <v>0</v>
      </c>
      <c r="AA25" s="243">
        <f>IF(AA$11=IF($D25=$A$5, $D$5, IF(OR($D25="ESV observed compliance", $D25 = $A$7),$D$7, $D$6)), SUMPRODUCT(BGO_volumes!$Q25:$U25,BGO_volumes!$Q$13:$U$13)+BGO_volumes!$O25,0)</f>
        <v>0</v>
      </c>
      <c r="AB25" s="244">
        <f>IF(AB$11=$D$6, BGO_volumes!$M25,0)</f>
        <v>0</v>
      </c>
      <c r="AC25" s="128"/>
      <c r="AD25" s="245">
        <f t="shared" si="3"/>
        <v>0</v>
      </c>
      <c r="AE25" s="245">
        <f t="shared" si="3"/>
        <v>0</v>
      </c>
      <c r="AF25" s="245">
        <f t="shared" si="3"/>
        <v>0</v>
      </c>
      <c r="AG25" s="245">
        <f t="shared" si="3"/>
        <v>0</v>
      </c>
      <c r="AH25" s="245">
        <f t="shared" si="3"/>
        <v>0</v>
      </c>
      <c r="AI25" s="245">
        <f t="shared" ca="1" si="3"/>
        <v>0</v>
      </c>
      <c r="AJ25" s="245">
        <f t="shared" si="3"/>
        <v>0</v>
      </c>
      <c r="AK25" s="128"/>
      <c r="AL25" s="245">
        <f t="shared" ca="1" si="6"/>
        <v>0</v>
      </c>
    </row>
    <row r="26" spans="2:38">
      <c r="D26" s="225" t="s">
        <v>80</v>
      </c>
      <c r="F26" s="12"/>
      <c r="G26" s="100"/>
      <c r="H26" s="246">
        <f>IF(H$11=$D$6, BGO_volumes!$J26*BGO_volumes!$K26,0)</f>
        <v>0</v>
      </c>
      <c r="I26" s="243">
        <f>IF(I$11=IF($D26=$A$5, $D$5, IF(OR($D26="ESV observed compliance", $D26 = $A$7),$D$7, $D$6)), SUMPRODUCT(BGO_volumes!$Q26:$U26,BGO_volumes!$Q$13:$U$13)+BGO_volumes!$O26,0)</f>
        <v>0</v>
      </c>
      <c r="J26" s="244">
        <f>IF(J$11=$D$6, BGO_volumes!$M26,0)</f>
        <v>0</v>
      </c>
      <c r="K26" s="243">
        <f>IF(K$11=$D$6, BGO_volumes!$J26*BGO_volumes!$K26,0)</f>
        <v>0</v>
      </c>
      <c r="L26" s="243">
        <f>IF(L$11=IF($D26=$A$5, $D$5, IF(OR($D26="ESV observed compliance", $D26 = $A$7),$D$7, $D$6)), SUMPRODUCT(BGO_volumes!$Q26:$U26,BGO_volumes!$Q$13:$U$13)+BGO_volumes!$O26,0)</f>
        <v>0</v>
      </c>
      <c r="M26" s="244">
        <f>IF(M$11=$D$6, BGO_volumes!$M26,0)</f>
        <v>0</v>
      </c>
      <c r="N26" s="243">
        <f>IF(N$11=$D$6, BGO_volumes!$J26*BGO_volumes!$K26,0)</f>
        <v>0</v>
      </c>
      <c r="O26" s="243">
        <f>IF(O$11=IF($D26=$A$5, $D$5, IF(OR($D26="ESV observed compliance", $D26 = $A$7),$D$7, $D$6)), SUMPRODUCT(BGO_volumes!$Q26:$U26,BGO_volumes!$Q$13:$U$13)+BGO_volumes!$O26,0)</f>
        <v>0</v>
      </c>
      <c r="P26" s="244">
        <f>IF(P$11=$D$6, BGO_volumes!$M26,0)</f>
        <v>0</v>
      </c>
      <c r="Q26" s="243">
        <f>IF(Q$11=$D$6, BGO_volumes!$J26*BGO_volumes!$K26,0)</f>
        <v>0</v>
      </c>
      <c r="R26" s="243">
        <f>IF(R$11=IF($D26=$A$5, $D$5, IF(OR($D26="ESV observed compliance", $D26 = $A$7),$D$7, $D$6)), SUMPRODUCT(BGO_volumes!$Q26:$U26,BGO_volumes!$Q$13:$U$13)+BGO_volumes!$O26,0)</f>
        <v>0</v>
      </c>
      <c r="S26" s="244">
        <f>IF(S$11=$D$6, BGO_volumes!$M26,0)</f>
        <v>0</v>
      </c>
      <c r="T26" s="243">
        <f>IF(T$11=$D$6, BGO_volumes!$J26*BGO_volumes!$K26,0)</f>
        <v>0</v>
      </c>
      <c r="U26" s="243">
        <f>IF(U$11=IF($D26=$A$5, $D$5, IF(OR($D26="ESV observed compliance", $D26 = $A$7),$D$7, $D$6)), SUMPRODUCT(BGO_volumes!$Q26:$U26,BGO_volumes!$Q$13:$U$13)+BGO_volumes!$O26,0)</f>
        <v>0</v>
      </c>
      <c r="V26" s="244">
        <f>IF(V$11=$D$6, BGO_volumes!$M26,0)</f>
        <v>0</v>
      </c>
      <c r="W26" s="243">
        <f>IF(W$11=$D$6, BGO_volumes!$J26*BGO_volumes!$K26,0)</f>
        <v>0</v>
      </c>
      <c r="X26" s="243">
        <f ca="1">IF(X$11=IF($D26=$A$5, $D$5, IF(OR($D26="ESV observed compliance", $D26 = $A$7),$D$7, $D$6)), SUMPRODUCT(BGO_volumes!$Q26:$U26,BGO_volumes!$Q$13:$U$13)+BGO_volumes!$O26,0)</f>
        <v>0</v>
      </c>
      <c r="Y26" s="244">
        <f>IF(Y$11=$D$6, BGO_volumes!$M26,0)</f>
        <v>0</v>
      </c>
      <c r="Z26" s="243">
        <f>IF(Z$11=$D$6, BGO_volumes!$J26*BGO_volumes!$K26,0)</f>
        <v>0</v>
      </c>
      <c r="AA26" s="243">
        <f>IF(AA$11=IF($D26=$A$5, $D$5, IF(OR($D26="ESV observed compliance", $D26 = $A$7),$D$7, $D$6)), SUMPRODUCT(BGO_volumes!$Q26:$U26,BGO_volumes!$Q$13:$U$13)+BGO_volumes!$O26,0)</f>
        <v>0</v>
      </c>
      <c r="AB26" s="244">
        <f>IF(AB$11=$D$6, BGO_volumes!$M26,0)</f>
        <v>0</v>
      </c>
      <c r="AC26" s="128"/>
      <c r="AD26" s="245">
        <f t="shared" si="3"/>
        <v>0</v>
      </c>
      <c r="AE26" s="245">
        <f t="shared" si="3"/>
        <v>0</v>
      </c>
      <c r="AF26" s="245">
        <f t="shared" si="3"/>
        <v>0</v>
      </c>
      <c r="AG26" s="245">
        <f t="shared" si="3"/>
        <v>0</v>
      </c>
      <c r="AH26" s="245">
        <f t="shared" si="3"/>
        <v>0</v>
      </c>
      <c r="AI26" s="245">
        <f t="shared" ca="1" si="3"/>
        <v>0</v>
      </c>
      <c r="AJ26" s="245">
        <f t="shared" si="3"/>
        <v>0</v>
      </c>
      <c r="AK26" s="128"/>
      <c r="AL26" s="245">
        <f t="shared" ca="1" si="6"/>
        <v>0</v>
      </c>
    </row>
    <row r="27" spans="2:38">
      <c r="D27" s="225" t="s">
        <v>81</v>
      </c>
      <c r="F27" s="12"/>
      <c r="G27" s="100"/>
      <c r="H27" s="246">
        <f>IF(H$11=$D$6, BGO_volumes!$J27*BGO_volumes!$K27,0)</f>
        <v>0</v>
      </c>
      <c r="I27" s="243">
        <f>IF(I$11=IF($D27=$A$5, $D$5, IF(OR($D27="ESV observed compliance", $D27 = $A$7),$D$7, $D$6)), SUMPRODUCT(BGO_volumes!$Q27:$U27,BGO_volumes!$Q$13:$U$13)+BGO_volumes!$O27,0)</f>
        <v>0</v>
      </c>
      <c r="J27" s="244">
        <f>IF(J$11=$D$6, BGO_volumes!$M27,0)</f>
        <v>0</v>
      </c>
      <c r="K27" s="243">
        <f>IF(K$11=$D$6, BGO_volumes!$J27*BGO_volumes!$K27,0)</f>
        <v>0</v>
      </c>
      <c r="L27" s="243">
        <f>IF(L$11=IF($D27=$A$5, $D$5, IF(OR($D27="ESV observed compliance", $D27 = $A$7),$D$7, $D$6)), SUMPRODUCT(BGO_volumes!$Q27:$U27,BGO_volumes!$Q$13:$U$13)+BGO_volumes!$O27,0)</f>
        <v>0</v>
      </c>
      <c r="M27" s="244">
        <f>IF(M$11=$D$6, BGO_volumes!$M27,0)</f>
        <v>0</v>
      </c>
      <c r="N27" s="243">
        <f>IF(N$11=$D$6, BGO_volumes!$J27*BGO_volumes!$K27,0)</f>
        <v>0</v>
      </c>
      <c r="O27" s="243">
        <f>IF(O$11=IF($D27=$A$5, $D$5, IF(OR($D27="ESV observed compliance", $D27 = $A$7),$D$7, $D$6)), SUMPRODUCT(BGO_volumes!$Q27:$U27,BGO_volumes!$Q$13:$U$13)+BGO_volumes!$O27,0)</f>
        <v>0</v>
      </c>
      <c r="P27" s="244">
        <f>IF(P$11=$D$6, BGO_volumes!$M27,0)</f>
        <v>0</v>
      </c>
      <c r="Q27" s="243">
        <f>IF(Q$11=$D$6, BGO_volumes!$J27*BGO_volumes!$K27,0)</f>
        <v>0</v>
      </c>
      <c r="R27" s="243">
        <f>IF(R$11=IF($D27=$A$5, $D$5, IF(OR($D27="ESV observed compliance", $D27 = $A$7),$D$7, $D$6)), SUMPRODUCT(BGO_volumes!$Q27:$U27,BGO_volumes!$Q$13:$U$13)+BGO_volumes!$O27,0)</f>
        <v>0</v>
      </c>
      <c r="S27" s="244">
        <f>IF(S$11=$D$6, BGO_volumes!$M27,0)</f>
        <v>0</v>
      </c>
      <c r="T27" s="243">
        <f>IF(T$11=$D$6, BGO_volumes!$J27*BGO_volumes!$K27,0)</f>
        <v>0</v>
      </c>
      <c r="U27" s="243">
        <f>IF(U$11=IF($D27=$A$5, $D$5, IF(OR($D27="ESV observed compliance", $D27 = $A$7),$D$7, $D$6)), SUMPRODUCT(BGO_volumes!$Q27:$U27,BGO_volumes!$Q$13:$U$13)+BGO_volumes!$O27,0)</f>
        <v>0</v>
      </c>
      <c r="V27" s="244">
        <f>IF(V$11=$D$6, BGO_volumes!$M27,0)</f>
        <v>0</v>
      </c>
      <c r="W27" s="243">
        <f>IF(W$11=$D$6, BGO_volumes!$J27*BGO_volumes!$K27,0)</f>
        <v>0</v>
      </c>
      <c r="X27" s="243">
        <f ca="1">IF(X$11=IF($D27=$A$5, $D$5, IF(OR($D27="ESV observed compliance", $D27 = $A$7),$D$7, $D$6)), SUMPRODUCT(BGO_volumes!$Q27:$U27,BGO_volumes!$Q$13:$U$13)+BGO_volumes!$O27,0)</f>
        <v>0</v>
      </c>
      <c r="Y27" s="244">
        <f>IF(Y$11=$D$6, BGO_volumes!$M27,0)</f>
        <v>0</v>
      </c>
      <c r="Z27" s="243">
        <f>IF(Z$11=$D$6, BGO_volumes!$J27*BGO_volumes!$K27,0)</f>
        <v>0</v>
      </c>
      <c r="AA27" s="243">
        <f>IF(AA$11=IF($D27=$A$5, $D$5, IF(OR($D27="ESV observed compliance", $D27 = $A$7),$D$7, $D$6)), SUMPRODUCT(BGO_volumes!$Q27:$U27,BGO_volumes!$Q$13:$U$13)+BGO_volumes!$O27,0)</f>
        <v>0</v>
      </c>
      <c r="AB27" s="244">
        <f>IF(AB$11=$D$6, BGO_volumes!$M27,0)</f>
        <v>0</v>
      </c>
      <c r="AC27" s="128"/>
      <c r="AD27" s="245">
        <f t="shared" si="3"/>
        <v>0</v>
      </c>
      <c r="AE27" s="245">
        <f t="shared" si="3"/>
        <v>0</v>
      </c>
      <c r="AF27" s="245">
        <f t="shared" si="3"/>
        <v>0</v>
      </c>
      <c r="AG27" s="245">
        <f t="shared" si="3"/>
        <v>0</v>
      </c>
      <c r="AH27" s="245">
        <f t="shared" si="3"/>
        <v>0</v>
      </c>
      <c r="AI27" s="245">
        <f t="shared" ca="1" si="3"/>
        <v>0</v>
      </c>
      <c r="AJ27" s="245">
        <f t="shared" si="3"/>
        <v>0</v>
      </c>
      <c r="AK27" s="128"/>
      <c r="AL27" s="245">
        <f t="shared" ca="1" si="6"/>
        <v>0</v>
      </c>
    </row>
    <row r="28" spans="2:38">
      <c r="D28" s="225" t="s">
        <v>94</v>
      </c>
      <c r="F28" s="12"/>
      <c r="G28" s="100"/>
      <c r="H28" s="246">
        <f>IF(H$11=$D$6, BGO_volumes!$J28*BGO_volumes!$K28,0)</f>
        <v>0</v>
      </c>
      <c r="I28" s="243">
        <f>IF(I$11=IF($D28=$A$5, $D$5, IF(OR($D28="ESV observed compliance", $D28 = $A$7),$D$7, $D$6)), SUMPRODUCT(BGO_volumes!$Q28:$U28,BGO_volumes!$Q$13:$U$13)+BGO_volumes!$O28,0)</f>
        <v>0</v>
      </c>
      <c r="J28" s="244">
        <f>IF(J$11=$D$6, BGO_volumes!$M28,0)</f>
        <v>0</v>
      </c>
      <c r="K28" s="243">
        <f>IF(K$11=$D$6, BGO_volumes!$J28*BGO_volumes!$K28,0)</f>
        <v>0</v>
      </c>
      <c r="L28" s="243">
        <f>IF(L$11=IF($D28=$A$5, $D$5, IF(OR($D28="ESV observed compliance", $D28 = $A$7),$D$7, $D$6)), SUMPRODUCT(BGO_volumes!$Q28:$U28,BGO_volumes!$Q$13:$U$13)+BGO_volumes!$O28,0)</f>
        <v>0</v>
      </c>
      <c r="M28" s="244">
        <f>IF(M$11=$D$6, BGO_volumes!$M28,0)</f>
        <v>0</v>
      </c>
      <c r="N28" s="243">
        <f>IF(N$11=$D$6, BGO_volumes!$J28*BGO_volumes!$K28,0)</f>
        <v>0</v>
      </c>
      <c r="O28" s="243">
        <f>IF(O$11=IF($D28=$A$5, $D$5, IF(OR($D28="ESV observed compliance", $D28 = $A$7),$D$7, $D$6)), SUMPRODUCT(BGO_volumes!$Q28:$U28,BGO_volumes!$Q$13:$U$13)+BGO_volumes!$O28,0)</f>
        <v>0</v>
      </c>
      <c r="P28" s="244">
        <f>IF(P$11=$D$6, BGO_volumes!$M28,0)</f>
        <v>0</v>
      </c>
      <c r="Q28" s="243">
        <f>IF(Q$11=$D$6, BGO_volumes!$J28*BGO_volumes!$K28,0)</f>
        <v>0</v>
      </c>
      <c r="R28" s="243">
        <f>IF(R$11=IF($D28=$A$5, $D$5, IF(OR($D28="ESV observed compliance", $D28 = $A$7),$D$7, $D$6)), SUMPRODUCT(BGO_volumes!$Q28:$U28,BGO_volumes!$Q$13:$U$13)+BGO_volumes!$O28,0)</f>
        <v>0</v>
      </c>
      <c r="S28" s="244">
        <f>IF(S$11=$D$6, BGO_volumes!$M28,0)</f>
        <v>0</v>
      </c>
      <c r="T28" s="243">
        <f>IF(T$11=$D$6, BGO_volumes!$J28*BGO_volumes!$K28,0)</f>
        <v>0</v>
      </c>
      <c r="U28" s="243">
        <f>IF(U$11=IF($D28=$A$5, $D$5, IF(OR($D28="ESV observed compliance", $D28 = $A$7),$D$7, $D$6)), SUMPRODUCT(BGO_volumes!$Q28:$U28,BGO_volumes!$Q$13:$U$13)+BGO_volumes!$O28,0)</f>
        <v>0</v>
      </c>
      <c r="V28" s="244">
        <f>IF(V$11=$D$6, BGO_volumes!$M28,0)</f>
        <v>0</v>
      </c>
      <c r="W28" s="243">
        <f>IF(W$11=$D$6, BGO_volumes!$J28*BGO_volumes!$K28,0)</f>
        <v>0</v>
      </c>
      <c r="X28" s="243">
        <f ca="1">IF(X$11=IF($D28=$A$5, $D$5, IF(OR($D28="ESV observed compliance", $D28 = $A$7),$D$7, $D$6)), SUMPRODUCT(BGO_volumes!$Q28:$U28,BGO_volumes!$Q$13:$U$13)+BGO_volumes!$O28,0)</f>
        <v>0</v>
      </c>
      <c r="Y28" s="244">
        <f>IF(Y$11=$D$6, BGO_volumes!$M28,0)</f>
        <v>0</v>
      </c>
      <c r="Z28" s="243">
        <f>IF(Z$11=$D$6, BGO_volumes!$J28*BGO_volumes!$K28,0)</f>
        <v>0</v>
      </c>
      <c r="AA28" s="243">
        <f>IF(AA$11=IF($D28=$A$5, $D$5, IF(OR($D28="ESV observed compliance", $D28 = $A$7),$D$7, $D$6)), SUMPRODUCT(BGO_volumes!$Q28:$U28,BGO_volumes!$Q$13:$U$13)+BGO_volumes!$O28,0)</f>
        <v>0</v>
      </c>
      <c r="AB28" s="244">
        <f>IF(AB$11=$D$6, BGO_volumes!$M28,0)</f>
        <v>0</v>
      </c>
      <c r="AC28" s="128"/>
      <c r="AD28" s="245">
        <f t="shared" si="3"/>
        <v>0</v>
      </c>
      <c r="AE28" s="245">
        <f t="shared" si="3"/>
        <v>0</v>
      </c>
      <c r="AF28" s="245">
        <f t="shared" si="3"/>
        <v>0</v>
      </c>
      <c r="AG28" s="245">
        <f t="shared" si="3"/>
        <v>0</v>
      </c>
      <c r="AH28" s="245">
        <f t="shared" si="3"/>
        <v>0</v>
      </c>
      <c r="AI28" s="245">
        <f t="shared" ca="1" si="3"/>
        <v>0</v>
      </c>
      <c r="AJ28" s="245">
        <f t="shared" si="3"/>
        <v>0</v>
      </c>
      <c r="AK28" s="128"/>
      <c r="AL28" s="245">
        <f t="shared" ca="1" si="6"/>
        <v>0</v>
      </c>
    </row>
    <row r="29" spans="2:38">
      <c r="D29" s="225" t="s">
        <v>104</v>
      </c>
      <c r="F29" s="12"/>
      <c r="G29" s="100"/>
      <c r="H29" s="246">
        <f>IF(H$11=$D$6, BGO_volumes!$J29*BGO_volumes!$K29,0)</f>
        <v>0</v>
      </c>
      <c r="I29" s="243">
        <f>IF(I$11=IF($D29=$A$5, $D$5, IF(OR($D29="ESV observed compliance", $D29 = $A$7),$D$7, $D$6)), SUMPRODUCT(BGO_volumes!$Q29:$U29,BGO_volumes!$Q$13:$U$13)+BGO_volumes!$O29,0)</f>
        <v>0</v>
      </c>
      <c r="J29" s="244">
        <f>IF(J$11=$D$6, BGO_volumes!$M29,0)</f>
        <v>0</v>
      </c>
      <c r="K29" s="243">
        <f>IF(K$11=$D$6, BGO_volumes!$J29*BGO_volumes!$K29,0)</f>
        <v>0</v>
      </c>
      <c r="L29" s="243">
        <f>IF(L$11=IF($D29=$A$5, $D$5, IF(OR($D29="ESV observed compliance", $D29 = $A$7),$D$7, $D$6)), SUMPRODUCT(BGO_volumes!$Q29:$U29,BGO_volumes!$Q$13:$U$13)+BGO_volumes!$O29,0)</f>
        <v>0</v>
      </c>
      <c r="M29" s="244">
        <f>IF(M$11=$D$6, BGO_volumes!$M29,0)</f>
        <v>0</v>
      </c>
      <c r="N29" s="243">
        <f>IF(N$11=$D$6, BGO_volumes!$J29*BGO_volumes!$K29,0)</f>
        <v>0</v>
      </c>
      <c r="O29" s="243">
        <f>IF(O$11=IF($D29=$A$5, $D$5, IF(OR($D29="ESV observed compliance", $D29 = $A$7),$D$7, $D$6)), SUMPRODUCT(BGO_volumes!$Q29:$U29,BGO_volumes!$Q$13:$U$13)+BGO_volumes!$O29,0)</f>
        <v>0</v>
      </c>
      <c r="P29" s="244">
        <f>IF(P$11=$D$6, BGO_volumes!$M29,0)</f>
        <v>0</v>
      </c>
      <c r="Q29" s="243">
        <f>IF(Q$11=$D$6, BGO_volumes!$J29*BGO_volumes!$K29,0)</f>
        <v>0</v>
      </c>
      <c r="R29" s="243">
        <f>IF(R$11=IF($D29=$A$5, $D$5, IF(OR($D29="ESV observed compliance", $D29 = $A$7),$D$7, $D$6)), SUMPRODUCT(BGO_volumes!$Q29:$U29,BGO_volumes!$Q$13:$U$13)+BGO_volumes!$O29,0)</f>
        <v>0</v>
      </c>
      <c r="S29" s="244">
        <f>IF(S$11=$D$6, BGO_volumes!$M29,0)</f>
        <v>0</v>
      </c>
      <c r="T29" s="243">
        <f>IF(T$11=$D$6, BGO_volumes!$J29*BGO_volumes!$K29,0)</f>
        <v>0</v>
      </c>
      <c r="U29" s="243">
        <f>IF(U$11=IF($D29=$A$5, $D$5, IF(OR($D29="ESV observed compliance", $D29 = $A$7),$D$7, $D$6)), SUMPRODUCT(BGO_volumes!$Q29:$U29,BGO_volumes!$Q$13:$U$13)+BGO_volumes!$O29,0)</f>
        <v>0</v>
      </c>
      <c r="V29" s="244">
        <f>IF(V$11=$D$6, BGO_volumes!$M29,0)</f>
        <v>0</v>
      </c>
      <c r="W29" s="243">
        <f>IF(W$11=$D$6, BGO_volumes!$J29*BGO_volumes!$K29,0)</f>
        <v>0</v>
      </c>
      <c r="X29" s="243">
        <f ca="1">IF(X$11=IF($D29=$A$5, $D$5, IF(OR($D29="ESV observed compliance", $D29 = $A$7),$D$7, $D$6)), SUMPRODUCT(BGO_volumes!$Q29:$U29,BGO_volumes!$Q$13:$U$13)+BGO_volumes!$O29,0)</f>
        <v>0</v>
      </c>
      <c r="Y29" s="244">
        <f>IF(Y$11=$D$6, BGO_volumes!$M29,0)</f>
        <v>0</v>
      </c>
      <c r="Z29" s="243">
        <f>IF(Z$11=$D$6, BGO_volumes!$J29*BGO_volumes!$K29,0)</f>
        <v>0</v>
      </c>
      <c r="AA29" s="243">
        <f>IF(AA$11=IF($D29=$A$5, $D$5, IF(OR($D29="ESV observed compliance", $D29 = $A$7),$D$7, $D$6)), SUMPRODUCT(BGO_volumes!$Q29:$U29,BGO_volumes!$Q$13:$U$13)+BGO_volumes!$O29,0)</f>
        <v>0</v>
      </c>
      <c r="AB29" s="244">
        <f>IF(AB$11=$D$6, BGO_volumes!$M29,0)</f>
        <v>0</v>
      </c>
      <c r="AC29" s="128"/>
      <c r="AD29" s="245">
        <f t="shared" si="3"/>
        <v>0</v>
      </c>
      <c r="AE29" s="245">
        <f t="shared" si="3"/>
        <v>0</v>
      </c>
      <c r="AF29" s="245">
        <f t="shared" si="3"/>
        <v>0</v>
      </c>
      <c r="AG29" s="245">
        <f t="shared" si="3"/>
        <v>0</v>
      </c>
      <c r="AH29" s="245">
        <f t="shared" si="3"/>
        <v>0</v>
      </c>
      <c r="AI29" s="245">
        <f t="shared" ca="1" si="3"/>
        <v>0</v>
      </c>
      <c r="AJ29" s="245">
        <f t="shared" si="3"/>
        <v>0</v>
      </c>
      <c r="AK29" s="128"/>
      <c r="AL29" s="245">
        <f t="shared" ca="1" si="6"/>
        <v>0</v>
      </c>
    </row>
    <row r="30" spans="2:38">
      <c r="D30" s="225" t="s">
        <v>116</v>
      </c>
      <c r="F30" s="12"/>
      <c r="G30" s="100"/>
      <c r="H30" s="246">
        <f>IF(H$11=$D$6, BGO_volumes!$J30*BGO_volumes!$K30,0)</f>
        <v>0</v>
      </c>
      <c r="I30" s="243">
        <f>IF(I$11=IF($D30=$A$5, $D$5, IF(OR($D30="ESV observed compliance", $D30 = $A$7),$D$7, $D$6)), SUMPRODUCT(BGO_volumes!$Q30:$U30,BGO_volumes!$Q$13:$U$13)+BGO_volumes!$O30,0)</f>
        <v>0</v>
      </c>
      <c r="J30" s="244">
        <f>IF(J$11=$D$6, BGO_volumes!$M30,0)</f>
        <v>0</v>
      </c>
      <c r="K30" s="243">
        <f>IF(K$11=$D$6, BGO_volumes!$J30*BGO_volumes!$K30,0)</f>
        <v>0</v>
      </c>
      <c r="L30" s="243">
        <f>IF(L$11=IF($D30=$A$5, $D$5, IF(OR($D30="ESV observed compliance", $D30 = $A$7),$D$7, $D$6)), SUMPRODUCT(BGO_volumes!$Q30:$U30,BGO_volumes!$Q$13:$U$13)+BGO_volumes!$O30,0)</f>
        <v>0</v>
      </c>
      <c r="M30" s="244">
        <f>IF(M$11=$D$6, BGO_volumes!$M30,0)</f>
        <v>0</v>
      </c>
      <c r="N30" s="243">
        <f>IF(N$11=$D$6, BGO_volumes!$J30*BGO_volumes!$K30,0)</f>
        <v>0</v>
      </c>
      <c r="O30" s="243">
        <f>IF(O$11=IF($D30=$A$5, $D$5, IF(OR($D30="ESV observed compliance", $D30 = $A$7),$D$7, $D$6)), SUMPRODUCT(BGO_volumes!$Q30:$U30,BGO_volumes!$Q$13:$U$13)+BGO_volumes!$O30,0)</f>
        <v>0</v>
      </c>
      <c r="P30" s="244">
        <f>IF(P$11=$D$6, BGO_volumes!$M30,0)</f>
        <v>0</v>
      </c>
      <c r="Q30" s="243">
        <f>IF(Q$11=$D$6, BGO_volumes!$J30*BGO_volumes!$K30,0)</f>
        <v>0</v>
      </c>
      <c r="R30" s="243">
        <f>IF(R$11=IF($D30=$A$5, $D$5, IF(OR($D30="ESV observed compliance", $D30 = $A$7),$D$7, $D$6)), SUMPRODUCT(BGO_volumes!$Q30:$U30,BGO_volumes!$Q$13:$U$13)+BGO_volumes!$O30,0)</f>
        <v>0</v>
      </c>
      <c r="S30" s="244">
        <f>IF(S$11=$D$6, BGO_volumes!$M30,0)</f>
        <v>0</v>
      </c>
      <c r="T30" s="243">
        <f>IF(T$11=$D$6, BGO_volumes!$J30*BGO_volumes!$K30,0)</f>
        <v>0</v>
      </c>
      <c r="U30" s="243">
        <f>IF(U$11=IF($D30=$A$5, $D$5, IF(OR($D30="ESV observed compliance", $D30 = $A$7),$D$7, $D$6)), SUMPRODUCT(BGO_volumes!$Q30:$U30,BGO_volumes!$Q$13:$U$13)+BGO_volumes!$O30,0)</f>
        <v>0</v>
      </c>
      <c r="V30" s="244">
        <f>IF(V$11=$D$6, BGO_volumes!$M30,0)</f>
        <v>0</v>
      </c>
      <c r="W30" s="243">
        <f>IF(W$11=$D$6, BGO_volumes!$J30*BGO_volumes!$K30,0)</f>
        <v>0</v>
      </c>
      <c r="X30" s="243">
        <f ca="1">IF(X$11=IF($D30=$A$5, $D$5, IF(OR($D30="ESV observed compliance", $D30 = $A$7),$D$7, $D$6)), SUMPRODUCT(BGO_volumes!$Q30:$U30,BGO_volumes!$Q$13:$U$13)+BGO_volumes!$O30,0)</f>
        <v>0</v>
      </c>
      <c r="Y30" s="244">
        <f>IF(Y$11=$D$6, BGO_volumes!$M30,0)</f>
        <v>0</v>
      </c>
      <c r="Z30" s="243">
        <f>IF(Z$11=$D$6, BGO_volumes!$J30*BGO_volumes!$K30,0)</f>
        <v>0</v>
      </c>
      <c r="AA30" s="243">
        <f>IF(AA$11=IF($D30=$A$5, $D$5, IF(OR($D30="ESV observed compliance", $D30 = $A$7),$D$7, $D$6)), SUMPRODUCT(BGO_volumes!$Q30:$U30,BGO_volumes!$Q$13:$U$13)+BGO_volumes!$O30,0)</f>
        <v>0</v>
      </c>
      <c r="AB30" s="244">
        <f>IF(AB$11=$D$6, BGO_volumes!$M30,0)</f>
        <v>0</v>
      </c>
      <c r="AC30" s="128"/>
      <c r="AD30" s="245">
        <f t="shared" si="3"/>
        <v>0</v>
      </c>
      <c r="AE30" s="245">
        <f t="shared" si="3"/>
        <v>0</v>
      </c>
      <c r="AF30" s="245">
        <f t="shared" si="3"/>
        <v>0</v>
      </c>
      <c r="AG30" s="245">
        <f t="shared" si="3"/>
        <v>0</v>
      </c>
      <c r="AH30" s="245">
        <f t="shared" si="3"/>
        <v>0</v>
      </c>
      <c r="AI30" s="245">
        <f t="shared" ca="1" si="3"/>
        <v>0</v>
      </c>
      <c r="AJ30" s="245">
        <f t="shared" si="3"/>
        <v>0</v>
      </c>
      <c r="AK30" s="128"/>
      <c r="AL30" s="245">
        <f ca="1">SUM(AD30:AJ30)</f>
        <v>0</v>
      </c>
    </row>
    <row r="31" spans="2:38">
      <c r="D31" s="227" t="s">
        <v>128</v>
      </c>
      <c r="F31" s="12"/>
      <c r="G31" s="100"/>
      <c r="H31" s="246">
        <f>IF(H$11=$D$6, BGO_volumes!$J31*BGO_volumes!$K31,0)</f>
        <v>0</v>
      </c>
      <c r="I31" s="243">
        <f>IF(I$11=IF($D31=$A$5, $D$5, IF(OR($D31="ESV observed compliance", $D31 = $A$7),$D$7, $D$6)), SUMPRODUCT(BGO_volumes!$Q31:$U31,BGO_volumes!$Q$13:$U$13)+BGO_volumes!$O31,0)</f>
        <v>0</v>
      </c>
      <c r="J31" s="244">
        <f>IF(J$11=$D$6, BGO_volumes!$M31,0)</f>
        <v>0</v>
      </c>
      <c r="K31" s="243">
        <f>IF(K$11=$D$6, BGO_volumes!$J31*BGO_volumes!$K31,0)</f>
        <v>0</v>
      </c>
      <c r="L31" s="243">
        <f>IF(L$11=IF($D31=$A$5, $D$5, IF(OR($D31="ESV observed compliance", $D31 = $A$7),$D$7, $D$6)), SUMPRODUCT(BGO_volumes!$Q31:$U31,BGO_volumes!$Q$13:$U$13)+BGO_volumes!$O31,0)</f>
        <v>0</v>
      </c>
      <c r="M31" s="244">
        <f>IF(M$11=$D$6, BGO_volumes!$M31,0)</f>
        <v>0</v>
      </c>
      <c r="N31" s="243">
        <f>IF(N$11=$D$6, BGO_volumes!$J31*BGO_volumes!$K31,0)</f>
        <v>0</v>
      </c>
      <c r="O31" s="243">
        <f>IF(O$11=IF($D31=$A$5, $D$5, IF(OR($D31="ESV observed compliance", $D31 = $A$7),$D$7, $D$6)), SUMPRODUCT(BGO_volumes!$Q31:$U31,BGO_volumes!$Q$13:$U$13)+BGO_volumes!$O31,0)</f>
        <v>0</v>
      </c>
      <c r="P31" s="244">
        <f>IF(P$11=$D$6, BGO_volumes!$M31,0)</f>
        <v>0</v>
      </c>
      <c r="Q31" s="243">
        <f>IF(Q$11=$D$6, BGO_volumes!$J31*BGO_volumes!$K31,0)</f>
        <v>0</v>
      </c>
      <c r="R31" s="243">
        <f>IF(R$11=IF($D31=$A$5, $D$5, IF(OR($D31="ESV observed compliance", $D31 = $A$7),$D$7, $D$6)), SUMPRODUCT(BGO_volumes!$Q31:$U31,BGO_volumes!$Q$13:$U$13)+BGO_volumes!$O31,0)</f>
        <v>0</v>
      </c>
      <c r="S31" s="244">
        <f>IF(S$11=$D$6, BGO_volumes!$M31,0)</f>
        <v>0</v>
      </c>
      <c r="T31" s="243">
        <f>IF(T$11=$D$6, BGO_volumes!$J31*BGO_volumes!$K31,0)</f>
        <v>0</v>
      </c>
      <c r="U31" s="243">
        <f>IF(U$11=IF($D31=$A$5, $D$5, IF(OR($D31="ESV observed compliance", $D31 = $A$7),$D$7, $D$6)), SUMPRODUCT(BGO_volumes!$Q31:$U31,BGO_volumes!$Q$13:$U$13)+BGO_volumes!$O31,0)</f>
        <v>0</v>
      </c>
      <c r="V31" s="244">
        <f>IF(V$11=$D$6, BGO_volumes!$M31,0)</f>
        <v>0</v>
      </c>
      <c r="W31" s="243">
        <f>IF(W$11=$D$6, BGO_volumes!$J31*BGO_volumes!$K31,0)</f>
        <v>0</v>
      </c>
      <c r="X31" s="243">
        <f ca="1">IF(X$11=IF($D31=$A$5, $D$5, IF(OR($D31="ESV observed compliance", $D31 = $A$7),$D$7, $D$6)), SUMPRODUCT(BGO_volumes!$Q31:$U31,BGO_volumes!$Q$13:$U$13)+BGO_volumes!$O31,0)</f>
        <v>0</v>
      </c>
      <c r="Y31" s="244">
        <f>IF(Y$11=$D$6, BGO_volumes!$M31,0)</f>
        <v>0</v>
      </c>
      <c r="Z31" s="243">
        <f>IF(Z$11=$D$6, BGO_volumes!$J31*BGO_volumes!$K31,0)</f>
        <v>0</v>
      </c>
      <c r="AA31" s="243">
        <f>IF(AA$11=IF($D31=$A$5, $D$5, IF(OR($D31="ESV observed compliance", $D31 = $A$7),$D$7, $D$6)), SUMPRODUCT(BGO_volumes!$Q31:$U31,BGO_volumes!$Q$13:$U$13)+BGO_volumes!$O31,0)</f>
        <v>0</v>
      </c>
      <c r="AB31" s="244">
        <f>IF(AB$11=$D$6, BGO_volumes!$M31,0)</f>
        <v>0</v>
      </c>
      <c r="AC31" s="128"/>
      <c r="AD31" s="245">
        <f t="shared" si="3"/>
        <v>0</v>
      </c>
      <c r="AE31" s="245">
        <f t="shared" si="3"/>
        <v>0</v>
      </c>
      <c r="AF31" s="245">
        <f t="shared" si="3"/>
        <v>0</v>
      </c>
      <c r="AG31" s="245">
        <f t="shared" si="3"/>
        <v>0</v>
      </c>
      <c r="AH31" s="245">
        <f t="shared" si="3"/>
        <v>0</v>
      </c>
      <c r="AI31" s="245">
        <f t="shared" ca="1" si="3"/>
        <v>0</v>
      </c>
      <c r="AJ31" s="245">
        <f t="shared" si="3"/>
        <v>0</v>
      </c>
      <c r="AK31" s="128"/>
      <c r="AL31" s="245">
        <f t="shared" ca="1" si="6"/>
        <v>0</v>
      </c>
    </row>
    <row r="32" spans="2:38">
      <c r="D32" s="227" t="s">
        <v>129</v>
      </c>
      <c r="F32" s="12"/>
      <c r="G32" s="100"/>
      <c r="H32" s="246">
        <f>IF(H$11=$D$6, BGO_volumes!$J32*BGO_volumes!$K32,0)</f>
        <v>0</v>
      </c>
      <c r="I32" s="243">
        <f>IF(I$11=IF($D32=$A$5, $D$5, IF(OR($D32="ESV observed compliance", $D32 = $A$7),$D$7, $D$6)), SUMPRODUCT(BGO_volumes!$Q32:$U32,BGO_volumes!$Q$13:$U$13)+BGO_volumes!$O32,0)</f>
        <v>0</v>
      </c>
      <c r="J32" s="244">
        <f>IF(J$11=$D$6, BGO_volumes!$M32,0)</f>
        <v>0</v>
      </c>
      <c r="K32" s="243">
        <f>IF(K$11=$D$6, BGO_volumes!$J32*BGO_volumes!$K32,0)</f>
        <v>0</v>
      </c>
      <c r="L32" s="243">
        <f>IF(L$11=IF($D32=$A$5, $D$5, IF(OR($D32="ESV observed compliance", $D32 = $A$7),$D$7, $D$6)), SUMPRODUCT(BGO_volumes!$Q32:$U32,BGO_volumes!$Q$13:$U$13)+BGO_volumes!$O32,0)</f>
        <v>0</v>
      </c>
      <c r="M32" s="244">
        <f>IF(M$11=$D$6, BGO_volumes!$M32,0)</f>
        <v>0</v>
      </c>
      <c r="N32" s="243">
        <f>IF(N$11=$D$6, BGO_volumes!$J32*BGO_volumes!$K32,0)</f>
        <v>0</v>
      </c>
      <c r="O32" s="243">
        <f>IF(O$11=IF($D32=$A$5, $D$5, IF(OR($D32="ESV observed compliance", $D32 = $A$7),$D$7, $D$6)), SUMPRODUCT(BGO_volumes!$Q32:$U32,BGO_volumes!$Q$13:$U$13)+BGO_volumes!$O32,0)</f>
        <v>0</v>
      </c>
      <c r="P32" s="244">
        <f>IF(P$11=$D$6, BGO_volumes!$M32,0)</f>
        <v>0</v>
      </c>
      <c r="Q32" s="243">
        <f>IF(Q$11=$D$6, BGO_volumes!$J32*BGO_volumes!$K32,0)</f>
        <v>0</v>
      </c>
      <c r="R32" s="243">
        <f>IF(R$11=IF($D32=$A$5, $D$5, IF(OR($D32="ESV observed compliance", $D32 = $A$7),$D$7, $D$6)), SUMPRODUCT(BGO_volumes!$Q32:$U32,BGO_volumes!$Q$13:$U$13)+BGO_volumes!$O32,0)</f>
        <v>0</v>
      </c>
      <c r="S32" s="244">
        <f>IF(S$11=$D$6, BGO_volumes!$M32,0)</f>
        <v>0</v>
      </c>
      <c r="T32" s="243">
        <f>IF(T$11=$D$6, BGO_volumes!$J32*BGO_volumes!$K32,0)</f>
        <v>0</v>
      </c>
      <c r="U32" s="243">
        <f>IF(U$11=IF($D32=$A$5, $D$5, IF(OR($D32="ESV observed compliance", $D32 = $A$7),$D$7, $D$6)), SUMPRODUCT(BGO_volumes!$Q32:$U32,BGO_volumes!$Q$13:$U$13)+BGO_volumes!$O32,0)</f>
        <v>0</v>
      </c>
      <c r="V32" s="244">
        <f>IF(V$11=$D$6, BGO_volumes!$M32,0)</f>
        <v>0</v>
      </c>
      <c r="W32" s="243">
        <f>IF(W$11=$D$6, BGO_volumes!$J32*BGO_volumes!$K32,0)</f>
        <v>0</v>
      </c>
      <c r="X32" s="243">
        <f ca="1">IF(X$11=IF($D32=$A$5, $D$5, IF(OR($D32="ESV observed compliance", $D32 = $A$7),$D$7, $D$6)), SUMPRODUCT(BGO_volumes!$Q32:$U32,BGO_volumes!$Q$13:$U$13)+BGO_volumes!$O32,0)</f>
        <v>0</v>
      </c>
      <c r="Y32" s="244">
        <f>IF(Y$11=$D$6, BGO_volumes!$M32,0)</f>
        <v>0</v>
      </c>
      <c r="Z32" s="243">
        <f>IF(Z$11=$D$6, BGO_volumes!$J32*BGO_volumes!$K32,0)</f>
        <v>0</v>
      </c>
      <c r="AA32" s="243">
        <f>IF(AA$11=IF($D32=$A$5, $D$5, IF(OR($D32="ESV observed compliance", $D32 = $A$7),$D$7, $D$6)), SUMPRODUCT(BGO_volumes!$Q32:$U32,BGO_volumes!$Q$13:$U$13)+BGO_volumes!$O32,0)</f>
        <v>0</v>
      </c>
      <c r="AB32" s="244">
        <f>IF(AB$11=$D$6, BGO_volumes!$M32,0)</f>
        <v>0</v>
      </c>
      <c r="AC32" s="128"/>
      <c r="AD32" s="245">
        <f t="shared" si="3"/>
        <v>0</v>
      </c>
      <c r="AE32" s="245">
        <f t="shared" si="3"/>
        <v>0</v>
      </c>
      <c r="AF32" s="245">
        <f t="shared" si="3"/>
        <v>0</v>
      </c>
      <c r="AG32" s="245">
        <f t="shared" si="3"/>
        <v>0</v>
      </c>
      <c r="AH32" s="245">
        <f t="shared" si="3"/>
        <v>0</v>
      </c>
      <c r="AI32" s="245">
        <f t="shared" ca="1" si="3"/>
        <v>0</v>
      </c>
      <c r="AJ32" s="245">
        <f t="shared" si="3"/>
        <v>0</v>
      </c>
      <c r="AK32" s="128"/>
      <c r="AL32" s="245">
        <f t="shared" ca="1" si="6"/>
        <v>0</v>
      </c>
    </row>
    <row r="33" spans="1:38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25" t="str">
        <f>BGO_volumes!D34</f>
        <v>22kV feeder works</v>
      </c>
      <c r="F34" s="12"/>
      <c r="G34" s="100"/>
      <c r="H34" s="246">
        <f>IF(H$11=$D$6, BGO_volumes!$J34*BGO_volumes!$K34,0)</f>
        <v>0</v>
      </c>
      <c r="I34" s="243">
        <f>IF(I$11=IF($D34=$A$5, $D$5, IF(OR($D34="ESV observed compliance", $D34 = $A$7),$D$7, $D$6)), SUMPRODUCT(BGO_volumes!$Q34:$U34,BGO_volumes!$Q$13:$U$13)+BGO_volumes!$O34,0)</f>
        <v>0</v>
      </c>
      <c r="J34" s="244">
        <f>IF(J$11=$D$6, BGO_volumes!$M34,0)</f>
        <v>0</v>
      </c>
      <c r="K34" s="243">
        <f>IF(K$11=$D$6, BGO_volumes!$J34*BGO_volumes!$K34,0)</f>
        <v>0</v>
      </c>
      <c r="L34" s="243">
        <f>IF(L$11=IF($D34=$A$5, $D$5, IF(OR($D34="ESV observed compliance", $D34 = $A$7),$D$7, $D$6)), SUMPRODUCT(BGO_volumes!$Q34:$U34,BGO_volumes!$Q$13:$U$13)+BGO_volumes!$O34,0)</f>
        <v>0</v>
      </c>
      <c r="M34" s="244">
        <f>IF(M$11=$D$6, BGO_volumes!$M34,0)</f>
        <v>0</v>
      </c>
      <c r="N34" s="243">
        <f>IF(N$11=$D$6, BGO_volumes!$J34*BGO_volumes!$K34,0)</f>
        <v>0</v>
      </c>
      <c r="O34" s="243">
        <f>IF(O$11=IF($D34=$A$5, $D$5, IF(OR($D34="ESV observed compliance", $D34 = $A$7),$D$7, $D$6)), SUMPRODUCT(BGO_volumes!$Q34:$U34,BGO_volumes!$Q$13:$U$13)+BGO_volumes!$O34,0)</f>
        <v>0</v>
      </c>
      <c r="P34" s="244">
        <f>IF(P$11=$D$6, BGO_volumes!$M34,0)</f>
        <v>0</v>
      </c>
      <c r="Q34" s="243">
        <f>IF(Q$11=$D$6, BGO_volumes!$J34*BGO_volumes!$K34,0)</f>
        <v>0</v>
      </c>
      <c r="R34" s="243">
        <f>IF(R$11=IF($D34=$A$5, $D$5, IF(OR($D34="ESV observed compliance", $D34 = $A$7),$D$7, $D$6)), SUMPRODUCT(BGO_volumes!$Q34:$U34,BGO_volumes!$Q$13:$U$13)+BGO_volumes!$O34,0)</f>
        <v>0</v>
      </c>
      <c r="S34" s="244">
        <f>IF(S$11=$D$6, BGO_volumes!$M34,0)</f>
        <v>0</v>
      </c>
      <c r="T34" s="243">
        <f>IF(T$11=$D$6, BGO_volumes!$J34*BGO_volumes!$K34,0)</f>
        <v>0</v>
      </c>
      <c r="U34" s="243">
        <f>IF(U$11=IF($D34=$A$5, $D$5, IF(OR($D34="ESV observed compliance", $D34 = $A$7),$D$7, $D$6)), SUMPRODUCT(BGO_volumes!$Q34:$U34,BGO_volumes!$Q$13:$U$13)+BGO_volumes!$O34,0)</f>
        <v>0</v>
      </c>
      <c r="V34" s="244">
        <f>IF(V$11=$D$6, BGO_volumes!$M34,0)</f>
        <v>0</v>
      </c>
      <c r="W34" s="243">
        <f>IF(W$11=$D$6, BGO_volumes!$J34*BGO_volumes!$K34,0)</f>
        <v>612000</v>
      </c>
      <c r="X34" s="243">
        <f ca="1">IF(X$11=IF($D34=$A$5, $D$5, IF(OR($D34="ESV observed compliance", $D34 = $A$7),$D$7, $D$6)), SUMPRODUCT(BGO_volumes!$Q34:$U34,BGO_volumes!$Q$13:$U$13)+BGO_volumes!$O34,0)</f>
        <v>489337.48064082832</v>
      </c>
      <c r="Y34" s="244">
        <f>IF(Y$11=$D$6, BGO_volumes!$M34,0)</f>
        <v>0</v>
      </c>
      <c r="Z34" s="243">
        <f>IF(Z$11=$D$6, BGO_volumes!$J34*BGO_volumes!$K34,0)</f>
        <v>0</v>
      </c>
      <c r="AA34" s="243">
        <f>IF(AA$11=IF($D34=$A$5, $D$5, IF(OR($D34="ESV observed compliance", $D34 = $A$7),$D$7, $D$6)), SUMPRODUCT(BGO_volumes!$Q34:$U34,BGO_volumes!$Q$13:$U$13)+BGO_volumes!$O34,0)</f>
        <v>0</v>
      </c>
      <c r="AB34" s="244">
        <f>IF(AB$11=$D$6, BGO_volumes!$M34,0)</f>
        <v>0</v>
      </c>
      <c r="AC34" s="128"/>
      <c r="AD34" s="245">
        <f t="shared" ref="AD34:AJ39" si="7">SUMIF($H$11:$AB$11,AD$11, $H34:$AB34)</f>
        <v>0</v>
      </c>
      <c r="AE34" s="245">
        <f t="shared" si="7"/>
        <v>0</v>
      </c>
      <c r="AF34" s="245">
        <f t="shared" si="7"/>
        <v>0</v>
      </c>
      <c r="AG34" s="245">
        <f t="shared" si="7"/>
        <v>0</v>
      </c>
      <c r="AH34" s="245">
        <f t="shared" si="7"/>
        <v>0</v>
      </c>
      <c r="AI34" s="245">
        <f t="shared" ca="1" si="7"/>
        <v>1101337.4806408284</v>
      </c>
      <c r="AJ34" s="245">
        <f t="shared" si="7"/>
        <v>0</v>
      </c>
      <c r="AK34" s="128"/>
      <c r="AL34" s="245">
        <f t="shared" ca="1" si="6"/>
        <v>1101337.4806408284</v>
      </c>
    </row>
    <row r="35" spans="1:38">
      <c r="D35" s="225" t="str">
        <f>BGO_volumes!D35</f>
        <v>66kV Line works (Overhead)</v>
      </c>
      <c r="F35" s="12"/>
      <c r="G35" s="100"/>
      <c r="H35" s="246">
        <f>IF(H$11=$D$6, BGO_volumes!$J35*BGO_volumes!$K35,0)</f>
        <v>0</v>
      </c>
      <c r="I35" s="243">
        <f>IF(I$11=IF($D35=$A$5, $D$5, IF(OR($D35="ESV observed compliance", $D35 = $A$7),$D$7, $D$6)), SUMPRODUCT(BGO_volumes!$Q35:$U35,BGO_volumes!$Q$13:$U$13)+BGO_volumes!$O35,0)</f>
        <v>0</v>
      </c>
      <c r="J35" s="244">
        <f>IF(J$11=$D$6, BGO_volumes!$M35,0)</f>
        <v>0</v>
      </c>
      <c r="K35" s="243">
        <f>IF(K$11=$D$6, BGO_volumes!$J35*BGO_volumes!$K35,0)</f>
        <v>0</v>
      </c>
      <c r="L35" s="243">
        <f>IF(L$11=IF($D35=$A$5, $D$5, IF(OR($D35="ESV observed compliance", $D35 = $A$7),$D$7, $D$6)), SUMPRODUCT(BGO_volumes!$Q35:$U35,BGO_volumes!$Q$13:$U$13)+BGO_volumes!$O35,0)</f>
        <v>0</v>
      </c>
      <c r="M35" s="244">
        <f>IF(M$11=$D$6, BGO_volumes!$M35,0)</f>
        <v>0</v>
      </c>
      <c r="N35" s="243">
        <f>IF(N$11=$D$6, BGO_volumes!$J35*BGO_volumes!$K35,0)</f>
        <v>0</v>
      </c>
      <c r="O35" s="243">
        <f>IF(O$11=IF($D35=$A$5, $D$5, IF(OR($D35="ESV observed compliance", $D35 = $A$7),$D$7, $D$6)), SUMPRODUCT(BGO_volumes!$Q35:$U35,BGO_volumes!$Q$13:$U$13)+BGO_volumes!$O35,0)</f>
        <v>0</v>
      </c>
      <c r="P35" s="244">
        <f>IF(P$11=$D$6, BGO_volumes!$M35,0)</f>
        <v>0</v>
      </c>
      <c r="Q35" s="243">
        <f>IF(Q$11=$D$6, BGO_volumes!$J35*BGO_volumes!$K35,0)</f>
        <v>0</v>
      </c>
      <c r="R35" s="243">
        <f>IF(R$11=IF($D35=$A$5, $D$5, IF(OR($D35="ESV observed compliance", $D35 = $A$7),$D$7, $D$6)), SUMPRODUCT(BGO_volumes!$Q35:$U35,BGO_volumes!$Q$13:$U$13)+BGO_volumes!$O35,0)</f>
        <v>0</v>
      </c>
      <c r="S35" s="244">
        <f>IF(S$11=$D$6, BGO_volumes!$M35,0)</f>
        <v>0</v>
      </c>
      <c r="T35" s="243">
        <f>IF(T$11=$D$6, BGO_volumes!$J35*BGO_volumes!$K35,0)</f>
        <v>0</v>
      </c>
      <c r="U35" s="243">
        <f>IF(U$11=IF($D35=$A$5, $D$5, IF(OR($D35="ESV observed compliance", $D35 = $A$7),$D$7, $D$6)), SUMPRODUCT(BGO_volumes!$Q35:$U35,BGO_volumes!$Q$13:$U$13)+BGO_volumes!$O35,0)</f>
        <v>0</v>
      </c>
      <c r="V35" s="244">
        <f>IF(V$11=$D$6, BGO_volumes!$M35,0)</f>
        <v>0</v>
      </c>
      <c r="W35" s="243">
        <f>IF(W$11=$D$6, BGO_volumes!$J35*BGO_volumes!$K35,0)</f>
        <v>0</v>
      </c>
      <c r="X35" s="243">
        <f ca="1">IF(X$11=IF($D35=$A$5, $D$5, IF(OR($D35="ESV observed compliance", $D35 = $A$7),$D$7, $D$6)), SUMPRODUCT(BGO_volumes!$Q35:$U35,BGO_volumes!$Q$13:$U$13)+BGO_volumes!$O35,0)</f>
        <v>0</v>
      </c>
      <c r="Y35" s="244">
        <f>IF(Y$11=$D$6, BGO_volumes!$M35,0)</f>
        <v>0</v>
      </c>
      <c r="Z35" s="243">
        <f>IF(Z$11=$D$6, BGO_volumes!$J35*BGO_volumes!$K35,0)</f>
        <v>0</v>
      </c>
      <c r="AA35" s="243">
        <f>IF(AA$11=IF($D35=$A$5, $D$5, IF(OR($D35="ESV observed compliance", $D35 = $A$7),$D$7, $D$6)), SUMPRODUCT(BGO_volumes!$Q35:$U35,BGO_volumes!$Q$13:$U$13)+BGO_volumes!$O35,0)</f>
        <v>0</v>
      </c>
      <c r="AB35" s="244">
        <f>IF(AB$11=$D$6, BGO_volumes!$M35,0)</f>
        <v>0</v>
      </c>
      <c r="AC35" s="128"/>
      <c r="AD35" s="245">
        <f t="shared" si="7"/>
        <v>0</v>
      </c>
      <c r="AE35" s="245">
        <f t="shared" si="7"/>
        <v>0</v>
      </c>
      <c r="AF35" s="245">
        <f t="shared" si="7"/>
        <v>0</v>
      </c>
      <c r="AG35" s="245">
        <f t="shared" si="7"/>
        <v>0</v>
      </c>
      <c r="AH35" s="245">
        <f t="shared" si="7"/>
        <v>0</v>
      </c>
      <c r="AI35" s="245">
        <f t="shared" ca="1" si="7"/>
        <v>0</v>
      </c>
      <c r="AJ35" s="245">
        <f t="shared" si="7"/>
        <v>0</v>
      </c>
      <c r="AK35" s="128"/>
      <c r="AL35" s="245">
        <f t="shared" ref="AL35:AL39" ca="1" si="8">SUM(AD35:AJ35)</f>
        <v>0</v>
      </c>
    </row>
    <row r="36" spans="1:38">
      <c r="D36" s="225" t="str">
        <f>BGO_volumes!D36</f>
        <v>3rd phase line extension</v>
      </c>
      <c r="F36" s="12"/>
      <c r="G36" s="100"/>
      <c r="H36" s="246">
        <f>IF(H$11=$D$6, BGO_volumes!$J36*BGO_volumes!$K36,0)</f>
        <v>0</v>
      </c>
      <c r="I36" s="243">
        <f>IF(I$11=IF($D36=$A$5, $D$5, IF(OR($D36="ESV observed compliance", $D36 = $A$7),$D$7, $D$6)), SUMPRODUCT(BGO_volumes!$Q36:$U36,BGO_volumes!$Q$13:$U$13)+BGO_volumes!$O36,0)</f>
        <v>0</v>
      </c>
      <c r="J36" s="244">
        <f>IF(J$11=$D$6, BGO_volumes!$M36,0)</f>
        <v>0</v>
      </c>
      <c r="K36" s="243">
        <f>IF(K$11=$D$6, BGO_volumes!$J36*BGO_volumes!$K36,0)</f>
        <v>0</v>
      </c>
      <c r="L36" s="243">
        <f>IF(L$11=IF($D36=$A$5, $D$5, IF(OR($D36="ESV observed compliance", $D36 = $A$7),$D$7, $D$6)), SUMPRODUCT(BGO_volumes!$Q36:$U36,BGO_volumes!$Q$13:$U$13)+BGO_volumes!$O36,0)</f>
        <v>0</v>
      </c>
      <c r="M36" s="244">
        <f>IF(M$11=$D$6, BGO_volumes!$M36,0)</f>
        <v>0</v>
      </c>
      <c r="N36" s="243">
        <f>IF(N$11=$D$6, BGO_volumes!$J36*BGO_volumes!$K36,0)</f>
        <v>0</v>
      </c>
      <c r="O36" s="243">
        <f>IF(O$11=IF($D36=$A$5, $D$5, IF(OR($D36="ESV observed compliance", $D36 = $A$7),$D$7, $D$6)), SUMPRODUCT(BGO_volumes!$Q36:$U36,BGO_volumes!$Q$13:$U$13)+BGO_volumes!$O36,0)</f>
        <v>0</v>
      </c>
      <c r="P36" s="244">
        <f>IF(P$11=$D$6, BGO_volumes!$M36,0)</f>
        <v>0</v>
      </c>
      <c r="Q36" s="243">
        <f>IF(Q$11=$D$6, BGO_volumes!$J36*BGO_volumes!$K36,0)</f>
        <v>0</v>
      </c>
      <c r="R36" s="243">
        <f>IF(R$11=IF($D36=$A$5, $D$5, IF(OR($D36="ESV observed compliance", $D36 = $A$7),$D$7, $D$6)), SUMPRODUCT(BGO_volumes!$Q36:$U36,BGO_volumes!$Q$13:$U$13)+BGO_volumes!$O36,0)</f>
        <v>0</v>
      </c>
      <c r="S36" s="244">
        <f>IF(S$11=$D$6, BGO_volumes!$M36,0)</f>
        <v>0</v>
      </c>
      <c r="T36" s="243">
        <f>IF(T$11=$D$6, BGO_volumes!$J36*BGO_volumes!$K36,0)</f>
        <v>0</v>
      </c>
      <c r="U36" s="243">
        <f>IF(U$11=IF($D36=$A$5, $D$5, IF(OR($D36="ESV observed compliance", $D36 = $A$7),$D$7, $D$6)), SUMPRODUCT(BGO_volumes!$Q36:$U36,BGO_volumes!$Q$13:$U$13)+BGO_volumes!$O36,0)</f>
        <v>0</v>
      </c>
      <c r="V36" s="244">
        <f>IF(V$11=$D$6, BGO_volumes!$M36,0)</f>
        <v>0</v>
      </c>
      <c r="W36" s="243">
        <f>IF(W$11=$D$6, BGO_volumes!$J36*BGO_volumes!$K36,0)</f>
        <v>0</v>
      </c>
      <c r="X36" s="243">
        <f ca="1">IF(X$11=IF($D36=$A$5, $D$5, IF(OR($D36="ESV observed compliance", $D36 = $A$7),$D$7, $D$6)), SUMPRODUCT(BGO_volumes!$Q36:$U36,BGO_volumes!$Q$13:$U$13)+BGO_volumes!$O36,0)</f>
        <v>0</v>
      </c>
      <c r="Y36" s="244">
        <f>IF(Y$11=$D$6, BGO_volumes!$M36,0)</f>
        <v>0</v>
      </c>
      <c r="Z36" s="243">
        <f>IF(Z$11=$D$6, BGO_volumes!$J36*BGO_volumes!$K36,0)</f>
        <v>0</v>
      </c>
      <c r="AA36" s="243">
        <f>IF(AA$11=IF($D36=$A$5, $D$5, IF(OR($D36="ESV observed compliance", $D36 = $A$7),$D$7, $D$6)), SUMPRODUCT(BGO_volumes!$Q36:$U36,BGO_volumes!$Q$13:$U$13)+BGO_volumes!$O36,0)</f>
        <v>0</v>
      </c>
      <c r="AB36" s="244">
        <f>IF(AB$11=$D$6, BGO_volumes!$M36,0)</f>
        <v>0</v>
      </c>
      <c r="AC36" s="128"/>
      <c r="AD36" s="245">
        <f t="shared" si="7"/>
        <v>0</v>
      </c>
      <c r="AE36" s="245">
        <f t="shared" si="7"/>
        <v>0</v>
      </c>
      <c r="AF36" s="245">
        <f t="shared" si="7"/>
        <v>0</v>
      </c>
      <c r="AG36" s="245">
        <f t="shared" si="7"/>
        <v>0</v>
      </c>
      <c r="AH36" s="245">
        <f t="shared" si="7"/>
        <v>0</v>
      </c>
      <c r="AI36" s="245">
        <f t="shared" ca="1" si="7"/>
        <v>0</v>
      </c>
      <c r="AJ36" s="245">
        <f t="shared" si="7"/>
        <v>0</v>
      </c>
      <c r="AK36" s="128"/>
      <c r="AL36" s="245">
        <f t="shared" ca="1" si="8"/>
        <v>0</v>
      </c>
    </row>
    <row r="37" spans="1:38">
      <c r="D37" s="225" t="str">
        <f>BGO_volumes!D37</f>
        <v>Asset resilience (Underground)</v>
      </c>
      <c r="F37" s="12"/>
      <c r="G37" s="100"/>
      <c r="H37" s="246">
        <f>IF(H$11=$D$6, BGO_volumes!$J37*BGO_volumes!$K37,0)</f>
        <v>0</v>
      </c>
      <c r="I37" s="243">
        <f>IF(I$11=IF($D37=$A$5, $D$5, IF(OR($D37="ESV observed compliance", $D37 = $A$7),$D$7, $D$6)), SUMPRODUCT(BGO_volumes!$Q37:$U37,BGO_volumes!$Q$13:$U$13)+BGO_volumes!$O37,0)</f>
        <v>0</v>
      </c>
      <c r="J37" s="244">
        <f>IF(J$11=$D$6, BGO_volumes!$M37,0)</f>
        <v>0</v>
      </c>
      <c r="K37" s="243">
        <f>IF(K$11=$D$6, BGO_volumes!$J37*BGO_volumes!$K37,0)</f>
        <v>0</v>
      </c>
      <c r="L37" s="243">
        <f>IF(L$11=IF($D37=$A$5, $D$5, IF(OR($D37="ESV observed compliance", $D37 = $A$7),$D$7, $D$6)), SUMPRODUCT(BGO_volumes!$Q37:$U37,BGO_volumes!$Q$13:$U$13)+BGO_volumes!$O37,0)</f>
        <v>0</v>
      </c>
      <c r="M37" s="244">
        <f>IF(M$11=$D$6, BGO_volumes!$M37,0)</f>
        <v>0</v>
      </c>
      <c r="N37" s="243">
        <f>IF(N$11=$D$6, BGO_volumes!$J37*BGO_volumes!$K37,0)</f>
        <v>0</v>
      </c>
      <c r="O37" s="243">
        <f>IF(O$11=IF($D37=$A$5, $D$5, IF(OR($D37="ESV observed compliance", $D37 = $A$7),$D$7, $D$6)), SUMPRODUCT(BGO_volumes!$Q37:$U37,BGO_volumes!$Q$13:$U$13)+BGO_volumes!$O37,0)</f>
        <v>0</v>
      </c>
      <c r="P37" s="244">
        <f>IF(P$11=$D$6, BGO_volumes!$M37,0)</f>
        <v>0</v>
      </c>
      <c r="Q37" s="243">
        <f>IF(Q$11=$D$6, BGO_volumes!$J37*BGO_volumes!$K37,0)</f>
        <v>0</v>
      </c>
      <c r="R37" s="243">
        <f>IF(R$11=IF($D37=$A$5, $D$5, IF(OR($D37="ESV observed compliance", $D37 = $A$7),$D$7, $D$6)), SUMPRODUCT(BGO_volumes!$Q37:$U37,BGO_volumes!$Q$13:$U$13)+BGO_volumes!$O37,0)</f>
        <v>0</v>
      </c>
      <c r="S37" s="244">
        <f>IF(S$11=$D$6, BGO_volumes!$M37,0)</f>
        <v>0</v>
      </c>
      <c r="T37" s="243">
        <f>IF(T$11=$D$6, BGO_volumes!$J37*BGO_volumes!$K37,0)</f>
        <v>0</v>
      </c>
      <c r="U37" s="243">
        <f>IF(U$11=IF($D37=$A$5, $D$5, IF(OR($D37="ESV observed compliance", $D37 = $A$7),$D$7, $D$6)), SUMPRODUCT(BGO_volumes!$Q37:$U37,BGO_volumes!$Q$13:$U$13)+BGO_volumes!$O37,0)</f>
        <v>0</v>
      </c>
      <c r="V37" s="244">
        <f>IF(V$11=$D$6, BGO_volumes!$M37,0)</f>
        <v>0</v>
      </c>
      <c r="W37" s="243">
        <f>IF(W$11=$D$6, BGO_volumes!$J37*BGO_volumes!$K37,0)</f>
        <v>0</v>
      </c>
      <c r="X37" s="243">
        <f ca="1">IF(X$11=IF($D37=$A$5, $D$5, IF(OR($D37="ESV observed compliance", $D37 = $A$7),$D$7, $D$6)), SUMPRODUCT(BGO_volumes!$Q37:$U37,BGO_volumes!$Q$13:$U$13)+BGO_volumes!$O37,0)</f>
        <v>0</v>
      </c>
      <c r="Y37" s="244">
        <f>IF(Y$11=$D$6, BGO_volumes!$M37,0)</f>
        <v>0</v>
      </c>
      <c r="Z37" s="243">
        <f>IF(Z$11=$D$6, BGO_volumes!$J37*BGO_volumes!$K37,0)</f>
        <v>0</v>
      </c>
      <c r="AA37" s="243">
        <f>IF(AA$11=IF($D37=$A$5, $D$5, IF(OR($D37="ESV observed compliance", $D37 = $A$7),$D$7, $D$6)), SUMPRODUCT(BGO_volumes!$Q37:$U37,BGO_volumes!$Q$13:$U$13)+BGO_volumes!$O37,0)</f>
        <v>0</v>
      </c>
      <c r="AB37" s="244">
        <f>IF(AB$11=$D$6, BGO_volumes!$M37,0)</f>
        <v>0</v>
      </c>
      <c r="AC37" s="128"/>
      <c r="AD37" s="245">
        <f t="shared" si="7"/>
        <v>0</v>
      </c>
      <c r="AE37" s="245">
        <f t="shared" si="7"/>
        <v>0</v>
      </c>
      <c r="AF37" s="245">
        <f t="shared" si="7"/>
        <v>0</v>
      </c>
      <c r="AG37" s="245">
        <f t="shared" si="7"/>
        <v>0</v>
      </c>
      <c r="AH37" s="245">
        <f t="shared" si="7"/>
        <v>0</v>
      </c>
      <c r="AI37" s="245">
        <f t="shared" ca="1" si="7"/>
        <v>0</v>
      </c>
      <c r="AJ37" s="245">
        <f t="shared" si="7"/>
        <v>0</v>
      </c>
      <c r="AK37" s="128"/>
      <c r="AL37" s="245">
        <f t="shared" ca="1" si="8"/>
        <v>0</v>
      </c>
    </row>
    <row r="38" spans="1:38">
      <c r="D38" s="225" t="str">
        <f>BGO_volumes!D38</f>
        <v>Distribution Comms</v>
      </c>
      <c r="F38" s="12"/>
      <c r="G38" s="100"/>
      <c r="H38" s="246">
        <f>IF(H$11=$D$6, BGO_volumes!$J38*BGO_volumes!$K38,0)</f>
        <v>0</v>
      </c>
      <c r="I38" s="243">
        <f>IF(I$11=IF($D38=$A$5, $D$5, IF(OR($D38="ESV observed compliance", $D38 = $A$7),$D$7, $D$6)), SUMPRODUCT(BGO_volumes!$Q38:$U38,BGO_volumes!$Q$13:$U$13)+BGO_volumes!$O38,0)</f>
        <v>0</v>
      </c>
      <c r="J38" s="244">
        <f>IF(J$11=$D$6, BGO_volumes!$M38,0)</f>
        <v>0</v>
      </c>
      <c r="K38" s="243">
        <f>IF(K$11=$D$6, BGO_volumes!$J38*BGO_volumes!$K38,0)</f>
        <v>0</v>
      </c>
      <c r="L38" s="243">
        <f>IF(L$11=IF($D38=$A$5, $D$5, IF(OR($D38="ESV observed compliance", $D38 = $A$7),$D$7, $D$6)), SUMPRODUCT(BGO_volumes!$Q38:$U38,BGO_volumes!$Q$13:$U$13)+BGO_volumes!$O38,0)</f>
        <v>0</v>
      </c>
      <c r="M38" s="244">
        <f>IF(M$11=$D$6, BGO_volumes!$M38,0)</f>
        <v>0</v>
      </c>
      <c r="N38" s="243">
        <f>IF(N$11=$D$6, BGO_volumes!$J38*BGO_volumes!$K38,0)</f>
        <v>0</v>
      </c>
      <c r="O38" s="243">
        <f>IF(O$11=IF($D38=$A$5, $D$5, IF(OR($D38="ESV observed compliance", $D38 = $A$7),$D$7, $D$6)), SUMPRODUCT(BGO_volumes!$Q38:$U38,BGO_volumes!$Q$13:$U$13)+BGO_volumes!$O38,0)</f>
        <v>0</v>
      </c>
      <c r="P38" s="244">
        <f>IF(P$11=$D$6, BGO_volumes!$M38,0)</f>
        <v>0</v>
      </c>
      <c r="Q38" s="243">
        <f>IF(Q$11=$D$6, BGO_volumes!$J38*BGO_volumes!$K38,0)</f>
        <v>0</v>
      </c>
      <c r="R38" s="243">
        <f>IF(R$11=IF($D38=$A$5, $D$5, IF(OR($D38="ESV observed compliance", $D38 = $A$7),$D$7, $D$6)), SUMPRODUCT(BGO_volumes!$Q38:$U38,BGO_volumes!$Q$13:$U$13)+BGO_volumes!$O38,0)</f>
        <v>0</v>
      </c>
      <c r="S38" s="244">
        <f>IF(S$11=$D$6, BGO_volumes!$M38,0)</f>
        <v>0</v>
      </c>
      <c r="T38" s="243">
        <f>IF(T$11=$D$6, BGO_volumes!$J38*BGO_volumes!$K38,0)</f>
        <v>0</v>
      </c>
      <c r="U38" s="243">
        <f>IF(U$11=IF($D38=$A$5, $D$5, IF(OR($D38="ESV observed compliance", $D38 = $A$7),$D$7, $D$6)), SUMPRODUCT(BGO_volumes!$Q38:$U38,BGO_volumes!$Q$13:$U$13)+BGO_volumes!$O38,0)</f>
        <v>0</v>
      </c>
      <c r="V38" s="244">
        <f>IF(V$11=$D$6, BGO_volumes!$M38,0)</f>
        <v>0</v>
      </c>
      <c r="W38" s="243">
        <f>IF(W$11=$D$6, BGO_volumes!$J38*BGO_volumes!$K38,0)</f>
        <v>0</v>
      </c>
      <c r="X38" s="243">
        <f ca="1">IF(X$11=IF($D38=$A$5, $D$5, IF(OR($D38="ESV observed compliance", $D38 = $A$7),$D$7, $D$6)), SUMPRODUCT(BGO_volumes!$Q38:$U38,BGO_volumes!$Q$13:$U$13)+BGO_volumes!$O38,0)</f>
        <v>0</v>
      </c>
      <c r="Y38" s="244">
        <f>IF(Y$11=$D$6, BGO_volumes!$M38,0)</f>
        <v>0</v>
      </c>
      <c r="Z38" s="243">
        <f>IF(Z$11=$D$6, BGO_volumes!$J38*BGO_volumes!$K38,0)</f>
        <v>0</v>
      </c>
      <c r="AA38" s="243">
        <f>IF(AA$11=IF($D38=$A$5, $D$5, IF(OR($D38="ESV observed compliance", $D38 = $A$7),$D$7, $D$6)), SUMPRODUCT(BGO_volumes!$Q38:$U38,BGO_volumes!$Q$13:$U$13)+BGO_volumes!$O38,0)</f>
        <v>0</v>
      </c>
      <c r="AB38" s="244">
        <f>IF(AB$11=$D$6, BGO_volumes!$M38,0)</f>
        <v>0</v>
      </c>
      <c r="AC38" s="128"/>
      <c r="AD38" s="245">
        <f t="shared" si="7"/>
        <v>0</v>
      </c>
      <c r="AE38" s="245">
        <f t="shared" si="7"/>
        <v>0</v>
      </c>
      <c r="AF38" s="245">
        <f t="shared" si="7"/>
        <v>0</v>
      </c>
      <c r="AG38" s="245">
        <f t="shared" si="7"/>
        <v>0</v>
      </c>
      <c r="AH38" s="245">
        <f t="shared" si="7"/>
        <v>0</v>
      </c>
      <c r="AI38" s="245">
        <f t="shared" ca="1" si="7"/>
        <v>0</v>
      </c>
      <c r="AJ38" s="245">
        <f t="shared" si="7"/>
        <v>0</v>
      </c>
      <c r="AK38" s="128"/>
      <c r="AL38" s="245">
        <f t="shared" ca="1" si="8"/>
        <v>0</v>
      </c>
    </row>
    <row r="39" spans="1:38">
      <c r="D39" s="225" t="str">
        <f>BGO_volumes!D39</f>
        <v>Other distribution materials</v>
      </c>
      <c r="F39" s="12"/>
      <c r="G39" s="100"/>
      <c r="H39" s="246">
        <f>IF(H$11=$D$6, BGO_volumes!$J39*BGO_volumes!$K39,0)</f>
        <v>0</v>
      </c>
      <c r="I39" s="243">
        <f>IF(I$11=IF($D39=$A$5, $D$5, IF(OR($D39="ESV observed compliance", $D39 = $A$7),$D$7, $D$6)), SUMPRODUCT(BGO_volumes!$Q39:$U39,BGO_volumes!$Q$13:$U$13)+BGO_volumes!$O39,0)</f>
        <v>0</v>
      </c>
      <c r="J39" s="244">
        <f>IF(J$11=$D$6, BGO_volumes!$M39,0)</f>
        <v>0</v>
      </c>
      <c r="K39" s="243">
        <f>IF(K$11=$D$6, BGO_volumes!$J39*BGO_volumes!$K39,0)</f>
        <v>0</v>
      </c>
      <c r="L39" s="243">
        <f>IF(L$11=IF($D39=$A$5, $D$5, IF(OR($D39="ESV observed compliance", $D39 = $A$7),$D$7, $D$6)), SUMPRODUCT(BGO_volumes!$Q39:$U39,BGO_volumes!$Q$13:$U$13)+BGO_volumes!$O39,0)</f>
        <v>0</v>
      </c>
      <c r="M39" s="244">
        <f>IF(M$11=$D$6, BGO_volumes!$M39,0)</f>
        <v>0</v>
      </c>
      <c r="N39" s="243">
        <f>IF(N$11=$D$6, BGO_volumes!$J39*BGO_volumes!$K39,0)</f>
        <v>0</v>
      </c>
      <c r="O39" s="243">
        <f>IF(O$11=IF($D39=$A$5, $D$5, IF(OR($D39="ESV observed compliance", $D39 = $A$7),$D$7, $D$6)), SUMPRODUCT(BGO_volumes!$Q39:$U39,BGO_volumes!$Q$13:$U$13)+BGO_volumes!$O39,0)</f>
        <v>0</v>
      </c>
      <c r="P39" s="244">
        <f>IF(P$11=$D$6, BGO_volumes!$M39,0)</f>
        <v>0</v>
      </c>
      <c r="Q39" s="243">
        <f>IF(Q$11=$D$6, BGO_volumes!$J39*BGO_volumes!$K39,0)</f>
        <v>0</v>
      </c>
      <c r="R39" s="243">
        <f>IF(R$11=IF($D39=$A$5, $D$5, IF(OR($D39="ESV observed compliance", $D39 = $A$7),$D$7, $D$6)), SUMPRODUCT(BGO_volumes!$Q39:$U39,BGO_volumes!$Q$13:$U$13)+BGO_volumes!$O39,0)</f>
        <v>0</v>
      </c>
      <c r="S39" s="244">
        <f>IF(S$11=$D$6, BGO_volumes!$M39,0)</f>
        <v>0</v>
      </c>
      <c r="T39" s="243">
        <f>IF(T$11=$D$6, BGO_volumes!$J39*BGO_volumes!$K39,0)</f>
        <v>0</v>
      </c>
      <c r="U39" s="243">
        <f>IF(U$11=IF($D39=$A$5, $D$5, IF(OR($D39="ESV observed compliance", $D39 = $A$7),$D$7, $D$6)), SUMPRODUCT(BGO_volumes!$Q39:$U39,BGO_volumes!$Q$13:$U$13)+BGO_volumes!$O39,0)</f>
        <v>0</v>
      </c>
      <c r="V39" s="244">
        <f>IF(V$11=$D$6, BGO_volumes!$M39,0)</f>
        <v>0</v>
      </c>
      <c r="W39" s="243">
        <f>IF(W$11=$D$6, BGO_volumes!$J39*BGO_volumes!$K39,0)</f>
        <v>0</v>
      </c>
      <c r="X39" s="243">
        <f ca="1">IF(X$11=IF($D39=$A$5, $D$5, IF(OR($D39="ESV observed compliance", $D39 = $A$7),$D$7, $D$6)), SUMPRODUCT(BGO_volumes!$Q39:$U39,BGO_volumes!$Q$13:$U$13)+BGO_volumes!$O39,0)</f>
        <v>0</v>
      </c>
      <c r="Y39" s="244">
        <f>IF(Y$11=$D$6, BGO_volumes!$M39,0)</f>
        <v>0</v>
      </c>
      <c r="Z39" s="243">
        <f>IF(Z$11=$D$6, BGO_volumes!$J39*BGO_volumes!$K39,0)</f>
        <v>0</v>
      </c>
      <c r="AA39" s="243">
        <f>IF(AA$11=IF($D39=$A$5, $D$5, IF(OR($D39="ESV observed compliance", $D39 = $A$7),$D$7, $D$6)), SUMPRODUCT(BGO_volumes!$Q39:$U39,BGO_volumes!$Q$13:$U$13)+BGO_volumes!$O39,0)</f>
        <v>0</v>
      </c>
      <c r="AB39" s="244">
        <f>IF(AB$11=$D$6, BGO_volumes!$M39,0)</f>
        <v>0</v>
      </c>
      <c r="AC39" s="128"/>
      <c r="AD39" s="245">
        <f t="shared" si="7"/>
        <v>0</v>
      </c>
      <c r="AE39" s="245">
        <f t="shared" si="7"/>
        <v>0</v>
      </c>
      <c r="AF39" s="245">
        <f t="shared" si="7"/>
        <v>0</v>
      </c>
      <c r="AG39" s="245">
        <f t="shared" si="7"/>
        <v>0</v>
      </c>
      <c r="AH39" s="245">
        <f t="shared" si="7"/>
        <v>0</v>
      </c>
      <c r="AI39" s="245">
        <f t="shared" ca="1" si="7"/>
        <v>0</v>
      </c>
      <c r="AJ39" s="245">
        <f t="shared" si="7"/>
        <v>0</v>
      </c>
      <c r="AK39" s="128"/>
      <c r="AL39" s="245">
        <f t="shared" ca="1" si="8"/>
        <v>0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BGO_volumes!D43</f>
        <v>GFN</v>
      </c>
      <c r="F43" s="12"/>
      <c r="G43" s="100"/>
      <c r="H43" s="246">
        <f>IF(H$11=$D$6, BGO_volumes!$J43*BGO_volumes!$K43,0)</f>
        <v>0</v>
      </c>
      <c r="I43" s="243">
        <f>IF(I$11=IF($D43=$A$5, $D$5, IF(OR($D43="ESV observed compliance", $D43 = $A$7),$D$7, $D$6)), SUMPRODUCT(BGO_volumes!$Q43:$U43,BGO_volumes!$Q$13:$U$13)+BGO_volumes!$O43,0)</f>
        <v>0</v>
      </c>
      <c r="J43" s="244">
        <f>IF(J$11=$D$6, BGO_volumes!$M43,0)</f>
        <v>0</v>
      </c>
      <c r="K43" s="243">
        <f>IF(K$11=$D$6, BGO_volumes!$J43*BGO_volumes!$K43,0)</f>
        <v>0</v>
      </c>
      <c r="L43" s="243">
        <f>IF(L$11=IF($D43=$A$5, $D$5, IF(OR($D43="ESV observed compliance", $D43 = $A$7),$D$7, $D$6)), SUMPRODUCT(BGO_volumes!$Q43:$U43,BGO_volumes!$Q$13:$U$13)+BGO_volumes!$O43,0)</f>
        <v>0</v>
      </c>
      <c r="M43" s="244">
        <f>IF(M$11=$D$6, BGO_volumes!$M43,0)</f>
        <v>0</v>
      </c>
      <c r="N43" s="243">
        <f>IF(N$11=$D$6, BGO_volumes!$J43*BGO_volumes!$K43,0)</f>
        <v>0</v>
      </c>
      <c r="O43" s="243">
        <f>IF(O$11=IF($D43=$A$5, $D$5, IF(OR($D43="ESV observed compliance", $D43 = $A$7),$D$7, $D$6)), SUMPRODUCT(BGO_volumes!$Q43:$U43,BGO_volumes!$Q$13:$U$13)+BGO_volumes!$O43,0)</f>
        <v>0</v>
      </c>
      <c r="P43" s="244">
        <f>IF(P$11=$D$6, BGO_volumes!$M43,0)</f>
        <v>0</v>
      </c>
      <c r="Q43" s="243">
        <f>IF(Q$11=$D$6, BGO_volumes!$J43*BGO_volumes!$K43,0)</f>
        <v>0</v>
      </c>
      <c r="R43" s="243">
        <f>IF(R$11=IF($D43=$A$5, $D$5, IF(OR($D43="ESV observed compliance", $D43 = $A$7),$D$7, $D$6)), SUMPRODUCT(BGO_volumes!$Q43:$U43,BGO_volumes!$Q$13:$U$13)+BGO_volumes!$O43,0)</f>
        <v>0</v>
      </c>
      <c r="S43" s="244">
        <f>IF(S$11=$D$6, BGO_volumes!$M43,0)</f>
        <v>0</v>
      </c>
      <c r="T43" s="243">
        <f>IF(T$11=$D$6, BGO_volumes!$J43*BGO_volumes!$K43,0)</f>
        <v>0</v>
      </c>
      <c r="U43" s="243">
        <f>IF(U$11=IF($D43=$A$5, $D$5, IF(OR($D43="ESV observed compliance", $D43 = $A$7),$D$7, $D$6)), SUMPRODUCT(BGO_volumes!$Q43:$U43,BGO_volumes!$Q$13:$U$13)+BGO_volumes!$O43,0)</f>
        <v>0</v>
      </c>
      <c r="V43" s="244">
        <f>IF(V$11=$D$6, BGO_volumes!$M43,0)</f>
        <v>0</v>
      </c>
      <c r="W43" s="243">
        <f>IF(W$11=$D$6, BGO_volumes!$J43*BGO_volumes!$K43,0)</f>
        <v>0</v>
      </c>
      <c r="X43" s="243">
        <f ca="1">IF(X$11=IF($D43=$A$5, $D$5, IF(OR($D43="ESV observed compliance", $D43 = $A$7),$D$7, $D$6)), SUMPRODUCT(BGO_volumes!$Q43:$U43,BGO_volumes!$Q$13:$U$13)+BGO_volumes!$O43,0)</f>
        <v>0</v>
      </c>
      <c r="Y43" s="244">
        <f>IF(Y$11=$D$6, BGO_volumes!$M43,0)</f>
        <v>0</v>
      </c>
      <c r="Z43" s="243">
        <f>IF(Z$11=$D$6, BGO_volumes!$J43*BGO_volumes!$K43,0)</f>
        <v>0</v>
      </c>
      <c r="AA43" s="243">
        <f>IF(AA$11=IF($D43=$A$5, $D$5, IF(OR($D43="ESV observed compliance", $D43 = $A$7),$D$7, $D$6)), SUMPRODUCT(BGO_volumes!$Q43:$U43,BGO_volumes!$Q$13:$U$13)+BGO_volumes!$O43,0)</f>
        <v>0</v>
      </c>
      <c r="AB43" s="244">
        <f>IF(AB$11=$D$6, BGO_volumes!$M43,0)</f>
        <v>0</v>
      </c>
      <c r="AC43" s="128"/>
      <c r="AD43" s="245">
        <f t="shared" ref="AD43:AJ61" si="9">SUMIF($H$11:$AB$11,AD$11, $H43:$AB43)</f>
        <v>0</v>
      </c>
      <c r="AE43" s="245">
        <f t="shared" si="9"/>
        <v>0</v>
      </c>
      <c r="AF43" s="245">
        <f t="shared" si="9"/>
        <v>0</v>
      </c>
      <c r="AG43" s="245">
        <f t="shared" si="9"/>
        <v>0</v>
      </c>
      <c r="AH43" s="245">
        <f t="shared" si="9"/>
        <v>0</v>
      </c>
      <c r="AI43" s="245">
        <f t="shared" ca="1" si="9"/>
        <v>0</v>
      </c>
      <c r="AJ43" s="245">
        <f t="shared" si="9"/>
        <v>0</v>
      </c>
      <c r="AK43" s="128"/>
      <c r="AL43" s="245">
        <f t="shared" ref="AL43" ca="1" si="10">SUM(AD43:AJ43)</f>
        <v>0</v>
      </c>
    </row>
    <row r="44" spans="1:38">
      <c r="D44" s="225" t="str">
        <f>BGO_volumes!D44</f>
        <v>GFN enclosure</v>
      </c>
      <c r="F44" s="12"/>
      <c r="G44" s="100"/>
      <c r="H44" s="246">
        <f>IF(H$11=$D$6, BGO_volumes!$J44*BGO_volumes!$K44,0)</f>
        <v>0</v>
      </c>
      <c r="I44" s="243">
        <f>IF(I$11=IF($D44=$A$5, $D$5, IF(OR($D44="ESV observed compliance", $D44 = $A$7),$D$7, $D$6)), SUMPRODUCT(BGO_volumes!$Q44:$U44,BGO_volumes!$Q$13:$U$13)+BGO_volumes!$O44,0)</f>
        <v>0</v>
      </c>
      <c r="J44" s="244">
        <f>IF(J$11=$D$6, BGO_volumes!$M44,0)</f>
        <v>0</v>
      </c>
      <c r="K44" s="243">
        <f>IF(K$11=$D$6, BGO_volumes!$J44*BGO_volumes!$K44,0)</f>
        <v>0</v>
      </c>
      <c r="L44" s="243">
        <f>IF(L$11=IF($D44=$A$5, $D$5, IF(OR($D44="ESV observed compliance", $D44 = $A$7),$D$7, $D$6)), SUMPRODUCT(BGO_volumes!$Q44:$U44,BGO_volumes!$Q$13:$U$13)+BGO_volumes!$O44,0)</f>
        <v>0</v>
      </c>
      <c r="M44" s="244">
        <f>IF(M$11=$D$6, BGO_volumes!$M44,0)</f>
        <v>0</v>
      </c>
      <c r="N44" s="243">
        <f>IF(N$11=$D$6, BGO_volumes!$J44*BGO_volumes!$K44,0)</f>
        <v>0</v>
      </c>
      <c r="O44" s="243">
        <f>IF(O$11=IF($D44=$A$5, $D$5, IF(OR($D44="ESV observed compliance", $D44 = $A$7),$D$7, $D$6)), SUMPRODUCT(BGO_volumes!$Q44:$U44,BGO_volumes!$Q$13:$U$13)+BGO_volumes!$O44,0)</f>
        <v>0</v>
      </c>
      <c r="P44" s="244">
        <f>IF(P$11=$D$6, BGO_volumes!$M44,0)</f>
        <v>0</v>
      </c>
      <c r="Q44" s="243">
        <f>IF(Q$11=$D$6, BGO_volumes!$J44*BGO_volumes!$K44,0)</f>
        <v>0</v>
      </c>
      <c r="R44" s="243">
        <f>IF(R$11=IF($D44=$A$5, $D$5, IF(OR($D44="ESV observed compliance", $D44 = $A$7),$D$7, $D$6)), SUMPRODUCT(BGO_volumes!$Q44:$U44,BGO_volumes!$Q$13:$U$13)+BGO_volumes!$O44,0)</f>
        <v>0</v>
      </c>
      <c r="S44" s="244">
        <f>IF(S$11=$D$6, BGO_volumes!$M44,0)</f>
        <v>0</v>
      </c>
      <c r="T44" s="243">
        <f>IF(T$11=$D$6, BGO_volumes!$J44*BGO_volumes!$K44,0)</f>
        <v>0</v>
      </c>
      <c r="U44" s="243">
        <f>IF(U$11=IF($D44=$A$5, $D$5, IF(OR($D44="ESV observed compliance", $D44 = $A$7),$D$7, $D$6)), SUMPRODUCT(BGO_volumes!$Q44:$U44,BGO_volumes!$Q$13:$U$13)+BGO_volumes!$O44,0)</f>
        <v>0</v>
      </c>
      <c r="V44" s="244">
        <f>IF(V$11=$D$6, BGO_volumes!$M44,0)</f>
        <v>0</v>
      </c>
      <c r="W44" s="243">
        <f>IF(W$11=$D$6, BGO_volumes!$J44*BGO_volumes!$K44,0)</f>
        <v>0</v>
      </c>
      <c r="X44" s="243">
        <f ca="1">IF(X$11=IF($D44=$A$5, $D$5, IF(OR($D44="ESV observed compliance", $D44 = $A$7),$D$7, $D$6)), SUMPRODUCT(BGO_volumes!$Q44:$U44,BGO_volumes!$Q$13:$U$13)+BGO_volumes!$O44,0)</f>
        <v>0</v>
      </c>
      <c r="Y44" s="244">
        <f>IF(Y$11=$D$6, BGO_volumes!$M44,0)</f>
        <v>0</v>
      </c>
      <c r="Z44" s="243">
        <f>IF(Z$11=$D$6, BGO_volumes!$J44*BGO_volumes!$K44,0)</f>
        <v>0</v>
      </c>
      <c r="AA44" s="243">
        <f>IF(AA$11=IF($D44=$A$5, $D$5, IF(OR($D44="ESV observed compliance", $D44 = $A$7),$D$7, $D$6)), SUMPRODUCT(BGO_volumes!$Q44:$U44,BGO_volumes!$Q$13:$U$13)+BGO_volumes!$O44,0)</f>
        <v>0</v>
      </c>
      <c r="AB44" s="244">
        <f>IF(AB$11=$D$6, BGO_volumes!$M44,0)</f>
        <v>0</v>
      </c>
      <c r="AC44" s="128"/>
      <c r="AD44" s="245">
        <f t="shared" si="9"/>
        <v>0</v>
      </c>
      <c r="AE44" s="245">
        <f t="shared" si="9"/>
        <v>0</v>
      </c>
      <c r="AF44" s="245">
        <f t="shared" si="9"/>
        <v>0</v>
      </c>
      <c r="AG44" s="245">
        <f t="shared" si="9"/>
        <v>0</v>
      </c>
      <c r="AH44" s="245">
        <f t="shared" si="9"/>
        <v>0</v>
      </c>
      <c r="AI44" s="245">
        <f t="shared" ca="1" si="9"/>
        <v>0</v>
      </c>
      <c r="AJ44" s="245">
        <f t="shared" si="9"/>
        <v>0</v>
      </c>
      <c r="AK44" s="128"/>
      <c r="AL44" s="245">
        <f t="shared" ref="AL44:AL58" ca="1" si="11">SUM(AD44:AJ44)</f>
        <v>0</v>
      </c>
    </row>
    <row r="45" spans="1:38">
      <c r="D45" s="225" t="str">
        <f>BGO_volumes!D45</f>
        <v>Indoor switch room (incl GFN enclosure and switchboard)</v>
      </c>
      <c r="F45" s="12"/>
      <c r="G45" s="100"/>
      <c r="H45" s="246">
        <f>IF(H$11=$D$6, BGO_volumes!$J45*BGO_volumes!$K45,0)</f>
        <v>0</v>
      </c>
      <c r="I45" s="243">
        <f>IF(I$11=IF($D45=$A$5, $D$5, IF(OR($D45="ESV observed compliance", $D45 = $A$7),$D$7, $D$6)), SUMPRODUCT(BGO_volumes!$Q45:$U45,BGO_volumes!$Q$13:$U$13)+BGO_volumes!$O45,0)</f>
        <v>0</v>
      </c>
      <c r="J45" s="244">
        <f>IF(J$11=$D$6, BGO_volumes!$M45,0)</f>
        <v>0</v>
      </c>
      <c r="K45" s="243">
        <f>IF(K$11=$D$6, BGO_volumes!$J45*BGO_volumes!$K45,0)</f>
        <v>0</v>
      </c>
      <c r="L45" s="243">
        <f>IF(L$11=IF($D45=$A$5, $D$5, IF(OR($D45="ESV observed compliance", $D45 = $A$7),$D$7, $D$6)), SUMPRODUCT(BGO_volumes!$Q45:$U45,BGO_volumes!$Q$13:$U$13)+BGO_volumes!$O45,0)</f>
        <v>0</v>
      </c>
      <c r="M45" s="244">
        <f>IF(M$11=$D$6, BGO_volumes!$M45,0)</f>
        <v>0</v>
      </c>
      <c r="N45" s="243">
        <f>IF(N$11=$D$6, BGO_volumes!$J45*BGO_volumes!$K45,0)</f>
        <v>0</v>
      </c>
      <c r="O45" s="243">
        <f>IF(O$11=IF($D45=$A$5, $D$5, IF(OR($D45="ESV observed compliance", $D45 = $A$7),$D$7, $D$6)), SUMPRODUCT(BGO_volumes!$Q45:$U45,BGO_volumes!$Q$13:$U$13)+BGO_volumes!$O45,0)</f>
        <v>0</v>
      </c>
      <c r="P45" s="244">
        <f>IF(P$11=$D$6, BGO_volumes!$M45,0)</f>
        <v>0</v>
      </c>
      <c r="Q45" s="243">
        <f>IF(Q$11=$D$6, BGO_volumes!$J45*BGO_volumes!$K45,0)</f>
        <v>0</v>
      </c>
      <c r="R45" s="243">
        <f>IF(R$11=IF($D45=$A$5, $D$5, IF(OR($D45="ESV observed compliance", $D45 = $A$7),$D$7, $D$6)), SUMPRODUCT(BGO_volumes!$Q45:$U45,BGO_volumes!$Q$13:$U$13)+BGO_volumes!$O45,0)</f>
        <v>0</v>
      </c>
      <c r="S45" s="244">
        <f>IF(S$11=$D$6, BGO_volumes!$M45,0)</f>
        <v>0</v>
      </c>
      <c r="T45" s="243">
        <f>IF(T$11=$D$6, BGO_volumes!$J45*BGO_volumes!$K45,0)</f>
        <v>0</v>
      </c>
      <c r="U45" s="243">
        <f>IF(U$11=IF($D45=$A$5, $D$5, IF(OR($D45="ESV observed compliance", $D45 = $A$7),$D$7, $D$6)), SUMPRODUCT(BGO_volumes!$Q45:$U45,BGO_volumes!$Q$13:$U$13)+BGO_volumes!$O45,0)</f>
        <v>0</v>
      </c>
      <c r="V45" s="244">
        <f>IF(V$11=$D$6, BGO_volumes!$M45,0)</f>
        <v>0</v>
      </c>
      <c r="W45" s="243">
        <f>IF(W$11=$D$6, BGO_volumes!$J45*BGO_volumes!$K45,0)</f>
        <v>0</v>
      </c>
      <c r="X45" s="243">
        <f ca="1">IF(X$11=IF($D45=$A$5, $D$5, IF(OR($D45="ESV observed compliance", $D45 = $A$7),$D$7, $D$6)), SUMPRODUCT(BGO_volumes!$Q45:$U45,BGO_volumes!$Q$13:$U$13)+BGO_volumes!$O45,0)</f>
        <v>0</v>
      </c>
      <c r="Y45" s="244">
        <f>IF(Y$11=$D$6, BGO_volumes!$M45,0)</f>
        <v>0</v>
      </c>
      <c r="Z45" s="243">
        <f>IF(Z$11=$D$6, BGO_volumes!$J45*BGO_volumes!$K45,0)</f>
        <v>0</v>
      </c>
      <c r="AA45" s="243">
        <f>IF(AA$11=IF($D45=$A$5, $D$5, IF(OR($D45="ESV observed compliance", $D45 = $A$7),$D$7, $D$6)), SUMPRODUCT(BGO_volumes!$Q45:$U45,BGO_volumes!$Q$13:$U$13)+BGO_volumes!$O45,0)</f>
        <v>0</v>
      </c>
      <c r="AB45" s="244">
        <f>IF(AB$11=$D$6, BGO_volumes!$M45,0)</f>
        <v>0</v>
      </c>
      <c r="AC45" s="128"/>
      <c r="AD45" s="245">
        <f t="shared" si="9"/>
        <v>0</v>
      </c>
      <c r="AE45" s="245">
        <f t="shared" si="9"/>
        <v>0</v>
      </c>
      <c r="AF45" s="245">
        <f t="shared" si="9"/>
        <v>0</v>
      </c>
      <c r="AG45" s="245">
        <f t="shared" si="9"/>
        <v>0</v>
      </c>
      <c r="AH45" s="245">
        <f t="shared" si="9"/>
        <v>0</v>
      </c>
      <c r="AI45" s="245">
        <f t="shared" ca="1" si="9"/>
        <v>0</v>
      </c>
      <c r="AJ45" s="245">
        <f t="shared" si="9"/>
        <v>0</v>
      </c>
      <c r="AK45" s="128"/>
      <c r="AL45" s="245">
        <f t="shared" ca="1" si="11"/>
        <v>0</v>
      </c>
    </row>
    <row r="46" spans="1:38">
      <c r="D46" s="225" t="str">
        <f>BGO_volumes!D46</f>
        <v>RMU</v>
      </c>
      <c r="F46" s="12"/>
      <c r="G46" s="100"/>
      <c r="H46" s="246">
        <f>IF(H$11=$D$6, BGO_volumes!$J46*BGO_volumes!$K46,0)</f>
        <v>0</v>
      </c>
      <c r="I46" s="243">
        <f>IF(I$11=IF($D46=$A$5, $D$5, IF(OR($D46="ESV observed compliance", $D46 = $A$7),$D$7, $D$6)), SUMPRODUCT(BGO_volumes!$Q46:$U46,BGO_volumes!$Q$13:$U$13)+BGO_volumes!$O46,0)</f>
        <v>0</v>
      </c>
      <c r="J46" s="244">
        <f>IF(J$11=$D$6, BGO_volumes!$M46,0)</f>
        <v>0</v>
      </c>
      <c r="K46" s="243">
        <f>IF(K$11=$D$6, BGO_volumes!$J46*BGO_volumes!$K46,0)</f>
        <v>0</v>
      </c>
      <c r="L46" s="243">
        <f>IF(L$11=IF($D46=$A$5, $D$5, IF(OR($D46="ESV observed compliance", $D46 = $A$7),$D$7, $D$6)), SUMPRODUCT(BGO_volumes!$Q46:$U46,BGO_volumes!$Q$13:$U$13)+BGO_volumes!$O46,0)</f>
        <v>0</v>
      </c>
      <c r="M46" s="244">
        <f>IF(M$11=$D$6, BGO_volumes!$M46,0)</f>
        <v>0</v>
      </c>
      <c r="N46" s="243">
        <f>IF(N$11=$D$6, BGO_volumes!$J46*BGO_volumes!$K46,0)</f>
        <v>0</v>
      </c>
      <c r="O46" s="243">
        <f>IF(O$11=IF($D46=$A$5, $D$5, IF(OR($D46="ESV observed compliance", $D46 = $A$7),$D$7, $D$6)), SUMPRODUCT(BGO_volumes!$Q46:$U46,BGO_volumes!$Q$13:$U$13)+BGO_volumes!$O46,0)</f>
        <v>0</v>
      </c>
      <c r="P46" s="244">
        <f>IF(P$11=$D$6, BGO_volumes!$M46,0)</f>
        <v>0</v>
      </c>
      <c r="Q46" s="243">
        <f>IF(Q$11=$D$6, BGO_volumes!$J46*BGO_volumes!$K46,0)</f>
        <v>0</v>
      </c>
      <c r="R46" s="243">
        <f>IF(R$11=IF($D46=$A$5, $D$5, IF(OR($D46="ESV observed compliance", $D46 = $A$7),$D$7, $D$6)), SUMPRODUCT(BGO_volumes!$Q46:$U46,BGO_volumes!$Q$13:$U$13)+BGO_volumes!$O46,0)</f>
        <v>0</v>
      </c>
      <c r="S46" s="244">
        <f>IF(S$11=$D$6, BGO_volumes!$M46,0)</f>
        <v>0</v>
      </c>
      <c r="T46" s="243">
        <f>IF(T$11=$D$6, BGO_volumes!$J46*BGO_volumes!$K46,0)</f>
        <v>0</v>
      </c>
      <c r="U46" s="243">
        <f>IF(U$11=IF($D46=$A$5, $D$5, IF(OR($D46="ESV observed compliance", $D46 = $A$7),$D$7, $D$6)), SUMPRODUCT(BGO_volumes!$Q46:$U46,BGO_volumes!$Q$13:$U$13)+BGO_volumes!$O46,0)</f>
        <v>0</v>
      </c>
      <c r="V46" s="244">
        <f>IF(V$11=$D$6, BGO_volumes!$M46,0)</f>
        <v>0</v>
      </c>
      <c r="W46" s="243">
        <f>IF(W$11=$D$6, BGO_volumes!$J46*BGO_volumes!$K46,0)</f>
        <v>0</v>
      </c>
      <c r="X46" s="243">
        <f ca="1">IF(X$11=IF($D46=$A$5, $D$5, IF(OR($D46="ESV observed compliance", $D46 = $A$7),$D$7, $D$6)), SUMPRODUCT(BGO_volumes!$Q46:$U46,BGO_volumes!$Q$13:$U$13)+BGO_volumes!$O46,0)</f>
        <v>0</v>
      </c>
      <c r="Y46" s="244">
        <f>IF(Y$11=$D$6, BGO_volumes!$M46,0)</f>
        <v>0</v>
      </c>
      <c r="Z46" s="243">
        <f>IF(Z$11=$D$6, BGO_volumes!$J46*BGO_volumes!$K46,0)</f>
        <v>0</v>
      </c>
      <c r="AA46" s="243">
        <f>IF(AA$11=IF($D46=$A$5, $D$5, IF(OR($D46="ESV observed compliance", $D46 = $A$7),$D$7, $D$6)), SUMPRODUCT(BGO_volumes!$Q46:$U46,BGO_volumes!$Q$13:$U$13)+BGO_volumes!$O46,0)</f>
        <v>0</v>
      </c>
      <c r="AB46" s="244">
        <f>IF(AB$11=$D$6, BGO_volumes!$M46,0)</f>
        <v>0</v>
      </c>
      <c r="AC46" s="128"/>
      <c r="AD46" s="245">
        <f t="shared" si="9"/>
        <v>0</v>
      </c>
      <c r="AE46" s="245">
        <f t="shared" si="9"/>
        <v>0</v>
      </c>
      <c r="AF46" s="245">
        <f t="shared" si="9"/>
        <v>0</v>
      </c>
      <c r="AG46" s="245">
        <f t="shared" si="9"/>
        <v>0</v>
      </c>
      <c r="AH46" s="245">
        <f t="shared" si="9"/>
        <v>0</v>
      </c>
      <c r="AI46" s="245">
        <f t="shared" ca="1" si="9"/>
        <v>0</v>
      </c>
      <c r="AJ46" s="245">
        <f t="shared" si="9"/>
        <v>0</v>
      </c>
      <c r="AK46" s="128"/>
      <c r="AL46" s="245">
        <f t="shared" ca="1" si="11"/>
        <v>0</v>
      </c>
    </row>
    <row r="47" spans="1:38">
      <c r="D47" s="225" t="str">
        <f>BGO_volumes!D47</f>
        <v>66/22kV transformer</v>
      </c>
      <c r="F47" s="12"/>
      <c r="G47" s="100"/>
      <c r="H47" s="246">
        <f>IF(H$11=$D$6, BGO_volumes!$J47*BGO_volumes!$K47,0)</f>
        <v>0</v>
      </c>
      <c r="I47" s="243">
        <f>IF(I$11=IF($D47=$A$5, $D$5, IF(OR($D47="ESV observed compliance", $D47 = $A$7),$D$7, $D$6)), SUMPRODUCT(BGO_volumes!$Q47:$U47,BGO_volumes!$Q$13:$U$13)+BGO_volumes!$O47,0)</f>
        <v>0</v>
      </c>
      <c r="J47" s="244">
        <f>IF(J$11=$D$6, BGO_volumes!$M47,0)</f>
        <v>0</v>
      </c>
      <c r="K47" s="243">
        <f>IF(K$11=$D$6, BGO_volumes!$J47*BGO_volumes!$K47,0)</f>
        <v>0</v>
      </c>
      <c r="L47" s="243">
        <f>IF(L$11=IF($D47=$A$5, $D$5, IF(OR($D47="ESV observed compliance", $D47 = $A$7),$D$7, $D$6)), SUMPRODUCT(BGO_volumes!$Q47:$U47,BGO_volumes!$Q$13:$U$13)+BGO_volumes!$O47,0)</f>
        <v>0</v>
      </c>
      <c r="M47" s="244">
        <f>IF(M$11=$D$6, BGO_volumes!$M47,0)</f>
        <v>0</v>
      </c>
      <c r="N47" s="243">
        <f>IF(N$11=$D$6, BGO_volumes!$J47*BGO_volumes!$K47,0)</f>
        <v>0</v>
      </c>
      <c r="O47" s="243">
        <f>IF(O$11=IF($D47=$A$5, $D$5, IF(OR($D47="ESV observed compliance", $D47 = $A$7),$D$7, $D$6)), SUMPRODUCT(BGO_volumes!$Q47:$U47,BGO_volumes!$Q$13:$U$13)+BGO_volumes!$O47,0)</f>
        <v>0</v>
      </c>
      <c r="P47" s="244">
        <f>IF(P$11=$D$6, BGO_volumes!$M47,0)</f>
        <v>0</v>
      </c>
      <c r="Q47" s="243">
        <f>IF(Q$11=$D$6, BGO_volumes!$J47*BGO_volumes!$K47,0)</f>
        <v>0</v>
      </c>
      <c r="R47" s="243">
        <f>IF(R$11=IF($D47=$A$5, $D$5, IF(OR($D47="ESV observed compliance", $D47 = $A$7),$D$7, $D$6)), SUMPRODUCT(BGO_volumes!$Q47:$U47,BGO_volumes!$Q$13:$U$13)+BGO_volumes!$O47,0)</f>
        <v>0</v>
      </c>
      <c r="S47" s="244">
        <f>IF(S$11=$D$6, BGO_volumes!$M47,0)</f>
        <v>0</v>
      </c>
      <c r="T47" s="243">
        <f>IF(T$11=$D$6, BGO_volumes!$J47*BGO_volumes!$K47,0)</f>
        <v>0</v>
      </c>
      <c r="U47" s="243">
        <f>IF(U$11=IF($D47=$A$5, $D$5, IF(OR($D47="ESV observed compliance", $D47 = $A$7),$D$7, $D$6)), SUMPRODUCT(BGO_volumes!$Q47:$U47,BGO_volumes!$Q$13:$U$13)+BGO_volumes!$O47,0)</f>
        <v>0</v>
      </c>
      <c r="V47" s="244">
        <f>IF(V$11=$D$6, BGO_volumes!$M47,0)</f>
        <v>0</v>
      </c>
      <c r="W47" s="243">
        <f>IF(W$11=$D$6, BGO_volumes!$J47*BGO_volumes!$K47,0)</f>
        <v>0</v>
      </c>
      <c r="X47" s="243">
        <f ca="1">IF(X$11=IF($D47=$A$5, $D$5, IF(OR($D47="ESV observed compliance", $D47 = $A$7),$D$7, $D$6)), SUMPRODUCT(BGO_volumes!$Q47:$U47,BGO_volumes!$Q$13:$U$13)+BGO_volumes!$O47,0)</f>
        <v>0</v>
      </c>
      <c r="Y47" s="244">
        <f>IF(Y$11=$D$6, BGO_volumes!$M47,0)</f>
        <v>0</v>
      </c>
      <c r="Z47" s="243">
        <f>IF(Z$11=$D$6, BGO_volumes!$J47*BGO_volumes!$K47,0)</f>
        <v>0</v>
      </c>
      <c r="AA47" s="243">
        <f>IF(AA$11=IF($D47=$A$5, $D$5, IF(OR($D47="ESV observed compliance", $D47 = $A$7),$D$7, $D$6)), SUMPRODUCT(BGO_volumes!$Q47:$U47,BGO_volumes!$Q$13:$U$13)+BGO_volumes!$O47,0)</f>
        <v>0</v>
      </c>
      <c r="AB47" s="244">
        <f>IF(AB$11=$D$6, BGO_volumes!$M47,0)</f>
        <v>0</v>
      </c>
      <c r="AC47" s="128"/>
      <c r="AD47" s="245">
        <f t="shared" si="9"/>
        <v>0</v>
      </c>
      <c r="AE47" s="245">
        <f t="shared" si="9"/>
        <v>0</v>
      </c>
      <c r="AF47" s="245">
        <f t="shared" si="9"/>
        <v>0</v>
      </c>
      <c r="AG47" s="245">
        <f t="shared" si="9"/>
        <v>0</v>
      </c>
      <c r="AH47" s="245">
        <f t="shared" si="9"/>
        <v>0</v>
      </c>
      <c r="AI47" s="245">
        <f t="shared" ca="1" si="9"/>
        <v>0</v>
      </c>
      <c r="AJ47" s="245">
        <f t="shared" si="9"/>
        <v>0</v>
      </c>
      <c r="AK47" s="128"/>
      <c r="AL47" s="245">
        <f t="shared" ca="1" si="11"/>
        <v>0</v>
      </c>
    </row>
    <row r="48" spans="1:38">
      <c r="D48" s="225" t="str">
        <f>BGO_volumes!D48</f>
        <v>66kV circuit breaker</v>
      </c>
      <c r="F48" s="12"/>
      <c r="G48" s="100"/>
      <c r="H48" s="246">
        <f>IF(H$11=$D$6, BGO_volumes!$J48*BGO_volumes!$K48,0)</f>
        <v>0</v>
      </c>
      <c r="I48" s="243">
        <f>IF(I$11=IF($D48=$A$5, $D$5, IF(OR($D48="ESV observed compliance", $D48 = $A$7),$D$7, $D$6)), SUMPRODUCT(BGO_volumes!$Q48:$U48,BGO_volumes!$Q$13:$U$13)+BGO_volumes!$O48,0)</f>
        <v>0</v>
      </c>
      <c r="J48" s="244">
        <f>IF(J$11=$D$6, BGO_volumes!$M48,0)</f>
        <v>0</v>
      </c>
      <c r="K48" s="243">
        <f>IF(K$11=$D$6, BGO_volumes!$J48*BGO_volumes!$K48,0)</f>
        <v>0</v>
      </c>
      <c r="L48" s="243">
        <f>IF(L$11=IF($D48=$A$5, $D$5, IF(OR($D48="ESV observed compliance", $D48 = $A$7),$D$7, $D$6)), SUMPRODUCT(BGO_volumes!$Q48:$U48,BGO_volumes!$Q$13:$U$13)+BGO_volumes!$O48,0)</f>
        <v>0</v>
      </c>
      <c r="M48" s="244">
        <f>IF(M$11=$D$6, BGO_volumes!$M48,0)</f>
        <v>0</v>
      </c>
      <c r="N48" s="243">
        <f>IF(N$11=$D$6, BGO_volumes!$J48*BGO_volumes!$K48,0)</f>
        <v>0</v>
      </c>
      <c r="O48" s="243">
        <f>IF(O$11=IF($D48=$A$5, $D$5, IF(OR($D48="ESV observed compliance", $D48 = $A$7),$D$7, $D$6)), SUMPRODUCT(BGO_volumes!$Q48:$U48,BGO_volumes!$Q$13:$U$13)+BGO_volumes!$O48,0)</f>
        <v>0</v>
      </c>
      <c r="P48" s="244">
        <f>IF(P$11=$D$6, BGO_volumes!$M48,0)</f>
        <v>0</v>
      </c>
      <c r="Q48" s="243">
        <f>IF(Q$11=$D$6, BGO_volumes!$J48*BGO_volumes!$K48,0)</f>
        <v>0</v>
      </c>
      <c r="R48" s="243">
        <f>IF(R$11=IF($D48=$A$5, $D$5, IF(OR($D48="ESV observed compliance", $D48 = $A$7),$D$7, $D$6)), SUMPRODUCT(BGO_volumes!$Q48:$U48,BGO_volumes!$Q$13:$U$13)+BGO_volumes!$O48,0)</f>
        <v>0</v>
      </c>
      <c r="S48" s="244">
        <f>IF(S$11=$D$6, BGO_volumes!$M48,0)</f>
        <v>0</v>
      </c>
      <c r="T48" s="243">
        <f>IF(T$11=$D$6, BGO_volumes!$J48*BGO_volumes!$K48,0)</f>
        <v>0</v>
      </c>
      <c r="U48" s="243">
        <f>IF(U$11=IF($D48=$A$5, $D$5, IF(OR($D48="ESV observed compliance", $D48 = $A$7),$D$7, $D$6)), SUMPRODUCT(BGO_volumes!$Q48:$U48,BGO_volumes!$Q$13:$U$13)+BGO_volumes!$O48,0)</f>
        <v>0</v>
      </c>
      <c r="V48" s="244">
        <f>IF(V$11=$D$6, BGO_volumes!$M48,0)</f>
        <v>0</v>
      </c>
      <c r="W48" s="243">
        <f>IF(W$11=$D$6, BGO_volumes!$J48*BGO_volumes!$K48,0)</f>
        <v>0</v>
      </c>
      <c r="X48" s="243">
        <f ca="1">IF(X$11=IF($D48=$A$5, $D$5, IF(OR($D48="ESV observed compliance", $D48 = $A$7),$D$7, $D$6)), SUMPRODUCT(BGO_volumes!$Q48:$U48,BGO_volumes!$Q$13:$U$13)+BGO_volumes!$O48,0)</f>
        <v>0</v>
      </c>
      <c r="Y48" s="244">
        <f>IF(Y$11=$D$6, BGO_volumes!$M48,0)</f>
        <v>0</v>
      </c>
      <c r="Z48" s="243">
        <f>IF(Z$11=$D$6, BGO_volumes!$J48*BGO_volumes!$K48,0)</f>
        <v>0</v>
      </c>
      <c r="AA48" s="243">
        <f>IF(AA$11=IF($D48=$A$5, $D$5, IF(OR($D48="ESV observed compliance", $D48 = $A$7),$D$7, $D$6)), SUMPRODUCT(BGO_volumes!$Q48:$U48,BGO_volumes!$Q$13:$U$13)+BGO_volumes!$O48,0)</f>
        <v>0</v>
      </c>
      <c r="AB48" s="244">
        <f>IF(AB$11=$D$6, BGO_volumes!$M48,0)</f>
        <v>0</v>
      </c>
      <c r="AC48" s="128"/>
      <c r="AD48" s="245">
        <f t="shared" si="9"/>
        <v>0</v>
      </c>
      <c r="AE48" s="245">
        <f t="shared" si="9"/>
        <v>0</v>
      </c>
      <c r="AF48" s="245">
        <f t="shared" si="9"/>
        <v>0</v>
      </c>
      <c r="AG48" s="245">
        <f t="shared" si="9"/>
        <v>0</v>
      </c>
      <c r="AH48" s="245">
        <f t="shared" si="9"/>
        <v>0</v>
      </c>
      <c r="AI48" s="245">
        <f t="shared" ca="1" si="9"/>
        <v>0</v>
      </c>
      <c r="AJ48" s="245">
        <f t="shared" si="9"/>
        <v>0</v>
      </c>
      <c r="AK48" s="128"/>
      <c r="AL48" s="245">
        <f t="shared" ca="1" si="11"/>
        <v>0</v>
      </c>
    </row>
    <row r="49" spans="4:38">
      <c r="D49" s="225" t="str">
        <f>BGO_volumes!D49</f>
        <v>66kV bus extension</v>
      </c>
      <c r="F49" s="12"/>
      <c r="G49" s="100"/>
      <c r="H49" s="246">
        <f>IF(H$11=$D$6, BGO_volumes!$J49*BGO_volumes!$K49,0)</f>
        <v>0</v>
      </c>
      <c r="I49" s="243">
        <f>IF(I$11=IF($D49=$A$5, $D$5, IF(OR($D49="ESV observed compliance", $D49 = $A$7),$D$7, $D$6)), SUMPRODUCT(BGO_volumes!$Q49:$U49,BGO_volumes!$Q$13:$U$13)+BGO_volumes!$O49,0)</f>
        <v>0</v>
      </c>
      <c r="J49" s="244">
        <f>IF(J$11=$D$6, BGO_volumes!$M49,0)</f>
        <v>0</v>
      </c>
      <c r="K49" s="243">
        <f>IF(K$11=$D$6, BGO_volumes!$J49*BGO_volumes!$K49,0)</f>
        <v>0</v>
      </c>
      <c r="L49" s="243">
        <f>IF(L$11=IF($D49=$A$5, $D$5, IF(OR($D49="ESV observed compliance", $D49 = $A$7),$D$7, $D$6)), SUMPRODUCT(BGO_volumes!$Q49:$U49,BGO_volumes!$Q$13:$U$13)+BGO_volumes!$O49,0)</f>
        <v>0</v>
      </c>
      <c r="M49" s="244">
        <f>IF(M$11=$D$6, BGO_volumes!$M49,0)</f>
        <v>0</v>
      </c>
      <c r="N49" s="243">
        <f>IF(N$11=$D$6, BGO_volumes!$J49*BGO_volumes!$K49,0)</f>
        <v>0</v>
      </c>
      <c r="O49" s="243">
        <f>IF(O$11=IF($D49=$A$5, $D$5, IF(OR($D49="ESV observed compliance", $D49 = $A$7),$D$7, $D$6)), SUMPRODUCT(BGO_volumes!$Q49:$U49,BGO_volumes!$Q$13:$U$13)+BGO_volumes!$O49,0)</f>
        <v>0</v>
      </c>
      <c r="P49" s="244">
        <f>IF(P$11=$D$6, BGO_volumes!$M49,0)</f>
        <v>0</v>
      </c>
      <c r="Q49" s="243">
        <f>IF(Q$11=$D$6, BGO_volumes!$J49*BGO_volumes!$K49,0)</f>
        <v>0</v>
      </c>
      <c r="R49" s="243">
        <f>IF(R$11=IF($D49=$A$5, $D$5, IF(OR($D49="ESV observed compliance", $D49 = $A$7),$D$7, $D$6)), SUMPRODUCT(BGO_volumes!$Q49:$U49,BGO_volumes!$Q$13:$U$13)+BGO_volumes!$O49,0)</f>
        <v>0</v>
      </c>
      <c r="S49" s="244">
        <f>IF(S$11=$D$6, BGO_volumes!$M49,0)</f>
        <v>0</v>
      </c>
      <c r="T49" s="243">
        <f>IF(T$11=$D$6, BGO_volumes!$J49*BGO_volumes!$K49,0)</f>
        <v>0</v>
      </c>
      <c r="U49" s="243">
        <f>IF(U$11=IF($D49=$A$5, $D$5, IF(OR($D49="ESV observed compliance", $D49 = $A$7),$D$7, $D$6)), SUMPRODUCT(BGO_volumes!$Q49:$U49,BGO_volumes!$Q$13:$U$13)+BGO_volumes!$O49,0)</f>
        <v>0</v>
      </c>
      <c r="V49" s="244">
        <f>IF(V$11=$D$6, BGO_volumes!$M49,0)</f>
        <v>0</v>
      </c>
      <c r="W49" s="243">
        <f>IF(W$11=$D$6, BGO_volumes!$J49*BGO_volumes!$K49,0)</f>
        <v>0</v>
      </c>
      <c r="X49" s="243">
        <f ca="1">IF(X$11=IF($D49=$A$5, $D$5, IF(OR($D49="ESV observed compliance", $D49 = $A$7),$D$7, $D$6)), SUMPRODUCT(BGO_volumes!$Q49:$U49,BGO_volumes!$Q$13:$U$13)+BGO_volumes!$O49,0)</f>
        <v>0</v>
      </c>
      <c r="Y49" s="244">
        <f>IF(Y$11=$D$6, BGO_volumes!$M49,0)</f>
        <v>0</v>
      </c>
      <c r="Z49" s="243">
        <f>IF(Z$11=$D$6, BGO_volumes!$J49*BGO_volumes!$K49,0)</f>
        <v>0</v>
      </c>
      <c r="AA49" s="243">
        <f>IF(AA$11=IF($D49=$A$5, $D$5, IF(OR($D49="ESV observed compliance", $D49 = $A$7),$D$7, $D$6)), SUMPRODUCT(BGO_volumes!$Q49:$U49,BGO_volumes!$Q$13:$U$13)+BGO_volumes!$O49,0)</f>
        <v>0</v>
      </c>
      <c r="AB49" s="244">
        <f>IF(AB$11=$D$6, BGO_volumes!$M49,0)</f>
        <v>0</v>
      </c>
      <c r="AC49" s="128"/>
      <c r="AD49" s="245">
        <f t="shared" si="9"/>
        <v>0</v>
      </c>
      <c r="AE49" s="245">
        <f t="shared" si="9"/>
        <v>0</v>
      </c>
      <c r="AF49" s="245">
        <f t="shared" si="9"/>
        <v>0</v>
      </c>
      <c r="AG49" s="245">
        <f t="shared" si="9"/>
        <v>0</v>
      </c>
      <c r="AH49" s="245">
        <f t="shared" si="9"/>
        <v>0</v>
      </c>
      <c r="AI49" s="245">
        <f t="shared" ca="1" si="9"/>
        <v>0</v>
      </c>
      <c r="AJ49" s="245">
        <f t="shared" si="9"/>
        <v>0</v>
      </c>
      <c r="AK49" s="128"/>
      <c r="AL49" s="245">
        <f t="shared" ca="1" si="11"/>
        <v>0</v>
      </c>
    </row>
    <row r="50" spans="4:38">
      <c r="D50" s="225" t="str">
        <f>BGO_volumes!D50</f>
        <v>Station service transformer (500kVA)</v>
      </c>
      <c r="F50" s="12"/>
      <c r="G50" s="100"/>
      <c r="H50" s="246">
        <f>IF(H$11=$D$6, BGO_volumes!$J50*BGO_volumes!$K50,0)</f>
        <v>0</v>
      </c>
      <c r="I50" s="243">
        <f>IF(I$11=IF($D50=$A$5, $D$5, IF(OR($D50="ESV observed compliance", $D50 = $A$7),$D$7, $D$6)), SUMPRODUCT(BGO_volumes!$Q50:$U50,BGO_volumes!$Q$13:$U$13)+BGO_volumes!$O50,0)</f>
        <v>0</v>
      </c>
      <c r="J50" s="244">
        <f>IF(J$11=$D$6, BGO_volumes!$M50,0)</f>
        <v>0</v>
      </c>
      <c r="K50" s="243">
        <f>IF(K$11=$D$6, BGO_volumes!$J50*BGO_volumes!$K50,0)</f>
        <v>0</v>
      </c>
      <c r="L50" s="243">
        <f>IF(L$11=IF($D50=$A$5, $D$5, IF(OR($D50="ESV observed compliance", $D50 = $A$7),$D$7, $D$6)), SUMPRODUCT(BGO_volumes!$Q50:$U50,BGO_volumes!$Q$13:$U$13)+BGO_volumes!$O50,0)</f>
        <v>0</v>
      </c>
      <c r="M50" s="244">
        <f>IF(M$11=$D$6, BGO_volumes!$M50,0)</f>
        <v>0</v>
      </c>
      <c r="N50" s="243">
        <f>IF(N$11=$D$6, BGO_volumes!$J50*BGO_volumes!$K50,0)</f>
        <v>0</v>
      </c>
      <c r="O50" s="243">
        <f>IF(O$11=IF($D50=$A$5, $D$5, IF(OR($D50="ESV observed compliance", $D50 = $A$7),$D$7, $D$6)), SUMPRODUCT(BGO_volumes!$Q50:$U50,BGO_volumes!$Q$13:$U$13)+BGO_volumes!$O50,0)</f>
        <v>0</v>
      </c>
      <c r="P50" s="244">
        <f>IF(P$11=$D$6, BGO_volumes!$M50,0)</f>
        <v>0</v>
      </c>
      <c r="Q50" s="243">
        <f>IF(Q$11=$D$6, BGO_volumes!$J50*BGO_volumes!$K50,0)</f>
        <v>0</v>
      </c>
      <c r="R50" s="243">
        <f>IF(R$11=IF($D50=$A$5, $D$5, IF(OR($D50="ESV observed compliance", $D50 = $A$7),$D$7, $D$6)), SUMPRODUCT(BGO_volumes!$Q50:$U50,BGO_volumes!$Q$13:$U$13)+BGO_volumes!$O50,0)</f>
        <v>0</v>
      </c>
      <c r="S50" s="244">
        <f>IF(S$11=$D$6, BGO_volumes!$M50,0)</f>
        <v>0</v>
      </c>
      <c r="T50" s="243">
        <f>IF(T$11=$D$6, BGO_volumes!$J50*BGO_volumes!$K50,0)</f>
        <v>0</v>
      </c>
      <c r="U50" s="243">
        <f>IF(U$11=IF($D50=$A$5, $D$5, IF(OR($D50="ESV observed compliance", $D50 = $A$7),$D$7, $D$6)), SUMPRODUCT(BGO_volumes!$Q50:$U50,BGO_volumes!$Q$13:$U$13)+BGO_volumes!$O50,0)</f>
        <v>0</v>
      </c>
      <c r="V50" s="244">
        <f>IF(V$11=$D$6, BGO_volumes!$M50,0)</f>
        <v>0</v>
      </c>
      <c r="W50" s="243">
        <f>IF(W$11=$D$6, BGO_volumes!$J50*BGO_volumes!$K50,0)</f>
        <v>0</v>
      </c>
      <c r="X50" s="243">
        <f ca="1">IF(X$11=IF($D50=$A$5, $D$5, IF(OR($D50="ESV observed compliance", $D50 = $A$7),$D$7, $D$6)), SUMPRODUCT(BGO_volumes!$Q50:$U50,BGO_volumes!$Q$13:$U$13)+BGO_volumes!$O50,0)</f>
        <v>0</v>
      </c>
      <c r="Y50" s="244">
        <f>IF(Y$11=$D$6, BGO_volumes!$M50,0)</f>
        <v>0</v>
      </c>
      <c r="Z50" s="243">
        <f>IF(Z$11=$D$6, BGO_volumes!$J50*BGO_volumes!$K50,0)</f>
        <v>0</v>
      </c>
      <c r="AA50" s="243">
        <f>IF(AA$11=IF($D50=$A$5, $D$5, IF(OR($D50="ESV observed compliance", $D50 = $A$7),$D$7, $D$6)), SUMPRODUCT(BGO_volumes!$Q50:$U50,BGO_volumes!$Q$13:$U$13)+BGO_volumes!$O50,0)</f>
        <v>0</v>
      </c>
      <c r="AB50" s="244">
        <f>IF(AB$11=$D$6, BGO_volumes!$M50,0)</f>
        <v>0</v>
      </c>
      <c r="AC50" s="128"/>
      <c r="AD50" s="245">
        <f t="shared" si="9"/>
        <v>0</v>
      </c>
      <c r="AE50" s="245">
        <f t="shared" si="9"/>
        <v>0</v>
      </c>
      <c r="AF50" s="245">
        <f t="shared" si="9"/>
        <v>0</v>
      </c>
      <c r="AG50" s="245">
        <f t="shared" si="9"/>
        <v>0</v>
      </c>
      <c r="AH50" s="245">
        <f t="shared" si="9"/>
        <v>0</v>
      </c>
      <c r="AI50" s="245">
        <f t="shared" ca="1" si="9"/>
        <v>0</v>
      </c>
      <c r="AJ50" s="245">
        <f t="shared" si="9"/>
        <v>0</v>
      </c>
      <c r="AK50" s="128"/>
      <c r="AL50" s="245">
        <f t="shared" ca="1" si="11"/>
        <v>0</v>
      </c>
    </row>
    <row r="51" spans="4:38">
      <c r="D51" s="225" t="str">
        <f>BGO_volumes!D51</f>
        <v>Station service transformer (750kVA)</v>
      </c>
      <c r="F51" s="12"/>
      <c r="G51" s="100"/>
      <c r="H51" s="246">
        <f>IF(H$11=$D$6, BGO_volumes!$J51*BGO_volumes!$K51,0)</f>
        <v>0</v>
      </c>
      <c r="I51" s="243">
        <f>IF(I$11=IF($D51=$A$5, $D$5, IF(OR($D51="ESV observed compliance", $D51 = $A$7),$D$7, $D$6)), SUMPRODUCT(BGO_volumes!$Q51:$U51,BGO_volumes!$Q$13:$U$13)+BGO_volumes!$O51,0)</f>
        <v>0</v>
      </c>
      <c r="J51" s="244">
        <f>IF(J$11=$D$6, BGO_volumes!$M51,0)</f>
        <v>0</v>
      </c>
      <c r="K51" s="243">
        <f>IF(K$11=$D$6, BGO_volumes!$J51*BGO_volumes!$K51,0)</f>
        <v>0</v>
      </c>
      <c r="L51" s="243">
        <f>IF(L$11=IF($D51=$A$5, $D$5, IF(OR($D51="ESV observed compliance", $D51 = $A$7),$D$7, $D$6)), SUMPRODUCT(BGO_volumes!$Q51:$U51,BGO_volumes!$Q$13:$U$13)+BGO_volumes!$O51,0)</f>
        <v>0</v>
      </c>
      <c r="M51" s="244">
        <f>IF(M$11=$D$6, BGO_volumes!$M51,0)</f>
        <v>0</v>
      </c>
      <c r="N51" s="243">
        <f>IF(N$11=$D$6, BGO_volumes!$J51*BGO_volumes!$K51,0)</f>
        <v>0</v>
      </c>
      <c r="O51" s="243">
        <f>IF(O$11=IF($D51=$A$5, $D$5, IF(OR($D51="ESV observed compliance", $D51 = $A$7),$D$7, $D$6)), SUMPRODUCT(BGO_volumes!$Q51:$U51,BGO_volumes!$Q$13:$U$13)+BGO_volumes!$O51,0)</f>
        <v>0</v>
      </c>
      <c r="P51" s="244">
        <f>IF(P$11=$D$6, BGO_volumes!$M51,0)</f>
        <v>0</v>
      </c>
      <c r="Q51" s="243">
        <f>IF(Q$11=$D$6, BGO_volumes!$J51*BGO_volumes!$K51,0)</f>
        <v>0</v>
      </c>
      <c r="R51" s="243">
        <f>IF(R$11=IF($D51=$A$5, $D$5, IF(OR($D51="ESV observed compliance", $D51 = $A$7),$D$7, $D$6)), SUMPRODUCT(BGO_volumes!$Q51:$U51,BGO_volumes!$Q$13:$U$13)+BGO_volumes!$O51,0)</f>
        <v>0</v>
      </c>
      <c r="S51" s="244">
        <f>IF(S$11=$D$6, BGO_volumes!$M51,0)</f>
        <v>0</v>
      </c>
      <c r="T51" s="243">
        <f>IF(T$11=$D$6, BGO_volumes!$J51*BGO_volumes!$K51,0)</f>
        <v>0</v>
      </c>
      <c r="U51" s="243">
        <f>IF(U$11=IF($D51=$A$5, $D$5, IF(OR($D51="ESV observed compliance", $D51 = $A$7),$D$7, $D$6)), SUMPRODUCT(BGO_volumes!$Q51:$U51,BGO_volumes!$Q$13:$U$13)+BGO_volumes!$O51,0)</f>
        <v>0</v>
      </c>
      <c r="V51" s="244">
        <f>IF(V$11=$D$6, BGO_volumes!$M51,0)</f>
        <v>0</v>
      </c>
      <c r="W51" s="243">
        <f>IF(W$11=$D$6, BGO_volumes!$J51*BGO_volumes!$K51,0)</f>
        <v>0</v>
      </c>
      <c r="X51" s="243">
        <f ca="1">IF(X$11=IF($D51=$A$5, $D$5, IF(OR($D51="ESV observed compliance", $D51 = $A$7),$D$7, $D$6)), SUMPRODUCT(BGO_volumes!$Q51:$U51,BGO_volumes!$Q$13:$U$13)+BGO_volumes!$O51,0)</f>
        <v>0</v>
      </c>
      <c r="Y51" s="244">
        <f>IF(Y$11=$D$6, BGO_volumes!$M51,0)</f>
        <v>0</v>
      </c>
      <c r="Z51" s="243">
        <f>IF(Z$11=$D$6, BGO_volumes!$J51*BGO_volumes!$K51,0)</f>
        <v>0</v>
      </c>
      <c r="AA51" s="243">
        <f>IF(AA$11=IF($D51=$A$5, $D$5, IF(OR($D51="ESV observed compliance", $D51 = $A$7),$D$7, $D$6)), SUMPRODUCT(BGO_volumes!$Q51:$U51,BGO_volumes!$Q$13:$U$13)+BGO_volumes!$O51,0)</f>
        <v>0</v>
      </c>
      <c r="AB51" s="244">
        <f>IF(AB$11=$D$6, BGO_volumes!$M51,0)</f>
        <v>0</v>
      </c>
      <c r="AC51" s="128"/>
      <c r="AD51" s="245">
        <f t="shared" si="9"/>
        <v>0</v>
      </c>
      <c r="AE51" s="245">
        <f t="shared" si="9"/>
        <v>0</v>
      </c>
      <c r="AF51" s="245">
        <f t="shared" si="9"/>
        <v>0</v>
      </c>
      <c r="AG51" s="245">
        <f t="shared" si="9"/>
        <v>0</v>
      </c>
      <c r="AH51" s="245">
        <f t="shared" si="9"/>
        <v>0</v>
      </c>
      <c r="AI51" s="245">
        <f t="shared" ca="1" si="9"/>
        <v>0</v>
      </c>
      <c r="AJ51" s="245">
        <f t="shared" si="9"/>
        <v>0</v>
      </c>
      <c r="AK51" s="128"/>
      <c r="AL51" s="245">
        <f t="shared" ca="1" si="11"/>
        <v>0</v>
      </c>
    </row>
    <row r="52" spans="4:38">
      <c r="D52" s="225" t="str">
        <f>BGO_volumes!D52</f>
        <v>Cap bank</v>
      </c>
      <c r="F52" s="12"/>
      <c r="G52" s="100"/>
      <c r="H52" s="246">
        <f>IF(H$11=$D$6, BGO_volumes!$J52*BGO_volumes!$K52,0)</f>
        <v>0</v>
      </c>
      <c r="I52" s="243">
        <f>IF(I$11=IF($D52=$A$5, $D$5, IF(OR($D52="ESV observed compliance", $D52 = $A$7),$D$7, $D$6)), SUMPRODUCT(BGO_volumes!$Q52:$U52,BGO_volumes!$Q$13:$U$13)+BGO_volumes!$O52,0)</f>
        <v>0</v>
      </c>
      <c r="J52" s="244">
        <f>IF(J$11=$D$6, BGO_volumes!$M52,0)</f>
        <v>0</v>
      </c>
      <c r="K52" s="243">
        <f>IF(K$11=$D$6, BGO_volumes!$J52*BGO_volumes!$K52,0)</f>
        <v>0</v>
      </c>
      <c r="L52" s="243">
        <f>IF(L$11=IF($D52=$A$5, $D$5, IF(OR($D52="ESV observed compliance", $D52 = $A$7),$D$7, $D$6)), SUMPRODUCT(BGO_volumes!$Q52:$U52,BGO_volumes!$Q$13:$U$13)+BGO_volumes!$O52,0)</f>
        <v>0</v>
      </c>
      <c r="M52" s="244">
        <f>IF(M$11=$D$6, BGO_volumes!$M52,0)</f>
        <v>0</v>
      </c>
      <c r="N52" s="243">
        <f>IF(N$11=$D$6, BGO_volumes!$J52*BGO_volumes!$K52,0)</f>
        <v>0</v>
      </c>
      <c r="O52" s="243">
        <f>IF(O$11=IF($D52=$A$5, $D$5, IF(OR($D52="ESV observed compliance", $D52 = $A$7),$D$7, $D$6)), SUMPRODUCT(BGO_volumes!$Q52:$U52,BGO_volumes!$Q$13:$U$13)+BGO_volumes!$O52,0)</f>
        <v>0</v>
      </c>
      <c r="P52" s="244">
        <f>IF(P$11=$D$6, BGO_volumes!$M52,0)</f>
        <v>0</v>
      </c>
      <c r="Q52" s="243">
        <f>IF(Q$11=$D$6, BGO_volumes!$J52*BGO_volumes!$K52,0)</f>
        <v>0</v>
      </c>
      <c r="R52" s="243">
        <f>IF(R$11=IF($D52=$A$5, $D$5, IF(OR($D52="ESV observed compliance", $D52 = $A$7),$D$7, $D$6)), SUMPRODUCT(BGO_volumes!$Q52:$U52,BGO_volumes!$Q$13:$U$13)+BGO_volumes!$O52,0)</f>
        <v>0</v>
      </c>
      <c r="S52" s="244">
        <f>IF(S$11=$D$6, BGO_volumes!$M52,0)</f>
        <v>0</v>
      </c>
      <c r="T52" s="243">
        <f>IF(T$11=$D$6, BGO_volumes!$J52*BGO_volumes!$K52,0)</f>
        <v>0</v>
      </c>
      <c r="U52" s="243">
        <f>IF(U$11=IF($D52=$A$5, $D$5, IF(OR($D52="ESV observed compliance", $D52 = $A$7),$D$7, $D$6)), SUMPRODUCT(BGO_volumes!$Q52:$U52,BGO_volumes!$Q$13:$U$13)+BGO_volumes!$O52,0)</f>
        <v>0</v>
      </c>
      <c r="V52" s="244">
        <f>IF(V$11=$D$6, BGO_volumes!$M52,0)</f>
        <v>0</v>
      </c>
      <c r="W52" s="243">
        <f>IF(W$11=$D$6, BGO_volumes!$J52*BGO_volumes!$K52,0)</f>
        <v>0</v>
      </c>
      <c r="X52" s="243">
        <f ca="1">IF(X$11=IF($D52=$A$5, $D$5, IF(OR($D52="ESV observed compliance", $D52 = $A$7),$D$7, $D$6)), SUMPRODUCT(BGO_volumes!$Q52:$U52,BGO_volumes!$Q$13:$U$13)+BGO_volumes!$O52,0)</f>
        <v>0</v>
      </c>
      <c r="Y52" s="244">
        <f>IF(Y$11=$D$6, BGO_volumes!$M52,0)</f>
        <v>0</v>
      </c>
      <c r="Z52" s="243">
        <f>IF(Z$11=$D$6, BGO_volumes!$J52*BGO_volumes!$K52,0)</f>
        <v>0</v>
      </c>
      <c r="AA52" s="243">
        <f>IF(AA$11=IF($D52=$A$5, $D$5, IF(OR($D52="ESV observed compliance", $D52 = $A$7),$D$7, $D$6)), SUMPRODUCT(BGO_volumes!$Q52:$U52,BGO_volumes!$Q$13:$U$13)+BGO_volumes!$O52,0)</f>
        <v>0</v>
      </c>
      <c r="AB52" s="244">
        <f>IF(AB$11=$D$6, BGO_volumes!$M52,0)</f>
        <v>0</v>
      </c>
      <c r="AC52" s="128"/>
      <c r="AD52" s="245">
        <f t="shared" si="9"/>
        <v>0</v>
      </c>
      <c r="AE52" s="245">
        <f t="shared" si="9"/>
        <v>0</v>
      </c>
      <c r="AF52" s="245">
        <f t="shared" si="9"/>
        <v>0</v>
      </c>
      <c r="AG52" s="245">
        <f t="shared" si="9"/>
        <v>0</v>
      </c>
      <c r="AH52" s="245">
        <f t="shared" si="9"/>
        <v>0</v>
      </c>
      <c r="AI52" s="245">
        <f t="shared" ca="1" si="9"/>
        <v>0</v>
      </c>
      <c r="AJ52" s="245">
        <f t="shared" si="9"/>
        <v>0</v>
      </c>
      <c r="AK52" s="128"/>
      <c r="AL52" s="245">
        <f t="shared" ca="1" si="11"/>
        <v>0</v>
      </c>
    </row>
    <row r="53" spans="4:38">
      <c r="D53" s="225" t="str">
        <f>BGO_volumes!D53</f>
        <v>AC board (Including change over)</v>
      </c>
      <c r="F53" s="12"/>
      <c r="G53" s="100"/>
      <c r="H53" s="246">
        <f>IF(H$11=$D$6, BGO_volumes!$J53*BGO_volumes!$K53,0)</f>
        <v>0</v>
      </c>
      <c r="I53" s="243">
        <f>IF(I$11=IF($D53=$A$5, $D$5, IF(OR($D53="ESV observed compliance", $D53 = $A$7),$D$7, $D$6)), SUMPRODUCT(BGO_volumes!$Q53:$U53,BGO_volumes!$Q$13:$U$13)+BGO_volumes!$O53,0)</f>
        <v>0</v>
      </c>
      <c r="J53" s="244">
        <f>IF(J$11=$D$6, BGO_volumes!$M53,0)</f>
        <v>0</v>
      </c>
      <c r="K53" s="243">
        <f>IF(K$11=$D$6, BGO_volumes!$J53*BGO_volumes!$K53,0)</f>
        <v>0</v>
      </c>
      <c r="L53" s="243">
        <f>IF(L$11=IF($D53=$A$5, $D$5, IF(OR($D53="ESV observed compliance", $D53 = $A$7),$D$7, $D$6)), SUMPRODUCT(BGO_volumes!$Q53:$U53,BGO_volumes!$Q$13:$U$13)+BGO_volumes!$O53,0)</f>
        <v>0</v>
      </c>
      <c r="M53" s="244">
        <f>IF(M$11=$D$6, BGO_volumes!$M53,0)</f>
        <v>0</v>
      </c>
      <c r="N53" s="243">
        <f>IF(N$11=$D$6, BGO_volumes!$J53*BGO_volumes!$K53,0)</f>
        <v>0</v>
      </c>
      <c r="O53" s="243">
        <f>IF(O$11=IF($D53=$A$5, $D$5, IF(OR($D53="ESV observed compliance", $D53 = $A$7),$D$7, $D$6)), SUMPRODUCT(BGO_volumes!$Q53:$U53,BGO_volumes!$Q$13:$U$13)+BGO_volumes!$O53,0)</f>
        <v>0</v>
      </c>
      <c r="P53" s="244">
        <f>IF(P$11=$D$6, BGO_volumes!$M53,0)</f>
        <v>0</v>
      </c>
      <c r="Q53" s="243">
        <f>IF(Q$11=$D$6, BGO_volumes!$J53*BGO_volumes!$K53,0)</f>
        <v>0</v>
      </c>
      <c r="R53" s="243">
        <f>IF(R$11=IF($D53=$A$5, $D$5, IF(OR($D53="ESV observed compliance", $D53 = $A$7),$D$7, $D$6)), SUMPRODUCT(BGO_volumes!$Q53:$U53,BGO_volumes!$Q$13:$U$13)+BGO_volumes!$O53,0)</f>
        <v>0</v>
      </c>
      <c r="S53" s="244">
        <f>IF(S$11=$D$6, BGO_volumes!$M53,0)</f>
        <v>0</v>
      </c>
      <c r="T53" s="243">
        <f>IF(T$11=$D$6, BGO_volumes!$J53*BGO_volumes!$K53,0)</f>
        <v>0</v>
      </c>
      <c r="U53" s="243">
        <f>IF(U$11=IF($D53=$A$5, $D$5, IF(OR($D53="ESV observed compliance", $D53 = $A$7),$D$7, $D$6)), SUMPRODUCT(BGO_volumes!$Q53:$U53,BGO_volumes!$Q$13:$U$13)+BGO_volumes!$O53,0)</f>
        <v>0</v>
      </c>
      <c r="V53" s="244">
        <f>IF(V$11=$D$6, BGO_volumes!$M53,0)</f>
        <v>0</v>
      </c>
      <c r="W53" s="243">
        <f>IF(W$11=$D$6, BGO_volumes!$J53*BGO_volumes!$K53,0)</f>
        <v>0</v>
      </c>
      <c r="X53" s="243">
        <f ca="1">IF(X$11=IF($D53=$A$5, $D$5, IF(OR($D53="ESV observed compliance", $D53 = $A$7),$D$7, $D$6)), SUMPRODUCT(BGO_volumes!$Q53:$U53,BGO_volumes!$Q$13:$U$13)+BGO_volumes!$O53,0)</f>
        <v>0</v>
      </c>
      <c r="Y53" s="244">
        <f>IF(Y$11=$D$6, BGO_volumes!$M53,0)</f>
        <v>0</v>
      </c>
      <c r="Z53" s="243">
        <f>IF(Z$11=$D$6, BGO_volumes!$J53*BGO_volumes!$K53,0)</f>
        <v>0</v>
      </c>
      <c r="AA53" s="243">
        <f>IF(AA$11=IF($D53=$A$5, $D$5, IF(OR($D53="ESV observed compliance", $D53 = $A$7),$D$7, $D$6)), SUMPRODUCT(BGO_volumes!$Q53:$U53,BGO_volumes!$Q$13:$U$13)+BGO_volumes!$O53,0)</f>
        <v>0</v>
      </c>
      <c r="AB53" s="244">
        <f>IF(AB$11=$D$6, BGO_volumes!$M53,0)</f>
        <v>0</v>
      </c>
      <c r="AC53" s="128"/>
      <c r="AD53" s="245">
        <f t="shared" si="9"/>
        <v>0</v>
      </c>
      <c r="AE53" s="245">
        <f t="shared" si="9"/>
        <v>0</v>
      </c>
      <c r="AF53" s="245">
        <f t="shared" si="9"/>
        <v>0</v>
      </c>
      <c r="AG53" s="245">
        <f t="shared" si="9"/>
        <v>0</v>
      </c>
      <c r="AH53" s="245">
        <f t="shared" si="9"/>
        <v>0</v>
      </c>
      <c r="AI53" s="245">
        <f t="shared" ca="1" si="9"/>
        <v>0</v>
      </c>
      <c r="AJ53" s="245">
        <f t="shared" si="9"/>
        <v>0</v>
      </c>
      <c r="AK53" s="128"/>
      <c r="AL53" s="245">
        <f t="shared" ca="1" si="11"/>
        <v>0</v>
      </c>
    </row>
    <row r="54" spans="4:38">
      <c r="D54" s="225" t="str">
        <f>BGO_volumes!D54</f>
        <v>Control room</v>
      </c>
      <c r="F54" s="12"/>
      <c r="G54" s="100"/>
      <c r="H54" s="246">
        <f>IF(H$11=$D$6, BGO_volumes!$J54*BGO_volumes!$K54,0)</f>
        <v>0</v>
      </c>
      <c r="I54" s="243">
        <f>IF(I$11=IF($D54=$A$5, $D$5, IF(OR($D54="ESV observed compliance", $D54 = $A$7),$D$7, $D$6)), SUMPRODUCT(BGO_volumes!$Q54:$U54,BGO_volumes!$Q$13:$U$13)+BGO_volumes!$O54,0)</f>
        <v>0</v>
      </c>
      <c r="J54" s="244">
        <f>IF(J$11=$D$6, BGO_volumes!$M54,0)</f>
        <v>0</v>
      </c>
      <c r="K54" s="243">
        <f>IF(K$11=$D$6, BGO_volumes!$J54*BGO_volumes!$K54,0)</f>
        <v>0</v>
      </c>
      <c r="L54" s="243">
        <f>IF(L$11=IF($D54=$A$5, $D$5, IF(OR($D54="ESV observed compliance", $D54 = $A$7),$D$7, $D$6)), SUMPRODUCT(BGO_volumes!$Q54:$U54,BGO_volumes!$Q$13:$U$13)+BGO_volumes!$O54,0)</f>
        <v>0</v>
      </c>
      <c r="M54" s="244">
        <f>IF(M$11=$D$6, BGO_volumes!$M54,0)</f>
        <v>0</v>
      </c>
      <c r="N54" s="243">
        <f>IF(N$11=$D$6, BGO_volumes!$J54*BGO_volumes!$K54,0)</f>
        <v>0</v>
      </c>
      <c r="O54" s="243">
        <f>IF(O$11=IF($D54=$A$5, $D$5, IF(OR($D54="ESV observed compliance", $D54 = $A$7),$D$7, $D$6)), SUMPRODUCT(BGO_volumes!$Q54:$U54,BGO_volumes!$Q$13:$U$13)+BGO_volumes!$O54,0)</f>
        <v>0</v>
      </c>
      <c r="P54" s="244">
        <f>IF(P$11=$D$6, BGO_volumes!$M54,0)</f>
        <v>0</v>
      </c>
      <c r="Q54" s="243">
        <f>IF(Q$11=$D$6, BGO_volumes!$J54*BGO_volumes!$K54,0)</f>
        <v>0</v>
      </c>
      <c r="R54" s="243">
        <f>IF(R$11=IF($D54=$A$5, $D$5, IF(OR($D54="ESV observed compliance", $D54 = $A$7),$D$7, $D$6)), SUMPRODUCT(BGO_volumes!$Q54:$U54,BGO_volumes!$Q$13:$U$13)+BGO_volumes!$O54,0)</f>
        <v>0</v>
      </c>
      <c r="S54" s="244">
        <f>IF(S$11=$D$6, BGO_volumes!$M54,0)</f>
        <v>0</v>
      </c>
      <c r="T54" s="243">
        <f>IF(T$11=$D$6, BGO_volumes!$J54*BGO_volumes!$K54,0)</f>
        <v>0</v>
      </c>
      <c r="U54" s="243">
        <f>IF(U$11=IF($D54=$A$5, $D$5, IF(OR($D54="ESV observed compliance", $D54 = $A$7),$D$7, $D$6)), SUMPRODUCT(BGO_volumes!$Q54:$U54,BGO_volumes!$Q$13:$U$13)+BGO_volumes!$O54,0)</f>
        <v>0</v>
      </c>
      <c r="V54" s="244">
        <f>IF(V$11=$D$6, BGO_volumes!$M54,0)</f>
        <v>0</v>
      </c>
      <c r="W54" s="243">
        <f>IF(W$11=$D$6, BGO_volumes!$J54*BGO_volumes!$K54,0)</f>
        <v>0</v>
      </c>
      <c r="X54" s="243">
        <f ca="1">IF(X$11=IF($D54=$A$5, $D$5, IF(OR($D54="ESV observed compliance", $D54 = $A$7),$D$7, $D$6)), SUMPRODUCT(BGO_volumes!$Q54:$U54,BGO_volumes!$Q$13:$U$13)+BGO_volumes!$O54,0)</f>
        <v>0</v>
      </c>
      <c r="Y54" s="244">
        <f>IF(Y$11=$D$6, BGO_volumes!$M54,0)</f>
        <v>0</v>
      </c>
      <c r="Z54" s="243">
        <f>IF(Z$11=$D$6, BGO_volumes!$J54*BGO_volumes!$K54,0)</f>
        <v>0</v>
      </c>
      <c r="AA54" s="243">
        <f>IF(AA$11=IF($D54=$A$5, $D$5, IF(OR($D54="ESV observed compliance", $D54 = $A$7),$D$7, $D$6)), SUMPRODUCT(BGO_volumes!$Q54:$U54,BGO_volumes!$Q$13:$U$13)+BGO_volumes!$O54,0)</f>
        <v>0</v>
      </c>
      <c r="AB54" s="244">
        <f>IF(AB$11=$D$6, BGO_volumes!$M54,0)</f>
        <v>0</v>
      </c>
      <c r="AC54" s="128"/>
      <c r="AD54" s="245">
        <f t="shared" si="9"/>
        <v>0</v>
      </c>
      <c r="AE54" s="245">
        <f t="shared" si="9"/>
        <v>0</v>
      </c>
      <c r="AF54" s="245">
        <f t="shared" si="9"/>
        <v>0</v>
      </c>
      <c r="AG54" s="245">
        <f t="shared" si="9"/>
        <v>0</v>
      </c>
      <c r="AH54" s="245">
        <f t="shared" si="9"/>
        <v>0</v>
      </c>
      <c r="AI54" s="245">
        <f t="shared" ca="1" si="9"/>
        <v>0</v>
      </c>
      <c r="AJ54" s="245">
        <f t="shared" si="9"/>
        <v>0</v>
      </c>
      <c r="AK54" s="128"/>
      <c r="AL54" s="245">
        <f t="shared" ca="1" si="11"/>
        <v>0</v>
      </c>
    </row>
    <row r="55" spans="4:38">
      <c r="D55" s="225" t="str">
        <f>BGO_volumes!D55</f>
        <v>22kV circuit breaker (outdoor)</v>
      </c>
      <c r="F55" s="12"/>
      <c r="G55" s="100"/>
      <c r="H55" s="246">
        <f>IF(H$11=$D$6, BGO_volumes!$J55*BGO_volumes!$K55,0)</f>
        <v>0</v>
      </c>
      <c r="I55" s="243">
        <f>IF(I$11=IF($D55=$A$5, $D$5, IF(OR($D55="ESV observed compliance", $D55 = $A$7),$D$7, $D$6)), SUMPRODUCT(BGO_volumes!$Q55:$U55,BGO_volumes!$Q$13:$U$13)+BGO_volumes!$O55,0)</f>
        <v>0</v>
      </c>
      <c r="J55" s="244">
        <f>IF(J$11=$D$6, BGO_volumes!$M55,0)</f>
        <v>0</v>
      </c>
      <c r="K55" s="243">
        <f>IF(K$11=$D$6, BGO_volumes!$J55*BGO_volumes!$K55,0)</f>
        <v>0</v>
      </c>
      <c r="L55" s="243">
        <f>IF(L$11=IF($D55=$A$5, $D$5, IF(OR($D55="ESV observed compliance", $D55 = $A$7),$D$7, $D$6)), SUMPRODUCT(BGO_volumes!$Q55:$U55,BGO_volumes!$Q$13:$U$13)+BGO_volumes!$O55,0)</f>
        <v>0</v>
      </c>
      <c r="M55" s="244">
        <f>IF(M$11=$D$6, BGO_volumes!$M55,0)</f>
        <v>0</v>
      </c>
      <c r="N55" s="243">
        <f>IF(N$11=$D$6, BGO_volumes!$J55*BGO_volumes!$K55,0)</f>
        <v>0</v>
      </c>
      <c r="O55" s="243">
        <f>IF(O$11=IF($D55=$A$5, $D$5, IF(OR($D55="ESV observed compliance", $D55 = $A$7),$D$7, $D$6)), SUMPRODUCT(BGO_volumes!$Q55:$U55,BGO_volumes!$Q$13:$U$13)+BGO_volumes!$O55,0)</f>
        <v>0</v>
      </c>
      <c r="P55" s="244">
        <f>IF(P$11=$D$6, BGO_volumes!$M55,0)</f>
        <v>0</v>
      </c>
      <c r="Q55" s="243">
        <f>IF(Q$11=$D$6, BGO_volumes!$J55*BGO_volumes!$K55,0)</f>
        <v>0</v>
      </c>
      <c r="R55" s="243">
        <f>IF(R$11=IF($D55=$A$5, $D$5, IF(OR($D55="ESV observed compliance", $D55 = $A$7),$D$7, $D$6)), SUMPRODUCT(BGO_volumes!$Q55:$U55,BGO_volumes!$Q$13:$U$13)+BGO_volumes!$O55,0)</f>
        <v>0</v>
      </c>
      <c r="S55" s="244">
        <f>IF(S$11=$D$6, BGO_volumes!$M55,0)</f>
        <v>0</v>
      </c>
      <c r="T55" s="243">
        <f>IF(T$11=$D$6, BGO_volumes!$J55*BGO_volumes!$K55,0)</f>
        <v>0</v>
      </c>
      <c r="U55" s="243">
        <f>IF(U$11=IF($D55=$A$5, $D$5, IF(OR($D55="ESV observed compliance", $D55 = $A$7),$D$7, $D$6)), SUMPRODUCT(BGO_volumes!$Q55:$U55,BGO_volumes!$Q$13:$U$13)+BGO_volumes!$O55,0)</f>
        <v>0</v>
      </c>
      <c r="V55" s="244">
        <f>IF(V$11=$D$6, BGO_volumes!$M55,0)</f>
        <v>0</v>
      </c>
      <c r="W55" s="243">
        <f>IF(W$11=$D$6, BGO_volumes!$J55*BGO_volumes!$K55,0)</f>
        <v>0</v>
      </c>
      <c r="X55" s="243">
        <f ca="1">IF(X$11=IF($D55=$A$5, $D$5, IF(OR($D55="ESV observed compliance", $D55 = $A$7),$D$7, $D$6)), SUMPRODUCT(BGO_volumes!$Q55:$U55,BGO_volumes!$Q$13:$U$13)+BGO_volumes!$O55,0)</f>
        <v>0</v>
      </c>
      <c r="Y55" s="244">
        <f>IF(Y$11=$D$6, BGO_volumes!$M55,0)</f>
        <v>0</v>
      </c>
      <c r="Z55" s="243">
        <f>IF(Z$11=$D$6, BGO_volumes!$J55*BGO_volumes!$K55,0)</f>
        <v>0</v>
      </c>
      <c r="AA55" s="243">
        <f>IF(AA$11=IF($D55=$A$5, $D$5, IF(OR($D55="ESV observed compliance", $D55 = $A$7),$D$7, $D$6)), SUMPRODUCT(BGO_volumes!$Q55:$U55,BGO_volumes!$Q$13:$U$13)+BGO_volumes!$O55,0)</f>
        <v>0</v>
      </c>
      <c r="AB55" s="244">
        <f>IF(AB$11=$D$6, BGO_volumes!$M55,0)</f>
        <v>0</v>
      </c>
      <c r="AC55" s="128"/>
      <c r="AD55" s="245">
        <f t="shared" si="9"/>
        <v>0</v>
      </c>
      <c r="AE55" s="245">
        <f t="shared" si="9"/>
        <v>0</v>
      </c>
      <c r="AF55" s="245">
        <f t="shared" si="9"/>
        <v>0</v>
      </c>
      <c r="AG55" s="245">
        <f t="shared" si="9"/>
        <v>0</v>
      </c>
      <c r="AH55" s="245">
        <f t="shared" si="9"/>
        <v>0</v>
      </c>
      <c r="AI55" s="245">
        <f t="shared" ca="1" si="9"/>
        <v>0</v>
      </c>
      <c r="AJ55" s="245">
        <f t="shared" si="9"/>
        <v>0</v>
      </c>
      <c r="AK55" s="128"/>
      <c r="AL55" s="245">
        <f t="shared" ca="1" si="11"/>
        <v>0</v>
      </c>
    </row>
    <row r="56" spans="4:38">
      <c r="D56" s="225" t="str">
        <f>BGO_volumes!D56</f>
        <v>Voltage transformer</v>
      </c>
      <c r="F56" s="12"/>
      <c r="G56" s="100"/>
      <c r="H56" s="246">
        <f>IF(H$11=$D$6, BGO_volumes!$J56*BGO_volumes!$K56,0)</f>
        <v>0</v>
      </c>
      <c r="I56" s="243">
        <f>IF(I$11=IF($D56=$A$5, $D$5, IF(OR($D56="ESV observed compliance", $D56 = $A$7),$D$7, $D$6)), SUMPRODUCT(BGO_volumes!$Q56:$U56,BGO_volumes!$Q$13:$U$13)+BGO_volumes!$O56,0)</f>
        <v>0</v>
      </c>
      <c r="J56" s="244">
        <f>IF(J$11=$D$6, BGO_volumes!$M56,0)</f>
        <v>0</v>
      </c>
      <c r="K56" s="243">
        <f>IF(K$11=$D$6, BGO_volumes!$J56*BGO_volumes!$K56,0)</f>
        <v>0</v>
      </c>
      <c r="L56" s="243">
        <f>IF(L$11=IF($D56=$A$5, $D$5, IF(OR($D56="ESV observed compliance", $D56 = $A$7),$D$7, $D$6)), SUMPRODUCT(BGO_volumes!$Q56:$U56,BGO_volumes!$Q$13:$U$13)+BGO_volumes!$O56,0)</f>
        <v>0</v>
      </c>
      <c r="M56" s="244">
        <f>IF(M$11=$D$6, BGO_volumes!$M56,0)</f>
        <v>0</v>
      </c>
      <c r="N56" s="243">
        <f>IF(N$11=$D$6, BGO_volumes!$J56*BGO_volumes!$K56,0)</f>
        <v>0</v>
      </c>
      <c r="O56" s="243">
        <f>IF(O$11=IF($D56=$A$5, $D$5, IF(OR($D56="ESV observed compliance", $D56 = $A$7),$D$7, $D$6)), SUMPRODUCT(BGO_volumes!$Q56:$U56,BGO_volumes!$Q$13:$U$13)+BGO_volumes!$O56,0)</f>
        <v>0</v>
      </c>
      <c r="P56" s="244">
        <f>IF(P$11=$D$6, BGO_volumes!$M56,0)</f>
        <v>0</v>
      </c>
      <c r="Q56" s="243">
        <f>IF(Q$11=$D$6, BGO_volumes!$J56*BGO_volumes!$K56,0)</f>
        <v>0</v>
      </c>
      <c r="R56" s="243">
        <f>IF(R$11=IF($D56=$A$5, $D$5, IF(OR($D56="ESV observed compliance", $D56 = $A$7),$D$7, $D$6)), SUMPRODUCT(BGO_volumes!$Q56:$U56,BGO_volumes!$Q$13:$U$13)+BGO_volumes!$O56,0)</f>
        <v>0</v>
      </c>
      <c r="S56" s="244">
        <f>IF(S$11=$D$6, BGO_volumes!$M56,0)</f>
        <v>0</v>
      </c>
      <c r="T56" s="243">
        <f>IF(T$11=$D$6, BGO_volumes!$J56*BGO_volumes!$K56,0)</f>
        <v>0</v>
      </c>
      <c r="U56" s="243">
        <f>IF(U$11=IF($D56=$A$5, $D$5, IF(OR($D56="ESV observed compliance", $D56 = $A$7),$D$7, $D$6)), SUMPRODUCT(BGO_volumes!$Q56:$U56,BGO_volumes!$Q$13:$U$13)+BGO_volumes!$O56,0)</f>
        <v>0</v>
      </c>
      <c r="V56" s="244">
        <f>IF(V$11=$D$6, BGO_volumes!$M56,0)</f>
        <v>0</v>
      </c>
      <c r="W56" s="243">
        <f>IF(W$11=$D$6, BGO_volumes!$J56*BGO_volumes!$K56,0)</f>
        <v>0</v>
      </c>
      <c r="X56" s="243">
        <f ca="1">IF(X$11=IF($D56=$A$5, $D$5, IF(OR($D56="ESV observed compliance", $D56 = $A$7),$D$7, $D$6)), SUMPRODUCT(BGO_volumes!$Q56:$U56,BGO_volumes!$Q$13:$U$13)+BGO_volumes!$O56,0)</f>
        <v>0</v>
      </c>
      <c r="Y56" s="244">
        <f>IF(Y$11=$D$6, BGO_volumes!$M56,0)</f>
        <v>0</v>
      </c>
      <c r="Z56" s="243">
        <f>IF(Z$11=$D$6, BGO_volumes!$J56*BGO_volumes!$K56,0)</f>
        <v>0</v>
      </c>
      <c r="AA56" s="243">
        <f>IF(AA$11=IF($D56=$A$5, $D$5, IF(OR($D56="ESV observed compliance", $D56 = $A$7),$D$7, $D$6)), SUMPRODUCT(BGO_volumes!$Q56:$U56,BGO_volumes!$Q$13:$U$13)+BGO_volumes!$O56,0)</f>
        <v>0</v>
      </c>
      <c r="AB56" s="244">
        <f>IF(AB$11=$D$6, BGO_volumes!$M56,0)</f>
        <v>0</v>
      </c>
      <c r="AC56" s="128"/>
      <c r="AD56" s="245">
        <f t="shared" si="9"/>
        <v>0</v>
      </c>
      <c r="AE56" s="245">
        <f t="shared" si="9"/>
        <v>0</v>
      </c>
      <c r="AF56" s="245">
        <f t="shared" si="9"/>
        <v>0</v>
      </c>
      <c r="AG56" s="245">
        <f t="shared" si="9"/>
        <v>0</v>
      </c>
      <c r="AH56" s="245">
        <f t="shared" si="9"/>
        <v>0</v>
      </c>
      <c r="AI56" s="245">
        <f t="shared" ca="1" si="9"/>
        <v>0</v>
      </c>
      <c r="AJ56" s="245">
        <f t="shared" si="9"/>
        <v>0</v>
      </c>
      <c r="AK56" s="128"/>
      <c r="AL56" s="245">
        <f t="shared" ca="1" si="11"/>
        <v>0</v>
      </c>
    </row>
    <row r="57" spans="4:38">
      <c r="D57" s="225" t="str">
        <f>BGO_volumes!D57</f>
        <v>Current transformer (post type)</v>
      </c>
      <c r="F57" s="12"/>
      <c r="G57" s="100"/>
      <c r="H57" s="246">
        <f>IF(H$11=$D$6, BGO_volumes!$J57*BGO_volumes!$K57,0)</f>
        <v>0</v>
      </c>
      <c r="I57" s="243">
        <f>IF(I$11=IF($D57=$A$5, $D$5, IF(OR($D57="ESV observed compliance", $D57 = $A$7),$D$7, $D$6)), SUMPRODUCT(BGO_volumes!$Q57:$U57,BGO_volumes!$Q$13:$U$13)+BGO_volumes!$O57,0)</f>
        <v>0</v>
      </c>
      <c r="J57" s="244">
        <f>IF(J$11=$D$6, BGO_volumes!$M57,0)</f>
        <v>0</v>
      </c>
      <c r="K57" s="243">
        <f>IF(K$11=$D$6, BGO_volumes!$J57*BGO_volumes!$K57,0)</f>
        <v>0</v>
      </c>
      <c r="L57" s="243">
        <f>IF(L$11=IF($D57=$A$5, $D$5, IF(OR($D57="ESV observed compliance", $D57 = $A$7),$D$7, $D$6)), SUMPRODUCT(BGO_volumes!$Q57:$U57,BGO_volumes!$Q$13:$U$13)+BGO_volumes!$O57,0)</f>
        <v>0</v>
      </c>
      <c r="M57" s="244">
        <f>IF(M$11=$D$6, BGO_volumes!$M57,0)</f>
        <v>0</v>
      </c>
      <c r="N57" s="243">
        <f>IF(N$11=$D$6, BGO_volumes!$J57*BGO_volumes!$K57,0)</f>
        <v>0</v>
      </c>
      <c r="O57" s="243">
        <f>IF(O$11=IF($D57=$A$5, $D$5, IF(OR($D57="ESV observed compliance", $D57 = $A$7),$D$7, $D$6)), SUMPRODUCT(BGO_volumes!$Q57:$U57,BGO_volumes!$Q$13:$U$13)+BGO_volumes!$O57,0)</f>
        <v>0</v>
      </c>
      <c r="P57" s="244">
        <f>IF(P$11=$D$6, BGO_volumes!$M57,0)</f>
        <v>0</v>
      </c>
      <c r="Q57" s="243">
        <f>IF(Q$11=$D$6, BGO_volumes!$J57*BGO_volumes!$K57,0)</f>
        <v>0</v>
      </c>
      <c r="R57" s="243">
        <f>IF(R$11=IF($D57=$A$5, $D$5, IF(OR($D57="ESV observed compliance", $D57 = $A$7),$D$7, $D$6)), SUMPRODUCT(BGO_volumes!$Q57:$U57,BGO_volumes!$Q$13:$U$13)+BGO_volumes!$O57,0)</f>
        <v>0</v>
      </c>
      <c r="S57" s="244">
        <f>IF(S$11=$D$6, BGO_volumes!$M57,0)</f>
        <v>0</v>
      </c>
      <c r="T57" s="243">
        <f>IF(T$11=$D$6, BGO_volumes!$J57*BGO_volumes!$K57,0)</f>
        <v>0</v>
      </c>
      <c r="U57" s="243">
        <f>IF(U$11=IF($D57=$A$5, $D$5, IF(OR($D57="ESV observed compliance", $D57 = $A$7),$D$7, $D$6)), SUMPRODUCT(BGO_volumes!$Q57:$U57,BGO_volumes!$Q$13:$U$13)+BGO_volumes!$O57,0)</f>
        <v>0</v>
      </c>
      <c r="V57" s="244">
        <f>IF(V$11=$D$6, BGO_volumes!$M57,0)</f>
        <v>0</v>
      </c>
      <c r="W57" s="243">
        <f>IF(W$11=$D$6, BGO_volumes!$J57*BGO_volumes!$K57,0)</f>
        <v>0</v>
      </c>
      <c r="X57" s="243">
        <f ca="1">IF(X$11=IF($D57=$A$5, $D$5, IF(OR($D57="ESV observed compliance", $D57 = $A$7),$D$7, $D$6)), SUMPRODUCT(BGO_volumes!$Q57:$U57,BGO_volumes!$Q$13:$U$13)+BGO_volumes!$O57,0)</f>
        <v>0</v>
      </c>
      <c r="Y57" s="244">
        <f>IF(Y$11=$D$6, BGO_volumes!$M57,0)</f>
        <v>0</v>
      </c>
      <c r="Z57" s="243">
        <f>IF(Z$11=$D$6, BGO_volumes!$J57*BGO_volumes!$K57,0)</f>
        <v>0</v>
      </c>
      <c r="AA57" s="243">
        <f>IF(AA$11=IF($D57=$A$5, $D$5, IF(OR($D57="ESV observed compliance", $D57 = $A$7),$D$7, $D$6)), SUMPRODUCT(BGO_volumes!$Q57:$U57,BGO_volumes!$Q$13:$U$13)+BGO_volumes!$O57,0)</f>
        <v>0</v>
      </c>
      <c r="AB57" s="244">
        <f>IF(AB$11=$D$6, BGO_volumes!$M57,0)</f>
        <v>0</v>
      </c>
      <c r="AC57" s="128"/>
      <c r="AD57" s="245">
        <f t="shared" si="9"/>
        <v>0</v>
      </c>
      <c r="AE57" s="245">
        <f t="shared" si="9"/>
        <v>0</v>
      </c>
      <c r="AF57" s="245">
        <f t="shared" si="9"/>
        <v>0</v>
      </c>
      <c r="AG57" s="245">
        <f t="shared" si="9"/>
        <v>0</v>
      </c>
      <c r="AH57" s="245">
        <f t="shared" si="9"/>
        <v>0</v>
      </c>
      <c r="AI57" s="245">
        <f t="shared" ca="1" si="9"/>
        <v>0</v>
      </c>
      <c r="AJ57" s="245">
        <f t="shared" si="9"/>
        <v>0</v>
      </c>
      <c r="AK57" s="128"/>
      <c r="AL57" s="245">
        <f t="shared" ca="1" si="11"/>
        <v>0</v>
      </c>
    </row>
    <row r="58" spans="4:38">
      <c r="D58" s="225" t="str">
        <f>BGO_volumes!D58</f>
        <v>Current transformer (core balance type)</v>
      </c>
      <c r="F58" s="12"/>
      <c r="G58" s="100"/>
      <c r="H58" s="246">
        <f>IF(H$11=$D$6, BGO_volumes!$J58*BGO_volumes!$K58,0)</f>
        <v>0</v>
      </c>
      <c r="I58" s="243">
        <f>IF(I$11=IF($D58=$A$5, $D$5, IF(OR($D58="ESV observed compliance", $D58 = $A$7),$D$7, $D$6)), SUMPRODUCT(BGO_volumes!$Q58:$U58,BGO_volumes!$Q$13:$U$13)+BGO_volumes!$O58,0)</f>
        <v>0</v>
      </c>
      <c r="J58" s="244">
        <f>IF(J$11=$D$6, BGO_volumes!$M58,0)</f>
        <v>0</v>
      </c>
      <c r="K58" s="243">
        <f>IF(K$11=$D$6, BGO_volumes!$J58*BGO_volumes!$K58,0)</f>
        <v>0</v>
      </c>
      <c r="L58" s="243">
        <f>IF(L$11=IF($D58=$A$5, $D$5, IF(OR($D58="ESV observed compliance", $D58 = $A$7),$D$7, $D$6)), SUMPRODUCT(BGO_volumes!$Q58:$U58,BGO_volumes!$Q$13:$U$13)+BGO_volumes!$O58,0)</f>
        <v>0</v>
      </c>
      <c r="M58" s="244">
        <f>IF(M$11=$D$6, BGO_volumes!$M58,0)</f>
        <v>0</v>
      </c>
      <c r="N58" s="243">
        <f>IF(N$11=$D$6, BGO_volumes!$J58*BGO_volumes!$K58,0)</f>
        <v>0</v>
      </c>
      <c r="O58" s="243">
        <f>IF(O$11=IF($D58=$A$5, $D$5, IF(OR($D58="ESV observed compliance", $D58 = $A$7),$D$7, $D$6)), SUMPRODUCT(BGO_volumes!$Q58:$U58,BGO_volumes!$Q$13:$U$13)+BGO_volumes!$O58,0)</f>
        <v>0</v>
      </c>
      <c r="P58" s="244">
        <f>IF(P$11=$D$6, BGO_volumes!$M58,0)</f>
        <v>0</v>
      </c>
      <c r="Q58" s="243">
        <f>IF(Q$11=$D$6, BGO_volumes!$J58*BGO_volumes!$K58,0)</f>
        <v>0</v>
      </c>
      <c r="R58" s="243">
        <f>IF(R$11=IF($D58=$A$5, $D$5, IF(OR($D58="ESV observed compliance", $D58 = $A$7),$D$7, $D$6)), SUMPRODUCT(BGO_volumes!$Q58:$U58,BGO_volumes!$Q$13:$U$13)+BGO_volumes!$O58,0)</f>
        <v>0</v>
      </c>
      <c r="S58" s="244">
        <f>IF(S$11=$D$6, BGO_volumes!$M58,0)</f>
        <v>0</v>
      </c>
      <c r="T58" s="243">
        <f>IF(T$11=$D$6, BGO_volumes!$J58*BGO_volumes!$K58,0)</f>
        <v>0</v>
      </c>
      <c r="U58" s="243">
        <f>IF(U$11=IF($D58=$A$5, $D$5, IF(OR($D58="ESV observed compliance", $D58 = $A$7),$D$7, $D$6)), SUMPRODUCT(BGO_volumes!$Q58:$U58,BGO_volumes!$Q$13:$U$13)+BGO_volumes!$O58,0)</f>
        <v>0</v>
      </c>
      <c r="V58" s="244">
        <f>IF(V$11=$D$6, BGO_volumes!$M58,0)</f>
        <v>0</v>
      </c>
      <c r="W58" s="243">
        <f>IF(W$11=$D$6, BGO_volumes!$J58*BGO_volumes!$K58,0)</f>
        <v>0</v>
      </c>
      <c r="X58" s="243">
        <f ca="1">IF(X$11=IF($D58=$A$5, $D$5, IF(OR($D58="ESV observed compliance", $D58 = $A$7),$D$7, $D$6)), SUMPRODUCT(BGO_volumes!$Q58:$U58,BGO_volumes!$Q$13:$U$13)+BGO_volumes!$O58,0)</f>
        <v>0</v>
      </c>
      <c r="Y58" s="244">
        <f>IF(Y$11=$D$6, BGO_volumes!$M58,0)</f>
        <v>0</v>
      </c>
      <c r="Z58" s="243">
        <f>IF(Z$11=$D$6, BGO_volumes!$J58*BGO_volumes!$K58,0)</f>
        <v>0</v>
      </c>
      <c r="AA58" s="243">
        <f>IF(AA$11=IF($D58=$A$5, $D$5, IF(OR($D58="ESV observed compliance", $D58 = $A$7),$D$7, $D$6)), SUMPRODUCT(BGO_volumes!$Q58:$U58,BGO_volumes!$Q$13:$U$13)+BGO_volumes!$O58,0)</f>
        <v>0</v>
      </c>
      <c r="AB58" s="244">
        <f>IF(AB$11=$D$6, BGO_volumes!$M58,0)</f>
        <v>0</v>
      </c>
      <c r="AC58" s="128"/>
      <c r="AD58" s="245">
        <f t="shared" si="9"/>
        <v>0</v>
      </c>
      <c r="AE58" s="245">
        <f t="shared" si="9"/>
        <v>0</v>
      </c>
      <c r="AF58" s="245">
        <f t="shared" si="9"/>
        <v>0</v>
      </c>
      <c r="AG58" s="245">
        <f t="shared" si="9"/>
        <v>0</v>
      </c>
      <c r="AH58" s="245">
        <f t="shared" si="9"/>
        <v>0</v>
      </c>
      <c r="AI58" s="245">
        <f t="shared" ca="1" si="9"/>
        <v>0</v>
      </c>
      <c r="AJ58" s="245">
        <f t="shared" si="9"/>
        <v>0</v>
      </c>
      <c r="AK58" s="128"/>
      <c r="AL58" s="245">
        <f t="shared" ca="1" si="11"/>
        <v>0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">
        <v>133</v>
      </c>
      <c r="F60" s="12"/>
      <c r="G60" s="100"/>
      <c r="H60" s="246">
        <f>IF(H$11=$D$6, BGO_volumes!$J60*BGO_volumes!$K60,0)</f>
        <v>0</v>
      </c>
      <c r="I60" s="243">
        <f>IF(I$11=IF($D60=$A$5, $D$5, IF(OR($D60="ESV observed compliance", $D60 = $A$7),$D$7, $D$6)), SUMPRODUCT(BGO_volumes!$Q60:$U60,BGO_volumes!$Q$13:$U$13)+BGO_volumes!$O60,0)</f>
        <v>0</v>
      </c>
      <c r="J60" s="244">
        <f>IF(J$11=$D$6, BGO_volumes!$M60,0)</f>
        <v>0</v>
      </c>
      <c r="K60" s="243">
        <f>IF(K$11=$D$6, BGO_volumes!$J60*BGO_volumes!$K60,0)</f>
        <v>0</v>
      </c>
      <c r="L60" s="243">
        <f>IF(L$11=IF($D60=$A$5, $D$5, IF(OR($D60="ESV observed compliance", $D60 = $A$7),$D$7, $D$6)), SUMPRODUCT(BGO_volumes!$Q60:$U60,BGO_volumes!$Q$13:$U$13)+BGO_volumes!$O60,0)</f>
        <v>0</v>
      </c>
      <c r="M60" s="244">
        <f>IF(M$11=$D$6, BGO_volumes!$M60,0)</f>
        <v>0</v>
      </c>
      <c r="N60" s="243">
        <f>IF(N$11=$D$6, BGO_volumes!$J60*BGO_volumes!$K60,0)</f>
        <v>0</v>
      </c>
      <c r="O60" s="243">
        <f>IF(O$11=IF($D60=$A$5, $D$5, IF(OR($D60="ESV observed compliance", $D60 = $A$7),$D$7, $D$6)), SUMPRODUCT(BGO_volumes!$Q60:$U60,BGO_volumes!$Q$13:$U$13)+BGO_volumes!$O60,0)</f>
        <v>0</v>
      </c>
      <c r="P60" s="244">
        <f>IF(P$11=$D$6, BGO_volumes!$M60,0)</f>
        <v>0</v>
      </c>
      <c r="Q60" s="243">
        <f>IF(Q$11=$D$6, BGO_volumes!$J60*BGO_volumes!$K60,0)</f>
        <v>0</v>
      </c>
      <c r="R60" s="243">
        <f>IF(R$11=IF($D60=$A$5, $D$5, IF(OR($D60="ESV observed compliance", $D60 = $A$7),$D$7, $D$6)), SUMPRODUCT(BGO_volumes!$Q60:$U60,BGO_volumes!$Q$13:$U$13)+BGO_volumes!$O60,0)</f>
        <v>0</v>
      </c>
      <c r="S60" s="244">
        <f>IF(S$11=$D$6, BGO_volumes!$M60,0)</f>
        <v>0</v>
      </c>
      <c r="T60" s="243">
        <f>IF(T$11=$D$6, BGO_volumes!$J60*BGO_volumes!$K60,0)</f>
        <v>0</v>
      </c>
      <c r="U60" s="243">
        <f>IF(U$11=IF($D60=$A$5, $D$5, IF(OR($D60="ESV observed compliance", $D60 = $A$7),$D$7, $D$6)), SUMPRODUCT(BGO_volumes!$Q60:$U60,BGO_volumes!$Q$13:$U$13)+BGO_volumes!$O60,0)</f>
        <v>0</v>
      </c>
      <c r="V60" s="244">
        <f>IF(V$11=$D$6, BGO_volumes!$M60,0)</f>
        <v>0</v>
      </c>
      <c r="W60" s="243">
        <f>IF(W$11=$D$6, BGO_volumes!$J60*BGO_volumes!$K60,0)</f>
        <v>0</v>
      </c>
      <c r="X60" s="243">
        <f ca="1">IF(X$11=IF($D60=$A$5, $D$5, IF(OR($D60="ESV observed compliance", $D60 = $A$7),$D$7, $D$6)), SUMPRODUCT(BGO_volumes!$Q60:$U60,BGO_volumes!$Q$13:$U$13)+BGO_volumes!$O60,0)</f>
        <v>0</v>
      </c>
      <c r="Y60" s="244">
        <f>IF(Y$11=$D$6, BGO_volumes!$M60,0)</f>
        <v>0</v>
      </c>
      <c r="Z60" s="243">
        <f>IF(Z$11=$D$6, BGO_volumes!$J60*BGO_volumes!$K60,0)</f>
        <v>0</v>
      </c>
      <c r="AA60" s="243">
        <f>IF(AA$11=IF($D60=$A$5, $D$5, IF(OR($D60="ESV observed compliance", $D60 = $A$7),$D$7, $D$6)), SUMPRODUCT(BGO_volumes!$Q60:$U60,BGO_volumes!$Q$13:$U$13)+BGO_volumes!$O60,0)</f>
        <v>0</v>
      </c>
      <c r="AB60" s="244">
        <f>IF(AB$11=$D$6, BGO_volumes!$M60,0)</f>
        <v>0</v>
      </c>
      <c r="AC60" s="128"/>
      <c r="AD60" s="245">
        <f t="shared" si="9"/>
        <v>0</v>
      </c>
      <c r="AE60" s="245">
        <f t="shared" si="9"/>
        <v>0</v>
      </c>
      <c r="AF60" s="245">
        <f t="shared" si="9"/>
        <v>0</v>
      </c>
      <c r="AG60" s="245">
        <f t="shared" si="9"/>
        <v>0</v>
      </c>
      <c r="AH60" s="245">
        <f t="shared" si="9"/>
        <v>0</v>
      </c>
      <c r="AI60" s="245">
        <f t="shared" ca="1" si="9"/>
        <v>0</v>
      </c>
      <c r="AJ60" s="245">
        <f t="shared" si="9"/>
        <v>0</v>
      </c>
      <c r="AK60" s="128"/>
      <c r="AL60" s="245">
        <f t="shared" ref="AL60:AL64" ca="1" si="12">SUM(AD60:AJ60)</f>
        <v>0</v>
      </c>
    </row>
    <row r="61" spans="4:38">
      <c r="D61" s="232" t="s">
        <v>86</v>
      </c>
      <c r="F61" s="12"/>
      <c r="G61" s="100"/>
      <c r="H61" s="246">
        <f>IF(H$11=$D$6, BGO_volumes!$J61*BGO_volumes!$K61,0)</f>
        <v>0</v>
      </c>
      <c r="I61" s="243">
        <f>IF(I$11=IF($D61=$A$5, $D$5, IF(OR($D61="ESV observed compliance", $D61 = $A$7),$D$7, $D$6)), SUMPRODUCT(BGO_volumes!$Q61:$U61,BGO_volumes!$Q$13:$U$13)+BGO_volumes!$O61,0)</f>
        <v>0</v>
      </c>
      <c r="J61" s="244">
        <f>IF(J$11=$D$6, BGO_volumes!$M61,0)</f>
        <v>0</v>
      </c>
      <c r="K61" s="243">
        <f>IF(K$11=$D$6, BGO_volumes!$J61*BGO_volumes!$K61,0)</f>
        <v>0</v>
      </c>
      <c r="L61" s="243">
        <f>IF(L$11=IF($D61=$A$5, $D$5, IF(OR($D61="ESV observed compliance", $D61 = $A$7),$D$7, $D$6)), SUMPRODUCT(BGO_volumes!$Q61:$U61,BGO_volumes!$Q$13:$U$13)+BGO_volumes!$O61,0)</f>
        <v>0</v>
      </c>
      <c r="M61" s="244">
        <f>IF(M$11=$D$6, BGO_volumes!$M61,0)</f>
        <v>0</v>
      </c>
      <c r="N61" s="243">
        <f>IF(N$11=$D$6, BGO_volumes!$J61*BGO_volumes!$K61,0)</f>
        <v>0</v>
      </c>
      <c r="O61" s="243">
        <f>IF(O$11=IF($D61=$A$5, $D$5, IF(OR($D61="ESV observed compliance", $D61 = $A$7),$D$7, $D$6)), SUMPRODUCT(BGO_volumes!$Q61:$U61,BGO_volumes!$Q$13:$U$13)+BGO_volumes!$O61,0)</f>
        <v>0</v>
      </c>
      <c r="P61" s="244">
        <f>IF(P$11=$D$6, BGO_volumes!$M61,0)</f>
        <v>0</v>
      </c>
      <c r="Q61" s="243">
        <f>IF(Q$11=$D$6, BGO_volumes!$J61*BGO_volumes!$K61,0)</f>
        <v>0</v>
      </c>
      <c r="R61" s="243">
        <f>IF(R$11=IF($D61=$A$5, $D$5, IF(OR($D61="ESV observed compliance", $D61 = $A$7),$D$7, $D$6)), SUMPRODUCT(BGO_volumes!$Q61:$U61,BGO_volumes!$Q$13:$U$13)+BGO_volumes!$O61,0)</f>
        <v>0</v>
      </c>
      <c r="S61" s="244">
        <f>IF(S$11=$D$6, BGO_volumes!$M61,0)</f>
        <v>0</v>
      </c>
      <c r="T61" s="243">
        <f>IF(T$11=$D$6, BGO_volumes!$J61*BGO_volumes!$K61,0)</f>
        <v>0</v>
      </c>
      <c r="U61" s="243">
        <f>IF(U$11=IF($D61=$A$5, $D$5, IF(OR($D61="ESV observed compliance", $D61 = $A$7),$D$7, $D$6)), SUMPRODUCT(BGO_volumes!$Q61:$U61,BGO_volumes!$Q$13:$U$13)+BGO_volumes!$O61,0)</f>
        <v>0</v>
      </c>
      <c r="V61" s="244">
        <f>IF(V$11=$D$6, BGO_volumes!$M61,0)</f>
        <v>0</v>
      </c>
      <c r="W61" s="243">
        <f>IF(W$11=$D$6, BGO_volumes!$J61*BGO_volumes!$K61,0)</f>
        <v>0</v>
      </c>
      <c r="X61" s="243">
        <f ca="1">IF(X$11=IF($D61=$A$5, $D$5, IF(OR($D61="ESV observed compliance", $D61 = $A$7),$D$7, $D$6)), SUMPRODUCT(BGO_volumes!$Q61:$U61,BGO_volumes!$Q$13:$U$13)+BGO_volumes!$O61,0)</f>
        <v>0</v>
      </c>
      <c r="Y61" s="244">
        <f>IF(Y$11=$D$6, BGO_volumes!$M61,0)</f>
        <v>0</v>
      </c>
      <c r="Z61" s="243">
        <f>IF(Z$11=$D$6, BGO_volumes!$J61*BGO_volumes!$K61,0)</f>
        <v>0</v>
      </c>
      <c r="AA61" s="243">
        <f>IF(AA$11=IF($D61=$A$5, $D$5, IF(OR($D61="ESV observed compliance", $D61 = $A$7),$D$7, $D$6)), SUMPRODUCT(BGO_volumes!$Q61:$U61,BGO_volumes!$Q$13:$U$13)+BGO_volumes!$O61,0)</f>
        <v>0</v>
      </c>
      <c r="AB61" s="244">
        <f>IF(AB$11=$D$6, BGO_volumes!$M61,0)</f>
        <v>0</v>
      </c>
      <c r="AC61" s="128"/>
      <c r="AD61" s="245">
        <f t="shared" si="9"/>
        <v>0</v>
      </c>
      <c r="AE61" s="245">
        <f t="shared" si="9"/>
        <v>0</v>
      </c>
      <c r="AF61" s="245">
        <f t="shared" si="9"/>
        <v>0</v>
      </c>
      <c r="AG61" s="245">
        <f t="shared" si="9"/>
        <v>0</v>
      </c>
      <c r="AH61" s="245">
        <f t="shared" si="9"/>
        <v>0</v>
      </c>
      <c r="AI61" s="245">
        <f t="shared" ca="1" si="9"/>
        <v>0</v>
      </c>
      <c r="AJ61" s="245">
        <f t="shared" si="9"/>
        <v>0</v>
      </c>
      <c r="AK61" s="128"/>
      <c r="AL61" s="245">
        <f t="shared" ca="1" si="12"/>
        <v>0</v>
      </c>
    </row>
    <row r="62" spans="4:38">
      <c r="D62" s="232" t="s">
        <v>18</v>
      </c>
      <c r="F62" s="12"/>
      <c r="G62" s="100"/>
      <c r="H62" s="246">
        <f>IF(H$11=$D$6, BGO_volumes!$J62*BGO_volumes!$K62,0)</f>
        <v>0</v>
      </c>
      <c r="I62" s="243">
        <f>IF(I$11=IF($D62=$A$5, $D$5, IF(OR($D62="ESV observed compliance", $D62 = $A$7),$D$7, $D$6)), SUMPRODUCT(BGO_volumes!$Q62:$U62,BGO_volumes!$Q$13:$U$13)+BGO_volumes!$O62,0)</f>
        <v>0</v>
      </c>
      <c r="J62" s="244">
        <f>IF(J$11=$D$6, BGO_volumes!$M62,0)</f>
        <v>0</v>
      </c>
      <c r="K62" s="243">
        <f>IF(K$11=$D$6, BGO_volumes!$J62*BGO_volumes!$K62,0)</f>
        <v>0</v>
      </c>
      <c r="L62" s="243">
        <f>IF(L$11=IF($D62=$A$5, $D$5, IF(OR($D62="ESV observed compliance", $D62 = $A$7),$D$7, $D$6)), SUMPRODUCT(BGO_volumes!$Q62:$U62,BGO_volumes!$Q$13:$U$13)+BGO_volumes!$O62,0)</f>
        <v>0</v>
      </c>
      <c r="M62" s="244">
        <f>IF(M$11=$D$6, BGO_volumes!$M62,0)</f>
        <v>0</v>
      </c>
      <c r="N62" s="243">
        <f>IF(N$11=$D$6, BGO_volumes!$J62*BGO_volumes!$K62,0)</f>
        <v>0</v>
      </c>
      <c r="O62" s="243">
        <f>IF(O$11=IF($D62=$A$5, $D$5, IF(OR($D62="ESV observed compliance", $D62 = $A$7),$D$7, $D$6)), SUMPRODUCT(BGO_volumes!$Q62:$U62,BGO_volumes!$Q$13:$U$13)+BGO_volumes!$O62,0)</f>
        <v>0</v>
      </c>
      <c r="P62" s="244">
        <f>IF(P$11=$D$6, BGO_volumes!$M62,0)</f>
        <v>0</v>
      </c>
      <c r="Q62" s="243">
        <f>IF(Q$11=$D$6, BGO_volumes!$J62*BGO_volumes!$K62,0)</f>
        <v>0</v>
      </c>
      <c r="R62" s="243">
        <f>IF(R$11=IF($D62=$A$5, $D$5, IF(OR($D62="ESV observed compliance", $D62 = $A$7),$D$7, $D$6)), SUMPRODUCT(BGO_volumes!$Q62:$U62,BGO_volumes!$Q$13:$U$13)+BGO_volumes!$O62,0)</f>
        <v>0</v>
      </c>
      <c r="S62" s="244">
        <f>IF(S$11=$D$6, BGO_volumes!$M62,0)</f>
        <v>0</v>
      </c>
      <c r="T62" s="243">
        <f>IF(T$11=$D$6, BGO_volumes!$J62*BGO_volumes!$K62,0)</f>
        <v>0</v>
      </c>
      <c r="U62" s="243">
        <f>IF(U$11=IF($D62=$A$5, $D$5, IF(OR($D62="ESV observed compliance", $D62 = $A$7),$D$7, $D$6)), SUMPRODUCT(BGO_volumes!$Q62:$U62,BGO_volumes!$Q$13:$U$13)+BGO_volumes!$O62,0)</f>
        <v>0</v>
      </c>
      <c r="V62" s="244">
        <f>IF(V$11=$D$6, BGO_volumes!$M62,0)</f>
        <v>0</v>
      </c>
      <c r="W62" s="243">
        <f>IF(W$11=$D$6, BGO_volumes!$J62*BGO_volumes!$K62,0)</f>
        <v>0</v>
      </c>
      <c r="X62" s="243">
        <f ca="1">IF(X$11=IF($D62=$A$5, $D$5, IF(OR($D62="ESV observed compliance", $D62 = $A$7),$D$7, $D$6)), SUMPRODUCT(BGO_volumes!$Q62:$U62,BGO_volumes!$Q$13:$U$13)+BGO_volumes!$O62,0)</f>
        <v>0</v>
      </c>
      <c r="Y62" s="244">
        <f>IF(Y$11=$D$6, BGO_volumes!$M62,0)</f>
        <v>0</v>
      </c>
      <c r="Z62" s="243">
        <f>IF(Z$11=$D$6, BGO_volumes!$J62*BGO_volumes!$K62,0)</f>
        <v>0</v>
      </c>
      <c r="AA62" s="243">
        <f>IF(AA$11=IF($D62=$A$5, $D$5, IF(OR($D62="ESV observed compliance", $D62 = $A$7),$D$7, $D$6)), SUMPRODUCT(BGO_volumes!$Q62:$U62,BGO_volumes!$Q$13:$U$13)+BGO_volumes!$O62,0)</f>
        <v>0</v>
      </c>
      <c r="AB62" s="244">
        <f>IF(AB$11=$D$6, BGO_volumes!$M62,0)</f>
        <v>0</v>
      </c>
      <c r="AC62" s="128"/>
      <c r="AD62" s="245">
        <f t="shared" ref="AD62:AJ64" si="13">SUMIF($H$11:$AB$11,AD$11, $H62:$AB62)</f>
        <v>0</v>
      </c>
      <c r="AE62" s="245">
        <f t="shared" si="13"/>
        <v>0</v>
      </c>
      <c r="AF62" s="245">
        <f t="shared" si="13"/>
        <v>0</v>
      </c>
      <c r="AG62" s="245">
        <f t="shared" si="13"/>
        <v>0</v>
      </c>
      <c r="AH62" s="245">
        <f t="shared" si="13"/>
        <v>0</v>
      </c>
      <c r="AI62" s="245">
        <f t="shared" ca="1" si="13"/>
        <v>0</v>
      </c>
      <c r="AJ62" s="245">
        <f t="shared" si="13"/>
        <v>0</v>
      </c>
      <c r="AK62" s="128"/>
      <c r="AL62" s="245">
        <f t="shared" ca="1" si="12"/>
        <v>0</v>
      </c>
    </row>
    <row r="63" spans="4:38">
      <c r="D63" s="232" t="s">
        <v>140</v>
      </c>
      <c r="F63" s="12"/>
      <c r="G63" s="100"/>
      <c r="H63" s="246">
        <f>IF(H$11=$D$6, BGO_volumes!$J63*BGO_volumes!$K63,0)</f>
        <v>0</v>
      </c>
      <c r="I63" s="243">
        <f>IF(I$11=IF($D63=$A$5, $D$5, IF(OR($D63="ESV observed compliance", $D63 = $A$7),$D$7, $D$6)), SUMPRODUCT(BGO_volumes!$Q63:$U63,BGO_volumes!$Q$13:$U$13)+BGO_volumes!$O63,0)</f>
        <v>0</v>
      </c>
      <c r="J63" s="244">
        <f>IF(J$11=$D$6, BGO_volumes!$M63,0)</f>
        <v>0</v>
      </c>
      <c r="K63" s="243">
        <f>IF(K$11=$D$6, BGO_volumes!$J63*BGO_volumes!$K63,0)</f>
        <v>0</v>
      </c>
      <c r="L63" s="243">
        <f>IF(L$11=IF($D63=$A$5, $D$5, IF(OR($D63="ESV observed compliance", $D63 = $A$7),$D$7, $D$6)), SUMPRODUCT(BGO_volumes!$Q63:$U63,BGO_volumes!$Q$13:$U$13)+BGO_volumes!$O63,0)</f>
        <v>0</v>
      </c>
      <c r="M63" s="244">
        <f>IF(M$11=$D$6, BGO_volumes!$M63,0)</f>
        <v>0</v>
      </c>
      <c r="N63" s="243">
        <f>IF(N$11=$D$6, BGO_volumes!$J63*BGO_volumes!$K63,0)</f>
        <v>0</v>
      </c>
      <c r="O63" s="243">
        <f>IF(O$11=IF($D63=$A$5, $D$5, IF(OR($D63="ESV observed compliance", $D63 = $A$7),$D$7, $D$6)), SUMPRODUCT(BGO_volumes!$Q63:$U63,BGO_volumes!$Q$13:$U$13)+BGO_volumes!$O63,0)</f>
        <v>0</v>
      </c>
      <c r="P63" s="244">
        <f>IF(P$11=$D$6, BGO_volumes!$M63,0)</f>
        <v>0</v>
      </c>
      <c r="Q63" s="243">
        <f>IF(Q$11=$D$6, BGO_volumes!$J63*BGO_volumes!$K63,0)</f>
        <v>0</v>
      </c>
      <c r="R63" s="243">
        <f>IF(R$11=IF($D63=$A$5, $D$5, IF(OR($D63="ESV observed compliance", $D63 = $A$7),$D$7, $D$6)), SUMPRODUCT(BGO_volumes!$Q63:$U63,BGO_volumes!$Q$13:$U$13)+BGO_volumes!$O63,0)</f>
        <v>0</v>
      </c>
      <c r="S63" s="244">
        <f>IF(S$11=$D$6, BGO_volumes!$M63,0)</f>
        <v>0</v>
      </c>
      <c r="T63" s="243">
        <f>IF(T$11=$D$6, BGO_volumes!$J63*BGO_volumes!$K63,0)</f>
        <v>0</v>
      </c>
      <c r="U63" s="243">
        <f>IF(U$11=IF($D63=$A$5, $D$5, IF(OR($D63="ESV observed compliance", $D63 = $A$7),$D$7, $D$6)), SUMPRODUCT(BGO_volumes!$Q63:$U63,BGO_volumes!$Q$13:$U$13)+BGO_volumes!$O63,0)</f>
        <v>0</v>
      </c>
      <c r="V63" s="244">
        <f>IF(V$11=$D$6, BGO_volumes!$M63,0)</f>
        <v>0</v>
      </c>
      <c r="W63" s="243">
        <f>IF(W$11=$D$6, BGO_volumes!$J63*BGO_volumes!$K63,0)</f>
        <v>0</v>
      </c>
      <c r="X63" s="243">
        <f ca="1">IF(X$11=IF($D63=$A$5, $D$5, IF(OR($D63="ESV observed compliance", $D63 = $A$7),$D$7, $D$6)), SUMPRODUCT(BGO_volumes!$Q63:$U63,BGO_volumes!$Q$13:$U$13)+BGO_volumes!$O63,0)</f>
        <v>0</v>
      </c>
      <c r="Y63" s="244">
        <f>IF(Y$11=$D$6, BGO_volumes!$M63,0)</f>
        <v>0</v>
      </c>
      <c r="Z63" s="243">
        <f>IF(Z$11=$D$6, BGO_volumes!$J63*BGO_volumes!$K63,0)</f>
        <v>0</v>
      </c>
      <c r="AA63" s="243">
        <f>IF(AA$11=IF($D63=$A$5, $D$5, IF(OR($D63="ESV observed compliance", $D63 = $A$7),$D$7, $D$6)), SUMPRODUCT(BGO_volumes!$Q63:$U63,BGO_volumes!$Q$13:$U$13)+BGO_volumes!$O63,0)</f>
        <v>0</v>
      </c>
      <c r="AB63" s="244">
        <f>IF(AB$11=$D$6, BGO_volumes!$M63,0)</f>
        <v>0</v>
      </c>
      <c r="AC63" s="128"/>
      <c r="AD63" s="245">
        <f t="shared" si="13"/>
        <v>0</v>
      </c>
      <c r="AE63" s="245">
        <f t="shared" si="13"/>
        <v>0</v>
      </c>
      <c r="AF63" s="245">
        <f t="shared" si="13"/>
        <v>0</v>
      </c>
      <c r="AG63" s="245">
        <f t="shared" si="13"/>
        <v>0</v>
      </c>
      <c r="AH63" s="245">
        <f t="shared" si="13"/>
        <v>0</v>
      </c>
      <c r="AI63" s="245">
        <f t="shared" ca="1" si="13"/>
        <v>0</v>
      </c>
      <c r="AJ63" s="245">
        <f t="shared" si="13"/>
        <v>0</v>
      </c>
      <c r="AK63" s="128"/>
      <c r="AL63" s="245">
        <f t="shared" ref="AL63" ca="1" si="14">SUM(AD63:AJ63)</f>
        <v>0</v>
      </c>
    </row>
    <row r="64" spans="4:38">
      <c r="D64" s="232" t="s">
        <v>66</v>
      </c>
      <c r="F64" s="12"/>
      <c r="G64" s="100"/>
      <c r="H64" s="246">
        <f>IF(H$11=$D$6, BGO_volumes!$J64*BGO_volumes!$K64,0)</f>
        <v>0</v>
      </c>
      <c r="I64" s="243">
        <f>IF(I$11=IF($D64=$A$5, $D$5, IF(OR($D64="ESV observed compliance", $D64 = $A$7),$D$7, $D$6)), SUMPRODUCT(BGO_volumes!$Q64:$U64,BGO_volumes!$Q$13:$U$13)+BGO_volumes!$O64,0)</f>
        <v>0</v>
      </c>
      <c r="J64" s="244">
        <f>IF(J$11=$D$6, BGO_volumes!$M64,0)</f>
        <v>0</v>
      </c>
      <c r="K64" s="243">
        <f>IF(K$11=$D$6, BGO_volumes!$J64*BGO_volumes!$K64,0)</f>
        <v>0</v>
      </c>
      <c r="L64" s="243">
        <f>IF(L$11=IF($D64=$A$5, $D$5, IF(OR($D64="ESV observed compliance", $D64 = $A$7),$D$7, $D$6)), SUMPRODUCT(BGO_volumes!$Q64:$U64,BGO_volumes!$Q$13:$U$13)+BGO_volumes!$O64,0)</f>
        <v>0</v>
      </c>
      <c r="M64" s="244">
        <f>IF(M$11=$D$6, BGO_volumes!$M64,0)</f>
        <v>0</v>
      </c>
      <c r="N64" s="243">
        <f>IF(N$11=$D$6, BGO_volumes!$J64*BGO_volumes!$K64,0)</f>
        <v>0</v>
      </c>
      <c r="O64" s="243">
        <f>IF(O$11=IF($D64=$A$5, $D$5, IF(OR($D64="ESV observed compliance", $D64 = $A$7),$D$7, $D$6)), SUMPRODUCT(BGO_volumes!$Q64:$U64,BGO_volumes!$Q$13:$U$13)+BGO_volumes!$O64,0)</f>
        <v>0</v>
      </c>
      <c r="P64" s="244">
        <f>IF(P$11=$D$6, BGO_volumes!$M64,0)</f>
        <v>0</v>
      </c>
      <c r="Q64" s="243">
        <f>IF(Q$11=$D$6, BGO_volumes!$J64*BGO_volumes!$K64,0)</f>
        <v>0</v>
      </c>
      <c r="R64" s="243">
        <f>IF(R$11=IF($D64=$A$5, $D$5, IF(OR($D64="ESV observed compliance", $D64 = $A$7),$D$7, $D$6)), SUMPRODUCT(BGO_volumes!$Q64:$U64,BGO_volumes!$Q$13:$U$13)+BGO_volumes!$O64,0)</f>
        <v>0</v>
      </c>
      <c r="S64" s="244">
        <f>IF(S$11=$D$6, BGO_volumes!$M64,0)</f>
        <v>0</v>
      </c>
      <c r="T64" s="243">
        <f>IF(T$11=$D$6, BGO_volumes!$J64*BGO_volumes!$K64,0)</f>
        <v>0</v>
      </c>
      <c r="U64" s="243">
        <f>IF(U$11=IF($D64=$A$5, $D$5, IF(OR($D64="ESV observed compliance", $D64 = $A$7),$D$7, $D$6)), SUMPRODUCT(BGO_volumes!$Q64:$U64,BGO_volumes!$Q$13:$U$13)+BGO_volumes!$O64,0)</f>
        <v>0</v>
      </c>
      <c r="V64" s="244">
        <f>IF(V$11=$D$6, BGO_volumes!$M64,0)</f>
        <v>0</v>
      </c>
      <c r="W64" s="243">
        <f>IF(W$11=$D$6, BGO_volumes!$J64*BGO_volumes!$K64,0)</f>
        <v>0</v>
      </c>
      <c r="X64" s="243">
        <f ca="1">IF(X$11=IF($D64=$A$5, $D$5, IF(OR($D64="ESV observed compliance", $D64 = $A$7),$D$7, $D$6)), SUMPRODUCT(BGO_volumes!$Q64:$U64,BGO_volumes!$Q$13:$U$13)+BGO_volumes!$O64,0)</f>
        <v>0</v>
      </c>
      <c r="Y64" s="244">
        <f>IF(Y$11=$D$6, BGO_volumes!$M64,0)</f>
        <v>0</v>
      </c>
      <c r="Z64" s="243">
        <f>IF(Z$11=$D$6, BGO_volumes!$J64*BGO_volumes!$K64,0)</f>
        <v>0</v>
      </c>
      <c r="AA64" s="243">
        <f>IF(AA$11=IF($D64=$A$5, $D$5, IF(OR($D64="ESV observed compliance", $D64 = $A$7),$D$7, $D$6)), SUMPRODUCT(BGO_volumes!$Q64:$U64,BGO_volumes!$Q$13:$U$13)+BGO_volumes!$O64,0)</f>
        <v>0</v>
      </c>
      <c r="AB64" s="244">
        <f>IF(AB$11=$D$6, BGO_volumes!$M64,0)</f>
        <v>0</v>
      </c>
      <c r="AC64" s="128"/>
      <c r="AD64" s="245">
        <f t="shared" si="13"/>
        <v>0</v>
      </c>
      <c r="AE64" s="245">
        <f t="shared" si="13"/>
        <v>0</v>
      </c>
      <c r="AF64" s="245">
        <f t="shared" si="13"/>
        <v>0</v>
      </c>
      <c r="AG64" s="245">
        <f t="shared" si="13"/>
        <v>0</v>
      </c>
      <c r="AH64" s="245">
        <f t="shared" si="13"/>
        <v>0</v>
      </c>
      <c r="AI64" s="245">
        <f t="shared" ca="1" si="13"/>
        <v>0</v>
      </c>
      <c r="AJ64" s="245">
        <f t="shared" si="13"/>
        <v>0</v>
      </c>
      <c r="AK64" s="128"/>
      <c r="AL64" s="245">
        <f t="shared" ca="1" si="12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19" t="s">
        <v>23</v>
      </c>
      <c r="F67" s="12"/>
      <c r="G67" s="100"/>
      <c r="H67" s="246">
        <f>IF(H$11=$D$6, BGO_volumes!$J67*BGO_volumes!$K67,0)</f>
        <v>0</v>
      </c>
      <c r="I67" s="243">
        <f>IF(I$11=IF($D67=$A$5, $D$5, IF(OR($D67="ESV observed compliance", $D67 = $A$7),$D$7, $D$6)), SUMPRODUCT(BGO_volumes!$Q67:$U67,BGO_volumes!$Q$13:$U$13)+BGO_volumes!$O67,0)</f>
        <v>0</v>
      </c>
      <c r="J67" s="244">
        <f>IF(J$11=$D$6, BGO_volumes!$M67,0)</f>
        <v>0</v>
      </c>
      <c r="K67" s="243">
        <f>IF(K$11=$D$6, BGO_volumes!$J67*BGO_volumes!$K67,0)</f>
        <v>0</v>
      </c>
      <c r="L67" s="243">
        <f>IF(L$11=IF($D67=$A$5, $D$5, IF(OR($D67="ESV observed compliance", $D67 = $A$7),$D$7, $D$6)), SUMPRODUCT(BGO_volumes!$Q67:$U67,BGO_volumes!$Q$13:$U$13)+BGO_volumes!$O67,0)</f>
        <v>0</v>
      </c>
      <c r="M67" s="244">
        <f>IF(M$11=$D$6, BGO_volumes!$M67,0)</f>
        <v>0</v>
      </c>
      <c r="N67" s="243">
        <f>IF(N$11=$D$6, BGO_volumes!$J67*BGO_volumes!$K67,0)</f>
        <v>0</v>
      </c>
      <c r="O67" s="243">
        <f>IF(O$11=IF($D67=$A$5, $D$5, IF(OR($D67="ESV observed compliance", $D67 = $A$7),$D$7, $D$6)), SUMPRODUCT(BGO_volumes!$Q67:$U67,BGO_volumes!$Q$13:$U$13)+BGO_volumes!$O67,0)</f>
        <v>0</v>
      </c>
      <c r="P67" s="244">
        <f>IF(P$11=$D$6, BGO_volumes!$M67,0)</f>
        <v>0</v>
      </c>
      <c r="Q67" s="243">
        <f>IF(Q$11=$D$6, BGO_volumes!$J67*BGO_volumes!$K67,0)</f>
        <v>0</v>
      </c>
      <c r="R67" s="243">
        <f>IF(R$11=IF($D67=$A$5, $D$5, IF(OR($D67="ESV observed compliance", $D67 = $A$7),$D$7, $D$6)), SUMPRODUCT(BGO_volumes!$Q67:$U67,BGO_volumes!$Q$13:$U$13)+BGO_volumes!$O67,0)</f>
        <v>0</v>
      </c>
      <c r="S67" s="244">
        <f>IF(S$11=$D$6, BGO_volumes!$M67,0)</f>
        <v>0</v>
      </c>
      <c r="T67" s="243">
        <f>IF(T$11=$D$6, BGO_volumes!$J67*BGO_volumes!$K67,0)</f>
        <v>0</v>
      </c>
      <c r="U67" s="243">
        <f>IF(U$11=IF($D67=$A$5, $D$5, IF(OR($D67="ESV observed compliance", $D67 = $A$7),$D$7, $D$6)), SUMPRODUCT(BGO_volumes!$Q67:$U67,BGO_volumes!$Q$13:$U$13)+BGO_volumes!$O67,0)</f>
        <v>0</v>
      </c>
      <c r="V67" s="244">
        <f>IF(V$11=$D$6, BGO_volumes!$M67,0)</f>
        <v>0</v>
      </c>
      <c r="W67" s="243">
        <f>IF(W$11=$D$6, BGO_volumes!$J67*BGO_volumes!$K67,0)</f>
        <v>0</v>
      </c>
      <c r="X67" s="243">
        <f ca="1">IF(X$11=IF($D67=$A$5, $D$5, IF(OR($D67="ESV observed compliance", $D67 = $A$7),$D$7, $D$6)), SUMPRODUCT(BGO_volumes!$Q67:$U67,BGO_volumes!$Q$13:$U$13)+BGO_volumes!$O67,0)</f>
        <v>0</v>
      </c>
      <c r="Y67" s="244">
        <f>IF(Y$11=$D$6, BGO_volumes!$M67,0)</f>
        <v>0</v>
      </c>
      <c r="Z67" s="243">
        <f>IF(Z$11=$D$6, BGO_volumes!$J67*BGO_volumes!$K67,0)</f>
        <v>0</v>
      </c>
      <c r="AA67" s="243">
        <f>IF(AA$11=IF($D67=$A$5, $D$5, IF(OR($D67="ESV observed compliance", $D67 = $A$7),$D$7, $D$6)), SUMPRODUCT(BGO_volumes!$Q67:$U67,BGO_volumes!$Q$13:$U$13)+BGO_volumes!$O67,0)</f>
        <v>0</v>
      </c>
      <c r="AB67" s="244">
        <f>IF(AB$11=$D$6, BGO_volumes!$M67,0)</f>
        <v>0</v>
      </c>
      <c r="AC67" s="128"/>
      <c r="AD67" s="245">
        <f t="shared" ref="AD67:AJ71" si="15">SUMIF($H$11:$AB$11,AD$11, $H67:$AB67)</f>
        <v>0</v>
      </c>
      <c r="AE67" s="245">
        <f t="shared" si="15"/>
        <v>0</v>
      </c>
      <c r="AF67" s="245">
        <f t="shared" si="15"/>
        <v>0</v>
      </c>
      <c r="AG67" s="245">
        <f t="shared" si="15"/>
        <v>0</v>
      </c>
      <c r="AH67" s="245">
        <f t="shared" si="15"/>
        <v>0</v>
      </c>
      <c r="AI67" s="245">
        <f t="shared" ca="1" si="15"/>
        <v>0</v>
      </c>
      <c r="AJ67" s="245">
        <f t="shared" si="15"/>
        <v>0</v>
      </c>
      <c r="AK67" s="128"/>
      <c r="AL67" s="245">
        <f t="shared" ref="AL67:AL71" ca="1" si="16">SUM(AD67:AJ67)</f>
        <v>0</v>
      </c>
    </row>
    <row r="68" spans="1:16373">
      <c r="B68" s="18"/>
      <c r="D68" s="19" t="s">
        <v>26</v>
      </c>
      <c r="F68" s="12"/>
      <c r="G68" s="100"/>
      <c r="H68" s="246">
        <f>IF(H$11=$D$6, BGO_volumes!$J68*BGO_volumes!$K68,0)</f>
        <v>0</v>
      </c>
      <c r="I68" s="243">
        <f>IF(I$11=IF($D68=$A$5, $D$5, IF(OR($D68="ESV observed compliance", $D68 = $A$7),$D$7, $D$6)), SUMPRODUCT(BGO_volumes!$Q68:$U68,BGO_volumes!$Q$13:$U$13)+BGO_volumes!$O68,0)</f>
        <v>0</v>
      </c>
      <c r="J68" s="244">
        <f>IF(J$11=$D$6, BGO_volumes!$M68,0)</f>
        <v>0</v>
      </c>
      <c r="K68" s="243">
        <f>IF(K$11=$D$6, BGO_volumes!$J68*BGO_volumes!$K68,0)</f>
        <v>0</v>
      </c>
      <c r="L68" s="243">
        <f>IF(L$11=IF($D68=$A$5, $D$5, IF(OR($D68="ESV observed compliance", $D68 = $A$7),$D$7, $D$6)), SUMPRODUCT(BGO_volumes!$Q68:$U68,BGO_volumes!$Q$13:$U$13)+BGO_volumes!$O68,0)</f>
        <v>0</v>
      </c>
      <c r="M68" s="244">
        <f>IF(M$11=$D$6, BGO_volumes!$M68,0)</f>
        <v>0</v>
      </c>
      <c r="N68" s="243">
        <f>IF(N$11=$D$6, BGO_volumes!$J68*BGO_volumes!$K68,0)</f>
        <v>0</v>
      </c>
      <c r="O68" s="243">
        <f>IF(O$11=IF($D68=$A$5, $D$5, IF(OR($D68="ESV observed compliance", $D68 = $A$7),$D$7, $D$6)), SUMPRODUCT(BGO_volumes!$Q68:$U68,BGO_volumes!$Q$13:$U$13)+BGO_volumes!$O68,0)</f>
        <v>0</v>
      </c>
      <c r="P68" s="244">
        <f>IF(P$11=$D$6, BGO_volumes!$M68,0)</f>
        <v>0</v>
      </c>
      <c r="Q68" s="243">
        <f>IF(Q$11=$D$6, BGO_volumes!$J68*BGO_volumes!$K68,0)</f>
        <v>0</v>
      </c>
      <c r="R68" s="243">
        <f>IF(R$11=IF($D68=$A$5, $D$5, IF(OR($D68="ESV observed compliance", $D68 = $A$7),$D$7, $D$6)), SUMPRODUCT(BGO_volumes!$Q68:$U68,BGO_volumes!$Q$13:$U$13)+BGO_volumes!$O68,0)</f>
        <v>0</v>
      </c>
      <c r="S68" s="244">
        <f>IF(S$11=$D$6, BGO_volumes!$M68,0)</f>
        <v>0</v>
      </c>
      <c r="T68" s="243">
        <f>IF(T$11=$D$6, BGO_volumes!$J68*BGO_volumes!$K68,0)</f>
        <v>0</v>
      </c>
      <c r="U68" s="243">
        <f>IF(U$11=IF($D68=$A$5, $D$5, IF(OR($D68="ESV observed compliance", $D68 = $A$7),$D$7, $D$6)), SUMPRODUCT(BGO_volumes!$Q68:$U68,BGO_volumes!$Q$13:$U$13)+BGO_volumes!$O68,0)</f>
        <v>0</v>
      </c>
      <c r="V68" s="244">
        <f>IF(V$11=$D$6, BGO_volumes!$M68,0)</f>
        <v>0</v>
      </c>
      <c r="W68" s="243">
        <f>IF(W$11=$D$6, BGO_volumes!$J68*BGO_volumes!$K68,0)</f>
        <v>0</v>
      </c>
      <c r="X68" s="243">
        <f ca="1">IF(X$11=IF($D68=$A$5, $D$5, IF(OR($D68="ESV observed compliance", $D68 = $A$7),$D$7, $D$6)), SUMPRODUCT(BGO_volumes!$Q68:$U68,BGO_volumes!$Q$13:$U$13)+BGO_volumes!$O68,0)</f>
        <v>0</v>
      </c>
      <c r="Y68" s="244">
        <f>IF(Y$11=$D$6, BGO_volumes!$M68,0)</f>
        <v>0</v>
      </c>
      <c r="Z68" s="243">
        <f>IF(Z$11=$D$6, BGO_volumes!$J68*BGO_volumes!$K68,0)</f>
        <v>0</v>
      </c>
      <c r="AA68" s="243">
        <f>IF(AA$11=IF($D68=$A$5, $D$5, IF(OR($D68="ESV observed compliance", $D68 = $A$7),$D$7, $D$6)), SUMPRODUCT(BGO_volumes!$Q68:$U68,BGO_volumes!$Q$13:$U$13)+BGO_volumes!$O68,0)</f>
        <v>0</v>
      </c>
      <c r="AB68" s="244">
        <f>IF(AB$11=$D$6, BGO_volumes!$M68,0)</f>
        <v>0</v>
      </c>
      <c r="AC68" s="128"/>
      <c r="AD68" s="245">
        <f t="shared" si="15"/>
        <v>0</v>
      </c>
      <c r="AE68" s="245">
        <f t="shared" si="15"/>
        <v>0</v>
      </c>
      <c r="AF68" s="245">
        <f t="shared" si="15"/>
        <v>0</v>
      </c>
      <c r="AG68" s="245">
        <f t="shared" si="15"/>
        <v>0</v>
      </c>
      <c r="AH68" s="245">
        <f t="shared" si="15"/>
        <v>0</v>
      </c>
      <c r="AI68" s="245">
        <f t="shared" ca="1" si="15"/>
        <v>0</v>
      </c>
      <c r="AJ68" s="245">
        <f t="shared" si="15"/>
        <v>0</v>
      </c>
      <c r="AK68" s="128"/>
      <c r="AL68" s="245">
        <f t="shared" ca="1" si="16"/>
        <v>0</v>
      </c>
    </row>
    <row r="69" spans="1:16373">
      <c r="B69" s="18"/>
      <c r="D69" s="19" t="s">
        <v>19</v>
      </c>
      <c r="F69" s="12"/>
      <c r="G69" s="100"/>
      <c r="H69" s="246">
        <f>IF(H$11=$D$6, BGO_volumes!$J69*BGO_volumes!$K69,0)</f>
        <v>0</v>
      </c>
      <c r="I69" s="243">
        <f>IF(I$11=IF($D69=$A$5, $D$5, IF(OR($D69="ESV observed compliance", $D69 = $A$7),$D$7, $D$6)), SUMPRODUCT(BGO_volumes!$Q69:$U69,BGO_volumes!$Q$13:$U$13)+BGO_volumes!$O69,0)</f>
        <v>0</v>
      </c>
      <c r="J69" s="244">
        <f>IF(J$11=$D$6, BGO_volumes!$M69,0)</f>
        <v>0</v>
      </c>
      <c r="K69" s="243">
        <f>IF(K$11=$D$6, BGO_volumes!$J69*BGO_volumes!$K69,0)</f>
        <v>0</v>
      </c>
      <c r="L69" s="243">
        <f>IF(L$11=IF($D69=$A$5, $D$5, IF(OR($D69="ESV observed compliance", $D69 = $A$7),$D$7, $D$6)), SUMPRODUCT(BGO_volumes!$Q69:$U69,BGO_volumes!$Q$13:$U$13)+BGO_volumes!$O69,0)</f>
        <v>0</v>
      </c>
      <c r="M69" s="244">
        <f>IF(M$11=$D$6, BGO_volumes!$M69,0)</f>
        <v>0</v>
      </c>
      <c r="N69" s="243">
        <f>IF(N$11=$D$6, BGO_volumes!$J69*BGO_volumes!$K69,0)</f>
        <v>0</v>
      </c>
      <c r="O69" s="243">
        <f>IF(O$11=IF($D69=$A$5, $D$5, IF(OR($D69="ESV observed compliance", $D69 = $A$7),$D$7, $D$6)), SUMPRODUCT(BGO_volumes!$Q69:$U69,BGO_volumes!$Q$13:$U$13)+BGO_volumes!$O69,0)</f>
        <v>0</v>
      </c>
      <c r="P69" s="244">
        <f>IF(P$11=$D$6, BGO_volumes!$M69,0)</f>
        <v>0</v>
      </c>
      <c r="Q69" s="243">
        <f>IF(Q$11=$D$6, BGO_volumes!$J69*BGO_volumes!$K69,0)</f>
        <v>0</v>
      </c>
      <c r="R69" s="243">
        <f>IF(R$11=IF($D69=$A$5, $D$5, IF(OR($D69="ESV observed compliance", $D69 = $A$7),$D$7, $D$6)), SUMPRODUCT(BGO_volumes!$Q69:$U69,BGO_volumes!$Q$13:$U$13)+BGO_volumes!$O69,0)</f>
        <v>0</v>
      </c>
      <c r="S69" s="244">
        <f>IF(S$11=$D$6, BGO_volumes!$M69,0)</f>
        <v>0</v>
      </c>
      <c r="T69" s="243">
        <f>IF(T$11=$D$6, BGO_volumes!$J69*BGO_volumes!$K69,0)</f>
        <v>0</v>
      </c>
      <c r="U69" s="243">
        <f>IF(U$11=IF($D69=$A$5, $D$5, IF(OR($D69="ESV observed compliance", $D69 = $A$7),$D$7, $D$6)), SUMPRODUCT(BGO_volumes!$Q69:$U69,BGO_volumes!$Q$13:$U$13)+BGO_volumes!$O69,0)</f>
        <v>0</v>
      </c>
      <c r="V69" s="244">
        <f>IF(V$11=$D$6, BGO_volumes!$M69,0)</f>
        <v>0</v>
      </c>
      <c r="W69" s="243">
        <f>IF(W$11=$D$6, BGO_volumes!$J69*BGO_volumes!$K69,0)</f>
        <v>0</v>
      </c>
      <c r="X69" s="243">
        <f ca="1">IF(X$11=IF($D69=$A$5, $D$5, IF(OR($D69="ESV observed compliance", $D69 = $A$7),$D$7, $D$6)), SUMPRODUCT(BGO_volumes!$Q69:$U69,BGO_volumes!$Q$13:$U$13)+BGO_volumes!$O69,0)</f>
        <v>0</v>
      </c>
      <c r="Y69" s="244">
        <f>IF(Y$11=$D$6, BGO_volumes!$M69,0)</f>
        <v>0</v>
      </c>
      <c r="Z69" s="243">
        <f>IF(Z$11=$D$6, BGO_volumes!$J69*BGO_volumes!$K69,0)</f>
        <v>0</v>
      </c>
      <c r="AA69" s="243">
        <f>IF(AA$11=IF($D69=$A$5, $D$5, IF(OR($D69="ESV observed compliance", $D69 = $A$7),$D$7, $D$6)), SUMPRODUCT(BGO_volumes!$Q69:$U69,BGO_volumes!$Q$13:$U$13)+BGO_volumes!$O69,0)</f>
        <v>0</v>
      </c>
      <c r="AB69" s="244">
        <f>IF(AB$11=$D$6, BGO_volumes!$M69,0)</f>
        <v>0</v>
      </c>
      <c r="AC69" s="128"/>
      <c r="AD69" s="245">
        <f t="shared" si="15"/>
        <v>0</v>
      </c>
      <c r="AE69" s="245">
        <f t="shared" si="15"/>
        <v>0</v>
      </c>
      <c r="AF69" s="245">
        <f t="shared" si="15"/>
        <v>0</v>
      </c>
      <c r="AG69" s="245">
        <f t="shared" si="15"/>
        <v>0</v>
      </c>
      <c r="AH69" s="245">
        <f t="shared" si="15"/>
        <v>0</v>
      </c>
      <c r="AI69" s="245">
        <f t="shared" ca="1" si="15"/>
        <v>0</v>
      </c>
      <c r="AJ69" s="245">
        <f t="shared" si="15"/>
        <v>0</v>
      </c>
      <c r="AK69" s="128"/>
      <c r="AL69" s="245">
        <f t="shared" ca="1" si="16"/>
        <v>0</v>
      </c>
    </row>
    <row r="70" spans="1:16373">
      <c r="B70" s="18"/>
      <c r="D70" s="19" t="s">
        <v>19</v>
      </c>
      <c r="F70" s="12"/>
      <c r="G70" s="100"/>
      <c r="H70" s="246">
        <f>IF(H$11=$D$6, BGO_volumes!$J70*BGO_volumes!$K70,0)</f>
        <v>0</v>
      </c>
      <c r="I70" s="243">
        <f>IF(I$11=IF($D70=$A$5, $D$5, IF(OR($D70="ESV observed compliance", $D70 = $A$7),$D$7, $D$6)), SUMPRODUCT(BGO_volumes!$Q70:$U70,BGO_volumes!$Q$13:$U$13)+BGO_volumes!$O70,0)</f>
        <v>0</v>
      </c>
      <c r="J70" s="244">
        <f>IF(J$11=$D$6, BGO_volumes!$M70,0)</f>
        <v>0</v>
      </c>
      <c r="K70" s="243">
        <f>IF(K$11=$D$6, BGO_volumes!$J70*BGO_volumes!$K70,0)</f>
        <v>0</v>
      </c>
      <c r="L70" s="243">
        <f>IF(L$11=IF($D70=$A$5, $D$5, IF(OR($D70="ESV observed compliance", $D70 = $A$7),$D$7, $D$6)), SUMPRODUCT(BGO_volumes!$Q70:$U70,BGO_volumes!$Q$13:$U$13)+BGO_volumes!$O70,0)</f>
        <v>0</v>
      </c>
      <c r="M70" s="244">
        <f>IF(M$11=$D$6, BGO_volumes!$M70,0)</f>
        <v>0</v>
      </c>
      <c r="N70" s="243">
        <f>IF(N$11=$D$6, BGO_volumes!$J70*BGO_volumes!$K70,0)</f>
        <v>0</v>
      </c>
      <c r="O70" s="243">
        <f>IF(O$11=IF($D70=$A$5, $D$5, IF(OR($D70="ESV observed compliance", $D70 = $A$7),$D$7, $D$6)), SUMPRODUCT(BGO_volumes!$Q70:$U70,BGO_volumes!$Q$13:$U$13)+BGO_volumes!$O70,0)</f>
        <v>0</v>
      </c>
      <c r="P70" s="244">
        <f>IF(P$11=$D$6, BGO_volumes!$M70,0)</f>
        <v>0</v>
      </c>
      <c r="Q70" s="243">
        <f>IF(Q$11=$D$6, BGO_volumes!$J70*BGO_volumes!$K70,0)</f>
        <v>0</v>
      </c>
      <c r="R70" s="243">
        <f>IF(R$11=IF($D70=$A$5, $D$5, IF(OR($D70="ESV observed compliance", $D70 = $A$7),$D$7, $D$6)), SUMPRODUCT(BGO_volumes!$Q70:$U70,BGO_volumes!$Q$13:$U$13)+BGO_volumes!$O70,0)</f>
        <v>0</v>
      </c>
      <c r="S70" s="244">
        <f>IF(S$11=$D$6, BGO_volumes!$M70,0)</f>
        <v>0</v>
      </c>
      <c r="T70" s="243">
        <f>IF(T$11=$D$6, BGO_volumes!$J70*BGO_volumes!$K70,0)</f>
        <v>0</v>
      </c>
      <c r="U70" s="243">
        <f>IF(U$11=IF($D70=$A$5, $D$5, IF(OR($D70="ESV observed compliance", $D70 = $A$7),$D$7, $D$6)), SUMPRODUCT(BGO_volumes!$Q70:$U70,BGO_volumes!$Q$13:$U$13)+BGO_volumes!$O70,0)</f>
        <v>0</v>
      </c>
      <c r="V70" s="244">
        <f>IF(V$11=$D$6, BGO_volumes!$M70,0)</f>
        <v>0</v>
      </c>
      <c r="W70" s="243">
        <f>IF(W$11=$D$6, BGO_volumes!$J70*BGO_volumes!$K70,0)</f>
        <v>0</v>
      </c>
      <c r="X70" s="243">
        <f ca="1">IF(X$11=IF($D70=$A$5, $D$5, IF(OR($D70="ESV observed compliance", $D70 = $A$7),$D$7, $D$6)), SUMPRODUCT(BGO_volumes!$Q70:$U70,BGO_volumes!$Q$13:$U$13)+BGO_volumes!$O70,0)</f>
        <v>0</v>
      </c>
      <c r="Y70" s="244">
        <f>IF(Y$11=$D$6, BGO_volumes!$M70,0)</f>
        <v>0</v>
      </c>
      <c r="Z70" s="243">
        <f>IF(Z$11=$D$6, BGO_volumes!$J70*BGO_volumes!$K70,0)</f>
        <v>0</v>
      </c>
      <c r="AA70" s="243">
        <f>IF(AA$11=IF($D70=$A$5, $D$5, IF(OR($D70="ESV observed compliance", $D70 = $A$7),$D$7, $D$6)), SUMPRODUCT(BGO_volumes!$Q70:$U70,BGO_volumes!$Q$13:$U$13)+BGO_volumes!$O70,0)</f>
        <v>0</v>
      </c>
      <c r="AB70" s="244">
        <f>IF(AB$11=$D$6, BGO_volumes!$M70,0)</f>
        <v>0</v>
      </c>
      <c r="AC70" s="128"/>
      <c r="AD70" s="245">
        <f t="shared" si="15"/>
        <v>0</v>
      </c>
      <c r="AE70" s="245">
        <f t="shared" si="15"/>
        <v>0</v>
      </c>
      <c r="AF70" s="245">
        <f t="shared" si="15"/>
        <v>0</v>
      </c>
      <c r="AG70" s="245">
        <f t="shared" si="15"/>
        <v>0</v>
      </c>
      <c r="AH70" s="245">
        <f t="shared" si="15"/>
        <v>0</v>
      </c>
      <c r="AI70" s="245">
        <f t="shared" ca="1" si="15"/>
        <v>0</v>
      </c>
      <c r="AJ70" s="245">
        <f t="shared" si="15"/>
        <v>0</v>
      </c>
      <c r="AK70" s="128"/>
      <c r="AL70" s="245">
        <f t="shared" ca="1" si="16"/>
        <v>0</v>
      </c>
    </row>
    <row r="71" spans="1:16373">
      <c r="D71" s="159" t="s">
        <v>100</v>
      </c>
      <c r="F71" s="12"/>
      <c r="G71" s="100"/>
      <c r="H71" s="246">
        <f>IF(H$11=$D$6, BGO_volumes!$J71*BGO_volumes!$K71,0)</f>
        <v>0</v>
      </c>
      <c r="I71" s="243">
        <f>IF(I$11=IF($D71=$A$5, $D$5, IF(OR($D71="ESV observed compliance", $D71 = $A$7),$D$7, $D$6)), SUMPRODUCT(BGO_volumes!$Q71:$U71,BGO_volumes!$Q$13:$U$13)+BGO_volumes!$O71,0)</f>
        <v>0</v>
      </c>
      <c r="J71" s="244">
        <f>IF(J$11=$D$6, BGO_volumes!$M71,0)</f>
        <v>0</v>
      </c>
      <c r="K71" s="243">
        <f>IF(K$11=$D$6, BGO_volumes!$J71*BGO_volumes!$K71,0)</f>
        <v>0</v>
      </c>
      <c r="L71" s="243">
        <f>IF(L$11=IF($D71=$A$5, $D$5, IF(OR($D71="ESV observed compliance", $D71 = $A$7),$D$7, $D$6)), SUMPRODUCT(BGO_volumes!$Q71:$U71,BGO_volumes!$Q$13:$U$13)+BGO_volumes!$O71,0)</f>
        <v>0</v>
      </c>
      <c r="M71" s="244">
        <f>IF(M$11=$D$6, BGO_volumes!$M71,0)</f>
        <v>0</v>
      </c>
      <c r="N71" s="243">
        <f>IF(N$11=$D$6, BGO_volumes!$J71*BGO_volumes!$K71,0)</f>
        <v>0</v>
      </c>
      <c r="O71" s="243">
        <f>IF(O$11=IF($D71=$A$5, $D$5, IF(OR($D71="ESV observed compliance", $D71 = $A$7),$D$7, $D$6)), SUMPRODUCT(BGO_volumes!$Q71:$U71,BGO_volumes!$Q$13:$U$13)+BGO_volumes!$O71,0)</f>
        <v>0</v>
      </c>
      <c r="P71" s="244">
        <f>IF(P$11=$D$6, BGO_volumes!$M71,0)</f>
        <v>0</v>
      </c>
      <c r="Q71" s="243">
        <f>IF(Q$11=$D$6, BGO_volumes!$J71*BGO_volumes!$K71,0)</f>
        <v>0</v>
      </c>
      <c r="R71" s="243">
        <f>IF(R$11=IF($D71=$A$5, $D$5, IF(OR($D71="ESV observed compliance", $D71 = $A$7),$D$7, $D$6)), SUMPRODUCT(BGO_volumes!$Q71:$U71,BGO_volumes!$Q$13:$U$13)+BGO_volumes!$O71,0)</f>
        <v>0</v>
      </c>
      <c r="S71" s="244">
        <f>IF(S$11=$D$6, BGO_volumes!$M71,0)</f>
        <v>0</v>
      </c>
      <c r="T71" s="243">
        <f>IF(T$11=$D$6, BGO_volumes!$J71*BGO_volumes!$K71,0)</f>
        <v>0</v>
      </c>
      <c r="U71" s="243">
        <f>IF(U$11=IF($D71=$A$5, $D$5, IF(OR($D71="ESV observed compliance", $D71 = $A$7),$D$7, $D$6)), SUMPRODUCT(BGO_volumes!$Q71:$U71,BGO_volumes!$Q$13:$U$13)+BGO_volumes!$O71,0)</f>
        <v>0</v>
      </c>
      <c r="V71" s="244">
        <f>IF(V$11=$D$6, BGO_volumes!$M71,0)</f>
        <v>0</v>
      </c>
      <c r="W71" s="243">
        <f>IF(W$11=$D$6, BGO_volumes!$J71*BGO_volumes!$K71,0)</f>
        <v>0</v>
      </c>
      <c r="X71" s="243">
        <f ca="1">IF(X$11=IF($D71=$A$5, $D$5, IF(OR($D71="ESV observed compliance", $D71 = $A$7),$D$7, $D$6)), SUMPRODUCT(BGO_volumes!$Q71:$U71,BGO_volumes!$Q$13:$U$13)+BGO_volumes!$O71,0)</f>
        <v>0</v>
      </c>
      <c r="Y71" s="244">
        <f>IF(Y$11=$D$6, BGO_volumes!$M71,0)</f>
        <v>0</v>
      </c>
      <c r="Z71" s="243">
        <f>IF(Z$11=$D$6, BGO_volumes!$J71*BGO_volumes!$K71,0)</f>
        <v>0</v>
      </c>
      <c r="AA71" s="243">
        <f>IF(AA$11=IF($D71=$A$5, $D$5, IF(OR($D71="ESV observed compliance", $D71 = $A$7),$D$7, $D$6)), SUMPRODUCT(BGO_volumes!$Q71:$U71,BGO_volumes!$Q$13:$U$13)+BGO_volumes!$O71,0)</f>
        <v>0</v>
      </c>
      <c r="AB71" s="244">
        <f>IF(AB$11=$D$6, BGO_volumes!$M71,0)</f>
        <v>0</v>
      </c>
      <c r="AC71" s="128"/>
      <c r="AD71" s="245">
        <f t="shared" si="15"/>
        <v>0</v>
      </c>
      <c r="AE71" s="245">
        <f t="shared" si="15"/>
        <v>0</v>
      </c>
      <c r="AF71" s="245">
        <f t="shared" si="15"/>
        <v>0</v>
      </c>
      <c r="AG71" s="245">
        <f t="shared" si="15"/>
        <v>0</v>
      </c>
      <c r="AH71" s="245">
        <f t="shared" si="15"/>
        <v>0</v>
      </c>
      <c r="AI71" s="245">
        <f t="shared" ca="1" si="15"/>
        <v>0</v>
      </c>
      <c r="AJ71" s="245">
        <f t="shared" si="15"/>
        <v>0</v>
      </c>
      <c r="AK71" s="128"/>
      <c r="AL71" s="245">
        <f t="shared" ca="1" si="16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17">SUM(H15:H71)</f>
        <v>0</v>
      </c>
      <c r="I73" s="224">
        <f t="shared" si="17"/>
        <v>0</v>
      </c>
      <c r="J73" s="103">
        <f t="shared" si="17"/>
        <v>0</v>
      </c>
      <c r="K73" s="224">
        <f t="shared" si="17"/>
        <v>0</v>
      </c>
      <c r="L73" s="224">
        <f t="shared" si="17"/>
        <v>0</v>
      </c>
      <c r="M73" s="103">
        <f t="shared" si="17"/>
        <v>0</v>
      </c>
      <c r="N73" s="224">
        <f t="shared" si="17"/>
        <v>0</v>
      </c>
      <c r="O73" s="224">
        <f t="shared" si="17"/>
        <v>0</v>
      </c>
      <c r="P73" s="103">
        <f t="shared" si="17"/>
        <v>0</v>
      </c>
      <c r="Q73" s="224">
        <f t="shared" si="17"/>
        <v>0</v>
      </c>
      <c r="R73" s="224">
        <f t="shared" si="17"/>
        <v>0</v>
      </c>
      <c r="S73" s="103">
        <f t="shared" si="17"/>
        <v>0</v>
      </c>
      <c r="T73" s="224">
        <f t="shared" si="17"/>
        <v>0</v>
      </c>
      <c r="U73" s="224">
        <f t="shared" si="17"/>
        <v>0</v>
      </c>
      <c r="V73" s="103">
        <f t="shared" si="17"/>
        <v>0</v>
      </c>
      <c r="W73" s="224">
        <f t="shared" si="17"/>
        <v>612000</v>
      </c>
      <c r="X73" s="224">
        <f t="shared" ca="1" si="17"/>
        <v>620673.33819025697</v>
      </c>
      <c r="Y73" s="103">
        <f t="shared" si="17"/>
        <v>0</v>
      </c>
      <c r="Z73" s="224">
        <f t="shared" si="17"/>
        <v>0</v>
      </c>
      <c r="AA73" s="224">
        <f t="shared" si="17"/>
        <v>0</v>
      </c>
      <c r="AB73" s="103">
        <f t="shared" si="17"/>
        <v>0</v>
      </c>
      <c r="AD73" s="110">
        <f t="shared" ref="AD73:AJ73" si="18">SUM(AD15:AD72)</f>
        <v>0</v>
      </c>
      <c r="AE73" s="110">
        <f t="shared" si="18"/>
        <v>0</v>
      </c>
      <c r="AF73" s="110">
        <f t="shared" si="18"/>
        <v>0</v>
      </c>
      <c r="AG73" s="110">
        <f t="shared" si="18"/>
        <v>0</v>
      </c>
      <c r="AH73" s="110">
        <f t="shared" si="18"/>
        <v>0</v>
      </c>
      <c r="AI73" s="110">
        <f t="shared" ca="1" si="18"/>
        <v>1232673.3381902571</v>
      </c>
      <c r="AJ73" s="110">
        <f t="shared" si="18"/>
        <v>0</v>
      </c>
      <c r="AL73" s="110">
        <f ca="1">SUM(AL15:AL72)</f>
        <v>1232673.3381902571</v>
      </c>
    </row>
    <row r="74" spans="1:16373" ht="13.5" thickTop="1"/>
    <row r="76" spans="1:16373" s="226" customForma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</row>
    <row r="77" spans="1:16373" s="226" customFormat="1">
      <c r="A77" s="225"/>
      <c r="B77" s="225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</row>
    <row r="78" spans="1:16373" s="226" customFormat="1">
      <c r="A78" s="225"/>
      <c r="B78" s="225"/>
      <c r="C78" s="225"/>
      <c r="D78" s="225"/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</row>
    <row r="79" spans="1:16373" s="226" customFormat="1">
      <c r="A79" s="225"/>
      <c r="B79" s="225"/>
      <c r="C79" s="225"/>
      <c r="D79" s="225"/>
      <c r="E79" s="225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  <row r="143" spans="1:6" s="226" customFormat="1">
      <c r="A143" s="225"/>
      <c r="B143" s="225"/>
      <c r="C143" s="225"/>
      <c r="D143" s="225"/>
      <c r="E143" s="225"/>
      <c r="F143" s="20"/>
    </row>
  </sheetData>
  <conditionalFormatting sqref="H2">
    <cfRule type="containsText" dxfId="5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XES143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24" sqref="G24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7.710937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157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INDEX(Project_inputs!$J$99:$M$107, MATCH($D$2, Project_inputs!$C$99:$C$107, 0), MATCH($A5, Project_inputs!$J$98:$M$98,0))</f>
        <v>2022</v>
      </c>
    </row>
    <row r="6" spans="1:40" ht="15">
      <c r="A6" s="227" t="s">
        <v>30</v>
      </c>
      <c r="B6" s="4"/>
      <c r="C6" s="4"/>
      <c r="D6" s="32">
        <f>INDEX(Project_inputs!$J$99:$M$107, MATCH($D$2, Project_inputs!$C$99:$C$107, 0), MATCH($A6, Project_inputs!$J$98:$M$98,0))</f>
        <v>2023</v>
      </c>
    </row>
    <row r="7" spans="1:40" ht="15">
      <c r="A7" s="227" t="s">
        <v>18</v>
      </c>
      <c r="B7" s="4"/>
      <c r="C7" s="4"/>
      <c r="D7" s="32">
        <f>INDEX(Project_inputs!$J$99:$M$107, MATCH($D$2, Project_inputs!$C$99:$C$107, 0), MATCH($A7, Project_inputs!$J$98:$M$98,0))</f>
        <v>2023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D11" s="113">
        <f>H11</f>
        <v>2019</v>
      </c>
      <c r="AE11" s="113">
        <f t="shared" ref="AE11:AJ11" si="1">AD11+1</f>
        <v>2020</v>
      </c>
      <c r="AF11" s="113">
        <f t="shared" si="1"/>
        <v>2021</v>
      </c>
      <c r="AG11" s="113">
        <f t="shared" si="1"/>
        <v>2022</v>
      </c>
      <c r="AH11" s="113">
        <f t="shared" si="1"/>
        <v>2023</v>
      </c>
      <c r="AI11" s="113">
        <f t="shared" si="1"/>
        <v>2024</v>
      </c>
      <c r="AJ11" s="113">
        <f t="shared" si="1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tr">
        <f>WIN_volumes!B15</f>
        <v>Design &amp; Procurement (hours)</v>
      </c>
      <c r="F15" s="12"/>
      <c r="G15" s="100"/>
      <c r="H15" s="243">
        <f>IF(H$11=$D$6, WIN_volumes!$J15*WIN_volumes!$K15,0)</f>
        <v>0</v>
      </c>
      <c r="I15" s="243">
        <f>IF(I$11=IF($D15=$A$5, $D$5, IF(OR($D15="ESV observed compliance", $D15 = $A$7),$D$7, $D$6)), SUMPRODUCT(WIN_volumes!$Q15:$U15,WIN_volumes!$Q$13:$U$13)+WIN_volumes!$O15,0)</f>
        <v>0</v>
      </c>
      <c r="J15" s="244">
        <f>IF(J$11=$D$6, WIN_volumes!$M15,0)</f>
        <v>0</v>
      </c>
      <c r="K15" s="243">
        <f>IF(K$11=$D$6, WIN_volumes!$J15*WIN_volumes!$K15,0)</f>
        <v>0</v>
      </c>
      <c r="L15" s="243">
        <f>IF(L$11=IF($D15=$A$5, $D$5, IF(OR($D15="ESV observed compliance", $D15 = $A$7),$D$7, $D$6)), SUMPRODUCT(WIN_volumes!$Q15:$U15,WIN_volumes!$Q$13:$U$13)+WIN_volumes!$O15,0)</f>
        <v>0</v>
      </c>
      <c r="M15" s="244">
        <f>IF(M$11=$D$6, WIN_volumes!$M15,0)</f>
        <v>0</v>
      </c>
      <c r="N15" s="243">
        <f>IF(N$11=$D$6, WIN_volumes!$J15*WIN_volumes!$K15,0)</f>
        <v>0</v>
      </c>
      <c r="O15" s="243">
        <f>IF(O$11=IF($D15=$A$5, $D$5, IF(OR($D15="ESV observed compliance", $D15 = $A$7),$D$7, $D$6)), SUMPRODUCT(WIN_volumes!$Q15:$U15,WIN_volumes!$Q$13:$U$13)+WIN_volumes!$O15,0)</f>
        <v>0</v>
      </c>
      <c r="P15" s="244">
        <f>IF(P$11=$D$6, WIN_volumes!$M15,0)</f>
        <v>0</v>
      </c>
      <c r="Q15" s="243">
        <f>IF(Q$11=$D$6, WIN_volumes!$J15*WIN_volumes!$K15,0)</f>
        <v>0</v>
      </c>
      <c r="R15" s="243">
        <f>IF(R$11=IF($D15=$A$5, $D$5, IF(OR($D15="ESV observed compliance", $D15 = $A$7),$D$7, $D$6)), SUMPRODUCT(WIN_volumes!$Q15:$U15,WIN_volumes!$Q$13:$U$13)+WIN_volumes!$O15,0)</f>
        <v>0</v>
      </c>
      <c r="S15" s="244">
        <f>IF(S$11=$D$6, WIN_volumes!$M15,0)</f>
        <v>0</v>
      </c>
      <c r="T15" s="243">
        <f>IF(T$11=$D$6, WIN_volumes!$J15*WIN_volumes!$K15,0)</f>
        <v>0</v>
      </c>
      <c r="U15" s="243">
        <f ca="1">IF(U$11=IF($D15=$A$5, $D$5, IF(OR($D15="ESV observed compliance", $D15 = $A$7),$D$7, $D$6)), SUMPRODUCT(WIN_volumes!$Q15:$U15,WIN_volumes!$Q$13:$U$13)+WIN_volumes!$O15,0)</f>
        <v>757872.48946555553</v>
      </c>
      <c r="V15" s="244">
        <f>IF(V$11=$D$6, WIN_volumes!$M15,0)</f>
        <v>0</v>
      </c>
      <c r="W15" s="243">
        <f>IF(W$11=$D$6, WIN_volumes!$J15*WIN_volumes!$K15,0)</f>
        <v>0</v>
      </c>
      <c r="X15" s="243">
        <f>IF(X$11=IF($D15=$A$5, $D$5, IF(OR($D15="ESV observed compliance", $D15 = $A$7),$D$7, $D$6)), SUMPRODUCT(WIN_volumes!$Q15:$U15,WIN_volumes!$Q$13:$U$13)+WIN_volumes!$O15,0)</f>
        <v>0</v>
      </c>
      <c r="Y15" s="244">
        <f>IF(Y$11=$D$6, WIN_volumes!$M15,0)</f>
        <v>0</v>
      </c>
      <c r="Z15" s="243">
        <f>IF(Z$11=$D$6, WIN_volumes!$J15*WIN_volumes!$K15,0)</f>
        <v>0</v>
      </c>
      <c r="AA15" s="243">
        <f>IF(AA$11=IF($D15=$A$5, $D$5, IF(OR($D15="ESV observed compliance", $D15 = $A$7),$D$7, $D$6)), SUMPRODUCT(WIN_volumes!$Q15:$U15,WIN_volumes!$Q$13:$U$13)+WIN_volumes!$O15,0)</f>
        <v>0</v>
      </c>
      <c r="AB15" s="244">
        <f>IF(AB$11=$D$6, WIN_volumes!$M15,0)</f>
        <v>0</v>
      </c>
      <c r="AC15" s="128"/>
      <c r="AD15" s="245">
        <f t="shared" ref="AD15:AJ15" si="2">SUMIF($H$11:$AB$11,AD$11, $H15:$AB15)</f>
        <v>0</v>
      </c>
      <c r="AE15" s="245">
        <f t="shared" si="2"/>
        <v>0</v>
      </c>
      <c r="AF15" s="245">
        <f t="shared" si="2"/>
        <v>0</v>
      </c>
      <c r="AG15" s="245">
        <f t="shared" si="2"/>
        <v>0</v>
      </c>
      <c r="AH15" s="245">
        <f t="shared" ca="1" si="2"/>
        <v>757872.48946555553</v>
      </c>
      <c r="AI15" s="245">
        <f t="shared" si="2"/>
        <v>0</v>
      </c>
      <c r="AJ15" s="245">
        <f t="shared" si="2"/>
        <v>0</v>
      </c>
      <c r="AK15" s="128"/>
      <c r="AL15" s="245">
        <f ca="1">SUM(AD15:AJ15)</f>
        <v>757872.48946555553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tr">
        <f>WIN_volumes!D18</f>
        <v>Surge arrestor sites (single phase)</v>
      </c>
      <c r="F18" s="12"/>
      <c r="G18" s="100"/>
      <c r="H18" s="246">
        <f>IF(H$11=$D$6, WIN_volumes!$J18*WIN_volumes!$K18,0)</f>
        <v>0</v>
      </c>
      <c r="I18" s="243">
        <f>IF(I$11=IF($D18=$A$5, $D$5, IF(OR($D18="ESV observed compliance", $D18 = $A$7),$D$7, $D$6)), SUMPRODUCT(WIN_volumes!$Q18:$U18,WIN_volumes!$Q$13:$U$13)+WIN_volumes!$O18,0)</f>
        <v>0</v>
      </c>
      <c r="J18" s="244">
        <f>IF(J$11=$D$6, WIN_volumes!$M18,0)</f>
        <v>0</v>
      </c>
      <c r="K18" s="243">
        <f>IF(K$11=$D$6, WIN_volumes!$J18*WIN_volumes!$K18,0)</f>
        <v>0</v>
      </c>
      <c r="L18" s="243">
        <f>IF(L$11=IF($D18=$A$5, $D$5, IF(OR($D18="ESV observed compliance", $D18 = $A$7),$D$7, $D$6)), SUMPRODUCT(WIN_volumes!$Q18:$U18,WIN_volumes!$Q$13:$U$13)+WIN_volumes!$O18,0)</f>
        <v>0</v>
      </c>
      <c r="M18" s="244">
        <f>IF(M$11=$D$6, WIN_volumes!$M18,0)</f>
        <v>0</v>
      </c>
      <c r="N18" s="243">
        <f>IF(N$11=$D$6, WIN_volumes!$J18*WIN_volumes!$K18,0)</f>
        <v>0</v>
      </c>
      <c r="O18" s="243">
        <f>IF(O$11=IF($D18=$A$5, $D$5, IF(OR($D18="ESV observed compliance", $D18 = $A$7),$D$7, $D$6)), SUMPRODUCT(WIN_volumes!$Q18:$U18,WIN_volumes!$Q$13:$U$13)+WIN_volumes!$O18,0)</f>
        <v>0</v>
      </c>
      <c r="P18" s="244">
        <f>IF(P$11=$D$6, WIN_volumes!$M18,0)</f>
        <v>0</v>
      </c>
      <c r="Q18" s="243">
        <f>IF(Q$11=$D$6, WIN_volumes!$J18*WIN_volumes!$K18,0)</f>
        <v>0</v>
      </c>
      <c r="R18" s="243">
        <f>IF(R$11=IF($D18=$A$5, $D$5, IF(OR($D18="ESV observed compliance", $D18 = $A$7),$D$7, $D$6)), SUMPRODUCT(WIN_volumes!$Q18:$U18,WIN_volumes!$Q$13:$U$13)+WIN_volumes!$O18,0)</f>
        <v>0</v>
      </c>
      <c r="S18" s="244">
        <f>IF(S$11=$D$6, WIN_volumes!$M18,0)</f>
        <v>0</v>
      </c>
      <c r="T18" s="243">
        <f>IF(T$11=$D$6, WIN_volumes!$J18*WIN_volumes!$K18,0)</f>
        <v>0</v>
      </c>
      <c r="U18" s="243">
        <f ca="1">IF(U$11=IF($D18=$A$5, $D$5, IF(OR($D18="ESV observed compliance", $D18 = $A$7),$D$7, $D$6)), SUMPRODUCT(WIN_volumes!$Q18:$U18,WIN_volumes!$Q$13:$U$13)+WIN_volumes!$O18,0)</f>
        <v>0</v>
      </c>
      <c r="V18" s="244">
        <f>IF(V$11=$D$6, WIN_volumes!$M18,0)</f>
        <v>0</v>
      </c>
      <c r="W18" s="243">
        <f>IF(W$11=$D$6, WIN_volumes!$J18*WIN_volumes!$K18,0)</f>
        <v>0</v>
      </c>
      <c r="X18" s="243">
        <f>IF(X$11=IF($D18=$A$5, $D$5, IF(OR($D18="ESV observed compliance", $D18 = $A$7),$D$7, $D$6)), SUMPRODUCT(WIN_volumes!$Q18:$U18,WIN_volumes!$Q$13:$U$13)+WIN_volumes!$O18,0)</f>
        <v>0</v>
      </c>
      <c r="Y18" s="244">
        <f>IF(Y$11=$D$6, WIN_volumes!$M18,0)</f>
        <v>0</v>
      </c>
      <c r="Z18" s="243">
        <f>IF(Z$11=$D$6, WIN_volumes!$J18*WIN_volumes!$K18,0)</f>
        <v>0</v>
      </c>
      <c r="AA18" s="243">
        <f>IF(AA$11=IF($D18=$A$5, $D$5, IF(OR($D18="ESV observed compliance", $D18 = $A$7),$D$7, $D$6)), SUMPRODUCT(WIN_volumes!$Q18:$U18,WIN_volumes!$Q$13:$U$13)+WIN_volumes!$O18,0)</f>
        <v>0</v>
      </c>
      <c r="AB18" s="244">
        <f>IF(AB$11=$D$6, WIN_volumes!$M18,0)</f>
        <v>0</v>
      </c>
      <c r="AC18" s="128"/>
      <c r="AD18" s="245">
        <f t="shared" ref="AD18:AJ32" si="3">SUMIF($H$11:$AB$11,AD$11, $H18:$AB18)</f>
        <v>0</v>
      </c>
      <c r="AE18" s="245">
        <f t="shared" si="3"/>
        <v>0</v>
      </c>
      <c r="AF18" s="245">
        <f t="shared" si="3"/>
        <v>0</v>
      </c>
      <c r="AG18" s="245">
        <f t="shared" si="3"/>
        <v>0</v>
      </c>
      <c r="AH18" s="245">
        <f t="shared" ca="1" si="3"/>
        <v>0</v>
      </c>
      <c r="AI18" s="245">
        <f t="shared" si="3"/>
        <v>0</v>
      </c>
      <c r="AJ18" s="245">
        <f t="shared" si="3"/>
        <v>0</v>
      </c>
      <c r="AK18" s="128"/>
      <c r="AL18" s="245">
        <f t="shared" ref="AL18" ca="1" si="4">SUM(AD18:AJ18)</f>
        <v>0</v>
      </c>
    </row>
    <row r="19" spans="2:38">
      <c r="D19" s="232" t="str">
        <f>WIN_volumes!D19</f>
        <v>Surge arrestor sites (three phase)</v>
      </c>
      <c r="F19" s="12"/>
      <c r="G19" s="104"/>
      <c r="H19" s="246">
        <f>IF(H$11=$D$6, WIN_volumes!$J19*WIN_volumes!$K19,0)</f>
        <v>0</v>
      </c>
      <c r="I19" s="243">
        <f>IF(I$11=IF($D19=$A$5, $D$5, IF(OR($D19="ESV observed compliance", $D19 = $A$7),$D$7, $D$6)), SUMPRODUCT(WIN_volumes!$Q19:$U19,WIN_volumes!$Q$13:$U$13)+WIN_volumes!$O19,0)</f>
        <v>0</v>
      </c>
      <c r="J19" s="244">
        <f>IF(J$11=$D$6, WIN_volumes!$M19,0)</f>
        <v>0</v>
      </c>
      <c r="K19" s="243">
        <f>IF(K$11=$D$6, WIN_volumes!$J19*WIN_volumes!$K19,0)</f>
        <v>0</v>
      </c>
      <c r="L19" s="243">
        <f>IF(L$11=IF($D19=$A$5, $D$5, IF(OR($D19="ESV observed compliance", $D19 = $A$7),$D$7, $D$6)), SUMPRODUCT(WIN_volumes!$Q19:$U19,WIN_volumes!$Q$13:$U$13)+WIN_volumes!$O19,0)</f>
        <v>0</v>
      </c>
      <c r="M19" s="244">
        <f>IF(M$11=$D$6, WIN_volumes!$M19,0)</f>
        <v>0</v>
      </c>
      <c r="N19" s="243">
        <f>IF(N$11=$D$6, WIN_volumes!$J19*WIN_volumes!$K19,0)</f>
        <v>0</v>
      </c>
      <c r="O19" s="243">
        <f>IF(O$11=IF($D19=$A$5, $D$5, IF(OR($D19="ESV observed compliance", $D19 = $A$7),$D$7, $D$6)), SUMPRODUCT(WIN_volumes!$Q19:$U19,WIN_volumes!$Q$13:$U$13)+WIN_volumes!$O19,0)</f>
        <v>0</v>
      </c>
      <c r="P19" s="244">
        <f>IF(P$11=$D$6, WIN_volumes!$M19,0)</f>
        <v>0</v>
      </c>
      <c r="Q19" s="243">
        <f>IF(Q$11=$D$6, WIN_volumes!$J19*WIN_volumes!$K19,0)</f>
        <v>0</v>
      </c>
      <c r="R19" s="243">
        <f>IF(R$11=IF($D19=$A$5, $D$5, IF(OR($D19="ESV observed compliance", $D19 = $A$7),$D$7, $D$6)), SUMPRODUCT(WIN_volumes!$Q19:$U19,WIN_volumes!$Q$13:$U$13)+WIN_volumes!$O19,0)</f>
        <v>0</v>
      </c>
      <c r="S19" s="244">
        <f>IF(S$11=$D$6, WIN_volumes!$M19,0)</f>
        <v>0</v>
      </c>
      <c r="T19" s="243">
        <f>IF(T$11=$D$6, WIN_volumes!$J19*WIN_volumes!$K19,0)</f>
        <v>0</v>
      </c>
      <c r="U19" s="243">
        <f ca="1">IF(U$11=IF($D19=$A$5, $D$5, IF(OR($D19="ESV observed compliance", $D19 = $A$7),$D$7, $D$6)), SUMPRODUCT(WIN_volumes!$Q19:$U19,WIN_volumes!$Q$13:$U$13)+WIN_volumes!$O19,0)</f>
        <v>0</v>
      </c>
      <c r="V19" s="244">
        <f>IF(V$11=$D$6, WIN_volumes!$M19,0)</f>
        <v>0</v>
      </c>
      <c r="W19" s="243">
        <f>IF(W$11=$D$6, WIN_volumes!$J19*WIN_volumes!$K19,0)</f>
        <v>0</v>
      </c>
      <c r="X19" s="243">
        <f>IF(X$11=IF($D19=$A$5, $D$5, IF(OR($D19="ESV observed compliance", $D19 = $A$7),$D$7, $D$6)), SUMPRODUCT(WIN_volumes!$Q19:$U19,WIN_volumes!$Q$13:$U$13)+WIN_volumes!$O19,0)</f>
        <v>0</v>
      </c>
      <c r="Y19" s="244">
        <f>IF(Y$11=$D$6, WIN_volumes!$M19,0)</f>
        <v>0</v>
      </c>
      <c r="Z19" s="243">
        <f>IF(Z$11=$D$6, WIN_volumes!$J19*WIN_volumes!$K19,0)</f>
        <v>0</v>
      </c>
      <c r="AA19" s="243">
        <f>IF(AA$11=IF($D19=$A$5, $D$5, IF(OR($D19="ESV observed compliance", $D19 = $A$7),$D$7, $D$6)), SUMPRODUCT(WIN_volumes!$Q19:$U19,WIN_volumes!$Q$13:$U$13)+WIN_volumes!$O19,0)</f>
        <v>0</v>
      </c>
      <c r="AB19" s="244">
        <f>IF(AB$11=$D$6, WIN_volumes!$M19,0)</f>
        <v>0</v>
      </c>
      <c r="AC19" s="128"/>
      <c r="AD19" s="245">
        <f t="shared" si="3"/>
        <v>0</v>
      </c>
      <c r="AE19" s="245">
        <f t="shared" si="3"/>
        <v>0</v>
      </c>
      <c r="AF19" s="245">
        <f t="shared" si="3"/>
        <v>0</v>
      </c>
      <c r="AG19" s="245">
        <f t="shared" si="3"/>
        <v>0</v>
      </c>
      <c r="AH19" s="245">
        <f t="shared" ca="1" si="3"/>
        <v>0</v>
      </c>
      <c r="AI19" s="245">
        <f t="shared" si="3"/>
        <v>0</v>
      </c>
      <c r="AJ19" s="245">
        <f t="shared" si="3"/>
        <v>0</v>
      </c>
      <c r="AK19" s="128"/>
      <c r="AL19" s="245">
        <f t="shared" ref="AL19:AL23" ca="1" si="5">SUM(AD19:AJ19)</f>
        <v>0</v>
      </c>
    </row>
    <row r="20" spans="2:38">
      <c r="D20" s="232" t="str">
        <f>WIN_volumes!D20</f>
        <v>ACRs</v>
      </c>
      <c r="F20" s="12"/>
      <c r="G20" s="100"/>
      <c r="H20" s="246">
        <f>IF(H$11=$D$6, WIN_volumes!$J20*WIN_volumes!$K20,0)</f>
        <v>0</v>
      </c>
      <c r="I20" s="243">
        <f>IF(I$11=IF($D20=$A$5, $D$5, IF(OR($D20="ESV observed compliance", $D20 = $A$7),$D$7, $D$6)), SUMPRODUCT(WIN_volumes!$Q20:$U20,WIN_volumes!$Q$13:$U$13)+WIN_volumes!$O20,0)</f>
        <v>0</v>
      </c>
      <c r="J20" s="244">
        <f>IF(J$11=$D$6, WIN_volumes!$M20,0)</f>
        <v>0</v>
      </c>
      <c r="K20" s="243">
        <f>IF(K$11=$D$6, WIN_volumes!$J20*WIN_volumes!$K20,0)</f>
        <v>0</v>
      </c>
      <c r="L20" s="243">
        <f>IF(L$11=IF($D20=$A$5, $D$5, IF(OR($D20="ESV observed compliance", $D20 = $A$7),$D$7, $D$6)), SUMPRODUCT(WIN_volumes!$Q20:$U20,WIN_volumes!$Q$13:$U$13)+WIN_volumes!$O20,0)</f>
        <v>0</v>
      </c>
      <c r="M20" s="244">
        <f>IF(M$11=$D$6, WIN_volumes!$M20,0)</f>
        <v>0</v>
      </c>
      <c r="N20" s="243">
        <f>IF(N$11=$D$6, WIN_volumes!$J20*WIN_volumes!$K20,0)</f>
        <v>0</v>
      </c>
      <c r="O20" s="243">
        <f>IF(O$11=IF($D20=$A$5, $D$5, IF(OR($D20="ESV observed compliance", $D20 = $A$7),$D$7, $D$6)), SUMPRODUCT(WIN_volumes!$Q20:$U20,WIN_volumes!$Q$13:$U$13)+WIN_volumes!$O20,0)</f>
        <v>0</v>
      </c>
      <c r="P20" s="244">
        <f>IF(P$11=$D$6, WIN_volumes!$M20,0)</f>
        <v>0</v>
      </c>
      <c r="Q20" s="243">
        <f>IF(Q$11=$D$6, WIN_volumes!$J20*WIN_volumes!$K20,0)</f>
        <v>0</v>
      </c>
      <c r="R20" s="243">
        <f>IF(R$11=IF($D20=$A$5, $D$5, IF(OR($D20="ESV observed compliance", $D20 = $A$7),$D$7, $D$6)), SUMPRODUCT(WIN_volumes!$Q20:$U20,WIN_volumes!$Q$13:$U$13)+WIN_volumes!$O20,0)</f>
        <v>0</v>
      </c>
      <c r="S20" s="244">
        <f>IF(S$11=$D$6, WIN_volumes!$M20,0)</f>
        <v>0</v>
      </c>
      <c r="T20" s="243">
        <f>IF(T$11=$D$6, WIN_volumes!$J20*WIN_volumes!$K20,0)</f>
        <v>0</v>
      </c>
      <c r="U20" s="243">
        <f ca="1">IF(U$11=IF($D20=$A$5, $D$5, IF(OR($D20="ESV observed compliance", $D20 = $A$7),$D$7, $D$6)), SUMPRODUCT(WIN_volumes!$Q20:$U20,WIN_volumes!$Q$13:$U$13)+WIN_volumes!$O20,0)</f>
        <v>0</v>
      </c>
      <c r="V20" s="244">
        <f>IF(V$11=$D$6, WIN_volumes!$M20,0)</f>
        <v>0</v>
      </c>
      <c r="W20" s="243">
        <f>IF(W$11=$D$6, WIN_volumes!$J20*WIN_volumes!$K20,0)</f>
        <v>0</v>
      </c>
      <c r="X20" s="243">
        <f>IF(X$11=IF($D20=$A$5, $D$5, IF(OR($D20="ESV observed compliance", $D20 = $A$7),$D$7, $D$6)), SUMPRODUCT(WIN_volumes!$Q20:$U20,WIN_volumes!$Q$13:$U$13)+WIN_volumes!$O20,0)</f>
        <v>0</v>
      </c>
      <c r="Y20" s="244">
        <f>IF(Y$11=$D$6, WIN_volumes!$M20,0)</f>
        <v>0</v>
      </c>
      <c r="Z20" s="243">
        <f>IF(Z$11=$D$6, WIN_volumes!$J20*WIN_volumes!$K20,0)</f>
        <v>0</v>
      </c>
      <c r="AA20" s="243">
        <f>IF(AA$11=IF($D20=$A$5, $D$5, IF(OR($D20="ESV observed compliance", $D20 = $A$7),$D$7, $D$6)), SUMPRODUCT(WIN_volumes!$Q20:$U20,WIN_volumes!$Q$13:$U$13)+WIN_volumes!$O20,0)</f>
        <v>0</v>
      </c>
      <c r="AB20" s="244">
        <f>IF(AB$11=$D$6, WIN_volumes!$M20,0)</f>
        <v>0</v>
      </c>
      <c r="AC20" s="128"/>
      <c r="AD20" s="245">
        <f t="shared" si="3"/>
        <v>0</v>
      </c>
      <c r="AE20" s="245">
        <f t="shared" si="3"/>
        <v>0</v>
      </c>
      <c r="AF20" s="245">
        <f t="shared" si="3"/>
        <v>0</v>
      </c>
      <c r="AG20" s="245">
        <f t="shared" si="3"/>
        <v>0</v>
      </c>
      <c r="AH20" s="245">
        <f t="shared" ca="1" si="3"/>
        <v>0</v>
      </c>
      <c r="AI20" s="245">
        <f t="shared" si="3"/>
        <v>0</v>
      </c>
      <c r="AJ20" s="245">
        <f t="shared" si="3"/>
        <v>0</v>
      </c>
      <c r="AK20" s="128"/>
      <c r="AL20" s="245">
        <f t="shared" ca="1" si="5"/>
        <v>0</v>
      </c>
    </row>
    <row r="21" spans="2:38">
      <c r="D21" s="232" t="str">
        <f>WIN_volumes!D21</f>
        <v>ACR/gas switch control box replacement</v>
      </c>
      <c r="F21" s="12"/>
      <c r="G21" s="100"/>
      <c r="H21" s="246">
        <f>IF(H$11=$D$6, WIN_volumes!$J21*WIN_volumes!$K21,0)</f>
        <v>0</v>
      </c>
      <c r="I21" s="243">
        <f>IF(I$11=IF($D21=$A$5, $D$5, IF(OR($D21="ESV observed compliance", $D21 = $A$7),$D$7, $D$6)), SUMPRODUCT(WIN_volumes!$Q21:$U21,WIN_volumes!$Q$13:$U$13)+WIN_volumes!$O21,0)</f>
        <v>0</v>
      </c>
      <c r="J21" s="244">
        <f>IF(J$11=$D$6, WIN_volumes!$M21,0)</f>
        <v>0</v>
      </c>
      <c r="K21" s="243">
        <f>IF(K$11=$D$6, WIN_volumes!$J21*WIN_volumes!$K21,0)</f>
        <v>0</v>
      </c>
      <c r="L21" s="243">
        <f>IF(L$11=IF($D21=$A$5, $D$5, IF(OR($D21="ESV observed compliance", $D21 = $A$7),$D$7, $D$6)), SUMPRODUCT(WIN_volumes!$Q21:$U21,WIN_volumes!$Q$13:$U$13)+WIN_volumes!$O21,0)</f>
        <v>0</v>
      </c>
      <c r="M21" s="244">
        <f>IF(M$11=$D$6, WIN_volumes!$M21,0)</f>
        <v>0</v>
      </c>
      <c r="N21" s="243">
        <f>IF(N$11=$D$6, WIN_volumes!$J21*WIN_volumes!$K21,0)</f>
        <v>0</v>
      </c>
      <c r="O21" s="243">
        <f>IF(O$11=IF($D21=$A$5, $D$5, IF(OR($D21="ESV observed compliance", $D21 = $A$7),$D$7, $D$6)), SUMPRODUCT(WIN_volumes!$Q21:$U21,WIN_volumes!$Q$13:$U$13)+WIN_volumes!$O21,0)</f>
        <v>0</v>
      </c>
      <c r="P21" s="244">
        <f>IF(P$11=$D$6, WIN_volumes!$M21,0)</f>
        <v>0</v>
      </c>
      <c r="Q21" s="243">
        <f>IF(Q$11=$D$6, WIN_volumes!$J21*WIN_volumes!$K21,0)</f>
        <v>0</v>
      </c>
      <c r="R21" s="243">
        <f>IF(R$11=IF($D21=$A$5, $D$5, IF(OR($D21="ESV observed compliance", $D21 = $A$7),$D$7, $D$6)), SUMPRODUCT(WIN_volumes!$Q21:$U21,WIN_volumes!$Q$13:$U$13)+WIN_volumes!$O21,0)</f>
        <v>0</v>
      </c>
      <c r="S21" s="244">
        <f>IF(S$11=$D$6, WIN_volumes!$M21,0)</f>
        <v>0</v>
      </c>
      <c r="T21" s="243">
        <f>IF(T$11=$D$6, WIN_volumes!$J21*WIN_volumes!$K21,0)</f>
        <v>0</v>
      </c>
      <c r="U21" s="243">
        <f ca="1">IF(U$11=IF($D21=$A$5, $D$5, IF(OR($D21="ESV observed compliance", $D21 = $A$7),$D$7, $D$6)), SUMPRODUCT(WIN_volumes!$Q21:$U21,WIN_volumes!$Q$13:$U$13)+WIN_volumes!$O21,0)</f>
        <v>0</v>
      </c>
      <c r="V21" s="244">
        <f>IF(V$11=$D$6, WIN_volumes!$M21,0)</f>
        <v>0</v>
      </c>
      <c r="W21" s="243">
        <f>IF(W$11=$D$6, WIN_volumes!$J21*WIN_volumes!$K21,0)</f>
        <v>0</v>
      </c>
      <c r="X21" s="243">
        <f>IF(X$11=IF($D21=$A$5, $D$5, IF(OR($D21="ESV observed compliance", $D21 = $A$7),$D$7, $D$6)), SUMPRODUCT(WIN_volumes!$Q21:$U21,WIN_volumes!$Q$13:$U$13)+WIN_volumes!$O21,0)</f>
        <v>0</v>
      </c>
      <c r="Y21" s="244">
        <f>IF(Y$11=$D$6, WIN_volumes!$M21,0)</f>
        <v>0</v>
      </c>
      <c r="Z21" s="243">
        <f>IF(Z$11=$D$6, WIN_volumes!$J21*WIN_volumes!$K21,0)</f>
        <v>0</v>
      </c>
      <c r="AA21" s="243">
        <f>IF(AA$11=IF($D21=$A$5, $D$5, IF(OR($D21="ESV observed compliance", $D21 = $A$7),$D$7, $D$6)), SUMPRODUCT(WIN_volumes!$Q21:$U21,WIN_volumes!$Q$13:$U$13)+WIN_volumes!$O21,0)</f>
        <v>0</v>
      </c>
      <c r="AB21" s="244">
        <f>IF(AB$11=$D$6, WIN_volumes!$M21,0)</f>
        <v>0</v>
      </c>
      <c r="AC21" s="128"/>
      <c r="AD21" s="245">
        <f t="shared" si="3"/>
        <v>0</v>
      </c>
      <c r="AE21" s="245">
        <f t="shared" si="3"/>
        <v>0</v>
      </c>
      <c r="AF21" s="245">
        <f t="shared" si="3"/>
        <v>0</v>
      </c>
      <c r="AG21" s="245">
        <f t="shared" si="3"/>
        <v>0</v>
      </c>
      <c r="AH21" s="245">
        <f t="shared" ca="1" si="3"/>
        <v>0</v>
      </c>
      <c r="AI21" s="245">
        <f t="shared" si="3"/>
        <v>0</v>
      </c>
      <c r="AJ21" s="245">
        <f t="shared" si="3"/>
        <v>0</v>
      </c>
      <c r="AK21" s="128"/>
      <c r="AL21" s="245">
        <f t="shared" ca="1" si="5"/>
        <v>0</v>
      </c>
    </row>
    <row r="22" spans="2:38">
      <c r="D22" s="232" t="str">
        <f>WIN_volumes!D22</f>
        <v>Admittance balancing units (single phase)</v>
      </c>
      <c r="F22" s="12"/>
      <c r="G22" s="100"/>
      <c r="H22" s="246">
        <f>IF(H$11=$D$6, WIN_volumes!$J22*WIN_volumes!$K22,0)</f>
        <v>0</v>
      </c>
      <c r="I22" s="243">
        <f>IF(I$11=IF($D22=$A$5, $D$5, IF(OR($D22="ESV observed compliance", $D22 = $A$7),$D$7, $D$6)), SUMPRODUCT(WIN_volumes!$Q22:$U22,WIN_volumes!$Q$13:$U$13)+WIN_volumes!$O22,0)</f>
        <v>0</v>
      </c>
      <c r="J22" s="244">
        <f>IF(J$11=$D$6, WIN_volumes!$M22,0)</f>
        <v>0</v>
      </c>
      <c r="K22" s="243">
        <f>IF(K$11=$D$6, WIN_volumes!$J22*WIN_volumes!$K22,0)</f>
        <v>0</v>
      </c>
      <c r="L22" s="243">
        <f>IF(L$11=IF($D22=$A$5, $D$5, IF(OR($D22="ESV observed compliance", $D22 = $A$7),$D$7, $D$6)), SUMPRODUCT(WIN_volumes!$Q22:$U22,WIN_volumes!$Q$13:$U$13)+WIN_volumes!$O22,0)</f>
        <v>0</v>
      </c>
      <c r="M22" s="244">
        <f>IF(M$11=$D$6, WIN_volumes!$M22,0)</f>
        <v>0</v>
      </c>
      <c r="N22" s="243">
        <f>IF(N$11=$D$6, WIN_volumes!$J22*WIN_volumes!$K22,0)</f>
        <v>0</v>
      </c>
      <c r="O22" s="243">
        <f>IF(O$11=IF($D22=$A$5, $D$5, IF(OR($D22="ESV observed compliance", $D22 = $A$7),$D$7, $D$6)), SUMPRODUCT(WIN_volumes!$Q22:$U22,WIN_volumes!$Q$13:$U$13)+WIN_volumes!$O22,0)</f>
        <v>0</v>
      </c>
      <c r="P22" s="244">
        <f>IF(P$11=$D$6, WIN_volumes!$M22,0)</f>
        <v>0</v>
      </c>
      <c r="Q22" s="243">
        <f>IF(Q$11=$D$6, WIN_volumes!$J22*WIN_volumes!$K22,0)</f>
        <v>0</v>
      </c>
      <c r="R22" s="243">
        <f>IF(R$11=IF($D22=$A$5, $D$5, IF(OR($D22="ESV observed compliance", $D22 = $A$7),$D$7, $D$6)), SUMPRODUCT(WIN_volumes!$Q22:$U22,WIN_volumes!$Q$13:$U$13)+WIN_volumes!$O22,0)</f>
        <v>0</v>
      </c>
      <c r="S22" s="244">
        <f>IF(S$11=$D$6, WIN_volumes!$M22,0)</f>
        <v>0</v>
      </c>
      <c r="T22" s="243">
        <f>IF(T$11=$D$6, WIN_volumes!$J22*WIN_volumes!$K22,0)</f>
        <v>0</v>
      </c>
      <c r="U22" s="243">
        <f ca="1">IF(U$11=IF($D22=$A$5, $D$5, IF(OR($D22="ESV observed compliance", $D22 = $A$7),$D$7, $D$6)), SUMPRODUCT(WIN_volumes!$Q22:$U22,WIN_volumes!$Q$13:$U$13)+WIN_volumes!$O22,0)</f>
        <v>0</v>
      </c>
      <c r="V22" s="244">
        <f>IF(V$11=$D$6, WIN_volumes!$M22,0)</f>
        <v>0</v>
      </c>
      <c r="W22" s="243">
        <f>IF(W$11=$D$6, WIN_volumes!$J22*WIN_volumes!$K22,0)</f>
        <v>0</v>
      </c>
      <c r="X22" s="243">
        <f>IF(X$11=IF($D22=$A$5, $D$5, IF(OR($D22="ESV observed compliance", $D22 = $A$7),$D$7, $D$6)), SUMPRODUCT(WIN_volumes!$Q22:$U22,WIN_volumes!$Q$13:$U$13)+WIN_volumes!$O22,0)</f>
        <v>0</v>
      </c>
      <c r="Y22" s="244">
        <f>IF(Y$11=$D$6, WIN_volumes!$M22,0)</f>
        <v>0</v>
      </c>
      <c r="Z22" s="243">
        <f>IF(Z$11=$D$6, WIN_volumes!$J22*WIN_volumes!$K22,0)</f>
        <v>0</v>
      </c>
      <c r="AA22" s="243">
        <f>IF(AA$11=IF($D22=$A$5, $D$5, IF(OR($D22="ESV observed compliance", $D22 = $A$7),$D$7, $D$6)), SUMPRODUCT(WIN_volumes!$Q22:$U22,WIN_volumes!$Q$13:$U$13)+WIN_volumes!$O22,0)</f>
        <v>0</v>
      </c>
      <c r="AB22" s="244">
        <f>IF(AB$11=$D$6, WIN_volumes!$M22,0)</f>
        <v>0</v>
      </c>
      <c r="AC22" s="128"/>
      <c r="AD22" s="245">
        <f t="shared" si="3"/>
        <v>0</v>
      </c>
      <c r="AE22" s="245">
        <f t="shared" si="3"/>
        <v>0</v>
      </c>
      <c r="AF22" s="245">
        <f t="shared" si="3"/>
        <v>0</v>
      </c>
      <c r="AG22" s="245">
        <f t="shared" si="3"/>
        <v>0</v>
      </c>
      <c r="AH22" s="245">
        <f t="shared" ca="1" si="3"/>
        <v>0</v>
      </c>
      <c r="AI22" s="245">
        <f t="shared" si="3"/>
        <v>0</v>
      </c>
      <c r="AJ22" s="245">
        <f t="shared" si="3"/>
        <v>0</v>
      </c>
      <c r="AK22" s="128"/>
      <c r="AL22" s="245">
        <f t="shared" ca="1" si="5"/>
        <v>0</v>
      </c>
    </row>
    <row r="23" spans="2:38">
      <c r="D23" s="232" t="str">
        <f>WIN_volumes!D23</f>
        <v>Admittance balancing units (three phase)</v>
      </c>
      <c r="F23" s="12"/>
      <c r="G23" s="100"/>
      <c r="H23" s="246">
        <f>IF(H$11=$D$6, WIN_volumes!$J23*WIN_volumes!$K23,0)</f>
        <v>0</v>
      </c>
      <c r="I23" s="243">
        <f>IF(I$11=IF($D23=$A$5, $D$5, IF(OR($D23="ESV observed compliance", $D23 = $A$7),$D$7, $D$6)), SUMPRODUCT(WIN_volumes!$Q23:$U23,WIN_volumes!$Q$13:$U$13)+WIN_volumes!$O23,0)</f>
        <v>0</v>
      </c>
      <c r="J23" s="244">
        <f>IF(J$11=$D$6, WIN_volumes!$M23,0)</f>
        <v>0</v>
      </c>
      <c r="K23" s="243">
        <f>IF(K$11=$D$6, WIN_volumes!$J23*WIN_volumes!$K23,0)</f>
        <v>0</v>
      </c>
      <c r="L23" s="243">
        <f>IF(L$11=IF($D23=$A$5, $D$5, IF(OR($D23="ESV observed compliance", $D23 = $A$7),$D$7, $D$6)), SUMPRODUCT(WIN_volumes!$Q23:$U23,WIN_volumes!$Q$13:$U$13)+WIN_volumes!$O23,0)</f>
        <v>0</v>
      </c>
      <c r="M23" s="244">
        <f>IF(M$11=$D$6, WIN_volumes!$M23,0)</f>
        <v>0</v>
      </c>
      <c r="N23" s="243">
        <f>IF(N$11=$D$6, WIN_volumes!$J23*WIN_volumes!$K23,0)</f>
        <v>0</v>
      </c>
      <c r="O23" s="243">
        <f>IF(O$11=IF($D23=$A$5, $D$5, IF(OR($D23="ESV observed compliance", $D23 = $A$7),$D$7, $D$6)), SUMPRODUCT(WIN_volumes!$Q23:$U23,WIN_volumes!$Q$13:$U$13)+WIN_volumes!$O23,0)</f>
        <v>0</v>
      </c>
      <c r="P23" s="244">
        <f>IF(P$11=$D$6, WIN_volumes!$M23,0)</f>
        <v>0</v>
      </c>
      <c r="Q23" s="243">
        <f>IF(Q$11=$D$6, WIN_volumes!$J23*WIN_volumes!$K23,0)</f>
        <v>0</v>
      </c>
      <c r="R23" s="243">
        <f>IF(R$11=IF($D23=$A$5, $D$5, IF(OR($D23="ESV observed compliance", $D23 = $A$7),$D$7, $D$6)), SUMPRODUCT(WIN_volumes!$Q23:$U23,WIN_volumes!$Q$13:$U$13)+WIN_volumes!$O23,0)</f>
        <v>0</v>
      </c>
      <c r="S23" s="244">
        <f>IF(S$11=$D$6, WIN_volumes!$M23,0)</f>
        <v>0</v>
      </c>
      <c r="T23" s="243">
        <f>IF(T$11=$D$6, WIN_volumes!$J23*WIN_volumes!$K23,0)</f>
        <v>0</v>
      </c>
      <c r="U23" s="243">
        <f ca="1">IF(U$11=IF($D23=$A$5, $D$5, IF(OR($D23="ESV observed compliance", $D23 = $A$7),$D$7, $D$6)), SUMPRODUCT(WIN_volumes!$Q23:$U23,WIN_volumes!$Q$13:$U$13)+WIN_volumes!$O23,0)</f>
        <v>0</v>
      </c>
      <c r="V23" s="244">
        <f>IF(V$11=$D$6, WIN_volumes!$M23,0)</f>
        <v>0</v>
      </c>
      <c r="W23" s="243">
        <f>IF(W$11=$D$6, WIN_volumes!$J23*WIN_volumes!$K23,0)</f>
        <v>0</v>
      </c>
      <c r="X23" s="243">
        <f>IF(X$11=IF($D23=$A$5, $D$5, IF(OR($D23="ESV observed compliance", $D23 = $A$7),$D$7, $D$6)), SUMPRODUCT(WIN_volumes!$Q23:$U23,WIN_volumes!$Q$13:$U$13)+WIN_volumes!$O23,0)</f>
        <v>0</v>
      </c>
      <c r="Y23" s="244">
        <f>IF(Y$11=$D$6, WIN_volumes!$M23,0)</f>
        <v>0</v>
      </c>
      <c r="Z23" s="243">
        <f>IF(Z$11=$D$6, WIN_volumes!$J23*WIN_volumes!$K23,0)</f>
        <v>0</v>
      </c>
      <c r="AA23" s="243">
        <f>IF(AA$11=IF($D23=$A$5, $D$5, IF(OR($D23="ESV observed compliance", $D23 = $A$7),$D$7, $D$6)), SUMPRODUCT(WIN_volumes!$Q23:$U23,WIN_volumes!$Q$13:$U$13)+WIN_volumes!$O23,0)</f>
        <v>0</v>
      </c>
      <c r="AB23" s="244">
        <f>IF(AB$11=$D$6, WIN_volumes!$M23,0)</f>
        <v>0</v>
      </c>
      <c r="AC23" s="128"/>
      <c r="AD23" s="245">
        <f t="shared" si="3"/>
        <v>0</v>
      </c>
      <c r="AE23" s="245">
        <f t="shared" si="3"/>
        <v>0</v>
      </c>
      <c r="AF23" s="245">
        <f t="shared" si="3"/>
        <v>0</v>
      </c>
      <c r="AG23" s="245">
        <f t="shared" si="3"/>
        <v>0</v>
      </c>
      <c r="AH23" s="245">
        <f t="shared" ca="1" si="3"/>
        <v>0</v>
      </c>
      <c r="AI23" s="245">
        <f t="shared" si="3"/>
        <v>0</v>
      </c>
      <c r="AJ23" s="245">
        <f t="shared" si="3"/>
        <v>0</v>
      </c>
      <c r="AK23" s="128"/>
      <c r="AL23" s="245">
        <f t="shared" ca="1" si="5"/>
        <v>0</v>
      </c>
    </row>
    <row r="24" spans="2:38">
      <c r="D24" s="232" t="str">
        <f>WIN_volumes!D24</f>
        <v>Re-phasing</v>
      </c>
      <c r="F24" s="12"/>
      <c r="G24" s="100"/>
      <c r="H24" s="246">
        <f>IF(H$11=$D$6, WIN_volumes!$J24*WIN_volumes!$K24,0)</f>
        <v>0</v>
      </c>
      <c r="I24" s="243">
        <f>IF(I$11=IF($D24=$A$5, $D$5, IF(OR($D24="ESV observed compliance", $D24 = $A$7),$D$7, $D$6)), SUMPRODUCT(WIN_volumes!$Q24:$U24,WIN_volumes!$Q$13:$U$13)+WIN_volumes!$O24,0)</f>
        <v>0</v>
      </c>
      <c r="J24" s="244">
        <f>IF(J$11=$D$6, WIN_volumes!$M24,0)</f>
        <v>0</v>
      </c>
      <c r="K24" s="243">
        <f>IF(K$11=$D$6, WIN_volumes!$J24*WIN_volumes!$K24,0)</f>
        <v>0</v>
      </c>
      <c r="L24" s="243">
        <f>IF(L$11=IF($D24=$A$5, $D$5, IF(OR($D24="ESV observed compliance", $D24 = $A$7),$D$7, $D$6)), SUMPRODUCT(WIN_volumes!$Q24:$U24,WIN_volumes!$Q$13:$U$13)+WIN_volumes!$O24,0)</f>
        <v>0</v>
      </c>
      <c r="M24" s="244">
        <f>IF(M$11=$D$6, WIN_volumes!$M24,0)</f>
        <v>0</v>
      </c>
      <c r="N24" s="243">
        <f>IF(N$11=$D$6, WIN_volumes!$J24*WIN_volumes!$K24,0)</f>
        <v>0</v>
      </c>
      <c r="O24" s="243">
        <f>IF(O$11=IF($D24=$A$5, $D$5, IF(OR($D24="ESV observed compliance", $D24 = $A$7),$D$7, $D$6)), SUMPRODUCT(WIN_volumes!$Q24:$U24,WIN_volumes!$Q$13:$U$13)+WIN_volumes!$O24,0)</f>
        <v>0</v>
      </c>
      <c r="P24" s="244">
        <f>IF(P$11=$D$6, WIN_volumes!$M24,0)</f>
        <v>0</v>
      </c>
      <c r="Q24" s="243">
        <f>IF(Q$11=$D$6, WIN_volumes!$J24*WIN_volumes!$K24,0)</f>
        <v>0</v>
      </c>
      <c r="R24" s="243">
        <f>IF(R$11=IF($D24=$A$5, $D$5, IF(OR($D24="ESV observed compliance", $D24 = $A$7),$D$7, $D$6)), SUMPRODUCT(WIN_volumes!$Q24:$U24,WIN_volumes!$Q$13:$U$13)+WIN_volumes!$O24,0)</f>
        <v>0</v>
      </c>
      <c r="S24" s="244">
        <f>IF(S$11=$D$6, WIN_volumes!$M24,0)</f>
        <v>0</v>
      </c>
      <c r="T24" s="243">
        <f>IF(T$11=$D$6, WIN_volumes!$J24*WIN_volumes!$K24,0)</f>
        <v>0</v>
      </c>
      <c r="U24" s="243">
        <f ca="1">IF(U$11=IF($D24=$A$5, $D$5, IF(OR($D24="ESV observed compliance", $D24 = $A$7),$D$7, $D$6)), SUMPRODUCT(WIN_volumes!$Q24:$U24,WIN_volumes!$Q$13:$U$13)+WIN_volumes!$O24,0)</f>
        <v>0</v>
      </c>
      <c r="V24" s="244">
        <f>IF(V$11=$D$6, WIN_volumes!$M24,0)</f>
        <v>0</v>
      </c>
      <c r="W24" s="243">
        <f>IF(W$11=$D$6, WIN_volumes!$J24*WIN_volumes!$K24,0)</f>
        <v>0</v>
      </c>
      <c r="X24" s="243">
        <f>IF(X$11=IF($D24=$A$5, $D$5, IF(OR($D24="ESV observed compliance", $D24 = $A$7),$D$7, $D$6)), SUMPRODUCT(WIN_volumes!$Q24:$U24,WIN_volumes!$Q$13:$U$13)+WIN_volumes!$O24,0)</f>
        <v>0</v>
      </c>
      <c r="Y24" s="244">
        <f>IF(Y$11=$D$6, WIN_volumes!$M24,0)</f>
        <v>0</v>
      </c>
      <c r="Z24" s="243">
        <f>IF(Z$11=$D$6, WIN_volumes!$J24*WIN_volumes!$K24,0)</f>
        <v>0</v>
      </c>
      <c r="AA24" s="243">
        <f>IF(AA$11=IF($D24=$A$5, $D$5, IF(OR($D24="ESV observed compliance", $D24 = $A$7),$D$7, $D$6)), SUMPRODUCT(WIN_volumes!$Q24:$U24,WIN_volumes!$Q$13:$U$13)+WIN_volumes!$O24,0)</f>
        <v>0</v>
      </c>
      <c r="AB24" s="244">
        <f>IF(AB$11=$D$6, WIN_volumes!$M24,0)</f>
        <v>0</v>
      </c>
      <c r="AC24" s="128"/>
      <c r="AD24" s="245">
        <f t="shared" si="3"/>
        <v>0</v>
      </c>
      <c r="AE24" s="245">
        <f t="shared" si="3"/>
        <v>0</v>
      </c>
      <c r="AF24" s="245">
        <f t="shared" si="3"/>
        <v>0</v>
      </c>
      <c r="AG24" s="245">
        <f t="shared" si="3"/>
        <v>0</v>
      </c>
      <c r="AH24" s="245">
        <f t="shared" ca="1" si="3"/>
        <v>0</v>
      </c>
      <c r="AI24" s="245">
        <f t="shared" si="3"/>
        <v>0</v>
      </c>
      <c r="AJ24" s="245">
        <f t="shared" si="3"/>
        <v>0</v>
      </c>
      <c r="AK24" s="128"/>
      <c r="AL24" s="245">
        <f t="shared" ref="AL24:AL34" ca="1" si="6">SUM(AD24:AJ24)</f>
        <v>0</v>
      </c>
    </row>
    <row r="25" spans="2:38">
      <c r="D25" s="232" t="str">
        <f>WIN_volumes!D25</f>
        <v>Fusesavers</v>
      </c>
      <c r="F25" s="12"/>
      <c r="G25" s="100"/>
      <c r="H25" s="246">
        <f>IF(H$11=$D$6, WIN_volumes!$J25*WIN_volumes!$K25,0)</f>
        <v>0</v>
      </c>
      <c r="I25" s="243">
        <f>IF(I$11=IF($D25=$A$5, $D$5, IF(OR($D25="ESV observed compliance", $D25 = $A$7),$D$7, $D$6)), SUMPRODUCT(WIN_volumes!$Q25:$U25,WIN_volumes!$Q$13:$U$13)+WIN_volumes!$O25,0)</f>
        <v>0</v>
      </c>
      <c r="J25" s="244">
        <f>IF(J$11=$D$6, WIN_volumes!$M25,0)</f>
        <v>0</v>
      </c>
      <c r="K25" s="243">
        <f>IF(K$11=$D$6, WIN_volumes!$J25*WIN_volumes!$K25,0)</f>
        <v>0</v>
      </c>
      <c r="L25" s="243">
        <f>IF(L$11=IF($D25=$A$5, $D$5, IF(OR($D25="ESV observed compliance", $D25 = $A$7),$D$7, $D$6)), SUMPRODUCT(WIN_volumes!$Q25:$U25,WIN_volumes!$Q$13:$U$13)+WIN_volumes!$O25,0)</f>
        <v>0</v>
      </c>
      <c r="M25" s="244">
        <f>IF(M$11=$D$6, WIN_volumes!$M25,0)</f>
        <v>0</v>
      </c>
      <c r="N25" s="243">
        <f>IF(N$11=$D$6, WIN_volumes!$J25*WIN_volumes!$K25,0)</f>
        <v>0</v>
      </c>
      <c r="O25" s="243">
        <f>IF(O$11=IF($D25=$A$5, $D$5, IF(OR($D25="ESV observed compliance", $D25 = $A$7),$D$7, $D$6)), SUMPRODUCT(WIN_volumes!$Q25:$U25,WIN_volumes!$Q$13:$U$13)+WIN_volumes!$O25,0)</f>
        <v>0</v>
      </c>
      <c r="P25" s="244">
        <f>IF(P$11=$D$6, WIN_volumes!$M25,0)</f>
        <v>0</v>
      </c>
      <c r="Q25" s="243">
        <f>IF(Q$11=$D$6, WIN_volumes!$J25*WIN_volumes!$K25,0)</f>
        <v>0</v>
      </c>
      <c r="R25" s="243">
        <f>IF(R$11=IF($D25=$A$5, $D$5, IF(OR($D25="ESV observed compliance", $D25 = $A$7),$D$7, $D$6)), SUMPRODUCT(WIN_volumes!$Q25:$U25,WIN_volumes!$Q$13:$U$13)+WIN_volumes!$O25,0)</f>
        <v>0</v>
      </c>
      <c r="S25" s="244">
        <f>IF(S$11=$D$6, WIN_volumes!$M25,0)</f>
        <v>0</v>
      </c>
      <c r="T25" s="243">
        <f>IF(T$11=$D$6, WIN_volumes!$J25*WIN_volumes!$K25,0)</f>
        <v>0</v>
      </c>
      <c r="U25" s="243">
        <f ca="1">IF(U$11=IF($D25=$A$5, $D$5, IF(OR($D25="ESV observed compliance", $D25 = $A$7),$D$7, $D$6)), SUMPRODUCT(WIN_volumes!$Q25:$U25,WIN_volumes!$Q$13:$U$13)+WIN_volumes!$O25,0)</f>
        <v>0</v>
      </c>
      <c r="V25" s="244">
        <f>IF(V$11=$D$6, WIN_volumes!$M25,0)</f>
        <v>0</v>
      </c>
      <c r="W25" s="243">
        <f>IF(W$11=$D$6, WIN_volumes!$J25*WIN_volumes!$K25,0)</f>
        <v>0</v>
      </c>
      <c r="X25" s="243">
        <f>IF(X$11=IF($D25=$A$5, $D$5, IF(OR($D25="ESV observed compliance", $D25 = $A$7),$D$7, $D$6)), SUMPRODUCT(WIN_volumes!$Q25:$U25,WIN_volumes!$Q$13:$U$13)+WIN_volumes!$O25,0)</f>
        <v>0</v>
      </c>
      <c r="Y25" s="244">
        <f>IF(Y$11=$D$6, WIN_volumes!$M25,0)</f>
        <v>0</v>
      </c>
      <c r="Z25" s="243">
        <f>IF(Z$11=$D$6, WIN_volumes!$J25*WIN_volumes!$K25,0)</f>
        <v>0</v>
      </c>
      <c r="AA25" s="243">
        <f>IF(AA$11=IF($D25=$A$5, $D$5, IF(OR($D25="ESV observed compliance", $D25 = $A$7),$D$7, $D$6)), SUMPRODUCT(WIN_volumes!$Q25:$U25,WIN_volumes!$Q$13:$U$13)+WIN_volumes!$O25,0)</f>
        <v>0</v>
      </c>
      <c r="AB25" s="244">
        <f>IF(AB$11=$D$6, WIN_volumes!$M25,0)</f>
        <v>0</v>
      </c>
      <c r="AC25" s="128"/>
      <c r="AD25" s="245">
        <f t="shared" si="3"/>
        <v>0</v>
      </c>
      <c r="AE25" s="245">
        <f t="shared" si="3"/>
        <v>0</v>
      </c>
      <c r="AF25" s="245">
        <f t="shared" si="3"/>
        <v>0</v>
      </c>
      <c r="AG25" s="245">
        <f t="shared" si="3"/>
        <v>0</v>
      </c>
      <c r="AH25" s="245">
        <f t="shared" ca="1" si="3"/>
        <v>0</v>
      </c>
      <c r="AI25" s="245">
        <f t="shared" si="3"/>
        <v>0</v>
      </c>
      <c r="AJ25" s="245">
        <f t="shared" si="3"/>
        <v>0</v>
      </c>
      <c r="AK25" s="128"/>
      <c r="AL25" s="245">
        <f t="shared" ca="1" si="6"/>
        <v>0</v>
      </c>
    </row>
    <row r="26" spans="2:38">
      <c r="D26" s="232" t="str">
        <f>WIN_volumes!D26</f>
        <v>HV Regulators upgrade (control box)</v>
      </c>
      <c r="F26" s="12"/>
      <c r="G26" s="100"/>
      <c r="H26" s="246">
        <f>IF(H$11=$D$6, WIN_volumes!$J26*WIN_volumes!$K26,0)</f>
        <v>0</v>
      </c>
      <c r="I26" s="243">
        <f>IF(I$11=IF($D26=$A$5, $D$5, IF(OR($D26="ESV observed compliance", $D26 = $A$7),$D$7, $D$6)), SUMPRODUCT(WIN_volumes!$Q26:$U26,WIN_volumes!$Q$13:$U$13)+WIN_volumes!$O26,0)</f>
        <v>0</v>
      </c>
      <c r="J26" s="244">
        <f>IF(J$11=$D$6, WIN_volumes!$M26,0)</f>
        <v>0</v>
      </c>
      <c r="K26" s="243">
        <f>IF(K$11=$D$6, WIN_volumes!$J26*WIN_volumes!$K26,0)</f>
        <v>0</v>
      </c>
      <c r="L26" s="243">
        <f>IF(L$11=IF($D26=$A$5, $D$5, IF(OR($D26="ESV observed compliance", $D26 = $A$7),$D$7, $D$6)), SUMPRODUCT(WIN_volumes!$Q26:$U26,WIN_volumes!$Q$13:$U$13)+WIN_volumes!$O26,0)</f>
        <v>0</v>
      </c>
      <c r="M26" s="244">
        <f>IF(M$11=$D$6, WIN_volumes!$M26,0)</f>
        <v>0</v>
      </c>
      <c r="N26" s="243">
        <f>IF(N$11=$D$6, WIN_volumes!$J26*WIN_volumes!$K26,0)</f>
        <v>0</v>
      </c>
      <c r="O26" s="243">
        <f>IF(O$11=IF($D26=$A$5, $D$5, IF(OR($D26="ESV observed compliance", $D26 = $A$7),$D$7, $D$6)), SUMPRODUCT(WIN_volumes!$Q26:$U26,WIN_volumes!$Q$13:$U$13)+WIN_volumes!$O26,0)</f>
        <v>0</v>
      </c>
      <c r="P26" s="244">
        <f>IF(P$11=$D$6, WIN_volumes!$M26,0)</f>
        <v>0</v>
      </c>
      <c r="Q26" s="243">
        <f>IF(Q$11=$D$6, WIN_volumes!$J26*WIN_volumes!$K26,0)</f>
        <v>0</v>
      </c>
      <c r="R26" s="243">
        <f>IF(R$11=IF($D26=$A$5, $D$5, IF(OR($D26="ESV observed compliance", $D26 = $A$7),$D$7, $D$6)), SUMPRODUCT(WIN_volumes!$Q26:$U26,WIN_volumes!$Q$13:$U$13)+WIN_volumes!$O26,0)</f>
        <v>0</v>
      </c>
      <c r="S26" s="244">
        <f>IF(S$11=$D$6, WIN_volumes!$M26,0)</f>
        <v>0</v>
      </c>
      <c r="T26" s="243">
        <f>IF(T$11=$D$6, WIN_volumes!$J26*WIN_volumes!$K26,0)</f>
        <v>0</v>
      </c>
      <c r="U26" s="243">
        <f ca="1">IF(U$11=IF($D26=$A$5, $D$5, IF(OR($D26="ESV observed compliance", $D26 = $A$7),$D$7, $D$6)), SUMPRODUCT(WIN_volumes!$Q26:$U26,WIN_volumes!$Q$13:$U$13)+WIN_volumes!$O26,0)</f>
        <v>0</v>
      </c>
      <c r="V26" s="244">
        <f>IF(V$11=$D$6, WIN_volumes!$M26,0)</f>
        <v>0</v>
      </c>
      <c r="W26" s="243">
        <f>IF(W$11=$D$6, WIN_volumes!$J26*WIN_volumes!$K26,0)</f>
        <v>0</v>
      </c>
      <c r="X26" s="243">
        <f>IF(X$11=IF($D26=$A$5, $D$5, IF(OR($D26="ESV observed compliance", $D26 = $A$7),$D$7, $D$6)), SUMPRODUCT(WIN_volumes!$Q26:$U26,WIN_volumes!$Q$13:$U$13)+WIN_volumes!$O26,0)</f>
        <v>0</v>
      </c>
      <c r="Y26" s="244">
        <f>IF(Y$11=$D$6, WIN_volumes!$M26,0)</f>
        <v>0</v>
      </c>
      <c r="Z26" s="243">
        <f>IF(Z$11=$D$6, WIN_volumes!$J26*WIN_volumes!$K26,0)</f>
        <v>0</v>
      </c>
      <c r="AA26" s="243">
        <f>IF(AA$11=IF($D26=$A$5, $D$5, IF(OR($D26="ESV observed compliance", $D26 = $A$7),$D$7, $D$6)), SUMPRODUCT(WIN_volumes!$Q26:$U26,WIN_volumes!$Q$13:$U$13)+WIN_volumes!$O26,0)</f>
        <v>0</v>
      </c>
      <c r="AB26" s="244">
        <f>IF(AB$11=$D$6, WIN_volumes!$M26,0)</f>
        <v>0</v>
      </c>
      <c r="AC26" s="128"/>
      <c r="AD26" s="245">
        <f t="shared" si="3"/>
        <v>0</v>
      </c>
      <c r="AE26" s="245">
        <f t="shared" si="3"/>
        <v>0</v>
      </c>
      <c r="AF26" s="245">
        <f t="shared" si="3"/>
        <v>0</v>
      </c>
      <c r="AG26" s="245">
        <f t="shared" si="3"/>
        <v>0</v>
      </c>
      <c r="AH26" s="245">
        <f t="shared" ca="1" si="3"/>
        <v>0</v>
      </c>
      <c r="AI26" s="245">
        <f t="shared" si="3"/>
        <v>0</v>
      </c>
      <c r="AJ26" s="245">
        <f t="shared" si="3"/>
        <v>0</v>
      </c>
      <c r="AK26" s="128"/>
      <c r="AL26" s="245">
        <f t="shared" ca="1" si="6"/>
        <v>0</v>
      </c>
    </row>
    <row r="27" spans="2:38">
      <c r="D27" s="232" t="str">
        <f>WIN_volumes!D27</f>
        <v>HV Regulators upgrade (close delta)</v>
      </c>
      <c r="F27" s="12"/>
      <c r="G27" s="100"/>
      <c r="H27" s="246">
        <f>IF(H$11=$D$6, WIN_volumes!$J27*WIN_volumes!$K27,0)</f>
        <v>0</v>
      </c>
      <c r="I27" s="243">
        <f>IF(I$11=IF($D27=$A$5, $D$5, IF(OR($D27="ESV observed compliance", $D27 = $A$7),$D$7, $D$6)), SUMPRODUCT(WIN_volumes!$Q27:$U27,WIN_volumes!$Q$13:$U$13)+WIN_volumes!$O27,0)</f>
        <v>0</v>
      </c>
      <c r="J27" s="244">
        <f>IF(J$11=$D$6, WIN_volumes!$M27,0)</f>
        <v>0</v>
      </c>
      <c r="K27" s="243">
        <f>IF(K$11=$D$6, WIN_volumes!$J27*WIN_volumes!$K27,0)</f>
        <v>0</v>
      </c>
      <c r="L27" s="243">
        <f>IF(L$11=IF($D27=$A$5, $D$5, IF(OR($D27="ESV observed compliance", $D27 = $A$7),$D$7, $D$6)), SUMPRODUCT(WIN_volumes!$Q27:$U27,WIN_volumes!$Q$13:$U$13)+WIN_volumes!$O27,0)</f>
        <v>0</v>
      </c>
      <c r="M27" s="244">
        <f>IF(M$11=$D$6, WIN_volumes!$M27,0)</f>
        <v>0</v>
      </c>
      <c r="N27" s="243">
        <f>IF(N$11=$D$6, WIN_volumes!$J27*WIN_volumes!$K27,0)</f>
        <v>0</v>
      </c>
      <c r="O27" s="243">
        <f>IF(O$11=IF($D27=$A$5, $D$5, IF(OR($D27="ESV observed compliance", $D27 = $A$7),$D$7, $D$6)), SUMPRODUCT(WIN_volumes!$Q27:$U27,WIN_volumes!$Q$13:$U$13)+WIN_volumes!$O27,0)</f>
        <v>0</v>
      </c>
      <c r="P27" s="244">
        <f>IF(P$11=$D$6, WIN_volumes!$M27,0)</f>
        <v>0</v>
      </c>
      <c r="Q27" s="243">
        <f>IF(Q$11=$D$6, WIN_volumes!$J27*WIN_volumes!$K27,0)</f>
        <v>0</v>
      </c>
      <c r="R27" s="243">
        <f>IF(R$11=IF($D27=$A$5, $D$5, IF(OR($D27="ESV observed compliance", $D27 = $A$7),$D$7, $D$6)), SUMPRODUCT(WIN_volumes!$Q27:$U27,WIN_volumes!$Q$13:$U$13)+WIN_volumes!$O27,0)</f>
        <v>0</v>
      </c>
      <c r="S27" s="244">
        <f>IF(S$11=$D$6, WIN_volumes!$M27,0)</f>
        <v>0</v>
      </c>
      <c r="T27" s="243">
        <f>IF(T$11=$D$6, WIN_volumes!$J27*WIN_volumes!$K27,0)</f>
        <v>0</v>
      </c>
      <c r="U27" s="243">
        <f ca="1">IF(U$11=IF($D27=$A$5, $D$5, IF(OR($D27="ESV observed compliance", $D27 = $A$7),$D$7, $D$6)), SUMPRODUCT(WIN_volumes!$Q27:$U27,WIN_volumes!$Q$13:$U$13)+WIN_volumes!$O27,0)</f>
        <v>0</v>
      </c>
      <c r="V27" s="244">
        <f>IF(V$11=$D$6, WIN_volumes!$M27,0)</f>
        <v>0</v>
      </c>
      <c r="W27" s="243">
        <f>IF(W$11=$D$6, WIN_volumes!$J27*WIN_volumes!$K27,0)</f>
        <v>0</v>
      </c>
      <c r="X27" s="243">
        <f>IF(X$11=IF($D27=$A$5, $D$5, IF(OR($D27="ESV observed compliance", $D27 = $A$7),$D$7, $D$6)), SUMPRODUCT(WIN_volumes!$Q27:$U27,WIN_volumes!$Q$13:$U$13)+WIN_volumes!$O27,0)</f>
        <v>0</v>
      </c>
      <c r="Y27" s="244">
        <f>IF(Y$11=$D$6, WIN_volumes!$M27,0)</f>
        <v>0</v>
      </c>
      <c r="Z27" s="243">
        <f>IF(Z$11=$D$6, WIN_volumes!$J27*WIN_volumes!$K27,0)</f>
        <v>0</v>
      </c>
      <c r="AA27" s="243">
        <f>IF(AA$11=IF($D27=$A$5, $D$5, IF(OR($D27="ESV observed compliance", $D27 = $A$7),$D$7, $D$6)), SUMPRODUCT(WIN_volumes!$Q27:$U27,WIN_volumes!$Q$13:$U$13)+WIN_volumes!$O27,0)</f>
        <v>0</v>
      </c>
      <c r="AB27" s="244">
        <f>IF(AB$11=$D$6, WIN_volumes!$M27,0)</f>
        <v>0</v>
      </c>
      <c r="AC27" s="128"/>
      <c r="AD27" s="245">
        <f t="shared" si="3"/>
        <v>0</v>
      </c>
      <c r="AE27" s="245">
        <f t="shared" si="3"/>
        <v>0</v>
      </c>
      <c r="AF27" s="245">
        <f t="shared" si="3"/>
        <v>0</v>
      </c>
      <c r="AG27" s="245">
        <f t="shared" si="3"/>
        <v>0</v>
      </c>
      <c r="AH27" s="245">
        <f t="shared" ca="1" si="3"/>
        <v>0</v>
      </c>
      <c r="AI27" s="245">
        <f t="shared" si="3"/>
        <v>0</v>
      </c>
      <c r="AJ27" s="245">
        <f t="shared" si="3"/>
        <v>0</v>
      </c>
      <c r="AK27" s="128"/>
      <c r="AL27" s="245">
        <f t="shared" ca="1" si="6"/>
        <v>0</v>
      </c>
    </row>
    <row r="28" spans="2:38">
      <c r="D28" s="232" t="str">
        <f>WIN_volumes!D28</f>
        <v>Distribution switchgear (installed)</v>
      </c>
      <c r="F28" s="12"/>
      <c r="G28" s="100"/>
      <c r="H28" s="246">
        <f>IF(H$11=$D$6, WIN_volumes!$J28*WIN_volumes!$K28,0)</f>
        <v>0</v>
      </c>
      <c r="I28" s="243">
        <f>IF(I$11=IF($D28=$A$5, $D$5, IF(OR($D28="ESV observed compliance", $D28 = $A$7),$D$7, $D$6)), SUMPRODUCT(WIN_volumes!$Q28:$U28,WIN_volumes!$Q$13:$U$13)+WIN_volumes!$O28,0)</f>
        <v>0</v>
      </c>
      <c r="J28" s="244">
        <f>IF(J$11=$D$6, WIN_volumes!$M28,0)</f>
        <v>0</v>
      </c>
      <c r="K28" s="243">
        <f>IF(K$11=$D$6, WIN_volumes!$J28*WIN_volumes!$K28,0)</f>
        <v>0</v>
      </c>
      <c r="L28" s="243">
        <f>IF(L$11=IF($D28=$A$5, $D$5, IF(OR($D28="ESV observed compliance", $D28 = $A$7),$D$7, $D$6)), SUMPRODUCT(WIN_volumes!$Q28:$U28,WIN_volumes!$Q$13:$U$13)+WIN_volumes!$O28,0)</f>
        <v>0</v>
      </c>
      <c r="M28" s="244">
        <f>IF(M$11=$D$6, WIN_volumes!$M28,0)</f>
        <v>0</v>
      </c>
      <c r="N28" s="243">
        <f>IF(N$11=$D$6, WIN_volumes!$J28*WIN_volumes!$K28,0)</f>
        <v>0</v>
      </c>
      <c r="O28" s="243">
        <f>IF(O$11=IF($D28=$A$5, $D$5, IF(OR($D28="ESV observed compliance", $D28 = $A$7),$D$7, $D$6)), SUMPRODUCT(WIN_volumes!$Q28:$U28,WIN_volumes!$Q$13:$U$13)+WIN_volumes!$O28,0)</f>
        <v>0</v>
      </c>
      <c r="P28" s="244">
        <f>IF(P$11=$D$6, WIN_volumes!$M28,0)</f>
        <v>0</v>
      </c>
      <c r="Q28" s="243">
        <f>IF(Q$11=$D$6, WIN_volumes!$J28*WIN_volumes!$K28,0)</f>
        <v>0</v>
      </c>
      <c r="R28" s="243">
        <f>IF(R$11=IF($D28=$A$5, $D$5, IF(OR($D28="ESV observed compliance", $D28 = $A$7),$D$7, $D$6)), SUMPRODUCT(WIN_volumes!$Q28:$U28,WIN_volumes!$Q$13:$U$13)+WIN_volumes!$O28,0)</f>
        <v>0</v>
      </c>
      <c r="S28" s="244">
        <f>IF(S$11=$D$6, WIN_volumes!$M28,0)</f>
        <v>0</v>
      </c>
      <c r="T28" s="243">
        <f>IF(T$11=$D$6, WIN_volumes!$J28*WIN_volumes!$K28,0)</f>
        <v>0</v>
      </c>
      <c r="U28" s="243">
        <f ca="1">IF(U$11=IF($D28=$A$5, $D$5, IF(OR($D28="ESV observed compliance", $D28 = $A$7),$D$7, $D$6)), SUMPRODUCT(WIN_volumes!$Q28:$U28,WIN_volumes!$Q$13:$U$13)+WIN_volumes!$O28,0)</f>
        <v>0</v>
      </c>
      <c r="V28" s="244">
        <f>IF(V$11=$D$6, WIN_volumes!$M28,0)</f>
        <v>0</v>
      </c>
      <c r="W28" s="243">
        <f>IF(W$11=$D$6, WIN_volumes!$J28*WIN_volumes!$K28,0)</f>
        <v>0</v>
      </c>
      <c r="X28" s="243">
        <f>IF(X$11=IF($D28=$A$5, $D$5, IF(OR($D28="ESV observed compliance", $D28 = $A$7),$D$7, $D$6)), SUMPRODUCT(WIN_volumes!$Q28:$U28,WIN_volumes!$Q$13:$U$13)+WIN_volumes!$O28,0)</f>
        <v>0</v>
      </c>
      <c r="Y28" s="244">
        <f>IF(Y$11=$D$6, WIN_volumes!$M28,0)</f>
        <v>0</v>
      </c>
      <c r="Z28" s="243">
        <f>IF(Z$11=$D$6, WIN_volumes!$J28*WIN_volumes!$K28,0)</f>
        <v>0</v>
      </c>
      <c r="AA28" s="243">
        <f>IF(AA$11=IF($D28=$A$5, $D$5, IF(OR($D28="ESV observed compliance", $D28 = $A$7),$D$7, $D$6)), SUMPRODUCT(WIN_volumes!$Q28:$U28,WIN_volumes!$Q$13:$U$13)+WIN_volumes!$O28,0)</f>
        <v>0</v>
      </c>
      <c r="AB28" s="244">
        <f>IF(AB$11=$D$6, WIN_volumes!$M28,0)</f>
        <v>0</v>
      </c>
      <c r="AC28" s="128"/>
      <c r="AD28" s="245">
        <f t="shared" si="3"/>
        <v>0</v>
      </c>
      <c r="AE28" s="245">
        <f t="shared" si="3"/>
        <v>0</v>
      </c>
      <c r="AF28" s="245">
        <f t="shared" si="3"/>
        <v>0</v>
      </c>
      <c r="AG28" s="245">
        <f t="shared" si="3"/>
        <v>0</v>
      </c>
      <c r="AH28" s="245">
        <f t="shared" ca="1" si="3"/>
        <v>0</v>
      </c>
      <c r="AI28" s="245">
        <f t="shared" si="3"/>
        <v>0</v>
      </c>
      <c r="AJ28" s="245">
        <f t="shared" si="3"/>
        <v>0</v>
      </c>
      <c r="AK28" s="128"/>
      <c r="AL28" s="245">
        <f t="shared" ca="1" si="6"/>
        <v>0</v>
      </c>
    </row>
    <row r="29" spans="2:38">
      <c r="D29" s="232" t="str">
        <f>WIN_volumes!D29</f>
        <v>UG cable replacement</v>
      </c>
      <c r="F29" s="12"/>
      <c r="G29" s="100"/>
      <c r="H29" s="246">
        <f>IF(H$11=$D$6, WIN_volumes!$J29*WIN_volumes!$K29,0)</f>
        <v>0</v>
      </c>
      <c r="I29" s="243">
        <f>IF(I$11=IF($D29=$A$5, $D$5, IF(OR($D29="ESV observed compliance", $D29 = $A$7),$D$7, $D$6)), SUMPRODUCT(WIN_volumes!$Q29:$U29,WIN_volumes!$Q$13:$U$13)+WIN_volumes!$O29,0)</f>
        <v>0</v>
      </c>
      <c r="J29" s="244">
        <f>IF(J$11=$D$6, WIN_volumes!$M29,0)</f>
        <v>0</v>
      </c>
      <c r="K29" s="243">
        <f>IF(K$11=$D$6, WIN_volumes!$J29*WIN_volumes!$K29,0)</f>
        <v>0</v>
      </c>
      <c r="L29" s="243">
        <f>IF(L$11=IF($D29=$A$5, $D$5, IF(OR($D29="ESV observed compliance", $D29 = $A$7),$D$7, $D$6)), SUMPRODUCT(WIN_volumes!$Q29:$U29,WIN_volumes!$Q$13:$U$13)+WIN_volumes!$O29,0)</f>
        <v>0</v>
      </c>
      <c r="M29" s="244">
        <f>IF(M$11=$D$6, WIN_volumes!$M29,0)</f>
        <v>0</v>
      </c>
      <c r="N29" s="243">
        <f>IF(N$11=$D$6, WIN_volumes!$J29*WIN_volumes!$K29,0)</f>
        <v>0</v>
      </c>
      <c r="O29" s="243">
        <f>IF(O$11=IF($D29=$A$5, $D$5, IF(OR($D29="ESV observed compliance", $D29 = $A$7),$D$7, $D$6)), SUMPRODUCT(WIN_volumes!$Q29:$U29,WIN_volumes!$Q$13:$U$13)+WIN_volumes!$O29,0)</f>
        <v>0</v>
      </c>
      <c r="P29" s="244">
        <f>IF(P$11=$D$6, WIN_volumes!$M29,0)</f>
        <v>0</v>
      </c>
      <c r="Q29" s="243">
        <f>IF(Q$11=$D$6, WIN_volumes!$J29*WIN_volumes!$K29,0)</f>
        <v>0</v>
      </c>
      <c r="R29" s="243">
        <f>IF(R$11=IF($D29=$A$5, $D$5, IF(OR($D29="ESV observed compliance", $D29 = $A$7),$D$7, $D$6)), SUMPRODUCT(WIN_volumes!$Q29:$U29,WIN_volumes!$Q$13:$U$13)+WIN_volumes!$O29,0)</f>
        <v>0</v>
      </c>
      <c r="S29" s="244">
        <f>IF(S$11=$D$6, WIN_volumes!$M29,0)</f>
        <v>0</v>
      </c>
      <c r="T29" s="243">
        <f>IF(T$11=$D$6, WIN_volumes!$J29*WIN_volumes!$K29,0)</f>
        <v>0</v>
      </c>
      <c r="U29" s="243">
        <f ca="1">IF(U$11=IF($D29=$A$5, $D$5, IF(OR($D29="ESV observed compliance", $D29 = $A$7),$D$7, $D$6)), SUMPRODUCT(WIN_volumes!$Q29:$U29,WIN_volumes!$Q$13:$U$13)+WIN_volumes!$O29,0)</f>
        <v>0</v>
      </c>
      <c r="V29" s="244">
        <f>IF(V$11=$D$6, WIN_volumes!$M29,0)</f>
        <v>0</v>
      </c>
      <c r="W29" s="243">
        <f>IF(W$11=$D$6, WIN_volumes!$J29*WIN_volumes!$K29,0)</f>
        <v>0</v>
      </c>
      <c r="X29" s="243">
        <f>IF(X$11=IF($D29=$A$5, $D$5, IF(OR($D29="ESV observed compliance", $D29 = $A$7),$D$7, $D$6)), SUMPRODUCT(WIN_volumes!$Q29:$U29,WIN_volumes!$Q$13:$U$13)+WIN_volumes!$O29,0)</f>
        <v>0</v>
      </c>
      <c r="Y29" s="244">
        <f>IF(Y$11=$D$6, WIN_volumes!$M29,0)</f>
        <v>0</v>
      </c>
      <c r="Z29" s="243">
        <f>IF(Z$11=$D$6, WIN_volumes!$J29*WIN_volumes!$K29,0)</f>
        <v>0</v>
      </c>
      <c r="AA29" s="243">
        <f>IF(AA$11=IF($D29=$A$5, $D$5, IF(OR($D29="ESV observed compliance", $D29 = $A$7),$D$7, $D$6)), SUMPRODUCT(WIN_volumes!$Q29:$U29,WIN_volumes!$Q$13:$U$13)+WIN_volumes!$O29,0)</f>
        <v>0</v>
      </c>
      <c r="AB29" s="244">
        <f>IF(AB$11=$D$6, WIN_volumes!$M29,0)</f>
        <v>0</v>
      </c>
      <c r="AC29" s="128"/>
      <c r="AD29" s="245">
        <f t="shared" si="3"/>
        <v>0</v>
      </c>
      <c r="AE29" s="245">
        <f t="shared" si="3"/>
        <v>0</v>
      </c>
      <c r="AF29" s="245">
        <f t="shared" si="3"/>
        <v>0</v>
      </c>
      <c r="AG29" s="245">
        <f t="shared" si="3"/>
        <v>0</v>
      </c>
      <c r="AH29" s="245">
        <f t="shared" ca="1" si="3"/>
        <v>0</v>
      </c>
      <c r="AI29" s="245">
        <f t="shared" si="3"/>
        <v>0</v>
      </c>
      <c r="AJ29" s="245">
        <f t="shared" si="3"/>
        <v>0</v>
      </c>
      <c r="AK29" s="128"/>
      <c r="AL29" s="245">
        <f t="shared" ca="1" si="6"/>
        <v>0</v>
      </c>
    </row>
    <row r="30" spans="2:38">
      <c r="D30" s="232" t="str">
        <f>WIN_volumes!D30</f>
        <v>Test Sites</v>
      </c>
      <c r="F30" s="12"/>
      <c r="G30" s="100"/>
      <c r="H30" s="246">
        <f>IF(H$11=$D$6, WIN_volumes!$J30*WIN_volumes!$K30,0)</f>
        <v>0</v>
      </c>
      <c r="I30" s="243">
        <f>IF(I$11=IF($D30=$A$5, $D$5, IF(OR($D30="ESV observed compliance", $D30 = $A$7),$D$7, $D$6)), SUMPRODUCT(WIN_volumes!$Q30:$U30,WIN_volumes!$Q$13:$U$13)+WIN_volumes!$O30,0)</f>
        <v>0</v>
      </c>
      <c r="J30" s="244">
        <f>IF(J$11=$D$6, WIN_volumes!$M30,0)</f>
        <v>0</v>
      </c>
      <c r="K30" s="243">
        <f>IF(K$11=$D$6, WIN_volumes!$J30*WIN_volumes!$K30,0)</f>
        <v>0</v>
      </c>
      <c r="L30" s="243">
        <f>IF(L$11=IF($D30=$A$5, $D$5, IF(OR($D30="ESV observed compliance", $D30 = $A$7),$D$7, $D$6)), SUMPRODUCT(WIN_volumes!$Q30:$U30,WIN_volumes!$Q$13:$U$13)+WIN_volumes!$O30,0)</f>
        <v>0</v>
      </c>
      <c r="M30" s="244">
        <f>IF(M$11=$D$6, WIN_volumes!$M30,0)</f>
        <v>0</v>
      </c>
      <c r="N30" s="243">
        <f>IF(N$11=$D$6, WIN_volumes!$J30*WIN_volumes!$K30,0)</f>
        <v>0</v>
      </c>
      <c r="O30" s="243">
        <f>IF(O$11=IF($D30=$A$5, $D$5, IF(OR($D30="ESV observed compliance", $D30 = $A$7),$D$7, $D$6)), SUMPRODUCT(WIN_volumes!$Q30:$U30,WIN_volumes!$Q$13:$U$13)+WIN_volumes!$O30,0)</f>
        <v>0</v>
      </c>
      <c r="P30" s="244">
        <f>IF(P$11=$D$6, WIN_volumes!$M30,0)</f>
        <v>0</v>
      </c>
      <c r="Q30" s="243">
        <f>IF(Q$11=$D$6, WIN_volumes!$J30*WIN_volumes!$K30,0)</f>
        <v>0</v>
      </c>
      <c r="R30" s="243">
        <f>IF(R$11=IF($D30=$A$5, $D$5, IF(OR($D30="ESV observed compliance", $D30 = $A$7),$D$7, $D$6)), SUMPRODUCT(WIN_volumes!$Q30:$U30,WIN_volumes!$Q$13:$U$13)+WIN_volumes!$O30,0)</f>
        <v>0</v>
      </c>
      <c r="S30" s="244">
        <f>IF(S$11=$D$6, WIN_volumes!$M30,0)</f>
        <v>0</v>
      </c>
      <c r="T30" s="243">
        <f>IF(T$11=$D$6, WIN_volumes!$J30*WIN_volumes!$K30,0)</f>
        <v>0</v>
      </c>
      <c r="U30" s="243">
        <f ca="1">IF(U$11=IF($D30=$A$5, $D$5, IF(OR($D30="ESV observed compliance", $D30 = $A$7),$D$7, $D$6)), SUMPRODUCT(WIN_volumes!$Q30:$U30,WIN_volumes!$Q$13:$U$13)+WIN_volumes!$O30,0)</f>
        <v>0</v>
      </c>
      <c r="V30" s="244">
        <f>IF(V$11=$D$6, WIN_volumes!$M30,0)</f>
        <v>0</v>
      </c>
      <c r="W30" s="243">
        <f>IF(W$11=$D$6, WIN_volumes!$J30*WIN_volumes!$K30,0)</f>
        <v>0</v>
      </c>
      <c r="X30" s="243">
        <f>IF(X$11=IF($D30=$A$5, $D$5, IF(OR($D30="ESV observed compliance", $D30 = $A$7),$D$7, $D$6)), SUMPRODUCT(WIN_volumes!$Q30:$U30,WIN_volumes!$Q$13:$U$13)+WIN_volumes!$O30,0)</f>
        <v>0</v>
      </c>
      <c r="Y30" s="244">
        <f>IF(Y$11=$D$6, WIN_volumes!$M30,0)</f>
        <v>0</v>
      </c>
      <c r="Z30" s="243">
        <f>IF(Z$11=$D$6, WIN_volumes!$J30*WIN_volumes!$K30,0)</f>
        <v>0</v>
      </c>
      <c r="AA30" s="243">
        <f>IF(AA$11=IF($D30=$A$5, $D$5, IF(OR($D30="ESV observed compliance", $D30 = $A$7),$D$7, $D$6)), SUMPRODUCT(WIN_volumes!$Q30:$U30,WIN_volumes!$Q$13:$U$13)+WIN_volumes!$O30,0)</f>
        <v>0</v>
      </c>
      <c r="AB30" s="244">
        <f>IF(AB$11=$D$6, WIN_volumes!$M30,0)</f>
        <v>0</v>
      </c>
      <c r="AC30" s="128"/>
      <c r="AD30" s="245">
        <f t="shared" si="3"/>
        <v>0</v>
      </c>
      <c r="AE30" s="245">
        <f t="shared" si="3"/>
        <v>0</v>
      </c>
      <c r="AF30" s="245">
        <f t="shared" si="3"/>
        <v>0</v>
      </c>
      <c r="AG30" s="245">
        <f t="shared" si="3"/>
        <v>0</v>
      </c>
      <c r="AH30" s="245">
        <f t="shared" ca="1" si="3"/>
        <v>0</v>
      </c>
      <c r="AI30" s="245">
        <f t="shared" si="3"/>
        <v>0</v>
      </c>
      <c r="AJ30" s="245">
        <f t="shared" si="3"/>
        <v>0</v>
      </c>
      <c r="AK30" s="128"/>
      <c r="AL30" s="245">
        <f ca="1">SUM(AD30:AJ30)</f>
        <v>0</v>
      </c>
    </row>
    <row r="31" spans="2:38">
      <c r="D31" s="232" t="str">
        <f>WIN_volumes!D31</f>
        <v>HV Customers (total)</v>
      </c>
      <c r="F31" s="12"/>
      <c r="G31" s="100"/>
      <c r="H31" s="246">
        <f>IF(H$11=$D$6, WIN_volumes!$J31*WIN_volumes!$K31,0)</f>
        <v>0</v>
      </c>
      <c r="I31" s="243">
        <f>IF(I$11=IF($D31=$A$5, $D$5, IF(OR($D31="ESV observed compliance", $D31 = $A$7),$D$7, $D$6)), SUMPRODUCT(WIN_volumes!$Q31:$U31,WIN_volumes!$Q$13:$U$13)+WIN_volumes!$O31,0)</f>
        <v>0</v>
      </c>
      <c r="J31" s="244">
        <f>IF(J$11=$D$6, WIN_volumes!$M31,0)</f>
        <v>0</v>
      </c>
      <c r="K31" s="243">
        <f>IF(K$11=$D$6, WIN_volumes!$J31*WIN_volumes!$K31,0)</f>
        <v>0</v>
      </c>
      <c r="L31" s="243">
        <f>IF(L$11=IF($D31=$A$5, $D$5, IF(OR($D31="ESV observed compliance", $D31 = $A$7),$D$7, $D$6)), SUMPRODUCT(WIN_volumes!$Q31:$U31,WIN_volumes!$Q$13:$U$13)+WIN_volumes!$O31,0)</f>
        <v>0</v>
      </c>
      <c r="M31" s="244">
        <f>IF(M$11=$D$6, WIN_volumes!$M31,0)</f>
        <v>0</v>
      </c>
      <c r="N31" s="243">
        <f>IF(N$11=$D$6, WIN_volumes!$J31*WIN_volumes!$K31,0)</f>
        <v>0</v>
      </c>
      <c r="O31" s="243">
        <f>IF(O$11=IF($D31=$A$5, $D$5, IF(OR($D31="ESV observed compliance", $D31 = $A$7),$D$7, $D$6)), SUMPRODUCT(WIN_volumes!$Q31:$U31,WIN_volumes!$Q$13:$U$13)+WIN_volumes!$O31,0)</f>
        <v>0</v>
      </c>
      <c r="P31" s="244">
        <f>IF(P$11=$D$6, WIN_volumes!$M31,0)</f>
        <v>0</v>
      </c>
      <c r="Q31" s="243">
        <f>IF(Q$11=$D$6, WIN_volumes!$J31*WIN_volumes!$K31,0)</f>
        <v>0</v>
      </c>
      <c r="R31" s="243">
        <f>IF(R$11=IF($D31=$A$5, $D$5, IF(OR($D31="ESV observed compliance", $D31 = $A$7),$D$7, $D$6)), SUMPRODUCT(WIN_volumes!$Q31:$U31,WIN_volumes!$Q$13:$U$13)+WIN_volumes!$O31,0)</f>
        <v>0</v>
      </c>
      <c r="S31" s="244">
        <f>IF(S$11=$D$6, WIN_volumes!$M31,0)</f>
        <v>0</v>
      </c>
      <c r="T31" s="243">
        <f>IF(T$11=$D$6, WIN_volumes!$J31*WIN_volumes!$K31,0)</f>
        <v>0</v>
      </c>
      <c r="U31" s="243">
        <f ca="1">IF(U$11=IF($D31=$A$5, $D$5, IF(OR($D31="ESV observed compliance", $D31 = $A$7),$D$7, $D$6)), SUMPRODUCT(WIN_volumes!$Q31:$U31,WIN_volumes!$Q$13:$U$13)+WIN_volumes!$O31,0)</f>
        <v>0</v>
      </c>
      <c r="V31" s="244">
        <f>IF(V$11=$D$6, WIN_volumes!$M31,0)</f>
        <v>0</v>
      </c>
      <c r="W31" s="243">
        <f>IF(W$11=$D$6, WIN_volumes!$J31*WIN_volumes!$K31,0)</f>
        <v>0</v>
      </c>
      <c r="X31" s="243">
        <f>IF(X$11=IF($D31=$A$5, $D$5, IF(OR($D31="ESV observed compliance", $D31 = $A$7),$D$7, $D$6)), SUMPRODUCT(WIN_volumes!$Q31:$U31,WIN_volumes!$Q$13:$U$13)+WIN_volumes!$O31,0)</f>
        <v>0</v>
      </c>
      <c r="Y31" s="244">
        <f>IF(Y$11=$D$6, WIN_volumes!$M31,0)</f>
        <v>0</v>
      </c>
      <c r="Z31" s="243">
        <f>IF(Z$11=$D$6, WIN_volumes!$J31*WIN_volumes!$K31,0)</f>
        <v>0</v>
      </c>
      <c r="AA31" s="243">
        <f>IF(AA$11=IF($D31=$A$5, $D$5, IF(OR($D31="ESV observed compliance", $D31 = $A$7),$D$7, $D$6)), SUMPRODUCT(WIN_volumes!$Q31:$U31,WIN_volumes!$Q$13:$U$13)+WIN_volumes!$O31,0)</f>
        <v>0</v>
      </c>
      <c r="AB31" s="244">
        <f>IF(AB$11=$D$6, WIN_volumes!$M31,0)</f>
        <v>0</v>
      </c>
      <c r="AC31" s="128"/>
      <c r="AD31" s="245">
        <f t="shared" si="3"/>
        <v>0</v>
      </c>
      <c r="AE31" s="245">
        <f t="shared" si="3"/>
        <v>0</v>
      </c>
      <c r="AF31" s="245">
        <f t="shared" si="3"/>
        <v>0</v>
      </c>
      <c r="AG31" s="245">
        <f t="shared" si="3"/>
        <v>0</v>
      </c>
      <c r="AH31" s="245">
        <f t="shared" ca="1" si="3"/>
        <v>0</v>
      </c>
      <c r="AI31" s="245">
        <f t="shared" si="3"/>
        <v>0</v>
      </c>
      <c r="AJ31" s="245">
        <f t="shared" si="3"/>
        <v>0</v>
      </c>
      <c r="AK31" s="128"/>
      <c r="AL31" s="245">
        <f t="shared" ca="1" si="6"/>
        <v>0</v>
      </c>
    </row>
    <row r="32" spans="2:38">
      <c r="D32" s="232" t="str">
        <f>WIN_volumes!D32</f>
        <v>HV Customers (generation signalling)</v>
      </c>
      <c r="F32" s="12"/>
      <c r="G32" s="100"/>
      <c r="H32" s="246">
        <f>IF(H$11=$D$6, WIN_volumes!$J32*WIN_volumes!$K32,0)</f>
        <v>0</v>
      </c>
      <c r="I32" s="243">
        <f>IF(I$11=IF($D32=$A$5, $D$5, IF(OR($D32="ESV observed compliance", $D32 = $A$7),$D$7, $D$6)), SUMPRODUCT(WIN_volumes!$Q32:$U32,WIN_volumes!$Q$13:$U$13)+WIN_volumes!$O32,0)</f>
        <v>0</v>
      </c>
      <c r="J32" s="244">
        <f>IF(J$11=$D$6, WIN_volumes!$M32,0)</f>
        <v>0</v>
      </c>
      <c r="K32" s="243">
        <f>IF(K$11=$D$6, WIN_volumes!$J32*WIN_volumes!$K32,0)</f>
        <v>0</v>
      </c>
      <c r="L32" s="243">
        <f>IF(L$11=IF($D32=$A$5, $D$5, IF(OR($D32="ESV observed compliance", $D32 = $A$7),$D$7, $D$6)), SUMPRODUCT(WIN_volumes!$Q32:$U32,WIN_volumes!$Q$13:$U$13)+WIN_volumes!$O32,0)</f>
        <v>0</v>
      </c>
      <c r="M32" s="244">
        <f>IF(M$11=$D$6, WIN_volumes!$M32,0)</f>
        <v>0</v>
      </c>
      <c r="N32" s="243">
        <f>IF(N$11=$D$6, WIN_volumes!$J32*WIN_volumes!$K32,0)</f>
        <v>0</v>
      </c>
      <c r="O32" s="243">
        <f>IF(O$11=IF($D32=$A$5, $D$5, IF(OR($D32="ESV observed compliance", $D32 = $A$7),$D$7, $D$6)), SUMPRODUCT(WIN_volumes!$Q32:$U32,WIN_volumes!$Q$13:$U$13)+WIN_volumes!$O32,0)</f>
        <v>0</v>
      </c>
      <c r="P32" s="244">
        <f>IF(P$11=$D$6, WIN_volumes!$M32,0)</f>
        <v>0</v>
      </c>
      <c r="Q32" s="243">
        <f>IF(Q$11=$D$6, WIN_volumes!$J32*WIN_volumes!$K32,0)</f>
        <v>0</v>
      </c>
      <c r="R32" s="243">
        <f>IF(R$11=IF($D32=$A$5, $D$5, IF(OR($D32="ESV observed compliance", $D32 = $A$7),$D$7, $D$6)), SUMPRODUCT(WIN_volumes!$Q32:$U32,WIN_volumes!$Q$13:$U$13)+WIN_volumes!$O32,0)</f>
        <v>0</v>
      </c>
      <c r="S32" s="244">
        <f>IF(S$11=$D$6, WIN_volumes!$M32,0)</f>
        <v>0</v>
      </c>
      <c r="T32" s="243">
        <f>IF(T$11=$D$6, WIN_volumes!$J32*WIN_volumes!$K32,0)</f>
        <v>0</v>
      </c>
      <c r="U32" s="243">
        <f ca="1">IF(U$11=IF($D32=$A$5, $D$5, IF(OR($D32="ESV observed compliance", $D32 = $A$7),$D$7, $D$6)), SUMPRODUCT(WIN_volumes!$Q32:$U32,WIN_volumes!$Q$13:$U$13)+WIN_volumes!$O32,0)</f>
        <v>0</v>
      </c>
      <c r="V32" s="244">
        <f>IF(V$11=$D$6, WIN_volumes!$M32,0)</f>
        <v>0</v>
      </c>
      <c r="W32" s="243">
        <f>IF(W$11=$D$6, WIN_volumes!$J32*WIN_volumes!$K32,0)</f>
        <v>0</v>
      </c>
      <c r="X32" s="243">
        <f>IF(X$11=IF($D32=$A$5, $D$5, IF(OR($D32="ESV observed compliance", $D32 = $A$7),$D$7, $D$6)), SUMPRODUCT(WIN_volumes!$Q32:$U32,WIN_volumes!$Q$13:$U$13)+WIN_volumes!$O32,0)</f>
        <v>0</v>
      </c>
      <c r="Y32" s="244">
        <f>IF(Y$11=$D$6, WIN_volumes!$M32,0)</f>
        <v>0</v>
      </c>
      <c r="Z32" s="243">
        <f>IF(Z$11=$D$6, WIN_volumes!$J32*WIN_volumes!$K32,0)</f>
        <v>0</v>
      </c>
      <c r="AA32" s="243">
        <f>IF(AA$11=IF($D32=$A$5, $D$5, IF(OR($D32="ESV observed compliance", $D32 = $A$7),$D$7, $D$6)), SUMPRODUCT(WIN_volumes!$Q32:$U32,WIN_volumes!$Q$13:$U$13)+WIN_volumes!$O32,0)</f>
        <v>0</v>
      </c>
      <c r="AB32" s="244">
        <f>IF(AB$11=$D$6, WIN_volumes!$M32,0)</f>
        <v>0</v>
      </c>
      <c r="AC32" s="128"/>
      <c r="AD32" s="245">
        <f t="shared" si="3"/>
        <v>0</v>
      </c>
      <c r="AE32" s="245">
        <f t="shared" si="3"/>
        <v>0</v>
      </c>
      <c r="AF32" s="245">
        <f t="shared" si="3"/>
        <v>0</v>
      </c>
      <c r="AG32" s="245">
        <f t="shared" si="3"/>
        <v>0</v>
      </c>
      <c r="AH32" s="245">
        <f t="shared" ca="1" si="3"/>
        <v>0</v>
      </c>
      <c r="AI32" s="245">
        <f t="shared" si="3"/>
        <v>0</v>
      </c>
      <c r="AJ32" s="245">
        <f t="shared" si="3"/>
        <v>0</v>
      </c>
      <c r="AK32" s="128"/>
      <c r="AL32" s="245">
        <f t="shared" ca="1" si="6"/>
        <v>0</v>
      </c>
    </row>
    <row r="33" spans="1:38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32" t="str">
        <f>WIN_volumes!D34</f>
        <v>22kV feeder works</v>
      </c>
      <c r="F34" s="12"/>
      <c r="G34" s="100"/>
      <c r="H34" s="246">
        <f>IF(H$11=$D$6, WIN_volumes!$J34*WIN_volumes!$K34,0)</f>
        <v>0</v>
      </c>
      <c r="I34" s="243">
        <f>IF(I$11=IF($D34=$A$5, $D$5, IF(OR($D34="ESV observed compliance", $D34 = $A$7),$D$7, $D$6)), SUMPRODUCT(WIN_volumes!$Q34:$U34,WIN_volumes!$Q$13:$U$13)+WIN_volumes!$O34,0)</f>
        <v>0</v>
      </c>
      <c r="J34" s="244">
        <f>IF(J$11=$D$6, WIN_volumes!$M34,0)</f>
        <v>0</v>
      </c>
      <c r="K34" s="243">
        <f>IF(K$11=$D$6, WIN_volumes!$J34*WIN_volumes!$K34,0)</f>
        <v>0</v>
      </c>
      <c r="L34" s="243">
        <f>IF(L$11=IF($D34=$A$5, $D$5, IF(OR($D34="ESV observed compliance", $D34 = $A$7),$D$7, $D$6)), SUMPRODUCT(WIN_volumes!$Q34:$U34,WIN_volumes!$Q$13:$U$13)+WIN_volumes!$O34,0)</f>
        <v>0</v>
      </c>
      <c r="M34" s="244">
        <f>IF(M$11=$D$6, WIN_volumes!$M34,0)</f>
        <v>0</v>
      </c>
      <c r="N34" s="243">
        <f>IF(N$11=$D$6, WIN_volumes!$J34*WIN_volumes!$K34,0)</f>
        <v>0</v>
      </c>
      <c r="O34" s="243">
        <f>IF(O$11=IF($D34=$A$5, $D$5, IF(OR($D34="ESV observed compliance", $D34 = $A$7),$D$7, $D$6)), SUMPRODUCT(WIN_volumes!$Q34:$U34,WIN_volumes!$Q$13:$U$13)+WIN_volumes!$O34,0)</f>
        <v>0</v>
      </c>
      <c r="P34" s="244">
        <f>IF(P$11=$D$6, WIN_volumes!$M34,0)</f>
        <v>0</v>
      </c>
      <c r="Q34" s="243">
        <f>IF(Q$11=$D$6, WIN_volumes!$J34*WIN_volumes!$K34,0)</f>
        <v>0</v>
      </c>
      <c r="R34" s="243">
        <f>IF(R$11=IF($D34=$A$5, $D$5, IF(OR($D34="ESV observed compliance", $D34 = $A$7),$D$7, $D$6)), SUMPRODUCT(WIN_volumes!$Q34:$U34,WIN_volumes!$Q$13:$U$13)+WIN_volumes!$O34,0)</f>
        <v>0</v>
      </c>
      <c r="S34" s="244">
        <f>IF(S$11=$D$6, WIN_volumes!$M34,0)</f>
        <v>0</v>
      </c>
      <c r="T34" s="243">
        <f>IF(T$11=$D$6, WIN_volumes!$J34*WIN_volumes!$K34,0)</f>
        <v>306000</v>
      </c>
      <c r="U34" s="243">
        <f ca="1">IF(U$11=IF($D34=$A$5, $D$5, IF(OR($D34="ESV observed compliance", $D34 = $A$7),$D$7, $D$6)), SUMPRODUCT(WIN_volumes!$Q34:$U34,WIN_volumes!$Q$13:$U$13)+WIN_volumes!$O34,0)</f>
        <v>0</v>
      </c>
      <c r="V34" s="244">
        <f>IF(V$11=$D$6, WIN_volumes!$M34,0)</f>
        <v>0</v>
      </c>
      <c r="W34" s="243">
        <f>IF(W$11=$D$6, WIN_volumes!$J34*WIN_volumes!$K34,0)</f>
        <v>0</v>
      </c>
      <c r="X34" s="243">
        <f>IF(X$11=IF($D34=$A$5, $D$5, IF(OR($D34="ESV observed compliance", $D34 = $A$7),$D$7, $D$6)), SUMPRODUCT(WIN_volumes!$Q34:$U34,WIN_volumes!$Q$13:$U$13)+WIN_volumes!$O34,0)</f>
        <v>0</v>
      </c>
      <c r="Y34" s="244">
        <f>IF(Y$11=$D$6, WIN_volumes!$M34,0)</f>
        <v>0</v>
      </c>
      <c r="Z34" s="243">
        <f>IF(Z$11=$D$6, WIN_volumes!$J34*WIN_volumes!$K34,0)</f>
        <v>0</v>
      </c>
      <c r="AA34" s="243">
        <f>IF(AA$11=IF($D34=$A$5, $D$5, IF(OR($D34="ESV observed compliance", $D34 = $A$7),$D$7, $D$6)), SUMPRODUCT(WIN_volumes!$Q34:$U34,WIN_volumes!$Q$13:$U$13)+WIN_volumes!$O34,0)</f>
        <v>0</v>
      </c>
      <c r="AB34" s="244">
        <f>IF(AB$11=$D$6, WIN_volumes!$M34,0)</f>
        <v>0</v>
      </c>
      <c r="AC34" s="128"/>
      <c r="AD34" s="245">
        <f t="shared" ref="AD34:AJ39" si="7">SUMIF($H$11:$AB$11,AD$11, $H34:$AB34)</f>
        <v>0</v>
      </c>
      <c r="AE34" s="245">
        <f t="shared" si="7"/>
        <v>0</v>
      </c>
      <c r="AF34" s="245">
        <f t="shared" si="7"/>
        <v>0</v>
      </c>
      <c r="AG34" s="245">
        <f t="shared" si="7"/>
        <v>0</v>
      </c>
      <c r="AH34" s="245">
        <f t="shared" ca="1" si="7"/>
        <v>306000</v>
      </c>
      <c r="AI34" s="245">
        <f t="shared" si="7"/>
        <v>0</v>
      </c>
      <c r="AJ34" s="245">
        <f t="shared" si="7"/>
        <v>0</v>
      </c>
      <c r="AK34" s="128"/>
      <c r="AL34" s="245">
        <f t="shared" ca="1" si="6"/>
        <v>306000</v>
      </c>
    </row>
    <row r="35" spans="1:38">
      <c r="D35" s="232" t="str">
        <f>WIN_volumes!D35</f>
        <v>66kV Line works (Overhead)</v>
      </c>
      <c r="F35" s="12"/>
      <c r="G35" s="100"/>
      <c r="H35" s="246">
        <f>IF(H$11=$D$6, WIN_volumes!$J35*WIN_volumes!$K35,0)</f>
        <v>0</v>
      </c>
      <c r="I35" s="243">
        <f>IF(I$11=IF($D35=$A$5, $D$5, IF(OR($D35="ESV observed compliance", $D35 = $A$7),$D$7, $D$6)), SUMPRODUCT(WIN_volumes!$Q35:$U35,WIN_volumes!$Q$13:$U$13)+WIN_volumes!$O35,0)</f>
        <v>0</v>
      </c>
      <c r="J35" s="244">
        <f>IF(J$11=$D$6, WIN_volumes!$M35,0)</f>
        <v>0</v>
      </c>
      <c r="K35" s="243">
        <f>IF(K$11=$D$6, WIN_volumes!$J35*WIN_volumes!$K35,0)</f>
        <v>0</v>
      </c>
      <c r="L35" s="243">
        <f>IF(L$11=IF($D35=$A$5, $D$5, IF(OR($D35="ESV observed compliance", $D35 = $A$7),$D$7, $D$6)), SUMPRODUCT(WIN_volumes!$Q35:$U35,WIN_volumes!$Q$13:$U$13)+WIN_volumes!$O35,0)</f>
        <v>0</v>
      </c>
      <c r="M35" s="244">
        <f>IF(M$11=$D$6, WIN_volumes!$M35,0)</f>
        <v>0</v>
      </c>
      <c r="N35" s="243">
        <f>IF(N$11=$D$6, WIN_volumes!$J35*WIN_volumes!$K35,0)</f>
        <v>0</v>
      </c>
      <c r="O35" s="243">
        <f>IF(O$11=IF($D35=$A$5, $D$5, IF(OR($D35="ESV observed compliance", $D35 = $A$7),$D$7, $D$6)), SUMPRODUCT(WIN_volumes!$Q35:$U35,WIN_volumes!$Q$13:$U$13)+WIN_volumes!$O35,0)</f>
        <v>0</v>
      </c>
      <c r="P35" s="244">
        <f>IF(P$11=$D$6, WIN_volumes!$M35,0)</f>
        <v>0</v>
      </c>
      <c r="Q35" s="243">
        <f>IF(Q$11=$D$6, WIN_volumes!$J35*WIN_volumes!$K35,0)</f>
        <v>0</v>
      </c>
      <c r="R35" s="243">
        <f>IF(R$11=IF($D35=$A$5, $D$5, IF(OR($D35="ESV observed compliance", $D35 = $A$7),$D$7, $D$6)), SUMPRODUCT(WIN_volumes!$Q35:$U35,WIN_volumes!$Q$13:$U$13)+WIN_volumes!$O35,0)</f>
        <v>0</v>
      </c>
      <c r="S35" s="244">
        <f>IF(S$11=$D$6, WIN_volumes!$M35,0)</f>
        <v>0</v>
      </c>
      <c r="T35" s="243">
        <f>IF(T$11=$D$6, WIN_volumes!$J35*WIN_volumes!$K35,0)</f>
        <v>0</v>
      </c>
      <c r="U35" s="243">
        <f ca="1">IF(U$11=IF($D35=$A$5, $D$5, IF(OR($D35="ESV observed compliance", $D35 = $A$7),$D$7, $D$6)), SUMPRODUCT(WIN_volumes!$Q35:$U35,WIN_volumes!$Q$13:$U$13)+WIN_volumes!$O35,0)</f>
        <v>0</v>
      </c>
      <c r="V35" s="244">
        <f>IF(V$11=$D$6, WIN_volumes!$M35,0)</f>
        <v>0</v>
      </c>
      <c r="W35" s="243">
        <f>IF(W$11=$D$6, WIN_volumes!$J35*WIN_volumes!$K35,0)</f>
        <v>0</v>
      </c>
      <c r="X35" s="243">
        <f>IF(X$11=IF($D35=$A$5, $D$5, IF(OR($D35="ESV observed compliance", $D35 = $A$7),$D$7, $D$6)), SUMPRODUCT(WIN_volumes!$Q35:$U35,WIN_volumes!$Q$13:$U$13)+WIN_volumes!$O35,0)</f>
        <v>0</v>
      </c>
      <c r="Y35" s="244">
        <f>IF(Y$11=$D$6, WIN_volumes!$M35,0)</f>
        <v>0</v>
      </c>
      <c r="Z35" s="243">
        <f>IF(Z$11=$D$6, WIN_volumes!$J35*WIN_volumes!$K35,0)</f>
        <v>0</v>
      </c>
      <c r="AA35" s="243">
        <f>IF(AA$11=IF($D35=$A$5, $D$5, IF(OR($D35="ESV observed compliance", $D35 = $A$7),$D$7, $D$6)), SUMPRODUCT(WIN_volumes!$Q35:$U35,WIN_volumes!$Q$13:$U$13)+WIN_volumes!$O35,0)</f>
        <v>0</v>
      </c>
      <c r="AB35" s="244">
        <f>IF(AB$11=$D$6, WIN_volumes!$M35,0)</f>
        <v>0</v>
      </c>
      <c r="AC35" s="128"/>
      <c r="AD35" s="245">
        <f t="shared" si="7"/>
        <v>0</v>
      </c>
      <c r="AE35" s="245">
        <f t="shared" si="7"/>
        <v>0</v>
      </c>
      <c r="AF35" s="245">
        <f t="shared" si="7"/>
        <v>0</v>
      </c>
      <c r="AG35" s="245">
        <f t="shared" si="7"/>
        <v>0</v>
      </c>
      <c r="AH35" s="245">
        <f t="shared" ca="1" si="7"/>
        <v>0</v>
      </c>
      <c r="AI35" s="245">
        <f t="shared" si="7"/>
        <v>0</v>
      </c>
      <c r="AJ35" s="245">
        <f t="shared" si="7"/>
        <v>0</v>
      </c>
      <c r="AK35" s="128"/>
      <c r="AL35" s="245">
        <f t="shared" ref="AL35:AL39" ca="1" si="8">SUM(AD35:AJ35)</f>
        <v>0</v>
      </c>
    </row>
    <row r="36" spans="1:38">
      <c r="D36" s="232" t="str">
        <f>WIN_volumes!D36</f>
        <v>3rd phase line extension</v>
      </c>
      <c r="F36" s="12"/>
      <c r="G36" s="100"/>
      <c r="H36" s="246">
        <f>IF(H$11=$D$6, WIN_volumes!$J36*WIN_volumes!$K36,0)</f>
        <v>0</v>
      </c>
      <c r="I36" s="243">
        <f>IF(I$11=IF($D36=$A$5, $D$5, IF(OR($D36="ESV observed compliance", $D36 = $A$7),$D$7, $D$6)), SUMPRODUCT(WIN_volumes!$Q36:$U36,WIN_volumes!$Q$13:$U$13)+WIN_volumes!$O36,0)</f>
        <v>0</v>
      </c>
      <c r="J36" s="244">
        <f>IF(J$11=$D$6, WIN_volumes!$M36,0)</f>
        <v>0</v>
      </c>
      <c r="K36" s="243">
        <f>IF(K$11=$D$6, WIN_volumes!$J36*WIN_volumes!$K36,0)</f>
        <v>0</v>
      </c>
      <c r="L36" s="243">
        <f>IF(L$11=IF($D36=$A$5, $D$5, IF(OR($D36="ESV observed compliance", $D36 = $A$7),$D$7, $D$6)), SUMPRODUCT(WIN_volumes!$Q36:$U36,WIN_volumes!$Q$13:$U$13)+WIN_volumes!$O36,0)</f>
        <v>0</v>
      </c>
      <c r="M36" s="244">
        <f>IF(M$11=$D$6, WIN_volumes!$M36,0)</f>
        <v>0</v>
      </c>
      <c r="N36" s="243">
        <f>IF(N$11=$D$6, WIN_volumes!$J36*WIN_volumes!$K36,0)</f>
        <v>0</v>
      </c>
      <c r="O36" s="243">
        <f>IF(O$11=IF($D36=$A$5, $D$5, IF(OR($D36="ESV observed compliance", $D36 = $A$7),$D$7, $D$6)), SUMPRODUCT(WIN_volumes!$Q36:$U36,WIN_volumes!$Q$13:$U$13)+WIN_volumes!$O36,0)</f>
        <v>0</v>
      </c>
      <c r="P36" s="244">
        <f>IF(P$11=$D$6, WIN_volumes!$M36,0)</f>
        <v>0</v>
      </c>
      <c r="Q36" s="243">
        <f>IF(Q$11=$D$6, WIN_volumes!$J36*WIN_volumes!$K36,0)</f>
        <v>0</v>
      </c>
      <c r="R36" s="243">
        <f>IF(R$11=IF($D36=$A$5, $D$5, IF(OR($D36="ESV observed compliance", $D36 = $A$7),$D$7, $D$6)), SUMPRODUCT(WIN_volumes!$Q36:$U36,WIN_volumes!$Q$13:$U$13)+WIN_volumes!$O36,0)</f>
        <v>0</v>
      </c>
      <c r="S36" s="244">
        <f>IF(S$11=$D$6, WIN_volumes!$M36,0)</f>
        <v>0</v>
      </c>
      <c r="T36" s="243">
        <f>IF(T$11=$D$6, WIN_volumes!$J36*WIN_volumes!$K36,0)</f>
        <v>0</v>
      </c>
      <c r="U36" s="243">
        <f ca="1">IF(U$11=IF($D36=$A$5, $D$5, IF(OR($D36="ESV observed compliance", $D36 = $A$7),$D$7, $D$6)), SUMPRODUCT(WIN_volumes!$Q36:$U36,WIN_volumes!$Q$13:$U$13)+WIN_volumes!$O36,0)</f>
        <v>0</v>
      </c>
      <c r="V36" s="244">
        <f>IF(V$11=$D$6, WIN_volumes!$M36,0)</f>
        <v>0</v>
      </c>
      <c r="W36" s="243">
        <f>IF(W$11=$D$6, WIN_volumes!$J36*WIN_volumes!$K36,0)</f>
        <v>0</v>
      </c>
      <c r="X36" s="243">
        <f>IF(X$11=IF($D36=$A$5, $D$5, IF(OR($D36="ESV observed compliance", $D36 = $A$7),$D$7, $D$6)), SUMPRODUCT(WIN_volumes!$Q36:$U36,WIN_volumes!$Q$13:$U$13)+WIN_volumes!$O36,0)</f>
        <v>0</v>
      </c>
      <c r="Y36" s="244">
        <f>IF(Y$11=$D$6, WIN_volumes!$M36,0)</f>
        <v>0</v>
      </c>
      <c r="Z36" s="243">
        <f>IF(Z$11=$D$6, WIN_volumes!$J36*WIN_volumes!$K36,0)</f>
        <v>0</v>
      </c>
      <c r="AA36" s="243">
        <f>IF(AA$11=IF($D36=$A$5, $D$5, IF(OR($D36="ESV observed compliance", $D36 = $A$7),$D$7, $D$6)), SUMPRODUCT(WIN_volumes!$Q36:$U36,WIN_volumes!$Q$13:$U$13)+WIN_volumes!$O36,0)</f>
        <v>0</v>
      </c>
      <c r="AB36" s="244">
        <f>IF(AB$11=$D$6, WIN_volumes!$M36,0)</f>
        <v>0</v>
      </c>
      <c r="AC36" s="128"/>
      <c r="AD36" s="245">
        <f t="shared" si="7"/>
        <v>0</v>
      </c>
      <c r="AE36" s="245">
        <f t="shared" si="7"/>
        <v>0</v>
      </c>
      <c r="AF36" s="245">
        <f t="shared" si="7"/>
        <v>0</v>
      </c>
      <c r="AG36" s="245">
        <f t="shared" si="7"/>
        <v>0</v>
      </c>
      <c r="AH36" s="245">
        <f t="shared" ca="1" si="7"/>
        <v>0</v>
      </c>
      <c r="AI36" s="245">
        <f t="shared" si="7"/>
        <v>0</v>
      </c>
      <c r="AJ36" s="245">
        <f t="shared" si="7"/>
        <v>0</v>
      </c>
      <c r="AK36" s="128"/>
      <c r="AL36" s="245">
        <f t="shared" ca="1" si="8"/>
        <v>0</v>
      </c>
    </row>
    <row r="37" spans="1:38">
      <c r="D37" s="232" t="str">
        <f>WIN_volumes!D37</f>
        <v>Asset resilience (Underground)</v>
      </c>
      <c r="F37" s="12"/>
      <c r="G37" s="100"/>
      <c r="H37" s="246">
        <f>IF(H$11=$D$6, WIN_volumes!$J37*WIN_volumes!$K37,0)</f>
        <v>0</v>
      </c>
      <c r="I37" s="243">
        <f>IF(I$11=IF($D37=$A$5, $D$5, IF(OR($D37="ESV observed compliance", $D37 = $A$7),$D$7, $D$6)), SUMPRODUCT(WIN_volumes!$Q37:$U37,WIN_volumes!$Q$13:$U$13)+WIN_volumes!$O37,0)</f>
        <v>0</v>
      </c>
      <c r="J37" s="244">
        <f>IF(J$11=$D$6, WIN_volumes!$M37,0)</f>
        <v>0</v>
      </c>
      <c r="K37" s="243">
        <f>IF(K$11=$D$6, WIN_volumes!$J37*WIN_volumes!$K37,0)</f>
        <v>0</v>
      </c>
      <c r="L37" s="243">
        <f>IF(L$11=IF($D37=$A$5, $D$5, IF(OR($D37="ESV observed compliance", $D37 = $A$7),$D$7, $D$6)), SUMPRODUCT(WIN_volumes!$Q37:$U37,WIN_volumes!$Q$13:$U$13)+WIN_volumes!$O37,0)</f>
        <v>0</v>
      </c>
      <c r="M37" s="244">
        <f>IF(M$11=$D$6, WIN_volumes!$M37,0)</f>
        <v>0</v>
      </c>
      <c r="N37" s="243">
        <f>IF(N$11=$D$6, WIN_volumes!$J37*WIN_volumes!$K37,0)</f>
        <v>0</v>
      </c>
      <c r="O37" s="243">
        <f>IF(O$11=IF($D37=$A$5, $D$5, IF(OR($D37="ESV observed compliance", $D37 = $A$7),$D$7, $D$6)), SUMPRODUCT(WIN_volumes!$Q37:$U37,WIN_volumes!$Q$13:$U$13)+WIN_volumes!$O37,0)</f>
        <v>0</v>
      </c>
      <c r="P37" s="244">
        <f>IF(P$11=$D$6, WIN_volumes!$M37,0)</f>
        <v>0</v>
      </c>
      <c r="Q37" s="243">
        <f>IF(Q$11=$D$6, WIN_volumes!$J37*WIN_volumes!$K37,0)</f>
        <v>0</v>
      </c>
      <c r="R37" s="243">
        <f>IF(R$11=IF($D37=$A$5, $D$5, IF(OR($D37="ESV observed compliance", $D37 = $A$7),$D$7, $D$6)), SUMPRODUCT(WIN_volumes!$Q37:$U37,WIN_volumes!$Q$13:$U$13)+WIN_volumes!$O37,0)</f>
        <v>0</v>
      </c>
      <c r="S37" s="244">
        <f>IF(S$11=$D$6, WIN_volumes!$M37,0)</f>
        <v>0</v>
      </c>
      <c r="T37" s="243">
        <f>IF(T$11=$D$6, WIN_volumes!$J37*WIN_volumes!$K37,0)</f>
        <v>0</v>
      </c>
      <c r="U37" s="243">
        <f ca="1">IF(U$11=IF($D37=$A$5, $D$5, IF(OR($D37="ESV observed compliance", $D37 = $A$7),$D$7, $D$6)), SUMPRODUCT(WIN_volumes!$Q37:$U37,WIN_volumes!$Q$13:$U$13)+WIN_volumes!$O37,0)</f>
        <v>0</v>
      </c>
      <c r="V37" s="244">
        <f>IF(V$11=$D$6, WIN_volumes!$M37,0)</f>
        <v>0</v>
      </c>
      <c r="W37" s="243">
        <f>IF(W$11=$D$6, WIN_volumes!$J37*WIN_volumes!$K37,0)</f>
        <v>0</v>
      </c>
      <c r="X37" s="243">
        <f>IF(X$11=IF($D37=$A$5, $D$5, IF(OR($D37="ESV observed compliance", $D37 = $A$7),$D$7, $D$6)), SUMPRODUCT(WIN_volumes!$Q37:$U37,WIN_volumes!$Q$13:$U$13)+WIN_volumes!$O37,0)</f>
        <v>0</v>
      </c>
      <c r="Y37" s="244">
        <f>IF(Y$11=$D$6, WIN_volumes!$M37,0)</f>
        <v>0</v>
      </c>
      <c r="Z37" s="243">
        <f>IF(Z$11=$D$6, WIN_volumes!$J37*WIN_volumes!$K37,0)</f>
        <v>0</v>
      </c>
      <c r="AA37" s="243">
        <f>IF(AA$11=IF($D37=$A$5, $D$5, IF(OR($D37="ESV observed compliance", $D37 = $A$7),$D$7, $D$6)), SUMPRODUCT(WIN_volumes!$Q37:$U37,WIN_volumes!$Q$13:$U$13)+WIN_volumes!$O37,0)</f>
        <v>0</v>
      </c>
      <c r="AB37" s="244">
        <f>IF(AB$11=$D$6, WIN_volumes!$M37,0)</f>
        <v>0</v>
      </c>
      <c r="AC37" s="128"/>
      <c r="AD37" s="245">
        <f t="shared" si="7"/>
        <v>0</v>
      </c>
      <c r="AE37" s="245">
        <f t="shared" si="7"/>
        <v>0</v>
      </c>
      <c r="AF37" s="245">
        <f t="shared" si="7"/>
        <v>0</v>
      </c>
      <c r="AG37" s="245">
        <f t="shared" si="7"/>
        <v>0</v>
      </c>
      <c r="AH37" s="245">
        <f t="shared" ca="1" si="7"/>
        <v>0</v>
      </c>
      <c r="AI37" s="245">
        <f t="shared" si="7"/>
        <v>0</v>
      </c>
      <c r="AJ37" s="245">
        <f t="shared" si="7"/>
        <v>0</v>
      </c>
      <c r="AK37" s="128"/>
      <c r="AL37" s="245">
        <f t="shared" ca="1" si="8"/>
        <v>0</v>
      </c>
    </row>
    <row r="38" spans="1:38">
      <c r="D38" s="232" t="str">
        <f>WIN_volumes!D38</f>
        <v>Distribution Comms</v>
      </c>
      <c r="F38" s="12"/>
      <c r="G38" s="100"/>
      <c r="H38" s="246">
        <f>IF(H$11=$D$6, WIN_volumes!$J38*WIN_volumes!$K38,0)</f>
        <v>0</v>
      </c>
      <c r="I38" s="243">
        <f>IF(I$11=IF($D38=$A$5, $D$5, IF(OR($D38="ESV observed compliance", $D38 = $A$7),$D$7, $D$6)), SUMPRODUCT(WIN_volumes!$Q38:$U38,WIN_volumes!$Q$13:$U$13)+WIN_volumes!$O38,0)</f>
        <v>0</v>
      </c>
      <c r="J38" s="244">
        <f>IF(J$11=$D$6, WIN_volumes!$M38,0)</f>
        <v>0</v>
      </c>
      <c r="K38" s="243">
        <f>IF(K$11=$D$6, WIN_volumes!$J38*WIN_volumes!$K38,0)</f>
        <v>0</v>
      </c>
      <c r="L38" s="243">
        <f>IF(L$11=IF($D38=$A$5, $D$5, IF(OR($D38="ESV observed compliance", $D38 = $A$7),$D$7, $D$6)), SUMPRODUCT(WIN_volumes!$Q38:$U38,WIN_volumes!$Q$13:$U$13)+WIN_volumes!$O38,0)</f>
        <v>0</v>
      </c>
      <c r="M38" s="244">
        <f>IF(M$11=$D$6, WIN_volumes!$M38,0)</f>
        <v>0</v>
      </c>
      <c r="N38" s="243">
        <f>IF(N$11=$D$6, WIN_volumes!$J38*WIN_volumes!$K38,0)</f>
        <v>0</v>
      </c>
      <c r="O38" s="243">
        <f>IF(O$11=IF($D38=$A$5, $D$5, IF(OR($D38="ESV observed compliance", $D38 = $A$7),$D$7, $D$6)), SUMPRODUCT(WIN_volumes!$Q38:$U38,WIN_volumes!$Q$13:$U$13)+WIN_volumes!$O38,0)</f>
        <v>0</v>
      </c>
      <c r="P38" s="244">
        <f>IF(P$11=$D$6, WIN_volumes!$M38,0)</f>
        <v>0</v>
      </c>
      <c r="Q38" s="243">
        <f>IF(Q$11=$D$6, WIN_volumes!$J38*WIN_volumes!$K38,0)</f>
        <v>0</v>
      </c>
      <c r="R38" s="243">
        <f>IF(R$11=IF($D38=$A$5, $D$5, IF(OR($D38="ESV observed compliance", $D38 = $A$7),$D$7, $D$6)), SUMPRODUCT(WIN_volumes!$Q38:$U38,WIN_volumes!$Q$13:$U$13)+WIN_volumes!$O38,0)</f>
        <v>0</v>
      </c>
      <c r="S38" s="244">
        <f>IF(S$11=$D$6, WIN_volumes!$M38,0)</f>
        <v>0</v>
      </c>
      <c r="T38" s="243">
        <f>IF(T$11=$D$6, WIN_volumes!$J38*WIN_volumes!$K38,0)</f>
        <v>0</v>
      </c>
      <c r="U38" s="243">
        <f ca="1">IF(U$11=IF($D38=$A$5, $D$5, IF(OR($D38="ESV observed compliance", $D38 = $A$7),$D$7, $D$6)), SUMPRODUCT(WIN_volumes!$Q38:$U38,WIN_volumes!$Q$13:$U$13)+WIN_volumes!$O38,0)</f>
        <v>0</v>
      </c>
      <c r="V38" s="244">
        <f>IF(V$11=$D$6, WIN_volumes!$M38,0)</f>
        <v>0</v>
      </c>
      <c r="W38" s="243">
        <f>IF(W$11=$D$6, WIN_volumes!$J38*WIN_volumes!$K38,0)</f>
        <v>0</v>
      </c>
      <c r="X38" s="243">
        <f>IF(X$11=IF($D38=$A$5, $D$5, IF(OR($D38="ESV observed compliance", $D38 = $A$7),$D$7, $D$6)), SUMPRODUCT(WIN_volumes!$Q38:$U38,WIN_volumes!$Q$13:$U$13)+WIN_volumes!$O38,0)</f>
        <v>0</v>
      </c>
      <c r="Y38" s="244">
        <f>IF(Y$11=$D$6, WIN_volumes!$M38,0)</f>
        <v>0</v>
      </c>
      <c r="Z38" s="243">
        <f>IF(Z$11=$D$6, WIN_volumes!$J38*WIN_volumes!$K38,0)</f>
        <v>0</v>
      </c>
      <c r="AA38" s="243">
        <f>IF(AA$11=IF($D38=$A$5, $D$5, IF(OR($D38="ESV observed compliance", $D38 = $A$7),$D$7, $D$6)), SUMPRODUCT(WIN_volumes!$Q38:$U38,WIN_volumes!$Q$13:$U$13)+WIN_volumes!$O38,0)</f>
        <v>0</v>
      </c>
      <c r="AB38" s="244">
        <f>IF(AB$11=$D$6, WIN_volumes!$M38,0)</f>
        <v>0</v>
      </c>
      <c r="AC38" s="128"/>
      <c r="AD38" s="245">
        <f t="shared" si="7"/>
        <v>0</v>
      </c>
      <c r="AE38" s="245">
        <f t="shared" si="7"/>
        <v>0</v>
      </c>
      <c r="AF38" s="245">
        <f t="shared" si="7"/>
        <v>0</v>
      </c>
      <c r="AG38" s="245">
        <f t="shared" si="7"/>
        <v>0</v>
      </c>
      <c r="AH38" s="245">
        <f t="shared" ca="1" si="7"/>
        <v>0</v>
      </c>
      <c r="AI38" s="245">
        <f t="shared" si="7"/>
        <v>0</v>
      </c>
      <c r="AJ38" s="245">
        <f t="shared" si="7"/>
        <v>0</v>
      </c>
      <c r="AK38" s="128"/>
      <c r="AL38" s="245">
        <f t="shared" ca="1" si="8"/>
        <v>0</v>
      </c>
    </row>
    <row r="39" spans="1:38">
      <c r="D39" s="232" t="str">
        <f>WIN_volumes!D39</f>
        <v>Other distribution materials</v>
      </c>
      <c r="F39" s="12"/>
      <c r="G39" s="100"/>
      <c r="H39" s="246">
        <f>IF(H$11=$D$6, WIN_volumes!$J39*WIN_volumes!$K39,0)</f>
        <v>0</v>
      </c>
      <c r="I39" s="243">
        <f>IF(I$11=IF($D39=$A$5, $D$5, IF(OR($D39="ESV observed compliance", $D39 = $A$7),$D$7, $D$6)), SUMPRODUCT(WIN_volumes!$Q39:$U39,WIN_volumes!$Q$13:$U$13)+WIN_volumes!$O39,0)</f>
        <v>0</v>
      </c>
      <c r="J39" s="244">
        <f>IF(J$11=$D$6, WIN_volumes!$M39,0)</f>
        <v>0</v>
      </c>
      <c r="K39" s="243">
        <f>IF(K$11=$D$6, WIN_volumes!$J39*WIN_volumes!$K39,0)</f>
        <v>0</v>
      </c>
      <c r="L39" s="243">
        <f>IF(L$11=IF($D39=$A$5, $D$5, IF(OR($D39="ESV observed compliance", $D39 = $A$7),$D$7, $D$6)), SUMPRODUCT(WIN_volumes!$Q39:$U39,WIN_volumes!$Q$13:$U$13)+WIN_volumes!$O39,0)</f>
        <v>0</v>
      </c>
      <c r="M39" s="244">
        <f>IF(M$11=$D$6, WIN_volumes!$M39,0)</f>
        <v>0</v>
      </c>
      <c r="N39" s="243">
        <f>IF(N$11=$D$6, WIN_volumes!$J39*WIN_volumes!$K39,0)</f>
        <v>0</v>
      </c>
      <c r="O39" s="243">
        <f>IF(O$11=IF($D39=$A$5, $D$5, IF(OR($D39="ESV observed compliance", $D39 = $A$7),$D$7, $D$6)), SUMPRODUCT(WIN_volumes!$Q39:$U39,WIN_volumes!$Q$13:$U$13)+WIN_volumes!$O39,0)</f>
        <v>0</v>
      </c>
      <c r="P39" s="244">
        <f>IF(P$11=$D$6, WIN_volumes!$M39,0)</f>
        <v>0</v>
      </c>
      <c r="Q39" s="243">
        <f>IF(Q$11=$D$6, WIN_volumes!$J39*WIN_volumes!$K39,0)</f>
        <v>0</v>
      </c>
      <c r="R39" s="243">
        <f>IF(R$11=IF($D39=$A$5, $D$5, IF(OR($D39="ESV observed compliance", $D39 = $A$7),$D$7, $D$6)), SUMPRODUCT(WIN_volumes!$Q39:$U39,WIN_volumes!$Q$13:$U$13)+WIN_volumes!$O39,0)</f>
        <v>0</v>
      </c>
      <c r="S39" s="244">
        <f>IF(S$11=$D$6, WIN_volumes!$M39,0)</f>
        <v>0</v>
      </c>
      <c r="T39" s="243">
        <f>IF(T$11=$D$6, WIN_volumes!$J39*WIN_volumes!$K39,0)</f>
        <v>0</v>
      </c>
      <c r="U39" s="243">
        <f ca="1">IF(U$11=IF($D39=$A$5, $D$5, IF(OR($D39="ESV observed compliance", $D39 = $A$7),$D$7, $D$6)), SUMPRODUCT(WIN_volumes!$Q39:$U39,WIN_volumes!$Q$13:$U$13)+WIN_volumes!$O39,0)</f>
        <v>0</v>
      </c>
      <c r="V39" s="244">
        <f>IF(V$11=$D$6, WIN_volumes!$M39,0)</f>
        <v>0</v>
      </c>
      <c r="W39" s="243">
        <f>IF(W$11=$D$6, WIN_volumes!$J39*WIN_volumes!$K39,0)</f>
        <v>0</v>
      </c>
      <c r="X39" s="243">
        <f>IF(X$11=IF($D39=$A$5, $D$5, IF(OR($D39="ESV observed compliance", $D39 = $A$7),$D$7, $D$6)), SUMPRODUCT(WIN_volumes!$Q39:$U39,WIN_volumes!$Q$13:$U$13)+WIN_volumes!$O39,0)</f>
        <v>0</v>
      </c>
      <c r="Y39" s="244">
        <f>IF(Y$11=$D$6, WIN_volumes!$M39,0)</f>
        <v>0</v>
      </c>
      <c r="Z39" s="243">
        <f>IF(Z$11=$D$6, WIN_volumes!$J39*WIN_volumes!$K39,0)</f>
        <v>0</v>
      </c>
      <c r="AA39" s="243">
        <f>IF(AA$11=IF($D39=$A$5, $D$5, IF(OR($D39="ESV observed compliance", $D39 = $A$7),$D$7, $D$6)), SUMPRODUCT(WIN_volumes!$Q39:$U39,WIN_volumes!$Q$13:$U$13)+WIN_volumes!$O39,0)</f>
        <v>0</v>
      </c>
      <c r="AB39" s="244">
        <f>IF(AB$11=$D$6, WIN_volumes!$M39,0)</f>
        <v>0</v>
      </c>
      <c r="AC39" s="128"/>
      <c r="AD39" s="245">
        <f t="shared" si="7"/>
        <v>0</v>
      </c>
      <c r="AE39" s="245">
        <f t="shared" si="7"/>
        <v>0</v>
      </c>
      <c r="AF39" s="245">
        <f t="shared" si="7"/>
        <v>0</v>
      </c>
      <c r="AG39" s="245">
        <f t="shared" si="7"/>
        <v>0</v>
      </c>
      <c r="AH39" s="245">
        <f t="shared" ca="1" si="7"/>
        <v>0</v>
      </c>
      <c r="AI39" s="245">
        <f t="shared" si="7"/>
        <v>0</v>
      </c>
      <c r="AJ39" s="245">
        <f t="shared" si="7"/>
        <v>0</v>
      </c>
      <c r="AK39" s="128"/>
      <c r="AL39" s="245">
        <f t="shared" ca="1" si="8"/>
        <v>0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32" t="str">
        <f>WIN_volumes!D43</f>
        <v>GFN</v>
      </c>
      <c r="F43" s="12"/>
      <c r="G43" s="100"/>
      <c r="H43" s="246">
        <f>IF(H$11=$D$6, WIN_volumes!$J43*WIN_volumes!$K43,0)</f>
        <v>0</v>
      </c>
      <c r="I43" s="243">
        <f>IF(I$11=IF($D43=$A$5, $D$5, IF(OR($D43="ESV observed compliance", $D43 = $A$7),$D$7, $D$6)), SUMPRODUCT(WIN_volumes!$Q43:$U43,WIN_volumes!$Q$13:$U$13)+WIN_volumes!$O43,0)</f>
        <v>0</v>
      </c>
      <c r="J43" s="244">
        <f>IF(J$11=$D$6, WIN_volumes!$M43,0)</f>
        <v>0</v>
      </c>
      <c r="K43" s="243">
        <f>IF(K$11=$D$6, WIN_volumes!$J43*WIN_volumes!$K43,0)</f>
        <v>0</v>
      </c>
      <c r="L43" s="243">
        <f>IF(L$11=IF($D43=$A$5, $D$5, IF(OR($D43="ESV observed compliance", $D43 = $A$7),$D$7, $D$6)), SUMPRODUCT(WIN_volumes!$Q43:$U43,WIN_volumes!$Q$13:$U$13)+WIN_volumes!$O43,0)</f>
        <v>0</v>
      </c>
      <c r="M43" s="244">
        <f>IF(M$11=$D$6, WIN_volumes!$M43,0)</f>
        <v>0</v>
      </c>
      <c r="N43" s="243">
        <f>IF(N$11=$D$6, WIN_volumes!$J43*WIN_volumes!$K43,0)</f>
        <v>0</v>
      </c>
      <c r="O43" s="243">
        <f>IF(O$11=IF($D43=$A$5, $D$5, IF(OR($D43="ESV observed compliance", $D43 = $A$7),$D$7, $D$6)), SUMPRODUCT(WIN_volumes!$Q43:$U43,WIN_volumes!$Q$13:$U$13)+WIN_volumes!$O43,0)</f>
        <v>0</v>
      </c>
      <c r="P43" s="244">
        <f>IF(P$11=$D$6, WIN_volumes!$M43,0)</f>
        <v>0</v>
      </c>
      <c r="Q43" s="243">
        <f>IF(Q$11=$D$6, WIN_volumes!$J43*WIN_volumes!$K43,0)</f>
        <v>0</v>
      </c>
      <c r="R43" s="243">
        <f>IF(R$11=IF($D43=$A$5, $D$5, IF(OR($D43="ESV observed compliance", $D43 = $A$7),$D$7, $D$6)), SUMPRODUCT(WIN_volumes!$Q43:$U43,WIN_volumes!$Q$13:$U$13)+WIN_volumes!$O43,0)</f>
        <v>0</v>
      </c>
      <c r="S43" s="244">
        <f>IF(S$11=$D$6, WIN_volumes!$M43,0)</f>
        <v>0</v>
      </c>
      <c r="T43" s="243">
        <f>IF(T$11=$D$6, WIN_volumes!$J43*WIN_volumes!$K43,0)</f>
        <v>1290638.4353777387</v>
      </c>
      <c r="U43" s="243">
        <f ca="1">IF(U$11=IF($D43=$A$5, $D$5, IF(OR($D43="ESV observed compliance", $D43 = $A$7),$D$7, $D$6)), SUMPRODUCT(WIN_volumes!$Q43:$U43,WIN_volumes!$Q$13:$U$13)+WIN_volumes!$O43,0)</f>
        <v>650111.43716961402</v>
      </c>
      <c r="V43" s="244">
        <f>IF(V$11=$D$6, WIN_volumes!$M43,0)</f>
        <v>45900</v>
      </c>
      <c r="W43" s="243">
        <f>IF(W$11=$D$6, WIN_volumes!$J43*WIN_volumes!$K43,0)</f>
        <v>0</v>
      </c>
      <c r="X43" s="243">
        <f>IF(X$11=IF($D43=$A$5, $D$5, IF(OR($D43="ESV observed compliance", $D43 = $A$7),$D$7, $D$6)), SUMPRODUCT(WIN_volumes!$Q43:$U43,WIN_volumes!$Q$13:$U$13)+WIN_volumes!$O43,0)</f>
        <v>0</v>
      </c>
      <c r="Y43" s="244">
        <f>IF(Y$11=$D$6, WIN_volumes!$M43,0)</f>
        <v>0</v>
      </c>
      <c r="Z43" s="243">
        <f>IF(Z$11=$D$6, WIN_volumes!$J43*WIN_volumes!$K43,0)</f>
        <v>0</v>
      </c>
      <c r="AA43" s="243">
        <f>IF(AA$11=IF($D43=$A$5, $D$5, IF(OR($D43="ESV observed compliance", $D43 = $A$7),$D$7, $D$6)), SUMPRODUCT(WIN_volumes!$Q43:$U43,WIN_volumes!$Q$13:$U$13)+WIN_volumes!$O43,0)</f>
        <v>0</v>
      </c>
      <c r="AB43" s="244">
        <f>IF(AB$11=$D$6, WIN_volumes!$M43,0)</f>
        <v>0</v>
      </c>
      <c r="AC43" s="128"/>
      <c r="AD43" s="245">
        <f t="shared" ref="AD43:AJ61" si="9">SUMIF($H$11:$AB$11,AD$11, $H43:$AB43)</f>
        <v>0</v>
      </c>
      <c r="AE43" s="245">
        <f t="shared" si="9"/>
        <v>0</v>
      </c>
      <c r="AF43" s="245">
        <f t="shared" si="9"/>
        <v>0</v>
      </c>
      <c r="AG43" s="245">
        <f t="shared" si="9"/>
        <v>0</v>
      </c>
      <c r="AH43" s="245">
        <f t="shared" ca="1" si="9"/>
        <v>1986649.8725473527</v>
      </c>
      <c r="AI43" s="245">
        <f t="shared" si="9"/>
        <v>0</v>
      </c>
      <c r="AJ43" s="245">
        <f t="shared" si="9"/>
        <v>0</v>
      </c>
      <c r="AK43" s="128"/>
      <c r="AL43" s="245">
        <f t="shared" ref="AL43" ca="1" si="10">SUM(AD43:AJ43)</f>
        <v>1986649.8725473527</v>
      </c>
    </row>
    <row r="44" spans="1:38">
      <c r="D44" s="232" t="str">
        <f>WIN_volumes!D44</f>
        <v>GFN enclosure</v>
      </c>
      <c r="F44" s="12"/>
      <c r="G44" s="100"/>
      <c r="H44" s="246">
        <f>IF(H$11=$D$6, WIN_volumes!$J44*WIN_volumes!$K44,0)</f>
        <v>0</v>
      </c>
      <c r="I44" s="243">
        <f>IF(I$11=IF($D44=$A$5, $D$5, IF(OR($D44="ESV observed compliance", $D44 = $A$7),$D$7, $D$6)), SUMPRODUCT(WIN_volumes!$Q44:$U44,WIN_volumes!$Q$13:$U$13)+WIN_volumes!$O44,0)</f>
        <v>0</v>
      </c>
      <c r="J44" s="244">
        <f>IF(J$11=$D$6, WIN_volumes!$M44,0)</f>
        <v>0</v>
      </c>
      <c r="K44" s="243">
        <f>IF(K$11=$D$6, WIN_volumes!$J44*WIN_volumes!$K44,0)</f>
        <v>0</v>
      </c>
      <c r="L44" s="243">
        <f>IF(L$11=IF($D44=$A$5, $D$5, IF(OR($D44="ESV observed compliance", $D44 = $A$7),$D$7, $D$6)), SUMPRODUCT(WIN_volumes!$Q44:$U44,WIN_volumes!$Q$13:$U$13)+WIN_volumes!$O44,0)</f>
        <v>0</v>
      </c>
      <c r="M44" s="244">
        <f>IF(M$11=$D$6, WIN_volumes!$M44,0)</f>
        <v>0</v>
      </c>
      <c r="N44" s="243">
        <f>IF(N$11=$D$6, WIN_volumes!$J44*WIN_volumes!$K44,0)</f>
        <v>0</v>
      </c>
      <c r="O44" s="243">
        <f>IF(O$11=IF($D44=$A$5, $D$5, IF(OR($D44="ESV observed compliance", $D44 = $A$7),$D$7, $D$6)), SUMPRODUCT(WIN_volumes!$Q44:$U44,WIN_volumes!$Q$13:$U$13)+WIN_volumes!$O44,0)</f>
        <v>0</v>
      </c>
      <c r="P44" s="244">
        <f>IF(P$11=$D$6, WIN_volumes!$M44,0)</f>
        <v>0</v>
      </c>
      <c r="Q44" s="243">
        <f>IF(Q$11=$D$6, WIN_volumes!$J44*WIN_volumes!$K44,0)</f>
        <v>0</v>
      </c>
      <c r="R44" s="243">
        <f>IF(R$11=IF($D44=$A$5, $D$5, IF(OR($D44="ESV observed compliance", $D44 = $A$7),$D$7, $D$6)), SUMPRODUCT(WIN_volumes!$Q44:$U44,WIN_volumes!$Q$13:$U$13)+WIN_volumes!$O44,0)</f>
        <v>0</v>
      </c>
      <c r="S44" s="244">
        <f>IF(S$11=$D$6, WIN_volumes!$M44,0)</f>
        <v>0</v>
      </c>
      <c r="T44" s="243">
        <f>IF(T$11=$D$6, WIN_volumes!$J44*WIN_volumes!$K44,0)</f>
        <v>0</v>
      </c>
      <c r="U44" s="243">
        <f ca="1">IF(U$11=IF($D44=$A$5, $D$5, IF(OR($D44="ESV observed compliance", $D44 = $A$7),$D$7, $D$6)), SUMPRODUCT(WIN_volumes!$Q44:$U44,WIN_volumes!$Q$13:$U$13)+WIN_volumes!$O44,0)</f>
        <v>0</v>
      </c>
      <c r="V44" s="244">
        <f>IF(V$11=$D$6, WIN_volumes!$M44,0)</f>
        <v>0</v>
      </c>
      <c r="W44" s="243">
        <f>IF(W$11=$D$6, WIN_volumes!$J44*WIN_volumes!$K44,0)</f>
        <v>0</v>
      </c>
      <c r="X44" s="243">
        <f>IF(X$11=IF($D44=$A$5, $D$5, IF(OR($D44="ESV observed compliance", $D44 = $A$7),$D$7, $D$6)), SUMPRODUCT(WIN_volumes!$Q44:$U44,WIN_volumes!$Q$13:$U$13)+WIN_volumes!$O44,0)</f>
        <v>0</v>
      </c>
      <c r="Y44" s="244">
        <f>IF(Y$11=$D$6, WIN_volumes!$M44,0)</f>
        <v>0</v>
      </c>
      <c r="Z44" s="243">
        <f>IF(Z$11=$D$6, WIN_volumes!$J44*WIN_volumes!$K44,0)</f>
        <v>0</v>
      </c>
      <c r="AA44" s="243">
        <f>IF(AA$11=IF($D44=$A$5, $D$5, IF(OR($D44="ESV observed compliance", $D44 = $A$7),$D$7, $D$6)), SUMPRODUCT(WIN_volumes!$Q44:$U44,WIN_volumes!$Q$13:$U$13)+WIN_volumes!$O44,0)</f>
        <v>0</v>
      </c>
      <c r="AB44" s="244">
        <f>IF(AB$11=$D$6, WIN_volumes!$M44,0)</f>
        <v>0</v>
      </c>
      <c r="AC44" s="128"/>
      <c r="AD44" s="245">
        <f t="shared" si="9"/>
        <v>0</v>
      </c>
      <c r="AE44" s="245">
        <f t="shared" si="9"/>
        <v>0</v>
      </c>
      <c r="AF44" s="245">
        <f t="shared" si="9"/>
        <v>0</v>
      </c>
      <c r="AG44" s="245">
        <f t="shared" si="9"/>
        <v>0</v>
      </c>
      <c r="AH44" s="245">
        <f t="shared" ca="1" si="9"/>
        <v>0</v>
      </c>
      <c r="AI44" s="245">
        <f t="shared" si="9"/>
        <v>0</v>
      </c>
      <c r="AJ44" s="245">
        <f t="shared" si="9"/>
        <v>0</v>
      </c>
      <c r="AK44" s="128"/>
      <c r="AL44" s="245">
        <f t="shared" ref="AL44:AL58" ca="1" si="11">SUM(AD44:AJ44)</f>
        <v>0</v>
      </c>
    </row>
    <row r="45" spans="1:38">
      <c r="D45" s="232" t="str">
        <f>WIN_volumes!D45</f>
        <v>Indoor switch room (incl GFN enclosure and switchboard)</v>
      </c>
      <c r="F45" s="12"/>
      <c r="G45" s="100"/>
      <c r="H45" s="246">
        <f>IF(H$11=$D$6, WIN_volumes!$J45*WIN_volumes!$K45,0)</f>
        <v>0</v>
      </c>
      <c r="I45" s="243">
        <f>IF(I$11=IF($D45=$A$5, $D$5, IF(OR($D45="ESV observed compliance", $D45 = $A$7),$D$7, $D$6)), SUMPRODUCT(WIN_volumes!$Q45:$U45,WIN_volumes!$Q$13:$U$13)+WIN_volumes!$O45,0)</f>
        <v>0</v>
      </c>
      <c r="J45" s="244">
        <f>IF(J$11=$D$6, WIN_volumes!$M45,0)</f>
        <v>0</v>
      </c>
      <c r="K45" s="243">
        <f>IF(K$11=$D$6, WIN_volumes!$J45*WIN_volumes!$K45,0)</f>
        <v>0</v>
      </c>
      <c r="L45" s="243">
        <f>IF(L$11=IF($D45=$A$5, $D$5, IF(OR($D45="ESV observed compliance", $D45 = $A$7),$D$7, $D$6)), SUMPRODUCT(WIN_volumes!$Q45:$U45,WIN_volumes!$Q$13:$U$13)+WIN_volumes!$O45,0)</f>
        <v>0</v>
      </c>
      <c r="M45" s="244">
        <f>IF(M$11=$D$6, WIN_volumes!$M45,0)</f>
        <v>0</v>
      </c>
      <c r="N45" s="243">
        <f>IF(N$11=$D$6, WIN_volumes!$J45*WIN_volumes!$K45,0)</f>
        <v>0</v>
      </c>
      <c r="O45" s="243">
        <f>IF(O$11=IF($D45=$A$5, $D$5, IF(OR($D45="ESV observed compliance", $D45 = $A$7),$D$7, $D$6)), SUMPRODUCT(WIN_volumes!$Q45:$U45,WIN_volumes!$Q$13:$U$13)+WIN_volumes!$O45,0)</f>
        <v>0</v>
      </c>
      <c r="P45" s="244">
        <f>IF(P$11=$D$6, WIN_volumes!$M45,0)</f>
        <v>0</v>
      </c>
      <c r="Q45" s="243">
        <f>IF(Q$11=$D$6, WIN_volumes!$J45*WIN_volumes!$K45,0)</f>
        <v>0</v>
      </c>
      <c r="R45" s="243">
        <f>IF(R$11=IF($D45=$A$5, $D$5, IF(OR($D45="ESV observed compliance", $D45 = $A$7),$D$7, $D$6)), SUMPRODUCT(WIN_volumes!$Q45:$U45,WIN_volumes!$Q$13:$U$13)+WIN_volumes!$O45,0)</f>
        <v>0</v>
      </c>
      <c r="S45" s="244">
        <f>IF(S$11=$D$6, WIN_volumes!$M45,0)</f>
        <v>0</v>
      </c>
      <c r="T45" s="243">
        <f>IF(T$11=$D$6, WIN_volumes!$J45*WIN_volumes!$K45,0)</f>
        <v>1281303.0824604162</v>
      </c>
      <c r="U45" s="243">
        <f ca="1">IF(U$11=IF($D45=$A$5, $D$5, IF(OR($D45="ESV observed compliance", $D45 = $A$7),$D$7, $D$6)), SUMPRODUCT(WIN_volumes!$Q45:$U45,WIN_volumes!$Q$13:$U$13)+WIN_volumes!$O45,0)</f>
        <v>428447.65898956207</v>
      </c>
      <c r="V45" s="244">
        <f>IF(V$11=$D$6, WIN_volumes!$M45,0)</f>
        <v>112200</v>
      </c>
      <c r="W45" s="243">
        <f>IF(W$11=$D$6, WIN_volumes!$J45*WIN_volumes!$K45,0)</f>
        <v>0</v>
      </c>
      <c r="X45" s="243">
        <f>IF(X$11=IF($D45=$A$5, $D$5, IF(OR($D45="ESV observed compliance", $D45 = $A$7),$D$7, $D$6)), SUMPRODUCT(WIN_volumes!$Q45:$U45,WIN_volumes!$Q$13:$U$13)+WIN_volumes!$O45,0)</f>
        <v>0</v>
      </c>
      <c r="Y45" s="244">
        <f>IF(Y$11=$D$6, WIN_volumes!$M45,0)</f>
        <v>0</v>
      </c>
      <c r="Z45" s="243">
        <f>IF(Z$11=$D$6, WIN_volumes!$J45*WIN_volumes!$K45,0)</f>
        <v>0</v>
      </c>
      <c r="AA45" s="243">
        <f>IF(AA$11=IF($D45=$A$5, $D$5, IF(OR($D45="ESV observed compliance", $D45 = $A$7),$D$7, $D$6)), SUMPRODUCT(WIN_volumes!$Q45:$U45,WIN_volumes!$Q$13:$U$13)+WIN_volumes!$O45,0)</f>
        <v>0</v>
      </c>
      <c r="AB45" s="244">
        <f>IF(AB$11=$D$6, WIN_volumes!$M45,0)</f>
        <v>0</v>
      </c>
      <c r="AC45" s="128"/>
      <c r="AD45" s="245">
        <f t="shared" si="9"/>
        <v>0</v>
      </c>
      <c r="AE45" s="245">
        <f t="shared" si="9"/>
        <v>0</v>
      </c>
      <c r="AF45" s="245">
        <f t="shared" si="9"/>
        <v>0</v>
      </c>
      <c r="AG45" s="245">
        <f t="shared" si="9"/>
        <v>0</v>
      </c>
      <c r="AH45" s="245">
        <f t="shared" ca="1" si="9"/>
        <v>1821950.7414499782</v>
      </c>
      <c r="AI45" s="245">
        <f t="shared" si="9"/>
        <v>0</v>
      </c>
      <c r="AJ45" s="245">
        <f t="shared" si="9"/>
        <v>0</v>
      </c>
      <c r="AK45" s="128"/>
      <c r="AL45" s="245">
        <f t="shared" ca="1" si="11"/>
        <v>1821950.7414499782</v>
      </c>
    </row>
    <row r="46" spans="1:38">
      <c r="D46" s="232" t="str">
        <f>WIN_volumes!D46</f>
        <v>RMU</v>
      </c>
      <c r="F46" s="12"/>
      <c r="G46" s="100"/>
      <c r="H46" s="246">
        <f>IF(H$11=$D$6, WIN_volumes!$J46*WIN_volumes!$K46,0)</f>
        <v>0</v>
      </c>
      <c r="I46" s="243">
        <f>IF(I$11=IF($D46=$A$5, $D$5, IF(OR($D46="ESV observed compliance", $D46 = $A$7),$D$7, $D$6)), SUMPRODUCT(WIN_volumes!$Q46:$U46,WIN_volumes!$Q$13:$U$13)+WIN_volumes!$O46,0)</f>
        <v>0</v>
      </c>
      <c r="J46" s="244">
        <f>IF(J$11=$D$6, WIN_volumes!$M46,0)</f>
        <v>0</v>
      </c>
      <c r="K46" s="243">
        <f>IF(K$11=$D$6, WIN_volumes!$J46*WIN_volumes!$K46,0)</f>
        <v>0</v>
      </c>
      <c r="L46" s="243">
        <f>IF(L$11=IF($D46=$A$5, $D$5, IF(OR($D46="ESV observed compliance", $D46 = $A$7),$D$7, $D$6)), SUMPRODUCT(WIN_volumes!$Q46:$U46,WIN_volumes!$Q$13:$U$13)+WIN_volumes!$O46,0)</f>
        <v>0</v>
      </c>
      <c r="M46" s="244">
        <f>IF(M$11=$D$6, WIN_volumes!$M46,0)</f>
        <v>0</v>
      </c>
      <c r="N46" s="243">
        <f>IF(N$11=$D$6, WIN_volumes!$J46*WIN_volumes!$K46,0)</f>
        <v>0</v>
      </c>
      <c r="O46" s="243">
        <f>IF(O$11=IF($D46=$A$5, $D$5, IF(OR($D46="ESV observed compliance", $D46 = $A$7),$D$7, $D$6)), SUMPRODUCT(WIN_volumes!$Q46:$U46,WIN_volumes!$Q$13:$U$13)+WIN_volumes!$O46,0)</f>
        <v>0</v>
      </c>
      <c r="P46" s="244">
        <f>IF(P$11=$D$6, WIN_volumes!$M46,0)</f>
        <v>0</v>
      </c>
      <c r="Q46" s="243">
        <f>IF(Q$11=$D$6, WIN_volumes!$J46*WIN_volumes!$K46,0)</f>
        <v>0</v>
      </c>
      <c r="R46" s="243">
        <f>IF(R$11=IF($D46=$A$5, $D$5, IF(OR($D46="ESV observed compliance", $D46 = $A$7),$D$7, $D$6)), SUMPRODUCT(WIN_volumes!$Q46:$U46,WIN_volumes!$Q$13:$U$13)+WIN_volumes!$O46,0)</f>
        <v>0</v>
      </c>
      <c r="S46" s="244">
        <f>IF(S$11=$D$6, WIN_volumes!$M46,0)</f>
        <v>0</v>
      </c>
      <c r="T46" s="243">
        <f>IF(T$11=$D$6, WIN_volumes!$J46*WIN_volumes!$K46,0)</f>
        <v>74373.925040705726</v>
      </c>
      <c r="U46" s="243">
        <f ca="1">IF(U$11=IF($D46=$A$5, $D$5, IF(OR($D46="ESV observed compliance", $D46 = $A$7),$D$7, $D$6)), SUMPRODUCT(WIN_volumes!$Q46:$U46,WIN_volumes!$Q$13:$U$13)+WIN_volumes!$O46,0)</f>
        <v>0</v>
      </c>
      <c r="V46" s="244">
        <f>IF(V$11=$D$6, WIN_volumes!$M46,0)</f>
        <v>15300</v>
      </c>
      <c r="W46" s="243">
        <f>IF(W$11=$D$6, WIN_volumes!$J46*WIN_volumes!$K46,0)</f>
        <v>0</v>
      </c>
      <c r="X46" s="243">
        <f>IF(X$11=IF($D46=$A$5, $D$5, IF(OR($D46="ESV observed compliance", $D46 = $A$7),$D$7, $D$6)), SUMPRODUCT(WIN_volumes!$Q46:$U46,WIN_volumes!$Q$13:$U$13)+WIN_volumes!$O46,0)</f>
        <v>0</v>
      </c>
      <c r="Y46" s="244">
        <f>IF(Y$11=$D$6, WIN_volumes!$M46,0)</f>
        <v>0</v>
      </c>
      <c r="Z46" s="243">
        <f>IF(Z$11=$D$6, WIN_volumes!$J46*WIN_volumes!$K46,0)</f>
        <v>0</v>
      </c>
      <c r="AA46" s="243">
        <f>IF(AA$11=IF($D46=$A$5, $D$5, IF(OR($D46="ESV observed compliance", $D46 = $A$7),$D$7, $D$6)), SUMPRODUCT(WIN_volumes!$Q46:$U46,WIN_volumes!$Q$13:$U$13)+WIN_volumes!$O46,0)</f>
        <v>0</v>
      </c>
      <c r="AB46" s="244">
        <f>IF(AB$11=$D$6, WIN_volumes!$M46,0)</f>
        <v>0</v>
      </c>
      <c r="AC46" s="128"/>
      <c r="AD46" s="245">
        <f t="shared" si="9"/>
        <v>0</v>
      </c>
      <c r="AE46" s="245">
        <f t="shared" si="9"/>
        <v>0</v>
      </c>
      <c r="AF46" s="245">
        <f t="shared" si="9"/>
        <v>0</v>
      </c>
      <c r="AG46" s="245">
        <f t="shared" si="9"/>
        <v>0</v>
      </c>
      <c r="AH46" s="245">
        <f t="shared" ca="1" si="9"/>
        <v>89673.925040705726</v>
      </c>
      <c r="AI46" s="245">
        <f t="shared" si="9"/>
        <v>0</v>
      </c>
      <c r="AJ46" s="245">
        <f t="shared" si="9"/>
        <v>0</v>
      </c>
      <c r="AK46" s="128"/>
      <c r="AL46" s="245">
        <f t="shared" ca="1" si="11"/>
        <v>89673.925040705726</v>
      </c>
    </row>
    <row r="47" spans="1:38">
      <c r="D47" s="232" t="str">
        <f>WIN_volumes!D47</f>
        <v>66/22kV transformer</v>
      </c>
      <c r="F47" s="12"/>
      <c r="G47" s="100"/>
      <c r="H47" s="246">
        <f>IF(H$11=$D$6, WIN_volumes!$J47*WIN_volumes!$K47,0)</f>
        <v>0</v>
      </c>
      <c r="I47" s="243">
        <f>IF(I$11=IF($D47=$A$5, $D$5, IF(OR($D47="ESV observed compliance", $D47 = $A$7),$D$7, $D$6)), SUMPRODUCT(WIN_volumes!$Q47:$U47,WIN_volumes!$Q$13:$U$13)+WIN_volumes!$O47,0)</f>
        <v>0</v>
      </c>
      <c r="J47" s="244">
        <f>IF(J$11=$D$6, WIN_volumes!$M47,0)</f>
        <v>0</v>
      </c>
      <c r="K47" s="243">
        <f>IF(K$11=$D$6, WIN_volumes!$J47*WIN_volumes!$K47,0)</f>
        <v>0</v>
      </c>
      <c r="L47" s="243">
        <f>IF(L$11=IF($D47=$A$5, $D$5, IF(OR($D47="ESV observed compliance", $D47 = $A$7),$D$7, $D$6)), SUMPRODUCT(WIN_volumes!$Q47:$U47,WIN_volumes!$Q$13:$U$13)+WIN_volumes!$O47,0)</f>
        <v>0</v>
      </c>
      <c r="M47" s="244">
        <f>IF(M$11=$D$6, WIN_volumes!$M47,0)</f>
        <v>0</v>
      </c>
      <c r="N47" s="243">
        <f>IF(N$11=$D$6, WIN_volumes!$J47*WIN_volumes!$K47,0)</f>
        <v>0</v>
      </c>
      <c r="O47" s="243">
        <f>IF(O$11=IF($D47=$A$5, $D$5, IF(OR($D47="ESV observed compliance", $D47 = $A$7),$D$7, $D$6)), SUMPRODUCT(WIN_volumes!$Q47:$U47,WIN_volumes!$Q$13:$U$13)+WIN_volumes!$O47,0)</f>
        <v>0</v>
      </c>
      <c r="P47" s="244">
        <f>IF(P$11=$D$6, WIN_volumes!$M47,0)</f>
        <v>0</v>
      </c>
      <c r="Q47" s="243">
        <f>IF(Q$11=$D$6, WIN_volumes!$J47*WIN_volumes!$K47,0)</f>
        <v>0</v>
      </c>
      <c r="R47" s="243">
        <f>IF(R$11=IF($D47=$A$5, $D$5, IF(OR($D47="ESV observed compliance", $D47 = $A$7),$D$7, $D$6)), SUMPRODUCT(WIN_volumes!$Q47:$U47,WIN_volumes!$Q$13:$U$13)+WIN_volumes!$O47,0)</f>
        <v>0</v>
      </c>
      <c r="S47" s="244">
        <f>IF(S$11=$D$6, WIN_volumes!$M47,0)</f>
        <v>0</v>
      </c>
      <c r="T47" s="243">
        <f>IF(T$11=$D$6, WIN_volumes!$J47*WIN_volumes!$K47,0)</f>
        <v>754800</v>
      </c>
      <c r="U47" s="243">
        <f ca="1">IF(U$11=IF($D47=$A$5, $D$5, IF(OR($D47="ESV observed compliance", $D47 = $A$7),$D$7, $D$6)), SUMPRODUCT(WIN_volumes!$Q47:$U47,WIN_volumes!$Q$13:$U$13)+WIN_volumes!$O47,0)</f>
        <v>1229942.6604700815</v>
      </c>
      <c r="V47" s="244">
        <f>IF(V$11=$D$6, WIN_volumes!$M47,0)</f>
        <v>224400</v>
      </c>
      <c r="W47" s="243">
        <f>IF(W$11=$D$6, WIN_volumes!$J47*WIN_volumes!$K47,0)</f>
        <v>0</v>
      </c>
      <c r="X47" s="243">
        <f>IF(X$11=IF($D47=$A$5, $D$5, IF(OR($D47="ESV observed compliance", $D47 = $A$7),$D$7, $D$6)), SUMPRODUCT(WIN_volumes!$Q47:$U47,WIN_volumes!$Q$13:$U$13)+WIN_volumes!$O47,0)</f>
        <v>0</v>
      </c>
      <c r="Y47" s="244">
        <f>IF(Y$11=$D$6, WIN_volumes!$M47,0)</f>
        <v>0</v>
      </c>
      <c r="Z47" s="243">
        <f>IF(Z$11=$D$6, WIN_volumes!$J47*WIN_volumes!$K47,0)</f>
        <v>0</v>
      </c>
      <c r="AA47" s="243">
        <f>IF(AA$11=IF($D47=$A$5, $D$5, IF(OR($D47="ESV observed compliance", $D47 = $A$7),$D$7, $D$6)), SUMPRODUCT(WIN_volumes!$Q47:$U47,WIN_volumes!$Q$13:$U$13)+WIN_volumes!$O47,0)</f>
        <v>0</v>
      </c>
      <c r="AB47" s="244">
        <f>IF(AB$11=$D$6, WIN_volumes!$M47,0)</f>
        <v>0</v>
      </c>
      <c r="AC47" s="128"/>
      <c r="AD47" s="245">
        <f t="shared" si="9"/>
        <v>0</v>
      </c>
      <c r="AE47" s="245">
        <f t="shared" si="9"/>
        <v>0</v>
      </c>
      <c r="AF47" s="245">
        <f t="shared" si="9"/>
        <v>0</v>
      </c>
      <c r="AG47" s="245">
        <f t="shared" si="9"/>
        <v>0</v>
      </c>
      <c r="AH47" s="245">
        <f t="shared" ca="1" si="9"/>
        <v>2209142.6604700815</v>
      </c>
      <c r="AI47" s="245">
        <f t="shared" si="9"/>
        <v>0</v>
      </c>
      <c r="AJ47" s="245">
        <f t="shared" si="9"/>
        <v>0</v>
      </c>
      <c r="AK47" s="128"/>
      <c r="AL47" s="245">
        <f t="shared" ca="1" si="11"/>
        <v>2209142.6604700815</v>
      </c>
    </row>
    <row r="48" spans="1:38">
      <c r="D48" s="232" t="str">
        <f>WIN_volumes!D48</f>
        <v>66kV circuit breaker</v>
      </c>
      <c r="F48" s="12"/>
      <c r="G48" s="100"/>
      <c r="H48" s="246">
        <f>IF(H$11=$D$6, WIN_volumes!$J48*WIN_volumes!$K48,0)</f>
        <v>0</v>
      </c>
      <c r="I48" s="243">
        <f>IF(I$11=IF($D48=$A$5, $D$5, IF(OR($D48="ESV observed compliance", $D48 = $A$7),$D$7, $D$6)), SUMPRODUCT(WIN_volumes!$Q48:$U48,WIN_volumes!$Q$13:$U$13)+WIN_volumes!$O48,0)</f>
        <v>0</v>
      </c>
      <c r="J48" s="244">
        <f>IF(J$11=$D$6, WIN_volumes!$M48,0)</f>
        <v>0</v>
      </c>
      <c r="K48" s="243">
        <f>IF(K$11=$D$6, WIN_volumes!$J48*WIN_volumes!$K48,0)</f>
        <v>0</v>
      </c>
      <c r="L48" s="243">
        <f>IF(L$11=IF($D48=$A$5, $D$5, IF(OR($D48="ESV observed compliance", $D48 = $A$7),$D$7, $D$6)), SUMPRODUCT(WIN_volumes!$Q48:$U48,WIN_volumes!$Q$13:$U$13)+WIN_volumes!$O48,0)</f>
        <v>0</v>
      </c>
      <c r="M48" s="244">
        <f>IF(M$11=$D$6, WIN_volumes!$M48,0)</f>
        <v>0</v>
      </c>
      <c r="N48" s="243">
        <f>IF(N$11=$D$6, WIN_volumes!$J48*WIN_volumes!$K48,0)</f>
        <v>0</v>
      </c>
      <c r="O48" s="243">
        <f>IF(O$11=IF($D48=$A$5, $D$5, IF(OR($D48="ESV observed compliance", $D48 = $A$7),$D$7, $D$6)), SUMPRODUCT(WIN_volumes!$Q48:$U48,WIN_volumes!$Q$13:$U$13)+WIN_volumes!$O48,0)</f>
        <v>0</v>
      </c>
      <c r="P48" s="244">
        <f>IF(P$11=$D$6, WIN_volumes!$M48,0)</f>
        <v>0</v>
      </c>
      <c r="Q48" s="243">
        <f>IF(Q$11=$D$6, WIN_volumes!$J48*WIN_volumes!$K48,0)</f>
        <v>0</v>
      </c>
      <c r="R48" s="243">
        <f>IF(R$11=IF($D48=$A$5, $D$5, IF(OR($D48="ESV observed compliance", $D48 = $A$7),$D$7, $D$6)), SUMPRODUCT(WIN_volumes!$Q48:$U48,WIN_volumes!$Q$13:$U$13)+WIN_volumes!$O48,0)</f>
        <v>0</v>
      </c>
      <c r="S48" s="244">
        <f>IF(S$11=$D$6, WIN_volumes!$M48,0)</f>
        <v>0</v>
      </c>
      <c r="T48" s="243">
        <f>IF(T$11=$D$6, WIN_volumes!$J48*WIN_volumes!$K48,0)</f>
        <v>94860</v>
      </c>
      <c r="U48" s="243">
        <f ca="1">IF(U$11=IF($D48=$A$5, $D$5, IF(OR($D48="ESV observed compliance", $D48 = $A$7),$D$7, $D$6)), SUMPRODUCT(WIN_volumes!$Q48:$U48,WIN_volumes!$Q$13:$U$13)+WIN_volumes!$O48,0)</f>
        <v>106433.82755013987</v>
      </c>
      <c r="V48" s="244">
        <f>IF(V$11=$D$6, WIN_volumes!$M48,0)</f>
        <v>36720</v>
      </c>
      <c r="W48" s="243">
        <f>IF(W$11=$D$6, WIN_volumes!$J48*WIN_volumes!$K48,0)</f>
        <v>0</v>
      </c>
      <c r="X48" s="243">
        <f>IF(X$11=IF($D48=$A$5, $D$5, IF(OR($D48="ESV observed compliance", $D48 = $A$7),$D$7, $D$6)), SUMPRODUCT(WIN_volumes!$Q48:$U48,WIN_volumes!$Q$13:$U$13)+WIN_volumes!$O48,0)</f>
        <v>0</v>
      </c>
      <c r="Y48" s="244">
        <f>IF(Y$11=$D$6, WIN_volumes!$M48,0)</f>
        <v>0</v>
      </c>
      <c r="Z48" s="243">
        <f>IF(Z$11=$D$6, WIN_volumes!$J48*WIN_volumes!$K48,0)</f>
        <v>0</v>
      </c>
      <c r="AA48" s="243">
        <f>IF(AA$11=IF($D48=$A$5, $D$5, IF(OR($D48="ESV observed compliance", $D48 = $A$7),$D$7, $D$6)), SUMPRODUCT(WIN_volumes!$Q48:$U48,WIN_volumes!$Q$13:$U$13)+WIN_volumes!$O48,0)</f>
        <v>0</v>
      </c>
      <c r="AB48" s="244">
        <f>IF(AB$11=$D$6, WIN_volumes!$M48,0)</f>
        <v>0</v>
      </c>
      <c r="AC48" s="128"/>
      <c r="AD48" s="245">
        <f t="shared" si="9"/>
        <v>0</v>
      </c>
      <c r="AE48" s="245">
        <f t="shared" si="9"/>
        <v>0</v>
      </c>
      <c r="AF48" s="245">
        <f t="shared" si="9"/>
        <v>0</v>
      </c>
      <c r="AG48" s="245">
        <f t="shared" si="9"/>
        <v>0</v>
      </c>
      <c r="AH48" s="245">
        <f t="shared" ca="1" si="9"/>
        <v>238013.82755013986</v>
      </c>
      <c r="AI48" s="245">
        <f t="shared" si="9"/>
        <v>0</v>
      </c>
      <c r="AJ48" s="245">
        <f t="shared" si="9"/>
        <v>0</v>
      </c>
      <c r="AK48" s="128"/>
      <c r="AL48" s="245">
        <f t="shared" ca="1" si="11"/>
        <v>238013.82755013986</v>
      </c>
    </row>
    <row r="49" spans="4:38">
      <c r="D49" s="232" t="str">
        <f>WIN_volumes!D49</f>
        <v>66kV bus extension</v>
      </c>
      <c r="F49" s="12"/>
      <c r="G49" s="100"/>
      <c r="H49" s="246">
        <f>IF(H$11=$D$6, WIN_volumes!$J49*WIN_volumes!$K49,0)</f>
        <v>0</v>
      </c>
      <c r="I49" s="243">
        <f>IF(I$11=IF($D49=$A$5, $D$5, IF(OR($D49="ESV observed compliance", $D49 = $A$7),$D$7, $D$6)), SUMPRODUCT(WIN_volumes!$Q49:$U49,WIN_volumes!$Q$13:$U$13)+WIN_volumes!$O49,0)</f>
        <v>0</v>
      </c>
      <c r="J49" s="244">
        <f>IF(J$11=$D$6, WIN_volumes!$M49,0)</f>
        <v>0</v>
      </c>
      <c r="K49" s="243">
        <f>IF(K$11=$D$6, WIN_volumes!$J49*WIN_volumes!$K49,0)</f>
        <v>0</v>
      </c>
      <c r="L49" s="243">
        <f>IF(L$11=IF($D49=$A$5, $D$5, IF(OR($D49="ESV observed compliance", $D49 = $A$7),$D$7, $D$6)), SUMPRODUCT(WIN_volumes!$Q49:$U49,WIN_volumes!$Q$13:$U$13)+WIN_volumes!$O49,0)</f>
        <v>0</v>
      </c>
      <c r="M49" s="244">
        <f>IF(M$11=$D$6, WIN_volumes!$M49,0)</f>
        <v>0</v>
      </c>
      <c r="N49" s="243">
        <f>IF(N$11=$D$6, WIN_volumes!$J49*WIN_volumes!$K49,0)</f>
        <v>0</v>
      </c>
      <c r="O49" s="243">
        <f>IF(O$11=IF($D49=$A$5, $D$5, IF(OR($D49="ESV observed compliance", $D49 = $A$7),$D$7, $D$6)), SUMPRODUCT(WIN_volumes!$Q49:$U49,WIN_volumes!$Q$13:$U$13)+WIN_volumes!$O49,0)</f>
        <v>0</v>
      </c>
      <c r="P49" s="244">
        <f>IF(P$11=$D$6, WIN_volumes!$M49,0)</f>
        <v>0</v>
      </c>
      <c r="Q49" s="243">
        <f>IF(Q$11=$D$6, WIN_volumes!$J49*WIN_volumes!$K49,0)</f>
        <v>0</v>
      </c>
      <c r="R49" s="243">
        <f>IF(R$11=IF($D49=$A$5, $D$5, IF(OR($D49="ESV observed compliance", $D49 = $A$7),$D$7, $D$6)), SUMPRODUCT(WIN_volumes!$Q49:$U49,WIN_volumes!$Q$13:$U$13)+WIN_volumes!$O49,0)</f>
        <v>0</v>
      </c>
      <c r="S49" s="244">
        <f>IF(S$11=$D$6, WIN_volumes!$M49,0)</f>
        <v>0</v>
      </c>
      <c r="T49" s="243">
        <f>IF(T$11=$D$6, WIN_volumes!$J49*WIN_volumes!$K49,0)</f>
        <v>0</v>
      </c>
      <c r="U49" s="243">
        <f ca="1">IF(U$11=IF($D49=$A$5, $D$5, IF(OR($D49="ESV observed compliance", $D49 = $A$7),$D$7, $D$6)), SUMPRODUCT(WIN_volumes!$Q49:$U49,WIN_volumes!$Q$13:$U$13)+WIN_volumes!$O49,0)</f>
        <v>0</v>
      </c>
      <c r="V49" s="244">
        <f>IF(V$11=$D$6, WIN_volumes!$M49,0)</f>
        <v>0</v>
      </c>
      <c r="W49" s="243">
        <f>IF(W$11=$D$6, WIN_volumes!$J49*WIN_volumes!$K49,0)</f>
        <v>0</v>
      </c>
      <c r="X49" s="243">
        <f>IF(X$11=IF($D49=$A$5, $D$5, IF(OR($D49="ESV observed compliance", $D49 = $A$7),$D$7, $D$6)), SUMPRODUCT(WIN_volumes!$Q49:$U49,WIN_volumes!$Q$13:$U$13)+WIN_volumes!$O49,0)</f>
        <v>0</v>
      </c>
      <c r="Y49" s="244">
        <f>IF(Y$11=$D$6, WIN_volumes!$M49,0)</f>
        <v>0</v>
      </c>
      <c r="Z49" s="243">
        <f>IF(Z$11=$D$6, WIN_volumes!$J49*WIN_volumes!$K49,0)</f>
        <v>0</v>
      </c>
      <c r="AA49" s="243">
        <f>IF(AA$11=IF($D49=$A$5, $D$5, IF(OR($D49="ESV observed compliance", $D49 = $A$7),$D$7, $D$6)), SUMPRODUCT(WIN_volumes!$Q49:$U49,WIN_volumes!$Q$13:$U$13)+WIN_volumes!$O49,0)</f>
        <v>0</v>
      </c>
      <c r="AB49" s="244">
        <f>IF(AB$11=$D$6, WIN_volumes!$M49,0)</f>
        <v>0</v>
      </c>
      <c r="AC49" s="128"/>
      <c r="AD49" s="245">
        <f t="shared" si="9"/>
        <v>0</v>
      </c>
      <c r="AE49" s="245">
        <f t="shared" si="9"/>
        <v>0</v>
      </c>
      <c r="AF49" s="245">
        <f t="shared" si="9"/>
        <v>0</v>
      </c>
      <c r="AG49" s="245">
        <f t="shared" si="9"/>
        <v>0</v>
      </c>
      <c r="AH49" s="245">
        <f t="shared" ca="1" si="9"/>
        <v>0</v>
      </c>
      <c r="AI49" s="245">
        <f t="shared" si="9"/>
        <v>0</v>
      </c>
      <c r="AJ49" s="245">
        <f t="shared" si="9"/>
        <v>0</v>
      </c>
      <c r="AK49" s="128"/>
      <c r="AL49" s="245">
        <f t="shared" ca="1" si="11"/>
        <v>0</v>
      </c>
    </row>
    <row r="50" spans="4:38">
      <c r="D50" s="232" t="str">
        <f>WIN_volumes!D50</f>
        <v>Station service transformer (500kVA)</v>
      </c>
      <c r="F50" s="12"/>
      <c r="G50" s="100"/>
      <c r="H50" s="246">
        <f>IF(H$11=$D$6, WIN_volumes!$J50*WIN_volumes!$K50,0)</f>
        <v>0</v>
      </c>
      <c r="I50" s="243">
        <f>IF(I$11=IF($D50=$A$5, $D$5, IF(OR($D50="ESV observed compliance", $D50 = $A$7),$D$7, $D$6)), SUMPRODUCT(WIN_volumes!$Q50:$U50,WIN_volumes!$Q$13:$U$13)+WIN_volumes!$O50,0)</f>
        <v>0</v>
      </c>
      <c r="J50" s="244">
        <f>IF(J$11=$D$6, WIN_volumes!$M50,0)</f>
        <v>0</v>
      </c>
      <c r="K50" s="243">
        <f>IF(K$11=$D$6, WIN_volumes!$J50*WIN_volumes!$K50,0)</f>
        <v>0</v>
      </c>
      <c r="L50" s="243">
        <f>IF(L$11=IF($D50=$A$5, $D$5, IF(OR($D50="ESV observed compliance", $D50 = $A$7),$D$7, $D$6)), SUMPRODUCT(WIN_volumes!$Q50:$U50,WIN_volumes!$Q$13:$U$13)+WIN_volumes!$O50,0)</f>
        <v>0</v>
      </c>
      <c r="M50" s="244">
        <f>IF(M$11=$D$6, WIN_volumes!$M50,0)</f>
        <v>0</v>
      </c>
      <c r="N50" s="243">
        <f>IF(N$11=$D$6, WIN_volumes!$J50*WIN_volumes!$K50,0)</f>
        <v>0</v>
      </c>
      <c r="O50" s="243">
        <f>IF(O$11=IF($D50=$A$5, $D$5, IF(OR($D50="ESV observed compliance", $D50 = $A$7),$D$7, $D$6)), SUMPRODUCT(WIN_volumes!$Q50:$U50,WIN_volumes!$Q$13:$U$13)+WIN_volumes!$O50,0)</f>
        <v>0</v>
      </c>
      <c r="P50" s="244">
        <f>IF(P$11=$D$6, WIN_volumes!$M50,0)</f>
        <v>0</v>
      </c>
      <c r="Q50" s="243">
        <f>IF(Q$11=$D$6, WIN_volumes!$J50*WIN_volumes!$K50,0)</f>
        <v>0</v>
      </c>
      <c r="R50" s="243">
        <f>IF(R$11=IF($D50=$A$5, $D$5, IF(OR($D50="ESV observed compliance", $D50 = $A$7),$D$7, $D$6)), SUMPRODUCT(WIN_volumes!$Q50:$U50,WIN_volumes!$Q$13:$U$13)+WIN_volumes!$O50,0)</f>
        <v>0</v>
      </c>
      <c r="S50" s="244">
        <f>IF(S$11=$D$6, WIN_volumes!$M50,0)</f>
        <v>0</v>
      </c>
      <c r="T50" s="243">
        <f>IF(T$11=$D$6, WIN_volumes!$J50*WIN_volumes!$K50,0)</f>
        <v>0</v>
      </c>
      <c r="U50" s="243">
        <f ca="1">IF(U$11=IF($D50=$A$5, $D$5, IF(OR($D50="ESV observed compliance", $D50 = $A$7),$D$7, $D$6)), SUMPRODUCT(WIN_volumes!$Q50:$U50,WIN_volumes!$Q$13:$U$13)+WIN_volumes!$O50,0)</f>
        <v>0</v>
      </c>
      <c r="V50" s="244">
        <f>IF(V$11=$D$6, WIN_volumes!$M50,0)</f>
        <v>0</v>
      </c>
      <c r="W50" s="243">
        <f>IF(W$11=$D$6, WIN_volumes!$J50*WIN_volumes!$K50,0)</f>
        <v>0</v>
      </c>
      <c r="X50" s="243">
        <f>IF(X$11=IF($D50=$A$5, $D$5, IF(OR($D50="ESV observed compliance", $D50 = $A$7),$D$7, $D$6)), SUMPRODUCT(WIN_volumes!$Q50:$U50,WIN_volumes!$Q$13:$U$13)+WIN_volumes!$O50,0)</f>
        <v>0</v>
      </c>
      <c r="Y50" s="244">
        <f>IF(Y$11=$D$6, WIN_volumes!$M50,0)</f>
        <v>0</v>
      </c>
      <c r="Z50" s="243">
        <f>IF(Z$11=$D$6, WIN_volumes!$J50*WIN_volumes!$K50,0)</f>
        <v>0</v>
      </c>
      <c r="AA50" s="243">
        <f>IF(AA$11=IF($D50=$A$5, $D$5, IF(OR($D50="ESV observed compliance", $D50 = $A$7),$D$7, $D$6)), SUMPRODUCT(WIN_volumes!$Q50:$U50,WIN_volumes!$Q$13:$U$13)+WIN_volumes!$O50,0)</f>
        <v>0</v>
      </c>
      <c r="AB50" s="244">
        <f>IF(AB$11=$D$6, WIN_volumes!$M50,0)</f>
        <v>0</v>
      </c>
      <c r="AC50" s="128"/>
      <c r="AD50" s="245">
        <f t="shared" si="9"/>
        <v>0</v>
      </c>
      <c r="AE50" s="245">
        <f t="shared" si="9"/>
        <v>0</v>
      </c>
      <c r="AF50" s="245">
        <f t="shared" si="9"/>
        <v>0</v>
      </c>
      <c r="AG50" s="245">
        <f t="shared" si="9"/>
        <v>0</v>
      </c>
      <c r="AH50" s="245">
        <f t="shared" ca="1" si="9"/>
        <v>0</v>
      </c>
      <c r="AI50" s="245">
        <f t="shared" si="9"/>
        <v>0</v>
      </c>
      <c r="AJ50" s="245">
        <f t="shared" si="9"/>
        <v>0</v>
      </c>
      <c r="AK50" s="128"/>
      <c r="AL50" s="245">
        <f t="shared" ca="1" si="11"/>
        <v>0</v>
      </c>
    </row>
    <row r="51" spans="4:38">
      <c r="D51" s="232" t="str">
        <f>WIN_volumes!D51</f>
        <v>Station service transformer (750kVA)</v>
      </c>
      <c r="F51" s="12"/>
      <c r="G51" s="100"/>
      <c r="H51" s="246">
        <f>IF(H$11=$D$6, WIN_volumes!$J51*WIN_volumes!$K51,0)</f>
        <v>0</v>
      </c>
      <c r="I51" s="243">
        <f>IF(I$11=IF($D51=$A$5, $D$5, IF(OR($D51="ESV observed compliance", $D51 = $A$7),$D$7, $D$6)), SUMPRODUCT(WIN_volumes!$Q51:$U51,WIN_volumes!$Q$13:$U$13)+WIN_volumes!$O51,0)</f>
        <v>0</v>
      </c>
      <c r="J51" s="244">
        <f>IF(J$11=$D$6, WIN_volumes!$M51,0)</f>
        <v>0</v>
      </c>
      <c r="K51" s="243">
        <f>IF(K$11=$D$6, WIN_volumes!$J51*WIN_volumes!$K51,0)</f>
        <v>0</v>
      </c>
      <c r="L51" s="243">
        <f>IF(L$11=IF($D51=$A$5, $D$5, IF(OR($D51="ESV observed compliance", $D51 = $A$7),$D$7, $D$6)), SUMPRODUCT(WIN_volumes!$Q51:$U51,WIN_volumes!$Q$13:$U$13)+WIN_volumes!$O51,0)</f>
        <v>0</v>
      </c>
      <c r="M51" s="244">
        <f>IF(M$11=$D$6, WIN_volumes!$M51,0)</f>
        <v>0</v>
      </c>
      <c r="N51" s="243">
        <f>IF(N$11=$D$6, WIN_volumes!$J51*WIN_volumes!$K51,0)</f>
        <v>0</v>
      </c>
      <c r="O51" s="243">
        <f>IF(O$11=IF($D51=$A$5, $D$5, IF(OR($D51="ESV observed compliance", $D51 = $A$7),$D$7, $D$6)), SUMPRODUCT(WIN_volumes!$Q51:$U51,WIN_volumes!$Q$13:$U$13)+WIN_volumes!$O51,0)</f>
        <v>0</v>
      </c>
      <c r="P51" s="244">
        <f>IF(P$11=$D$6, WIN_volumes!$M51,0)</f>
        <v>0</v>
      </c>
      <c r="Q51" s="243">
        <f>IF(Q$11=$D$6, WIN_volumes!$J51*WIN_volumes!$K51,0)</f>
        <v>0</v>
      </c>
      <c r="R51" s="243">
        <f>IF(R$11=IF($D51=$A$5, $D$5, IF(OR($D51="ESV observed compliance", $D51 = $A$7),$D$7, $D$6)), SUMPRODUCT(WIN_volumes!$Q51:$U51,WIN_volumes!$Q$13:$U$13)+WIN_volumes!$O51,0)</f>
        <v>0</v>
      </c>
      <c r="S51" s="244">
        <f>IF(S$11=$D$6, WIN_volumes!$M51,0)</f>
        <v>0</v>
      </c>
      <c r="T51" s="243">
        <f>IF(T$11=$D$6, WIN_volumes!$J51*WIN_volumes!$K51,0)</f>
        <v>0</v>
      </c>
      <c r="U51" s="243">
        <f ca="1">IF(U$11=IF($D51=$A$5, $D$5, IF(OR($D51="ESV observed compliance", $D51 = $A$7),$D$7, $D$6)), SUMPRODUCT(WIN_volumes!$Q51:$U51,WIN_volumes!$Q$13:$U$13)+WIN_volumes!$O51,0)</f>
        <v>0</v>
      </c>
      <c r="V51" s="244">
        <f>IF(V$11=$D$6, WIN_volumes!$M51,0)</f>
        <v>0</v>
      </c>
      <c r="W51" s="243">
        <f>IF(W$11=$D$6, WIN_volumes!$J51*WIN_volumes!$K51,0)</f>
        <v>0</v>
      </c>
      <c r="X51" s="243">
        <f>IF(X$11=IF($D51=$A$5, $D$5, IF(OR($D51="ESV observed compliance", $D51 = $A$7),$D$7, $D$6)), SUMPRODUCT(WIN_volumes!$Q51:$U51,WIN_volumes!$Q$13:$U$13)+WIN_volumes!$O51,0)</f>
        <v>0</v>
      </c>
      <c r="Y51" s="244">
        <f>IF(Y$11=$D$6, WIN_volumes!$M51,0)</f>
        <v>0</v>
      </c>
      <c r="Z51" s="243">
        <f>IF(Z$11=$D$6, WIN_volumes!$J51*WIN_volumes!$K51,0)</f>
        <v>0</v>
      </c>
      <c r="AA51" s="243">
        <f>IF(AA$11=IF($D51=$A$5, $D$5, IF(OR($D51="ESV observed compliance", $D51 = $A$7),$D$7, $D$6)), SUMPRODUCT(WIN_volumes!$Q51:$U51,WIN_volumes!$Q$13:$U$13)+WIN_volumes!$O51,0)</f>
        <v>0</v>
      </c>
      <c r="AB51" s="244">
        <f>IF(AB$11=$D$6, WIN_volumes!$M51,0)</f>
        <v>0</v>
      </c>
      <c r="AC51" s="128"/>
      <c r="AD51" s="245">
        <f t="shared" si="9"/>
        <v>0</v>
      </c>
      <c r="AE51" s="245">
        <f t="shared" si="9"/>
        <v>0</v>
      </c>
      <c r="AF51" s="245">
        <f t="shared" si="9"/>
        <v>0</v>
      </c>
      <c r="AG51" s="245">
        <f t="shared" si="9"/>
        <v>0</v>
      </c>
      <c r="AH51" s="245">
        <f t="shared" ca="1" si="9"/>
        <v>0</v>
      </c>
      <c r="AI51" s="245">
        <f t="shared" si="9"/>
        <v>0</v>
      </c>
      <c r="AJ51" s="245">
        <f t="shared" si="9"/>
        <v>0</v>
      </c>
      <c r="AK51" s="128"/>
      <c r="AL51" s="245">
        <f t="shared" ca="1" si="11"/>
        <v>0</v>
      </c>
    </row>
    <row r="52" spans="4:38">
      <c r="D52" s="232" t="str">
        <f>WIN_volumes!D52</f>
        <v>Cap bank</v>
      </c>
      <c r="F52" s="12"/>
      <c r="G52" s="100"/>
      <c r="H52" s="246">
        <f>IF(H$11=$D$6, WIN_volumes!$J52*WIN_volumes!$K52,0)</f>
        <v>0</v>
      </c>
      <c r="I52" s="243">
        <f>IF(I$11=IF($D52=$A$5, $D$5, IF(OR($D52="ESV observed compliance", $D52 = $A$7),$D$7, $D$6)), SUMPRODUCT(WIN_volumes!$Q52:$U52,WIN_volumes!$Q$13:$U$13)+WIN_volumes!$O52,0)</f>
        <v>0</v>
      </c>
      <c r="J52" s="244">
        <f>IF(J$11=$D$6, WIN_volumes!$M52,0)</f>
        <v>0</v>
      </c>
      <c r="K52" s="243">
        <f>IF(K$11=$D$6, WIN_volumes!$J52*WIN_volumes!$K52,0)</f>
        <v>0</v>
      </c>
      <c r="L52" s="243">
        <f>IF(L$11=IF($D52=$A$5, $D$5, IF(OR($D52="ESV observed compliance", $D52 = $A$7),$D$7, $D$6)), SUMPRODUCT(WIN_volumes!$Q52:$U52,WIN_volumes!$Q$13:$U$13)+WIN_volumes!$O52,0)</f>
        <v>0</v>
      </c>
      <c r="M52" s="244">
        <f>IF(M$11=$D$6, WIN_volumes!$M52,0)</f>
        <v>0</v>
      </c>
      <c r="N52" s="243">
        <f>IF(N$11=$D$6, WIN_volumes!$J52*WIN_volumes!$K52,0)</f>
        <v>0</v>
      </c>
      <c r="O52" s="243">
        <f>IF(O$11=IF($D52=$A$5, $D$5, IF(OR($D52="ESV observed compliance", $D52 = $A$7),$D$7, $D$6)), SUMPRODUCT(WIN_volumes!$Q52:$U52,WIN_volumes!$Q$13:$U$13)+WIN_volumes!$O52,0)</f>
        <v>0</v>
      </c>
      <c r="P52" s="244">
        <f>IF(P$11=$D$6, WIN_volumes!$M52,0)</f>
        <v>0</v>
      </c>
      <c r="Q52" s="243">
        <f>IF(Q$11=$D$6, WIN_volumes!$J52*WIN_volumes!$K52,0)</f>
        <v>0</v>
      </c>
      <c r="R52" s="243">
        <f>IF(R$11=IF($D52=$A$5, $D$5, IF(OR($D52="ESV observed compliance", $D52 = $A$7),$D$7, $D$6)), SUMPRODUCT(WIN_volumes!$Q52:$U52,WIN_volumes!$Q$13:$U$13)+WIN_volumes!$O52,0)</f>
        <v>0</v>
      </c>
      <c r="S52" s="244">
        <f>IF(S$11=$D$6, WIN_volumes!$M52,0)</f>
        <v>0</v>
      </c>
      <c r="T52" s="243">
        <f>IF(T$11=$D$6, WIN_volumes!$J52*WIN_volumes!$K52,0)</f>
        <v>0</v>
      </c>
      <c r="U52" s="243">
        <f ca="1">IF(U$11=IF($D52=$A$5, $D$5, IF(OR($D52="ESV observed compliance", $D52 = $A$7),$D$7, $D$6)), SUMPRODUCT(WIN_volumes!$Q52:$U52,WIN_volumes!$Q$13:$U$13)+WIN_volumes!$O52,0)</f>
        <v>0</v>
      </c>
      <c r="V52" s="244">
        <f>IF(V$11=$D$6, WIN_volumes!$M52,0)</f>
        <v>0</v>
      </c>
      <c r="W52" s="243">
        <f>IF(W$11=$D$6, WIN_volumes!$J52*WIN_volumes!$K52,0)</f>
        <v>0</v>
      </c>
      <c r="X52" s="243">
        <f>IF(X$11=IF($D52=$A$5, $D$5, IF(OR($D52="ESV observed compliance", $D52 = $A$7),$D$7, $D$6)), SUMPRODUCT(WIN_volumes!$Q52:$U52,WIN_volumes!$Q$13:$U$13)+WIN_volumes!$O52,0)</f>
        <v>0</v>
      </c>
      <c r="Y52" s="244">
        <f>IF(Y$11=$D$6, WIN_volumes!$M52,0)</f>
        <v>0</v>
      </c>
      <c r="Z52" s="243">
        <f>IF(Z$11=$D$6, WIN_volumes!$J52*WIN_volumes!$K52,0)</f>
        <v>0</v>
      </c>
      <c r="AA52" s="243">
        <f>IF(AA$11=IF($D52=$A$5, $D$5, IF(OR($D52="ESV observed compliance", $D52 = $A$7),$D$7, $D$6)), SUMPRODUCT(WIN_volumes!$Q52:$U52,WIN_volumes!$Q$13:$U$13)+WIN_volumes!$O52,0)</f>
        <v>0</v>
      </c>
      <c r="AB52" s="244">
        <f>IF(AB$11=$D$6, WIN_volumes!$M52,0)</f>
        <v>0</v>
      </c>
      <c r="AC52" s="128"/>
      <c r="AD52" s="245">
        <f t="shared" si="9"/>
        <v>0</v>
      </c>
      <c r="AE52" s="245">
        <f t="shared" si="9"/>
        <v>0</v>
      </c>
      <c r="AF52" s="245">
        <f t="shared" si="9"/>
        <v>0</v>
      </c>
      <c r="AG52" s="245">
        <f t="shared" si="9"/>
        <v>0</v>
      </c>
      <c r="AH52" s="245">
        <f t="shared" ca="1" si="9"/>
        <v>0</v>
      </c>
      <c r="AI52" s="245">
        <f t="shared" si="9"/>
        <v>0</v>
      </c>
      <c r="AJ52" s="245">
        <f t="shared" si="9"/>
        <v>0</v>
      </c>
      <c r="AK52" s="128"/>
      <c r="AL52" s="245">
        <f t="shared" ca="1" si="11"/>
        <v>0</v>
      </c>
    </row>
    <row r="53" spans="4:38">
      <c r="D53" s="232" t="str">
        <f>WIN_volumes!D53</f>
        <v>AC board (Including change over)</v>
      </c>
      <c r="F53" s="12"/>
      <c r="G53" s="100"/>
      <c r="H53" s="246">
        <f>IF(H$11=$D$6, WIN_volumes!$J53*WIN_volumes!$K53,0)</f>
        <v>0</v>
      </c>
      <c r="I53" s="243">
        <f>IF(I$11=IF($D53=$A$5, $D$5, IF(OR($D53="ESV observed compliance", $D53 = $A$7),$D$7, $D$6)), SUMPRODUCT(WIN_volumes!$Q53:$U53,WIN_volumes!$Q$13:$U$13)+WIN_volumes!$O53,0)</f>
        <v>0</v>
      </c>
      <c r="J53" s="244">
        <f>IF(J$11=$D$6, WIN_volumes!$M53,0)</f>
        <v>0</v>
      </c>
      <c r="K53" s="243">
        <f>IF(K$11=$D$6, WIN_volumes!$J53*WIN_volumes!$K53,0)</f>
        <v>0</v>
      </c>
      <c r="L53" s="243">
        <f>IF(L$11=IF($D53=$A$5, $D$5, IF(OR($D53="ESV observed compliance", $D53 = $A$7),$D$7, $D$6)), SUMPRODUCT(WIN_volumes!$Q53:$U53,WIN_volumes!$Q$13:$U$13)+WIN_volumes!$O53,0)</f>
        <v>0</v>
      </c>
      <c r="M53" s="244">
        <f>IF(M$11=$D$6, WIN_volumes!$M53,0)</f>
        <v>0</v>
      </c>
      <c r="N53" s="243">
        <f>IF(N$11=$D$6, WIN_volumes!$J53*WIN_volumes!$K53,0)</f>
        <v>0</v>
      </c>
      <c r="O53" s="243">
        <f>IF(O$11=IF($D53=$A$5, $D$5, IF(OR($D53="ESV observed compliance", $D53 = $A$7),$D$7, $D$6)), SUMPRODUCT(WIN_volumes!$Q53:$U53,WIN_volumes!$Q$13:$U$13)+WIN_volumes!$O53,0)</f>
        <v>0</v>
      </c>
      <c r="P53" s="244">
        <f>IF(P$11=$D$6, WIN_volumes!$M53,0)</f>
        <v>0</v>
      </c>
      <c r="Q53" s="243">
        <f>IF(Q$11=$D$6, WIN_volumes!$J53*WIN_volumes!$K53,0)</f>
        <v>0</v>
      </c>
      <c r="R53" s="243">
        <f>IF(R$11=IF($D53=$A$5, $D$5, IF(OR($D53="ESV observed compliance", $D53 = $A$7),$D$7, $D$6)), SUMPRODUCT(WIN_volumes!$Q53:$U53,WIN_volumes!$Q$13:$U$13)+WIN_volumes!$O53,0)</f>
        <v>0</v>
      </c>
      <c r="S53" s="244">
        <f>IF(S$11=$D$6, WIN_volumes!$M53,0)</f>
        <v>0</v>
      </c>
      <c r="T53" s="243">
        <f>IF(T$11=$D$6, WIN_volumes!$J53*WIN_volumes!$K53,0)</f>
        <v>0</v>
      </c>
      <c r="U53" s="243">
        <f ca="1">IF(U$11=IF($D53=$A$5, $D$5, IF(OR($D53="ESV observed compliance", $D53 = $A$7),$D$7, $D$6)), SUMPRODUCT(WIN_volumes!$Q53:$U53,WIN_volumes!$Q$13:$U$13)+WIN_volumes!$O53,0)</f>
        <v>0</v>
      </c>
      <c r="V53" s="244">
        <f>IF(V$11=$D$6, WIN_volumes!$M53,0)</f>
        <v>0</v>
      </c>
      <c r="W53" s="243">
        <f>IF(W$11=$D$6, WIN_volumes!$J53*WIN_volumes!$K53,0)</f>
        <v>0</v>
      </c>
      <c r="X53" s="243">
        <f>IF(X$11=IF($D53=$A$5, $D$5, IF(OR($D53="ESV observed compliance", $D53 = $A$7),$D$7, $D$6)), SUMPRODUCT(WIN_volumes!$Q53:$U53,WIN_volumes!$Q$13:$U$13)+WIN_volumes!$O53,0)</f>
        <v>0</v>
      </c>
      <c r="Y53" s="244">
        <f>IF(Y$11=$D$6, WIN_volumes!$M53,0)</f>
        <v>0</v>
      </c>
      <c r="Z53" s="243">
        <f>IF(Z$11=$D$6, WIN_volumes!$J53*WIN_volumes!$K53,0)</f>
        <v>0</v>
      </c>
      <c r="AA53" s="243">
        <f>IF(AA$11=IF($D53=$A$5, $D$5, IF(OR($D53="ESV observed compliance", $D53 = $A$7),$D$7, $D$6)), SUMPRODUCT(WIN_volumes!$Q53:$U53,WIN_volumes!$Q$13:$U$13)+WIN_volumes!$O53,0)</f>
        <v>0</v>
      </c>
      <c r="AB53" s="244">
        <f>IF(AB$11=$D$6, WIN_volumes!$M53,0)</f>
        <v>0</v>
      </c>
      <c r="AC53" s="128"/>
      <c r="AD53" s="245">
        <f t="shared" si="9"/>
        <v>0</v>
      </c>
      <c r="AE53" s="245">
        <f t="shared" si="9"/>
        <v>0</v>
      </c>
      <c r="AF53" s="245">
        <f t="shared" si="9"/>
        <v>0</v>
      </c>
      <c r="AG53" s="245">
        <f t="shared" si="9"/>
        <v>0</v>
      </c>
      <c r="AH53" s="245">
        <f t="shared" ca="1" si="9"/>
        <v>0</v>
      </c>
      <c r="AI53" s="245">
        <f t="shared" si="9"/>
        <v>0</v>
      </c>
      <c r="AJ53" s="245">
        <f t="shared" si="9"/>
        <v>0</v>
      </c>
      <c r="AK53" s="128"/>
      <c r="AL53" s="245">
        <f t="shared" ca="1" si="11"/>
        <v>0</v>
      </c>
    </row>
    <row r="54" spans="4:38">
      <c r="D54" s="232" t="str">
        <f>WIN_volumes!D54</f>
        <v>Control room</v>
      </c>
      <c r="F54" s="12"/>
      <c r="G54" s="100"/>
      <c r="H54" s="246">
        <f>IF(H$11=$D$6, WIN_volumes!$J54*WIN_volumes!$K54,0)</f>
        <v>0</v>
      </c>
      <c r="I54" s="243">
        <f>IF(I$11=IF($D54=$A$5, $D$5, IF(OR($D54="ESV observed compliance", $D54 = $A$7),$D$7, $D$6)), SUMPRODUCT(WIN_volumes!$Q54:$U54,WIN_volumes!$Q$13:$U$13)+WIN_volumes!$O54,0)</f>
        <v>0</v>
      </c>
      <c r="J54" s="244">
        <f>IF(J$11=$D$6, WIN_volumes!$M54,0)</f>
        <v>0</v>
      </c>
      <c r="K54" s="243">
        <f>IF(K$11=$D$6, WIN_volumes!$J54*WIN_volumes!$K54,0)</f>
        <v>0</v>
      </c>
      <c r="L54" s="243">
        <f>IF(L$11=IF($D54=$A$5, $D$5, IF(OR($D54="ESV observed compliance", $D54 = $A$7),$D$7, $D$6)), SUMPRODUCT(WIN_volumes!$Q54:$U54,WIN_volumes!$Q$13:$U$13)+WIN_volumes!$O54,0)</f>
        <v>0</v>
      </c>
      <c r="M54" s="244">
        <f>IF(M$11=$D$6, WIN_volumes!$M54,0)</f>
        <v>0</v>
      </c>
      <c r="N54" s="243">
        <f>IF(N$11=$D$6, WIN_volumes!$J54*WIN_volumes!$K54,0)</f>
        <v>0</v>
      </c>
      <c r="O54" s="243">
        <f>IF(O$11=IF($D54=$A$5, $D$5, IF(OR($D54="ESV observed compliance", $D54 = $A$7),$D$7, $D$6)), SUMPRODUCT(WIN_volumes!$Q54:$U54,WIN_volumes!$Q$13:$U$13)+WIN_volumes!$O54,0)</f>
        <v>0</v>
      </c>
      <c r="P54" s="244">
        <f>IF(P$11=$D$6, WIN_volumes!$M54,0)</f>
        <v>0</v>
      </c>
      <c r="Q54" s="243">
        <f>IF(Q$11=$D$6, WIN_volumes!$J54*WIN_volumes!$K54,0)</f>
        <v>0</v>
      </c>
      <c r="R54" s="243">
        <f>IF(R$11=IF($D54=$A$5, $D$5, IF(OR($D54="ESV observed compliance", $D54 = $A$7),$D$7, $D$6)), SUMPRODUCT(WIN_volumes!$Q54:$U54,WIN_volumes!$Q$13:$U$13)+WIN_volumes!$O54,0)</f>
        <v>0</v>
      </c>
      <c r="S54" s="244">
        <f>IF(S$11=$D$6, WIN_volumes!$M54,0)</f>
        <v>0</v>
      </c>
      <c r="T54" s="243">
        <f>IF(T$11=$D$6, WIN_volumes!$J54*WIN_volumes!$K54,0)</f>
        <v>0</v>
      </c>
      <c r="U54" s="243">
        <f ca="1">IF(U$11=IF($D54=$A$5, $D$5, IF(OR($D54="ESV observed compliance", $D54 = $A$7),$D$7, $D$6)), SUMPRODUCT(WIN_volumes!$Q54:$U54,WIN_volumes!$Q$13:$U$13)+WIN_volumes!$O54,0)</f>
        <v>0</v>
      </c>
      <c r="V54" s="244">
        <f>IF(V$11=$D$6, WIN_volumes!$M54,0)</f>
        <v>0</v>
      </c>
      <c r="W54" s="243">
        <f>IF(W$11=$D$6, WIN_volumes!$J54*WIN_volumes!$K54,0)</f>
        <v>0</v>
      </c>
      <c r="X54" s="243">
        <f>IF(X$11=IF($D54=$A$5, $D$5, IF(OR($D54="ESV observed compliance", $D54 = $A$7),$D$7, $D$6)), SUMPRODUCT(WIN_volumes!$Q54:$U54,WIN_volumes!$Q$13:$U$13)+WIN_volumes!$O54,0)</f>
        <v>0</v>
      </c>
      <c r="Y54" s="244">
        <f>IF(Y$11=$D$6, WIN_volumes!$M54,0)</f>
        <v>0</v>
      </c>
      <c r="Z54" s="243">
        <f>IF(Z$11=$D$6, WIN_volumes!$J54*WIN_volumes!$K54,0)</f>
        <v>0</v>
      </c>
      <c r="AA54" s="243">
        <f>IF(AA$11=IF($D54=$A$5, $D$5, IF(OR($D54="ESV observed compliance", $D54 = $A$7),$D$7, $D$6)), SUMPRODUCT(WIN_volumes!$Q54:$U54,WIN_volumes!$Q$13:$U$13)+WIN_volumes!$O54,0)</f>
        <v>0</v>
      </c>
      <c r="AB54" s="244">
        <f>IF(AB$11=$D$6, WIN_volumes!$M54,0)</f>
        <v>0</v>
      </c>
      <c r="AC54" s="128"/>
      <c r="AD54" s="245">
        <f t="shared" si="9"/>
        <v>0</v>
      </c>
      <c r="AE54" s="245">
        <f t="shared" si="9"/>
        <v>0</v>
      </c>
      <c r="AF54" s="245">
        <f t="shared" si="9"/>
        <v>0</v>
      </c>
      <c r="AG54" s="245">
        <f t="shared" si="9"/>
        <v>0</v>
      </c>
      <c r="AH54" s="245">
        <f t="shared" ca="1" si="9"/>
        <v>0</v>
      </c>
      <c r="AI54" s="245">
        <f t="shared" si="9"/>
        <v>0</v>
      </c>
      <c r="AJ54" s="245">
        <f t="shared" si="9"/>
        <v>0</v>
      </c>
      <c r="AK54" s="128"/>
      <c r="AL54" s="245">
        <f t="shared" ca="1" si="11"/>
        <v>0</v>
      </c>
    </row>
    <row r="55" spans="4:38">
      <c r="D55" s="232" t="str">
        <f>WIN_volumes!D55</f>
        <v>22kV circuit breaker (outdoor)</v>
      </c>
      <c r="F55" s="12"/>
      <c r="G55" s="100"/>
      <c r="H55" s="246">
        <f>IF(H$11=$D$6, WIN_volumes!$J55*WIN_volumes!$K55,0)</f>
        <v>0</v>
      </c>
      <c r="I55" s="243">
        <f>IF(I$11=IF($D55=$A$5, $D$5, IF(OR($D55="ESV observed compliance", $D55 = $A$7),$D$7, $D$6)), SUMPRODUCT(WIN_volumes!$Q55:$U55,WIN_volumes!$Q$13:$U$13)+WIN_volumes!$O55,0)</f>
        <v>0</v>
      </c>
      <c r="J55" s="244">
        <f>IF(J$11=$D$6, WIN_volumes!$M55,0)</f>
        <v>0</v>
      </c>
      <c r="K55" s="243">
        <f>IF(K$11=$D$6, WIN_volumes!$J55*WIN_volumes!$K55,0)</f>
        <v>0</v>
      </c>
      <c r="L55" s="243">
        <f>IF(L$11=IF($D55=$A$5, $D$5, IF(OR($D55="ESV observed compliance", $D55 = $A$7),$D$7, $D$6)), SUMPRODUCT(WIN_volumes!$Q55:$U55,WIN_volumes!$Q$13:$U$13)+WIN_volumes!$O55,0)</f>
        <v>0</v>
      </c>
      <c r="M55" s="244">
        <f>IF(M$11=$D$6, WIN_volumes!$M55,0)</f>
        <v>0</v>
      </c>
      <c r="N55" s="243">
        <f>IF(N$11=$D$6, WIN_volumes!$J55*WIN_volumes!$K55,0)</f>
        <v>0</v>
      </c>
      <c r="O55" s="243">
        <f>IF(O$11=IF($D55=$A$5, $D$5, IF(OR($D55="ESV observed compliance", $D55 = $A$7),$D$7, $D$6)), SUMPRODUCT(WIN_volumes!$Q55:$U55,WIN_volumes!$Q$13:$U$13)+WIN_volumes!$O55,0)</f>
        <v>0</v>
      </c>
      <c r="P55" s="244">
        <f>IF(P$11=$D$6, WIN_volumes!$M55,0)</f>
        <v>0</v>
      </c>
      <c r="Q55" s="243">
        <f>IF(Q$11=$D$6, WIN_volumes!$J55*WIN_volumes!$K55,0)</f>
        <v>0</v>
      </c>
      <c r="R55" s="243">
        <f>IF(R$11=IF($D55=$A$5, $D$5, IF(OR($D55="ESV observed compliance", $D55 = $A$7),$D$7, $D$6)), SUMPRODUCT(WIN_volumes!$Q55:$U55,WIN_volumes!$Q$13:$U$13)+WIN_volumes!$O55,0)</f>
        <v>0</v>
      </c>
      <c r="S55" s="244">
        <f>IF(S$11=$D$6, WIN_volumes!$M55,0)</f>
        <v>0</v>
      </c>
      <c r="T55" s="243">
        <f>IF(T$11=$D$6, WIN_volumes!$J55*WIN_volumes!$K55,0)</f>
        <v>305534.76086030889</v>
      </c>
      <c r="U55" s="243">
        <f ca="1">IF(U$11=IF($D55=$A$5, $D$5, IF(OR($D55="ESV observed compliance", $D55 = $A$7),$D$7, $D$6)), SUMPRODUCT(WIN_volumes!$Q55:$U55,WIN_volumes!$Q$13:$U$13)+WIN_volumes!$O55,0)</f>
        <v>293792.68044998543</v>
      </c>
      <c r="V55" s="244">
        <f>IF(V$11=$D$6, WIN_volumes!$M55,0)</f>
        <v>0</v>
      </c>
      <c r="W55" s="243">
        <f>IF(W$11=$D$6, WIN_volumes!$J55*WIN_volumes!$K55,0)</f>
        <v>0</v>
      </c>
      <c r="X55" s="243">
        <f>IF(X$11=IF($D55=$A$5, $D$5, IF(OR($D55="ESV observed compliance", $D55 = $A$7),$D$7, $D$6)), SUMPRODUCT(WIN_volumes!$Q55:$U55,WIN_volumes!$Q$13:$U$13)+WIN_volumes!$O55,0)</f>
        <v>0</v>
      </c>
      <c r="Y55" s="244">
        <f>IF(Y$11=$D$6, WIN_volumes!$M55,0)</f>
        <v>0</v>
      </c>
      <c r="Z55" s="243">
        <f>IF(Z$11=$D$6, WIN_volumes!$J55*WIN_volumes!$K55,0)</f>
        <v>0</v>
      </c>
      <c r="AA55" s="243">
        <f>IF(AA$11=IF($D55=$A$5, $D$5, IF(OR($D55="ESV observed compliance", $D55 = $A$7),$D$7, $D$6)), SUMPRODUCT(WIN_volumes!$Q55:$U55,WIN_volumes!$Q$13:$U$13)+WIN_volumes!$O55,0)</f>
        <v>0</v>
      </c>
      <c r="AB55" s="244">
        <f>IF(AB$11=$D$6, WIN_volumes!$M55,0)</f>
        <v>0</v>
      </c>
      <c r="AC55" s="128"/>
      <c r="AD55" s="245">
        <f t="shared" si="9"/>
        <v>0</v>
      </c>
      <c r="AE55" s="245">
        <f t="shared" si="9"/>
        <v>0</v>
      </c>
      <c r="AF55" s="245">
        <f t="shared" si="9"/>
        <v>0</v>
      </c>
      <c r="AG55" s="245">
        <f t="shared" si="9"/>
        <v>0</v>
      </c>
      <c r="AH55" s="245">
        <f t="shared" ca="1" si="9"/>
        <v>599327.44131029432</v>
      </c>
      <c r="AI55" s="245">
        <f t="shared" si="9"/>
        <v>0</v>
      </c>
      <c r="AJ55" s="245">
        <f t="shared" si="9"/>
        <v>0</v>
      </c>
      <c r="AK55" s="128"/>
      <c r="AL55" s="245">
        <f t="shared" ca="1" si="11"/>
        <v>599327.44131029432</v>
      </c>
    </row>
    <row r="56" spans="4:38">
      <c r="D56" s="232" t="str">
        <f>WIN_volumes!D56</f>
        <v>Voltage transformer</v>
      </c>
      <c r="F56" s="12"/>
      <c r="G56" s="100"/>
      <c r="H56" s="246">
        <f>IF(H$11=$D$6, WIN_volumes!$J56*WIN_volumes!$K56,0)</f>
        <v>0</v>
      </c>
      <c r="I56" s="243">
        <f>IF(I$11=IF($D56=$A$5, $D$5, IF(OR($D56="ESV observed compliance", $D56 = $A$7),$D$7, $D$6)), SUMPRODUCT(WIN_volumes!$Q56:$U56,WIN_volumes!$Q$13:$U$13)+WIN_volumes!$O56,0)</f>
        <v>0</v>
      </c>
      <c r="J56" s="244">
        <f>IF(J$11=$D$6, WIN_volumes!$M56,0)</f>
        <v>0</v>
      </c>
      <c r="K56" s="243">
        <f>IF(K$11=$D$6, WIN_volumes!$J56*WIN_volumes!$K56,0)</f>
        <v>0</v>
      </c>
      <c r="L56" s="243">
        <f>IF(L$11=IF($D56=$A$5, $D$5, IF(OR($D56="ESV observed compliance", $D56 = $A$7),$D$7, $D$6)), SUMPRODUCT(WIN_volumes!$Q56:$U56,WIN_volumes!$Q$13:$U$13)+WIN_volumes!$O56,0)</f>
        <v>0</v>
      </c>
      <c r="M56" s="244">
        <f>IF(M$11=$D$6, WIN_volumes!$M56,0)</f>
        <v>0</v>
      </c>
      <c r="N56" s="243">
        <f>IF(N$11=$D$6, WIN_volumes!$J56*WIN_volumes!$K56,0)</f>
        <v>0</v>
      </c>
      <c r="O56" s="243">
        <f>IF(O$11=IF($D56=$A$5, $D$5, IF(OR($D56="ESV observed compliance", $D56 = $A$7),$D$7, $D$6)), SUMPRODUCT(WIN_volumes!$Q56:$U56,WIN_volumes!$Q$13:$U$13)+WIN_volumes!$O56,0)</f>
        <v>0</v>
      </c>
      <c r="P56" s="244">
        <f>IF(P$11=$D$6, WIN_volumes!$M56,0)</f>
        <v>0</v>
      </c>
      <c r="Q56" s="243">
        <f>IF(Q$11=$D$6, WIN_volumes!$J56*WIN_volumes!$K56,0)</f>
        <v>0</v>
      </c>
      <c r="R56" s="243">
        <f>IF(R$11=IF($D56=$A$5, $D$5, IF(OR($D56="ESV observed compliance", $D56 = $A$7),$D$7, $D$6)), SUMPRODUCT(WIN_volumes!$Q56:$U56,WIN_volumes!$Q$13:$U$13)+WIN_volumes!$O56,0)</f>
        <v>0</v>
      </c>
      <c r="S56" s="244">
        <f>IF(S$11=$D$6, WIN_volumes!$M56,0)</f>
        <v>0</v>
      </c>
      <c r="T56" s="243">
        <f>IF(T$11=$D$6, WIN_volumes!$J56*WIN_volumes!$K56,0)</f>
        <v>0</v>
      </c>
      <c r="U56" s="243">
        <f ca="1">IF(U$11=IF($D56=$A$5, $D$5, IF(OR($D56="ESV observed compliance", $D56 = $A$7),$D$7, $D$6)), SUMPRODUCT(WIN_volumes!$Q56:$U56,WIN_volumes!$Q$13:$U$13)+WIN_volumes!$O56,0)</f>
        <v>0</v>
      </c>
      <c r="V56" s="244">
        <f>IF(V$11=$D$6, WIN_volumes!$M56,0)</f>
        <v>0</v>
      </c>
      <c r="W56" s="243">
        <f>IF(W$11=$D$6, WIN_volumes!$J56*WIN_volumes!$K56,0)</f>
        <v>0</v>
      </c>
      <c r="X56" s="243">
        <f>IF(X$11=IF($D56=$A$5, $D$5, IF(OR($D56="ESV observed compliance", $D56 = $A$7),$D$7, $D$6)), SUMPRODUCT(WIN_volumes!$Q56:$U56,WIN_volumes!$Q$13:$U$13)+WIN_volumes!$O56,0)</f>
        <v>0</v>
      </c>
      <c r="Y56" s="244">
        <f>IF(Y$11=$D$6, WIN_volumes!$M56,0)</f>
        <v>0</v>
      </c>
      <c r="Z56" s="243">
        <f>IF(Z$11=$D$6, WIN_volumes!$J56*WIN_volumes!$K56,0)</f>
        <v>0</v>
      </c>
      <c r="AA56" s="243">
        <f>IF(AA$11=IF($D56=$A$5, $D$5, IF(OR($D56="ESV observed compliance", $D56 = $A$7),$D$7, $D$6)), SUMPRODUCT(WIN_volumes!$Q56:$U56,WIN_volumes!$Q$13:$U$13)+WIN_volumes!$O56,0)</f>
        <v>0</v>
      </c>
      <c r="AB56" s="244">
        <f>IF(AB$11=$D$6, WIN_volumes!$M56,0)</f>
        <v>0</v>
      </c>
      <c r="AC56" s="128"/>
      <c r="AD56" s="245">
        <f t="shared" si="9"/>
        <v>0</v>
      </c>
      <c r="AE56" s="245">
        <f t="shared" si="9"/>
        <v>0</v>
      </c>
      <c r="AF56" s="245">
        <f t="shared" si="9"/>
        <v>0</v>
      </c>
      <c r="AG56" s="245">
        <f t="shared" si="9"/>
        <v>0</v>
      </c>
      <c r="AH56" s="245">
        <f t="shared" ca="1" si="9"/>
        <v>0</v>
      </c>
      <c r="AI56" s="245">
        <f t="shared" si="9"/>
        <v>0</v>
      </c>
      <c r="AJ56" s="245">
        <f t="shared" si="9"/>
        <v>0</v>
      </c>
      <c r="AK56" s="128"/>
      <c r="AL56" s="245">
        <f t="shared" ca="1" si="11"/>
        <v>0</v>
      </c>
    </row>
    <row r="57" spans="4:38">
      <c r="D57" s="232" t="str">
        <f>WIN_volumes!D57</f>
        <v>Current transformer (post type)</v>
      </c>
      <c r="F57" s="12"/>
      <c r="G57" s="100"/>
      <c r="H57" s="246">
        <f>IF(H$11=$D$6, WIN_volumes!$J57*WIN_volumes!$K57,0)</f>
        <v>0</v>
      </c>
      <c r="I57" s="243">
        <f>IF(I$11=IF($D57=$A$5, $D$5, IF(OR($D57="ESV observed compliance", $D57 = $A$7),$D$7, $D$6)), SUMPRODUCT(WIN_volumes!$Q57:$U57,WIN_volumes!$Q$13:$U$13)+WIN_volumes!$O57,0)</f>
        <v>0</v>
      </c>
      <c r="J57" s="244">
        <f>IF(J$11=$D$6, WIN_volumes!$M57,0)</f>
        <v>0</v>
      </c>
      <c r="K57" s="243">
        <f>IF(K$11=$D$6, WIN_volumes!$J57*WIN_volumes!$K57,0)</f>
        <v>0</v>
      </c>
      <c r="L57" s="243">
        <f>IF(L$11=IF($D57=$A$5, $D$5, IF(OR($D57="ESV observed compliance", $D57 = $A$7),$D$7, $D$6)), SUMPRODUCT(WIN_volumes!$Q57:$U57,WIN_volumes!$Q$13:$U$13)+WIN_volumes!$O57,0)</f>
        <v>0</v>
      </c>
      <c r="M57" s="244">
        <f>IF(M$11=$D$6, WIN_volumes!$M57,0)</f>
        <v>0</v>
      </c>
      <c r="N57" s="243">
        <f>IF(N$11=$D$6, WIN_volumes!$J57*WIN_volumes!$K57,0)</f>
        <v>0</v>
      </c>
      <c r="O57" s="243">
        <f>IF(O$11=IF($D57=$A$5, $D$5, IF(OR($D57="ESV observed compliance", $D57 = $A$7),$D$7, $D$6)), SUMPRODUCT(WIN_volumes!$Q57:$U57,WIN_volumes!$Q$13:$U$13)+WIN_volumes!$O57,0)</f>
        <v>0</v>
      </c>
      <c r="P57" s="244">
        <f>IF(P$11=$D$6, WIN_volumes!$M57,0)</f>
        <v>0</v>
      </c>
      <c r="Q57" s="243">
        <f>IF(Q$11=$D$6, WIN_volumes!$J57*WIN_volumes!$K57,0)</f>
        <v>0</v>
      </c>
      <c r="R57" s="243">
        <f>IF(R$11=IF($D57=$A$5, $D$5, IF(OR($D57="ESV observed compliance", $D57 = $A$7),$D$7, $D$6)), SUMPRODUCT(WIN_volumes!$Q57:$U57,WIN_volumes!$Q$13:$U$13)+WIN_volumes!$O57,0)</f>
        <v>0</v>
      </c>
      <c r="S57" s="244">
        <f>IF(S$11=$D$6, WIN_volumes!$M57,0)</f>
        <v>0</v>
      </c>
      <c r="T57" s="243">
        <f>IF(T$11=$D$6, WIN_volumes!$J57*WIN_volumes!$K57,0)</f>
        <v>0</v>
      </c>
      <c r="U57" s="243">
        <f ca="1">IF(U$11=IF($D57=$A$5, $D$5, IF(OR($D57="ESV observed compliance", $D57 = $A$7),$D$7, $D$6)), SUMPRODUCT(WIN_volumes!$Q57:$U57,WIN_volumes!$Q$13:$U$13)+WIN_volumes!$O57,0)</f>
        <v>0</v>
      </c>
      <c r="V57" s="244">
        <f>IF(V$11=$D$6, WIN_volumes!$M57,0)</f>
        <v>0</v>
      </c>
      <c r="W57" s="243">
        <f>IF(W$11=$D$6, WIN_volumes!$J57*WIN_volumes!$K57,0)</f>
        <v>0</v>
      </c>
      <c r="X57" s="243">
        <f>IF(X$11=IF($D57=$A$5, $D$5, IF(OR($D57="ESV observed compliance", $D57 = $A$7),$D$7, $D$6)), SUMPRODUCT(WIN_volumes!$Q57:$U57,WIN_volumes!$Q$13:$U$13)+WIN_volumes!$O57,0)</f>
        <v>0</v>
      </c>
      <c r="Y57" s="244">
        <f>IF(Y$11=$D$6, WIN_volumes!$M57,0)</f>
        <v>0</v>
      </c>
      <c r="Z57" s="243">
        <f>IF(Z$11=$D$6, WIN_volumes!$J57*WIN_volumes!$K57,0)</f>
        <v>0</v>
      </c>
      <c r="AA57" s="243">
        <f>IF(AA$11=IF($D57=$A$5, $D$5, IF(OR($D57="ESV observed compliance", $D57 = $A$7),$D$7, $D$6)), SUMPRODUCT(WIN_volumes!$Q57:$U57,WIN_volumes!$Q$13:$U$13)+WIN_volumes!$O57,0)</f>
        <v>0</v>
      </c>
      <c r="AB57" s="244">
        <f>IF(AB$11=$D$6, WIN_volumes!$M57,0)</f>
        <v>0</v>
      </c>
      <c r="AC57" s="128"/>
      <c r="AD57" s="245">
        <f t="shared" si="9"/>
        <v>0</v>
      </c>
      <c r="AE57" s="245">
        <f t="shared" si="9"/>
        <v>0</v>
      </c>
      <c r="AF57" s="245">
        <f t="shared" si="9"/>
        <v>0</v>
      </c>
      <c r="AG57" s="245">
        <f t="shared" si="9"/>
        <v>0</v>
      </c>
      <c r="AH57" s="245">
        <f t="shared" ca="1" si="9"/>
        <v>0</v>
      </c>
      <c r="AI57" s="245">
        <f t="shared" si="9"/>
        <v>0</v>
      </c>
      <c r="AJ57" s="245">
        <f t="shared" si="9"/>
        <v>0</v>
      </c>
      <c r="AK57" s="128"/>
      <c r="AL57" s="245">
        <f t="shared" ca="1" si="11"/>
        <v>0</v>
      </c>
    </row>
    <row r="58" spans="4:38">
      <c r="D58" s="232" t="str">
        <f>WIN_volumes!D58</f>
        <v>Current transformer (core balance type)</v>
      </c>
      <c r="F58" s="12"/>
      <c r="G58" s="100"/>
      <c r="H58" s="246">
        <f>IF(H$11=$D$6, WIN_volumes!$J58*WIN_volumes!$K58,0)</f>
        <v>0</v>
      </c>
      <c r="I58" s="243">
        <f>IF(I$11=IF($D58=$A$5, $D$5, IF(OR($D58="ESV observed compliance", $D58 = $A$7),$D$7, $D$6)), SUMPRODUCT(WIN_volumes!$Q58:$U58,WIN_volumes!$Q$13:$U$13)+WIN_volumes!$O58,0)</f>
        <v>0</v>
      </c>
      <c r="J58" s="244">
        <f>IF(J$11=$D$6, WIN_volumes!$M58,0)</f>
        <v>0</v>
      </c>
      <c r="K58" s="243">
        <f>IF(K$11=$D$6, WIN_volumes!$J58*WIN_volumes!$K58,0)</f>
        <v>0</v>
      </c>
      <c r="L58" s="243">
        <f>IF(L$11=IF($D58=$A$5, $D$5, IF(OR($D58="ESV observed compliance", $D58 = $A$7),$D$7, $D$6)), SUMPRODUCT(WIN_volumes!$Q58:$U58,WIN_volumes!$Q$13:$U$13)+WIN_volumes!$O58,0)</f>
        <v>0</v>
      </c>
      <c r="M58" s="244">
        <f>IF(M$11=$D$6, WIN_volumes!$M58,0)</f>
        <v>0</v>
      </c>
      <c r="N58" s="243">
        <f>IF(N$11=$D$6, WIN_volumes!$J58*WIN_volumes!$K58,0)</f>
        <v>0</v>
      </c>
      <c r="O58" s="243">
        <f>IF(O$11=IF($D58=$A$5, $D$5, IF(OR($D58="ESV observed compliance", $D58 = $A$7),$D$7, $D$6)), SUMPRODUCT(WIN_volumes!$Q58:$U58,WIN_volumes!$Q$13:$U$13)+WIN_volumes!$O58,0)</f>
        <v>0</v>
      </c>
      <c r="P58" s="244">
        <f>IF(P$11=$D$6, WIN_volumes!$M58,0)</f>
        <v>0</v>
      </c>
      <c r="Q58" s="243">
        <f>IF(Q$11=$D$6, WIN_volumes!$J58*WIN_volumes!$K58,0)</f>
        <v>0</v>
      </c>
      <c r="R58" s="243">
        <f>IF(R$11=IF($D58=$A$5, $D$5, IF(OR($D58="ESV observed compliance", $D58 = $A$7),$D$7, $D$6)), SUMPRODUCT(WIN_volumes!$Q58:$U58,WIN_volumes!$Q$13:$U$13)+WIN_volumes!$O58,0)</f>
        <v>0</v>
      </c>
      <c r="S58" s="244">
        <f>IF(S$11=$D$6, WIN_volumes!$M58,0)</f>
        <v>0</v>
      </c>
      <c r="T58" s="243">
        <f>IF(T$11=$D$6, WIN_volumes!$J58*WIN_volumes!$K58,0)</f>
        <v>5203.1054462023485</v>
      </c>
      <c r="U58" s="243">
        <f ca="1">IF(U$11=IF($D58=$A$5, $D$5, IF(OR($D58="ESV observed compliance", $D58 = $A$7),$D$7, $D$6)), SUMPRODUCT(WIN_volumes!$Q58:$U58,WIN_volumes!$Q$13:$U$13)+WIN_volumes!$O58,0)</f>
        <v>0</v>
      </c>
      <c r="V58" s="244">
        <f>IF(V$11=$D$6, WIN_volumes!$M58,0)</f>
        <v>15300</v>
      </c>
      <c r="W58" s="243">
        <f>IF(W$11=$D$6, WIN_volumes!$J58*WIN_volumes!$K58,0)</f>
        <v>0</v>
      </c>
      <c r="X58" s="243">
        <f>IF(X$11=IF($D58=$A$5, $D$5, IF(OR($D58="ESV observed compliance", $D58 = $A$7),$D$7, $D$6)), SUMPRODUCT(WIN_volumes!$Q58:$U58,WIN_volumes!$Q$13:$U$13)+WIN_volumes!$O58,0)</f>
        <v>0</v>
      </c>
      <c r="Y58" s="244">
        <f>IF(Y$11=$D$6, WIN_volumes!$M58,0)</f>
        <v>0</v>
      </c>
      <c r="Z58" s="243">
        <f>IF(Z$11=$D$6, WIN_volumes!$J58*WIN_volumes!$K58,0)</f>
        <v>0</v>
      </c>
      <c r="AA58" s="243">
        <f>IF(AA$11=IF($D58=$A$5, $D$5, IF(OR($D58="ESV observed compliance", $D58 = $A$7),$D$7, $D$6)), SUMPRODUCT(WIN_volumes!$Q58:$U58,WIN_volumes!$Q$13:$U$13)+WIN_volumes!$O58,0)</f>
        <v>0</v>
      </c>
      <c r="AB58" s="244">
        <f>IF(AB$11=$D$6, WIN_volumes!$M58,0)</f>
        <v>0</v>
      </c>
      <c r="AC58" s="128"/>
      <c r="AD58" s="245">
        <f t="shared" si="9"/>
        <v>0</v>
      </c>
      <c r="AE58" s="245">
        <f t="shared" si="9"/>
        <v>0</v>
      </c>
      <c r="AF58" s="245">
        <f t="shared" si="9"/>
        <v>0</v>
      </c>
      <c r="AG58" s="245">
        <f t="shared" si="9"/>
        <v>0</v>
      </c>
      <c r="AH58" s="245">
        <f t="shared" ca="1" si="9"/>
        <v>20503.105446202349</v>
      </c>
      <c r="AI58" s="245">
        <f t="shared" si="9"/>
        <v>0</v>
      </c>
      <c r="AJ58" s="245">
        <f t="shared" si="9"/>
        <v>0</v>
      </c>
      <c r="AK58" s="128"/>
      <c r="AL58" s="245">
        <f t="shared" ca="1" si="11"/>
        <v>20503.105446202349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tr">
        <f>WIN_volumes!D60</f>
        <v>Other primary materials</v>
      </c>
      <c r="F60" s="12"/>
      <c r="G60" s="100"/>
      <c r="H60" s="246">
        <f>IF(H$11=$D$6, WIN_volumes!$J60*WIN_volumes!$K60,0)</f>
        <v>0</v>
      </c>
      <c r="I60" s="243">
        <f>IF(I$11=IF($D60=$A$5, $D$5, IF(OR($D60="ESV observed compliance", $D60 = $A$7),$D$7, $D$6)), SUMPRODUCT(WIN_volumes!$Q60:$U60,WIN_volumes!$Q$13:$U$13)+WIN_volumes!$O60,0)</f>
        <v>0</v>
      </c>
      <c r="J60" s="244">
        <f>IF(J$11=$D$6, WIN_volumes!$M60,0)</f>
        <v>0</v>
      </c>
      <c r="K60" s="243">
        <f>IF(K$11=$D$6, WIN_volumes!$J60*WIN_volumes!$K60,0)</f>
        <v>0</v>
      </c>
      <c r="L60" s="243">
        <f>IF(L$11=IF($D60=$A$5, $D$5, IF(OR($D60="ESV observed compliance", $D60 = $A$7),$D$7, $D$6)), SUMPRODUCT(WIN_volumes!$Q60:$U60,WIN_volumes!$Q$13:$U$13)+WIN_volumes!$O60,0)</f>
        <v>0</v>
      </c>
      <c r="M60" s="244">
        <f>IF(M$11=$D$6, WIN_volumes!$M60,0)</f>
        <v>0</v>
      </c>
      <c r="N60" s="243">
        <f>IF(N$11=$D$6, WIN_volumes!$J60*WIN_volumes!$K60,0)</f>
        <v>0</v>
      </c>
      <c r="O60" s="243">
        <f>IF(O$11=IF($D60=$A$5, $D$5, IF(OR($D60="ESV observed compliance", $D60 = $A$7),$D$7, $D$6)), SUMPRODUCT(WIN_volumes!$Q60:$U60,WIN_volumes!$Q$13:$U$13)+WIN_volumes!$O60,0)</f>
        <v>0</v>
      </c>
      <c r="P60" s="244">
        <f>IF(P$11=$D$6, WIN_volumes!$M60,0)</f>
        <v>0</v>
      </c>
      <c r="Q60" s="243">
        <f>IF(Q$11=$D$6, WIN_volumes!$J60*WIN_volumes!$K60,0)</f>
        <v>0</v>
      </c>
      <c r="R60" s="243">
        <f>IF(R$11=IF($D60=$A$5, $D$5, IF(OR($D60="ESV observed compliance", $D60 = $A$7),$D$7, $D$6)), SUMPRODUCT(WIN_volumes!$Q60:$U60,WIN_volumes!$Q$13:$U$13)+WIN_volumes!$O60,0)</f>
        <v>0</v>
      </c>
      <c r="S60" s="244">
        <f>IF(S$11=$D$6, WIN_volumes!$M60,0)</f>
        <v>0</v>
      </c>
      <c r="T60" s="243">
        <f>IF(T$11=$D$6, WIN_volumes!$J60*WIN_volumes!$K60,0)</f>
        <v>0</v>
      </c>
      <c r="U60" s="243">
        <f ca="1">IF(U$11=IF($D60=$A$5, $D$5, IF(OR($D60="ESV observed compliance", $D60 = $A$7),$D$7, $D$6)), SUMPRODUCT(WIN_volumes!$Q60:$U60,WIN_volumes!$Q$13:$U$13)+WIN_volumes!$O60,0)</f>
        <v>0</v>
      </c>
      <c r="V60" s="244">
        <f>IF(V$11=$D$6, WIN_volumes!$M60,0)</f>
        <v>0</v>
      </c>
      <c r="W60" s="243">
        <f>IF(W$11=$D$6, WIN_volumes!$J60*WIN_volumes!$K60,0)</f>
        <v>0</v>
      </c>
      <c r="X60" s="243">
        <f>IF(X$11=IF($D60=$A$5, $D$5, IF(OR($D60="ESV observed compliance", $D60 = $A$7),$D$7, $D$6)), SUMPRODUCT(WIN_volumes!$Q60:$U60,WIN_volumes!$Q$13:$U$13)+WIN_volumes!$O60,0)</f>
        <v>0</v>
      </c>
      <c r="Y60" s="244">
        <f>IF(Y$11=$D$6, WIN_volumes!$M60,0)</f>
        <v>0</v>
      </c>
      <c r="Z60" s="243">
        <f>IF(Z$11=$D$6, WIN_volumes!$J60*WIN_volumes!$K60,0)</f>
        <v>0</v>
      </c>
      <c r="AA60" s="243">
        <f>IF(AA$11=IF($D60=$A$5, $D$5, IF(OR($D60="ESV observed compliance", $D60 = $A$7),$D$7, $D$6)), SUMPRODUCT(WIN_volumes!$Q60:$U60,WIN_volumes!$Q$13:$U$13)+WIN_volumes!$O60,0)</f>
        <v>0</v>
      </c>
      <c r="AB60" s="244">
        <f>IF(AB$11=$D$6, WIN_volumes!$M60,0)</f>
        <v>0</v>
      </c>
      <c r="AC60" s="128"/>
      <c r="AD60" s="245">
        <f t="shared" si="9"/>
        <v>0</v>
      </c>
      <c r="AE60" s="245">
        <f t="shared" si="9"/>
        <v>0</v>
      </c>
      <c r="AF60" s="245">
        <f t="shared" si="9"/>
        <v>0</v>
      </c>
      <c r="AG60" s="245">
        <f t="shared" si="9"/>
        <v>0</v>
      </c>
      <c r="AH60" s="245">
        <f t="shared" ca="1" si="9"/>
        <v>0</v>
      </c>
      <c r="AI60" s="245">
        <f t="shared" si="9"/>
        <v>0</v>
      </c>
      <c r="AJ60" s="245">
        <f t="shared" si="9"/>
        <v>0</v>
      </c>
      <c r="AK60" s="128"/>
      <c r="AL60" s="245">
        <f t="shared" ref="AL60:AL64" ca="1" si="12">SUM(AD60:AJ60)</f>
        <v>0</v>
      </c>
    </row>
    <row r="61" spans="4:38">
      <c r="D61" s="232" t="str">
        <f>WIN_volumes!D61</f>
        <v>SCADA / Protection &amp; Control/ Comms</v>
      </c>
      <c r="F61" s="12"/>
      <c r="G61" s="100"/>
      <c r="H61" s="246">
        <f>IF(H$11=$D$6, WIN_volumes!$J61*WIN_volumes!$K61,0)</f>
        <v>0</v>
      </c>
      <c r="I61" s="243">
        <f>IF(I$11=IF($D61=$A$5, $D$5, IF(OR($D61="ESV observed compliance", $D61 = $A$7),$D$7, $D$6)), SUMPRODUCT(WIN_volumes!$Q61:$U61,WIN_volumes!$Q$13:$U$13)+WIN_volumes!$O61,0)</f>
        <v>0</v>
      </c>
      <c r="J61" s="244">
        <f>IF(J$11=$D$6, WIN_volumes!$M61,0)</f>
        <v>0</v>
      </c>
      <c r="K61" s="243">
        <f>IF(K$11=$D$6, WIN_volumes!$J61*WIN_volumes!$K61,0)</f>
        <v>0</v>
      </c>
      <c r="L61" s="243">
        <f>IF(L$11=IF($D61=$A$5, $D$5, IF(OR($D61="ESV observed compliance", $D61 = $A$7),$D$7, $D$6)), SUMPRODUCT(WIN_volumes!$Q61:$U61,WIN_volumes!$Q$13:$U$13)+WIN_volumes!$O61,0)</f>
        <v>0</v>
      </c>
      <c r="M61" s="244">
        <f>IF(M$11=$D$6, WIN_volumes!$M61,0)</f>
        <v>0</v>
      </c>
      <c r="N61" s="243">
        <f>IF(N$11=$D$6, WIN_volumes!$J61*WIN_volumes!$K61,0)</f>
        <v>0</v>
      </c>
      <c r="O61" s="243">
        <f>IF(O$11=IF($D61=$A$5, $D$5, IF(OR($D61="ESV observed compliance", $D61 = $A$7),$D$7, $D$6)), SUMPRODUCT(WIN_volumes!$Q61:$U61,WIN_volumes!$Q$13:$U$13)+WIN_volumes!$O61,0)</f>
        <v>0</v>
      </c>
      <c r="P61" s="244">
        <f>IF(P$11=$D$6, WIN_volumes!$M61,0)</f>
        <v>0</v>
      </c>
      <c r="Q61" s="243">
        <f>IF(Q$11=$D$6, WIN_volumes!$J61*WIN_volumes!$K61,0)</f>
        <v>0</v>
      </c>
      <c r="R61" s="243">
        <f>IF(R$11=IF($D61=$A$5, $D$5, IF(OR($D61="ESV observed compliance", $D61 = $A$7),$D$7, $D$6)), SUMPRODUCT(WIN_volumes!$Q61:$U61,WIN_volumes!$Q$13:$U$13)+WIN_volumes!$O61,0)</f>
        <v>0</v>
      </c>
      <c r="S61" s="244">
        <f>IF(S$11=$D$6, WIN_volumes!$M61,0)</f>
        <v>0</v>
      </c>
      <c r="T61" s="243">
        <f>IF(T$11=$D$6, WIN_volumes!$J61*WIN_volumes!$K61,0)</f>
        <v>615060</v>
      </c>
      <c r="U61" s="243">
        <f ca="1">IF(U$11=IF($D61=$A$5, $D$5, IF(OR($D61="ESV observed compliance", $D61 = $A$7),$D$7, $D$6)), SUMPRODUCT(WIN_volumes!$Q61:$U61,WIN_volumes!$Q$13:$U$13)+WIN_volumes!$O61,0)</f>
        <v>0</v>
      </c>
      <c r="V61" s="244">
        <f>IF(V$11=$D$6, WIN_volumes!$M61,0)</f>
        <v>0</v>
      </c>
      <c r="W61" s="243">
        <f>IF(W$11=$D$6, WIN_volumes!$J61*WIN_volumes!$K61,0)</f>
        <v>0</v>
      </c>
      <c r="X61" s="243">
        <f>IF(X$11=IF($D61=$A$5, $D$5, IF(OR($D61="ESV observed compliance", $D61 = $A$7),$D$7, $D$6)), SUMPRODUCT(WIN_volumes!$Q61:$U61,WIN_volumes!$Q$13:$U$13)+WIN_volumes!$O61,0)</f>
        <v>0</v>
      </c>
      <c r="Y61" s="244">
        <f>IF(Y$11=$D$6, WIN_volumes!$M61,0)</f>
        <v>0</v>
      </c>
      <c r="Z61" s="243">
        <f>IF(Z$11=$D$6, WIN_volumes!$J61*WIN_volumes!$K61,0)</f>
        <v>0</v>
      </c>
      <c r="AA61" s="243">
        <f>IF(AA$11=IF($D61=$A$5, $D$5, IF(OR($D61="ESV observed compliance", $D61 = $A$7),$D$7, $D$6)), SUMPRODUCT(WIN_volumes!$Q61:$U61,WIN_volumes!$Q$13:$U$13)+WIN_volumes!$O61,0)</f>
        <v>0</v>
      </c>
      <c r="AB61" s="244">
        <f>IF(AB$11=$D$6, WIN_volumes!$M61,0)</f>
        <v>0</v>
      </c>
      <c r="AC61" s="128"/>
      <c r="AD61" s="245">
        <f t="shared" si="9"/>
        <v>0</v>
      </c>
      <c r="AE61" s="245">
        <f t="shared" si="9"/>
        <v>0</v>
      </c>
      <c r="AF61" s="245">
        <f t="shared" si="9"/>
        <v>0</v>
      </c>
      <c r="AG61" s="245">
        <f t="shared" si="9"/>
        <v>0</v>
      </c>
      <c r="AH61" s="245">
        <f t="shared" ca="1" si="9"/>
        <v>615060</v>
      </c>
      <c r="AI61" s="245">
        <f t="shared" si="9"/>
        <v>0</v>
      </c>
      <c r="AJ61" s="245">
        <f t="shared" si="9"/>
        <v>0</v>
      </c>
      <c r="AK61" s="128"/>
      <c r="AL61" s="245">
        <f t="shared" ca="1" si="12"/>
        <v>615060</v>
      </c>
    </row>
    <row r="62" spans="4:38">
      <c r="D62" s="232" t="str">
        <f>WIN_volumes!D62</f>
        <v>Commissioning</v>
      </c>
      <c r="F62" s="12"/>
      <c r="G62" s="100"/>
      <c r="H62" s="246">
        <f>IF(H$11=$D$6, WIN_volumes!$J62*WIN_volumes!$K62,0)</f>
        <v>0</v>
      </c>
      <c r="I62" s="243">
        <f>IF(I$11=IF($D62=$A$5, $D$5, IF(OR($D62="ESV observed compliance", $D62 = $A$7),$D$7, $D$6)), SUMPRODUCT(WIN_volumes!$Q62:$U62,WIN_volumes!$Q$13:$U$13)+WIN_volumes!$O62,0)</f>
        <v>0</v>
      </c>
      <c r="J62" s="244">
        <f>IF(J$11=$D$6, WIN_volumes!$M62,0)</f>
        <v>0</v>
      </c>
      <c r="K62" s="243">
        <f>IF(K$11=$D$6, WIN_volumes!$J62*WIN_volumes!$K62,0)</f>
        <v>0</v>
      </c>
      <c r="L62" s="243">
        <f>IF(L$11=IF($D62=$A$5, $D$5, IF(OR($D62="ESV observed compliance", $D62 = $A$7),$D$7, $D$6)), SUMPRODUCT(WIN_volumes!$Q62:$U62,WIN_volumes!$Q$13:$U$13)+WIN_volumes!$O62,0)</f>
        <v>0</v>
      </c>
      <c r="M62" s="244">
        <f>IF(M$11=$D$6, WIN_volumes!$M62,0)</f>
        <v>0</v>
      </c>
      <c r="N62" s="243">
        <f>IF(N$11=$D$6, WIN_volumes!$J62*WIN_volumes!$K62,0)</f>
        <v>0</v>
      </c>
      <c r="O62" s="243">
        <f>IF(O$11=IF($D62=$A$5, $D$5, IF(OR($D62="ESV observed compliance", $D62 = $A$7),$D$7, $D$6)), SUMPRODUCT(WIN_volumes!$Q62:$U62,WIN_volumes!$Q$13:$U$13)+WIN_volumes!$O62,0)</f>
        <v>0</v>
      </c>
      <c r="P62" s="244">
        <f>IF(P$11=$D$6, WIN_volumes!$M62,0)</f>
        <v>0</v>
      </c>
      <c r="Q62" s="243">
        <f>IF(Q$11=$D$6, WIN_volumes!$J62*WIN_volumes!$K62,0)</f>
        <v>0</v>
      </c>
      <c r="R62" s="243">
        <f>IF(R$11=IF($D62=$A$5, $D$5, IF(OR($D62="ESV observed compliance", $D62 = $A$7),$D$7, $D$6)), SUMPRODUCT(WIN_volumes!$Q62:$U62,WIN_volumes!$Q$13:$U$13)+WIN_volumes!$O62,0)</f>
        <v>0</v>
      </c>
      <c r="S62" s="244">
        <f>IF(S$11=$D$6, WIN_volumes!$M62,0)</f>
        <v>0</v>
      </c>
      <c r="T62" s="243">
        <f>IF(T$11=$D$6, WIN_volumes!$J62*WIN_volumes!$K62,0)</f>
        <v>0</v>
      </c>
      <c r="U62" s="243">
        <f ca="1">IF(U$11=IF($D62=$A$5, $D$5, IF(OR($D62="ESV observed compliance", $D62 = $A$7),$D$7, $D$6)), SUMPRODUCT(WIN_volumes!$Q62:$U62,WIN_volumes!$Q$13:$U$13)+WIN_volumes!$O62,0)</f>
        <v>0</v>
      </c>
      <c r="V62" s="244">
        <f>IF(V$11=$D$6, WIN_volumes!$M62,0)</f>
        <v>0</v>
      </c>
      <c r="W62" s="243">
        <f>IF(W$11=$D$6, WIN_volumes!$J62*WIN_volumes!$K62,0)</f>
        <v>0</v>
      </c>
      <c r="X62" s="243">
        <f>IF(X$11=IF($D62=$A$5, $D$5, IF(OR($D62="ESV observed compliance", $D62 = $A$7),$D$7, $D$6)), SUMPRODUCT(WIN_volumes!$Q62:$U62,WIN_volumes!$Q$13:$U$13)+WIN_volumes!$O62,0)</f>
        <v>0</v>
      </c>
      <c r="Y62" s="244">
        <f>IF(Y$11=$D$6, WIN_volumes!$M62,0)</f>
        <v>0</v>
      </c>
      <c r="Z62" s="243">
        <f>IF(Z$11=$D$6, WIN_volumes!$J62*WIN_volumes!$K62,0)</f>
        <v>0</v>
      </c>
      <c r="AA62" s="243">
        <f>IF(AA$11=IF($D62=$A$5, $D$5, IF(OR($D62="ESV observed compliance", $D62 = $A$7),$D$7, $D$6)), SUMPRODUCT(WIN_volumes!$Q62:$U62,WIN_volumes!$Q$13:$U$13)+WIN_volumes!$O62,0)</f>
        <v>0</v>
      </c>
      <c r="AB62" s="244">
        <f>IF(AB$11=$D$6, WIN_volumes!$M62,0)</f>
        <v>0</v>
      </c>
      <c r="AC62" s="128"/>
      <c r="AD62" s="245">
        <f t="shared" ref="AD62:AJ64" si="13">SUMIF($H$11:$AB$11,AD$11, $H62:$AB62)</f>
        <v>0</v>
      </c>
      <c r="AE62" s="245">
        <f t="shared" si="13"/>
        <v>0</v>
      </c>
      <c r="AF62" s="245">
        <f t="shared" si="13"/>
        <v>0</v>
      </c>
      <c r="AG62" s="245">
        <f t="shared" si="13"/>
        <v>0</v>
      </c>
      <c r="AH62" s="245">
        <f t="shared" ca="1" si="13"/>
        <v>0</v>
      </c>
      <c r="AI62" s="245">
        <f t="shared" si="13"/>
        <v>0</v>
      </c>
      <c r="AJ62" s="245">
        <f t="shared" si="13"/>
        <v>0</v>
      </c>
      <c r="AK62" s="128"/>
      <c r="AL62" s="245">
        <f t="shared" ca="1" si="12"/>
        <v>0</v>
      </c>
    </row>
    <row r="63" spans="4:38">
      <c r="D63" s="232" t="str">
        <f>WIN_volumes!D63</f>
        <v>ESV observed compliance</v>
      </c>
      <c r="F63" s="12"/>
      <c r="G63" s="100"/>
      <c r="H63" s="246">
        <f>IF(H$11=$D$6, WIN_volumes!$J63*WIN_volumes!$K63,0)</f>
        <v>0</v>
      </c>
      <c r="I63" s="243">
        <f>IF(I$11=IF($D63=$A$5, $D$5, IF(OR($D63="ESV observed compliance", $D63 = $A$7),$D$7, $D$6)), SUMPRODUCT(WIN_volumes!$Q63:$U63,WIN_volumes!$Q$13:$U$13)+WIN_volumes!$O63,0)</f>
        <v>0</v>
      </c>
      <c r="J63" s="244">
        <f>IF(J$11=$D$6, WIN_volumes!$M63,0)</f>
        <v>0</v>
      </c>
      <c r="K63" s="243">
        <f>IF(K$11=$D$6, WIN_volumes!$J63*WIN_volumes!$K63,0)</f>
        <v>0</v>
      </c>
      <c r="L63" s="243">
        <f>IF(L$11=IF($D63=$A$5, $D$5, IF(OR($D63="ESV observed compliance", $D63 = $A$7),$D$7, $D$6)), SUMPRODUCT(WIN_volumes!$Q63:$U63,WIN_volumes!$Q$13:$U$13)+WIN_volumes!$O63,0)</f>
        <v>0</v>
      </c>
      <c r="M63" s="244">
        <f>IF(M$11=$D$6, WIN_volumes!$M63,0)</f>
        <v>0</v>
      </c>
      <c r="N63" s="243">
        <f>IF(N$11=$D$6, WIN_volumes!$J63*WIN_volumes!$K63,0)</f>
        <v>0</v>
      </c>
      <c r="O63" s="243">
        <f>IF(O$11=IF($D63=$A$5, $D$5, IF(OR($D63="ESV observed compliance", $D63 = $A$7),$D$7, $D$6)), SUMPRODUCT(WIN_volumes!$Q63:$U63,WIN_volumes!$Q$13:$U$13)+WIN_volumes!$O63,0)</f>
        <v>0</v>
      </c>
      <c r="P63" s="244">
        <f>IF(P$11=$D$6, WIN_volumes!$M63,0)</f>
        <v>0</v>
      </c>
      <c r="Q63" s="243">
        <f>IF(Q$11=$D$6, WIN_volumes!$J63*WIN_volumes!$K63,0)</f>
        <v>0</v>
      </c>
      <c r="R63" s="243">
        <f>IF(R$11=IF($D63=$A$5, $D$5, IF(OR($D63="ESV observed compliance", $D63 = $A$7),$D$7, $D$6)), SUMPRODUCT(WIN_volumes!$Q63:$U63,WIN_volumes!$Q$13:$U$13)+WIN_volumes!$O63,0)</f>
        <v>0</v>
      </c>
      <c r="S63" s="244">
        <f>IF(S$11=$D$6, WIN_volumes!$M63,0)</f>
        <v>0</v>
      </c>
      <c r="T63" s="243">
        <f>IF(T$11=$D$6, WIN_volumes!$J63*WIN_volumes!$K63,0)</f>
        <v>0</v>
      </c>
      <c r="U63" s="243">
        <f ca="1">IF(U$11=IF($D63=$A$5, $D$5, IF(OR($D63="ESV observed compliance", $D63 = $A$7),$D$7, $D$6)), SUMPRODUCT(WIN_volumes!$Q63:$U63,WIN_volumes!$Q$13:$U$13)+WIN_volumes!$O63,0)</f>
        <v>9609.0707145819142</v>
      </c>
      <c r="V63" s="244">
        <f>IF(V$11=$D$6, WIN_volumes!$M63,0)</f>
        <v>0</v>
      </c>
      <c r="W63" s="243">
        <f>IF(W$11=$D$6, WIN_volumes!$J63*WIN_volumes!$K63,0)</f>
        <v>0</v>
      </c>
      <c r="X63" s="243">
        <f>IF(X$11=IF($D63=$A$5, $D$5, IF(OR($D63="ESV observed compliance", $D63 = $A$7),$D$7, $D$6)), SUMPRODUCT(WIN_volumes!$Q63:$U63,WIN_volumes!$Q$13:$U$13)+WIN_volumes!$O63,0)</f>
        <v>0</v>
      </c>
      <c r="Y63" s="244">
        <f>IF(Y$11=$D$6, WIN_volumes!$M63,0)</f>
        <v>0</v>
      </c>
      <c r="Z63" s="243">
        <f>IF(Z$11=$D$6, WIN_volumes!$J63*WIN_volumes!$K63,0)</f>
        <v>0</v>
      </c>
      <c r="AA63" s="243">
        <f>IF(AA$11=IF($D63=$A$5, $D$5, IF(OR($D63="ESV observed compliance", $D63 = $A$7),$D$7, $D$6)), SUMPRODUCT(WIN_volumes!$Q63:$U63,WIN_volumes!$Q$13:$U$13)+WIN_volumes!$O63,0)</f>
        <v>0</v>
      </c>
      <c r="AB63" s="244">
        <f>IF(AB$11=$D$6, WIN_volumes!$M63,0)</f>
        <v>0</v>
      </c>
      <c r="AC63" s="128"/>
      <c r="AD63" s="245">
        <f t="shared" si="13"/>
        <v>0</v>
      </c>
      <c r="AE63" s="245">
        <f t="shared" si="13"/>
        <v>0</v>
      </c>
      <c r="AF63" s="245">
        <f t="shared" si="13"/>
        <v>0</v>
      </c>
      <c r="AG63" s="245">
        <f t="shared" si="13"/>
        <v>0</v>
      </c>
      <c r="AH63" s="245">
        <f t="shared" ca="1" si="13"/>
        <v>9609.0707145819142</v>
      </c>
      <c r="AI63" s="245">
        <f t="shared" si="13"/>
        <v>0</v>
      </c>
      <c r="AJ63" s="245">
        <f t="shared" si="13"/>
        <v>0</v>
      </c>
      <c r="AK63" s="128"/>
      <c r="AL63" s="245">
        <f t="shared" ref="AL63" ca="1" si="14">SUM(AD63:AJ63)</f>
        <v>9609.0707145819142</v>
      </c>
    </row>
    <row r="64" spans="4:38">
      <c r="D64" s="232" t="str">
        <f>WIN_volumes!D64</f>
        <v>Construction delivery &amp; site control</v>
      </c>
      <c r="F64" s="12"/>
      <c r="G64" s="100"/>
      <c r="H64" s="246">
        <f>IF(H$11=$D$6, WIN_volumes!$J64*WIN_volumes!$K64,0)</f>
        <v>0</v>
      </c>
      <c r="I64" s="243">
        <f>IF(I$11=IF($D64=$A$5, $D$5, IF(OR($D64="ESV observed compliance", $D64 = $A$7),$D$7, $D$6)), SUMPRODUCT(WIN_volumes!$Q64:$U64,WIN_volumes!$Q$13:$U$13)+WIN_volumes!$O64,0)</f>
        <v>0</v>
      </c>
      <c r="J64" s="244">
        <f>IF(J$11=$D$6, WIN_volumes!$M64,0)</f>
        <v>0</v>
      </c>
      <c r="K64" s="243">
        <f>IF(K$11=$D$6, WIN_volumes!$J64*WIN_volumes!$K64,0)</f>
        <v>0</v>
      </c>
      <c r="L64" s="243">
        <f>IF(L$11=IF($D64=$A$5, $D$5, IF(OR($D64="ESV observed compliance", $D64 = $A$7),$D$7, $D$6)), SUMPRODUCT(WIN_volumes!$Q64:$U64,WIN_volumes!$Q$13:$U$13)+WIN_volumes!$O64,0)</f>
        <v>0</v>
      </c>
      <c r="M64" s="244">
        <f>IF(M$11=$D$6, WIN_volumes!$M64,0)</f>
        <v>0</v>
      </c>
      <c r="N64" s="243">
        <f>IF(N$11=$D$6, WIN_volumes!$J64*WIN_volumes!$K64,0)</f>
        <v>0</v>
      </c>
      <c r="O64" s="243">
        <f>IF(O$11=IF($D64=$A$5, $D$5, IF(OR($D64="ESV observed compliance", $D64 = $A$7),$D$7, $D$6)), SUMPRODUCT(WIN_volumes!$Q64:$U64,WIN_volumes!$Q$13:$U$13)+WIN_volumes!$O64,0)</f>
        <v>0</v>
      </c>
      <c r="P64" s="244">
        <f>IF(P$11=$D$6, WIN_volumes!$M64,0)</f>
        <v>0</v>
      </c>
      <c r="Q64" s="243">
        <f>IF(Q$11=$D$6, WIN_volumes!$J64*WIN_volumes!$K64,0)</f>
        <v>0</v>
      </c>
      <c r="R64" s="243">
        <f>IF(R$11=IF($D64=$A$5, $D$5, IF(OR($D64="ESV observed compliance", $D64 = $A$7),$D$7, $D$6)), SUMPRODUCT(WIN_volumes!$Q64:$U64,WIN_volumes!$Q$13:$U$13)+WIN_volumes!$O64,0)</f>
        <v>0</v>
      </c>
      <c r="S64" s="244">
        <f>IF(S$11=$D$6, WIN_volumes!$M64,0)</f>
        <v>0</v>
      </c>
      <c r="T64" s="243">
        <f>IF(T$11=$D$6, WIN_volumes!$J64*WIN_volumes!$K64,0)</f>
        <v>0</v>
      </c>
      <c r="U64" s="243">
        <f ca="1">IF(U$11=IF($D64=$A$5, $D$5, IF(OR($D64="ESV observed compliance", $D64 = $A$7),$D$7, $D$6)), SUMPRODUCT(WIN_volumes!$Q64:$U64,WIN_volumes!$Q$13:$U$13)+WIN_volumes!$O64,0)</f>
        <v>0</v>
      </c>
      <c r="V64" s="244">
        <f>IF(V$11=$D$6, WIN_volumes!$M64,0)</f>
        <v>0</v>
      </c>
      <c r="W64" s="243">
        <f>IF(W$11=$D$6, WIN_volumes!$J64*WIN_volumes!$K64,0)</f>
        <v>0</v>
      </c>
      <c r="X64" s="243">
        <f>IF(X$11=IF($D64=$A$5, $D$5, IF(OR($D64="ESV observed compliance", $D64 = $A$7),$D$7, $D$6)), SUMPRODUCT(WIN_volumes!$Q64:$U64,WIN_volumes!$Q$13:$U$13)+WIN_volumes!$O64,0)</f>
        <v>0</v>
      </c>
      <c r="Y64" s="244">
        <f>IF(Y$11=$D$6, WIN_volumes!$M64,0)</f>
        <v>0</v>
      </c>
      <c r="Z64" s="243">
        <f>IF(Z$11=$D$6, WIN_volumes!$J64*WIN_volumes!$K64,0)</f>
        <v>0</v>
      </c>
      <c r="AA64" s="243">
        <f>IF(AA$11=IF($D64=$A$5, $D$5, IF(OR($D64="ESV observed compliance", $D64 = $A$7),$D$7, $D$6)), SUMPRODUCT(WIN_volumes!$Q64:$U64,WIN_volumes!$Q$13:$U$13)+WIN_volumes!$O64,0)</f>
        <v>0</v>
      </c>
      <c r="AB64" s="244">
        <f>IF(AB$11=$D$6, WIN_volumes!$M64,0)</f>
        <v>0</v>
      </c>
      <c r="AC64" s="128"/>
      <c r="AD64" s="245">
        <f t="shared" si="13"/>
        <v>0</v>
      </c>
      <c r="AE64" s="245">
        <f t="shared" si="13"/>
        <v>0</v>
      </c>
      <c r="AF64" s="245">
        <f t="shared" si="13"/>
        <v>0</v>
      </c>
      <c r="AG64" s="245">
        <f t="shared" si="13"/>
        <v>0</v>
      </c>
      <c r="AH64" s="245">
        <f t="shared" ca="1" si="13"/>
        <v>0</v>
      </c>
      <c r="AI64" s="245">
        <f t="shared" si="13"/>
        <v>0</v>
      </c>
      <c r="AJ64" s="245">
        <f t="shared" si="13"/>
        <v>0</v>
      </c>
      <c r="AK64" s="128"/>
      <c r="AL64" s="245">
        <f t="shared" ca="1" si="12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232" t="str">
        <f>WIN_volumes!D67</f>
        <v>Traffic control</v>
      </c>
      <c r="F67" s="12"/>
      <c r="G67" s="100"/>
      <c r="H67" s="246">
        <f>IF(H$11=$D$6, WIN_volumes!$J67*WIN_volumes!$K67,0)</f>
        <v>0</v>
      </c>
      <c r="I67" s="243">
        <f>IF(I$11=IF($D67=$A$5, $D$5, IF(OR($D67="ESV observed compliance", $D67 = $A$7),$D$7, $D$6)), SUMPRODUCT(WIN_volumes!$Q67:$U67,WIN_volumes!$Q$13:$U$13)+WIN_volumes!$O67,0)</f>
        <v>0</v>
      </c>
      <c r="J67" s="244">
        <f>IF(J$11=$D$6, WIN_volumes!$M67,0)</f>
        <v>0</v>
      </c>
      <c r="K67" s="243">
        <f>IF(K$11=$D$6, WIN_volumes!$J67*WIN_volumes!$K67,0)</f>
        <v>0</v>
      </c>
      <c r="L67" s="243">
        <f>IF(L$11=IF($D67=$A$5, $D$5, IF(OR($D67="ESV observed compliance", $D67 = $A$7),$D$7, $D$6)), SUMPRODUCT(WIN_volumes!$Q67:$U67,WIN_volumes!$Q$13:$U$13)+WIN_volumes!$O67,0)</f>
        <v>0</v>
      </c>
      <c r="M67" s="244">
        <f>IF(M$11=$D$6, WIN_volumes!$M67,0)</f>
        <v>0</v>
      </c>
      <c r="N67" s="243">
        <f>IF(N$11=$D$6, WIN_volumes!$J67*WIN_volumes!$K67,0)</f>
        <v>0</v>
      </c>
      <c r="O67" s="243">
        <f>IF(O$11=IF($D67=$A$5, $D$5, IF(OR($D67="ESV observed compliance", $D67 = $A$7),$D$7, $D$6)), SUMPRODUCT(WIN_volumes!$Q67:$U67,WIN_volumes!$Q$13:$U$13)+WIN_volumes!$O67,0)</f>
        <v>0</v>
      </c>
      <c r="P67" s="244">
        <f>IF(P$11=$D$6, WIN_volumes!$M67,0)</f>
        <v>0</v>
      </c>
      <c r="Q67" s="243">
        <f>IF(Q$11=$D$6, WIN_volumes!$J67*WIN_volumes!$K67,0)</f>
        <v>0</v>
      </c>
      <c r="R67" s="243">
        <f>IF(R$11=IF($D67=$A$5, $D$5, IF(OR($D67="ESV observed compliance", $D67 = $A$7),$D$7, $D$6)), SUMPRODUCT(WIN_volumes!$Q67:$U67,WIN_volumes!$Q$13:$U$13)+WIN_volumes!$O67,0)</f>
        <v>0</v>
      </c>
      <c r="S67" s="244">
        <f>IF(S$11=$D$6, WIN_volumes!$M67,0)</f>
        <v>0</v>
      </c>
      <c r="T67" s="243">
        <f>IF(T$11=$D$6, WIN_volumes!$J67*WIN_volumes!$K67,0)</f>
        <v>0</v>
      </c>
      <c r="U67" s="243">
        <f ca="1">IF(U$11=IF($D67=$A$5, $D$5, IF(OR($D67="ESV observed compliance", $D67 = $A$7),$D$7, $D$6)), SUMPRODUCT(WIN_volumes!$Q67:$U67,WIN_volumes!$Q$13:$U$13)+WIN_volumes!$O67,0)</f>
        <v>0</v>
      </c>
      <c r="V67" s="244">
        <f>IF(V$11=$D$6, WIN_volumes!$M67,0)</f>
        <v>0</v>
      </c>
      <c r="W67" s="243">
        <f>IF(W$11=$D$6, WIN_volumes!$J67*WIN_volumes!$K67,0)</f>
        <v>0</v>
      </c>
      <c r="X67" s="243">
        <f>IF(X$11=IF($D67=$A$5, $D$5, IF(OR($D67="ESV observed compliance", $D67 = $A$7),$D$7, $D$6)), SUMPRODUCT(WIN_volumes!$Q67:$U67,WIN_volumes!$Q$13:$U$13)+WIN_volumes!$O67,0)</f>
        <v>0</v>
      </c>
      <c r="Y67" s="244">
        <f>IF(Y$11=$D$6, WIN_volumes!$M67,0)</f>
        <v>0</v>
      </c>
      <c r="Z67" s="243">
        <f>IF(Z$11=$D$6, WIN_volumes!$J67*WIN_volumes!$K67,0)</f>
        <v>0</v>
      </c>
      <c r="AA67" s="243">
        <f>IF(AA$11=IF($D67=$A$5, $D$5, IF(OR($D67="ESV observed compliance", $D67 = $A$7),$D$7, $D$6)), SUMPRODUCT(WIN_volumes!$Q67:$U67,WIN_volumes!$Q$13:$U$13)+WIN_volumes!$O67,0)</f>
        <v>0</v>
      </c>
      <c r="AB67" s="244">
        <f>IF(AB$11=$D$6, WIN_volumes!$M67,0)</f>
        <v>0</v>
      </c>
      <c r="AC67" s="128"/>
      <c r="AD67" s="245">
        <f t="shared" ref="AD67:AJ71" si="15">SUMIF($H$11:$AB$11,AD$11, $H67:$AB67)</f>
        <v>0</v>
      </c>
      <c r="AE67" s="245">
        <f t="shared" si="15"/>
        <v>0</v>
      </c>
      <c r="AF67" s="245">
        <f t="shared" si="15"/>
        <v>0</v>
      </c>
      <c r="AG67" s="245">
        <f t="shared" si="15"/>
        <v>0</v>
      </c>
      <c r="AH67" s="245">
        <f t="shared" ca="1" si="15"/>
        <v>0</v>
      </c>
      <c r="AI67" s="245">
        <f t="shared" si="15"/>
        <v>0</v>
      </c>
      <c r="AJ67" s="245">
        <f t="shared" si="15"/>
        <v>0</v>
      </c>
      <c r="AK67" s="128"/>
      <c r="AL67" s="245">
        <f t="shared" ref="AL67:AL71" ca="1" si="16">SUM(AD67:AJ67)</f>
        <v>0</v>
      </c>
    </row>
    <row r="68" spans="1:16373">
      <c r="B68" s="18"/>
      <c r="D68" s="232" t="str">
        <f>WIN_volumes!D68</f>
        <v>Line survey</v>
      </c>
      <c r="F68" s="12"/>
      <c r="G68" s="100"/>
      <c r="H68" s="246">
        <f>IF(H$11=$D$6, WIN_volumes!$J68*WIN_volumes!$K68,0)</f>
        <v>0</v>
      </c>
      <c r="I68" s="243">
        <f>IF(I$11=IF($D68=$A$5, $D$5, IF(OR($D68="ESV observed compliance", $D68 = $A$7),$D$7, $D$6)), SUMPRODUCT(WIN_volumes!$Q68:$U68,WIN_volumes!$Q$13:$U$13)+WIN_volumes!$O68,0)</f>
        <v>0</v>
      </c>
      <c r="J68" s="244">
        <f>IF(J$11=$D$6, WIN_volumes!$M68,0)</f>
        <v>0</v>
      </c>
      <c r="K68" s="243">
        <f>IF(K$11=$D$6, WIN_volumes!$J68*WIN_volumes!$K68,0)</f>
        <v>0</v>
      </c>
      <c r="L68" s="243">
        <f>IF(L$11=IF($D68=$A$5, $D$5, IF(OR($D68="ESV observed compliance", $D68 = $A$7),$D$7, $D$6)), SUMPRODUCT(WIN_volumes!$Q68:$U68,WIN_volumes!$Q$13:$U$13)+WIN_volumes!$O68,0)</f>
        <v>0</v>
      </c>
      <c r="M68" s="244">
        <f>IF(M$11=$D$6, WIN_volumes!$M68,0)</f>
        <v>0</v>
      </c>
      <c r="N68" s="243">
        <f>IF(N$11=$D$6, WIN_volumes!$J68*WIN_volumes!$K68,0)</f>
        <v>0</v>
      </c>
      <c r="O68" s="243">
        <f>IF(O$11=IF($D68=$A$5, $D$5, IF(OR($D68="ESV observed compliance", $D68 = $A$7),$D$7, $D$6)), SUMPRODUCT(WIN_volumes!$Q68:$U68,WIN_volumes!$Q$13:$U$13)+WIN_volumes!$O68,0)</f>
        <v>0</v>
      </c>
      <c r="P68" s="244">
        <f>IF(P$11=$D$6, WIN_volumes!$M68,0)</f>
        <v>0</v>
      </c>
      <c r="Q68" s="243">
        <f>IF(Q$11=$D$6, WIN_volumes!$J68*WIN_volumes!$K68,0)</f>
        <v>0</v>
      </c>
      <c r="R68" s="243">
        <f>IF(R$11=IF($D68=$A$5, $D$5, IF(OR($D68="ESV observed compliance", $D68 = $A$7),$D$7, $D$6)), SUMPRODUCT(WIN_volumes!$Q68:$U68,WIN_volumes!$Q$13:$U$13)+WIN_volumes!$O68,0)</f>
        <v>0</v>
      </c>
      <c r="S68" s="244">
        <f>IF(S$11=$D$6, WIN_volumes!$M68,0)</f>
        <v>0</v>
      </c>
      <c r="T68" s="243">
        <f>IF(T$11=$D$6, WIN_volumes!$J68*WIN_volumes!$K68,0)</f>
        <v>0</v>
      </c>
      <c r="U68" s="243">
        <f ca="1">IF(U$11=IF($D68=$A$5, $D$5, IF(OR($D68="ESV observed compliance", $D68 = $A$7),$D$7, $D$6)), SUMPRODUCT(WIN_volumes!$Q68:$U68,WIN_volumes!$Q$13:$U$13)+WIN_volumes!$O68,0)</f>
        <v>0</v>
      </c>
      <c r="V68" s="244">
        <f>IF(V$11=$D$6, WIN_volumes!$M68,0)</f>
        <v>16320</v>
      </c>
      <c r="W68" s="243">
        <f>IF(W$11=$D$6, WIN_volumes!$J68*WIN_volumes!$K68,0)</f>
        <v>0</v>
      </c>
      <c r="X68" s="243">
        <f>IF(X$11=IF($D68=$A$5, $D$5, IF(OR($D68="ESV observed compliance", $D68 = $A$7),$D$7, $D$6)), SUMPRODUCT(WIN_volumes!$Q68:$U68,WIN_volumes!$Q$13:$U$13)+WIN_volumes!$O68,0)</f>
        <v>0</v>
      </c>
      <c r="Y68" s="244">
        <f>IF(Y$11=$D$6, WIN_volumes!$M68,0)</f>
        <v>0</v>
      </c>
      <c r="Z68" s="243">
        <f>IF(Z$11=$D$6, WIN_volumes!$J68*WIN_volumes!$K68,0)</f>
        <v>0</v>
      </c>
      <c r="AA68" s="243">
        <f>IF(AA$11=IF($D68=$A$5, $D$5, IF(OR($D68="ESV observed compliance", $D68 = $A$7),$D$7, $D$6)), SUMPRODUCT(WIN_volumes!$Q68:$U68,WIN_volumes!$Q$13:$U$13)+WIN_volumes!$O68,0)</f>
        <v>0</v>
      </c>
      <c r="AB68" s="244">
        <f>IF(AB$11=$D$6, WIN_volumes!$M68,0)</f>
        <v>0</v>
      </c>
      <c r="AC68" s="128"/>
      <c r="AD68" s="245">
        <f t="shared" si="15"/>
        <v>0</v>
      </c>
      <c r="AE68" s="245">
        <f t="shared" si="15"/>
        <v>0</v>
      </c>
      <c r="AF68" s="245">
        <f t="shared" si="15"/>
        <v>0</v>
      </c>
      <c r="AG68" s="245">
        <f t="shared" si="15"/>
        <v>0</v>
      </c>
      <c r="AH68" s="245">
        <f t="shared" ca="1" si="15"/>
        <v>16320</v>
      </c>
      <c r="AI68" s="245">
        <f t="shared" si="15"/>
        <v>0</v>
      </c>
      <c r="AJ68" s="245">
        <f t="shared" si="15"/>
        <v>0</v>
      </c>
      <c r="AK68" s="128"/>
      <c r="AL68" s="245">
        <f t="shared" ca="1" si="16"/>
        <v>16320</v>
      </c>
    </row>
    <row r="69" spans="1:16373">
      <c r="B69" s="18"/>
      <c r="D69" s="232" t="str">
        <f>WIN_volumes!D69</f>
        <v>Civil works</v>
      </c>
      <c r="F69" s="12"/>
      <c r="G69" s="100"/>
      <c r="H69" s="246">
        <f>IF(H$11=$D$6, WIN_volumes!$J69*WIN_volumes!$K69,0)</f>
        <v>0</v>
      </c>
      <c r="I69" s="243">
        <f>IF(I$11=IF($D69=$A$5, $D$5, IF(OR($D69="ESV observed compliance", $D69 = $A$7),$D$7, $D$6)), SUMPRODUCT(WIN_volumes!$Q69:$U69,WIN_volumes!$Q$13:$U$13)+WIN_volumes!$O69,0)</f>
        <v>0</v>
      </c>
      <c r="J69" s="244">
        <f>IF(J$11=$D$6, WIN_volumes!$M69,0)</f>
        <v>0</v>
      </c>
      <c r="K69" s="243">
        <f>IF(K$11=$D$6, WIN_volumes!$J69*WIN_volumes!$K69,0)</f>
        <v>0</v>
      </c>
      <c r="L69" s="243">
        <f>IF(L$11=IF($D69=$A$5, $D$5, IF(OR($D69="ESV observed compliance", $D69 = $A$7),$D$7, $D$6)), SUMPRODUCT(WIN_volumes!$Q69:$U69,WIN_volumes!$Q$13:$U$13)+WIN_volumes!$O69,0)</f>
        <v>0</v>
      </c>
      <c r="M69" s="244">
        <f>IF(M$11=$D$6, WIN_volumes!$M69,0)</f>
        <v>0</v>
      </c>
      <c r="N69" s="243">
        <f>IF(N$11=$D$6, WIN_volumes!$J69*WIN_volumes!$K69,0)</f>
        <v>0</v>
      </c>
      <c r="O69" s="243">
        <f>IF(O$11=IF($D69=$A$5, $D$5, IF(OR($D69="ESV observed compliance", $D69 = $A$7),$D$7, $D$6)), SUMPRODUCT(WIN_volumes!$Q69:$U69,WIN_volumes!$Q$13:$U$13)+WIN_volumes!$O69,0)</f>
        <v>0</v>
      </c>
      <c r="P69" s="244">
        <f>IF(P$11=$D$6, WIN_volumes!$M69,0)</f>
        <v>0</v>
      </c>
      <c r="Q69" s="243">
        <f>IF(Q$11=$D$6, WIN_volumes!$J69*WIN_volumes!$K69,0)</f>
        <v>0</v>
      </c>
      <c r="R69" s="243">
        <f>IF(R$11=IF($D69=$A$5, $D$5, IF(OR($D69="ESV observed compliance", $D69 = $A$7),$D$7, $D$6)), SUMPRODUCT(WIN_volumes!$Q69:$U69,WIN_volumes!$Q$13:$U$13)+WIN_volumes!$O69,0)</f>
        <v>0</v>
      </c>
      <c r="S69" s="244">
        <f>IF(S$11=$D$6, WIN_volumes!$M69,0)</f>
        <v>0</v>
      </c>
      <c r="T69" s="243">
        <f>IF(T$11=$D$6, WIN_volumes!$J69*WIN_volumes!$K69,0)</f>
        <v>0</v>
      </c>
      <c r="U69" s="243">
        <f ca="1">IF(U$11=IF($D69=$A$5, $D$5, IF(OR($D69="ESV observed compliance", $D69 = $A$7),$D$7, $D$6)), SUMPRODUCT(WIN_volumes!$Q69:$U69,WIN_volumes!$Q$13:$U$13)+WIN_volumes!$O69,0)</f>
        <v>0</v>
      </c>
      <c r="V69" s="244">
        <f>IF(V$11=$D$6, WIN_volumes!$M69,0)</f>
        <v>0</v>
      </c>
      <c r="W69" s="243">
        <f>IF(W$11=$D$6, WIN_volumes!$J69*WIN_volumes!$K69,0)</f>
        <v>0</v>
      </c>
      <c r="X69" s="243">
        <f>IF(X$11=IF($D69=$A$5, $D$5, IF(OR($D69="ESV observed compliance", $D69 = $A$7),$D$7, $D$6)), SUMPRODUCT(WIN_volumes!$Q69:$U69,WIN_volumes!$Q$13:$U$13)+WIN_volumes!$O69,0)</f>
        <v>0</v>
      </c>
      <c r="Y69" s="244">
        <f>IF(Y$11=$D$6, WIN_volumes!$M69,0)</f>
        <v>0</v>
      </c>
      <c r="Z69" s="243">
        <f>IF(Z$11=$D$6, WIN_volumes!$J69*WIN_volumes!$K69,0)</f>
        <v>0</v>
      </c>
      <c r="AA69" s="243">
        <f>IF(AA$11=IF($D69=$A$5, $D$5, IF(OR($D69="ESV observed compliance", $D69 = $A$7),$D$7, $D$6)), SUMPRODUCT(WIN_volumes!$Q69:$U69,WIN_volumes!$Q$13:$U$13)+WIN_volumes!$O69,0)</f>
        <v>0</v>
      </c>
      <c r="AB69" s="244">
        <f>IF(AB$11=$D$6, WIN_volumes!$M69,0)</f>
        <v>0</v>
      </c>
      <c r="AC69" s="128"/>
      <c r="AD69" s="245">
        <f t="shared" si="15"/>
        <v>0</v>
      </c>
      <c r="AE69" s="245">
        <f t="shared" si="15"/>
        <v>0</v>
      </c>
      <c r="AF69" s="245">
        <f t="shared" si="15"/>
        <v>0</v>
      </c>
      <c r="AG69" s="245">
        <f t="shared" si="15"/>
        <v>0</v>
      </c>
      <c r="AH69" s="245">
        <f t="shared" ca="1" si="15"/>
        <v>0</v>
      </c>
      <c r="AI69" s="245">
        <f t="shared" si="15"/>
        <v>0</v>
      </c>
      <c r="AJ69" s="245">
        <f t="shared" si="15"/>
        <v>0</v>
      </c>
      <c r="AK69" s="128"/>
      <c r="AL69" s="245">
        <f t="shared" ca="1" si="16"/>
        <v>0</v>
      </c>
    </row>
    <row r="70" spans="1:16373">
      <c r="B70" s="18"/>
      <c r="D70" s="232" t="str">
        <f>WIN_volumes!D70</f>
        <v>Mob/Demob</v>
      </c>
      <c r="F70" s="12"/>
      <c r="G70" s="100"/>
      <c r="H70" s="246">
        <f>IF(H$11=$D$6, WIN_volumes!$J70*WIN_volumes!$K70,0)</f>
        <v>0</v>
      </c>
      <c r="I70" s="243">
        <f>IF(I$11=IF($D70=$A$5, $D$5, IF(OR($D70="ESV observed compliance", $D70 = $A$7),$D$7, $D$6)), SUMPRODUCT(WIN_volumes!$Q70:$U70,WIN_volumes!$Q$13:$U$13)+WIN_volumes!$O70,0)</f>
        <v>0</v>
      </c>
      <c r="J70" s="244">
        <f>IF(J$11=$D$6, WIN_volumes!$M70,0)</f>
        <v>0</v>
      </c>
      <c r="K70" s="243">
        <f>IF(K$11=$D$6, WIN_volumes!$J70*WIN_volumes!$K70,0)</f>
        <v>0</v>
      </c>
      <c r="L70" s="243">
        <f>IF(L$11=IF($D70=$A$5, $D$5, IF(OR($D70="ESV observed compliance", $D70 = $A$7),$D$7, $D$6)), SUMPRODUCT(WIN_volumes!$Q70:$U70,WIN_volumes!$Q$13:$U$13)+WIN_volumes!$O70,0)</f>
        <v>0</v>
      </c>
      <c r="M70" s="244">
        <f>IF(M$11=$D$6, WIN_volumes!$M70,0)</f>
        <v>0</v>
      </c>
      <c r="N70" s="243">
        <f>IF(N$11=$D$6, WIN_volumes!$J70*WIN_volumes!$K70,0)</f>
        <v>0</v>
      </c>
      <c r="O70" s="243">
        <f>IF(O$11=IF($D70=$A$5, $D$5, IF(OR($D70="ESV observed compliance", $D70 = $A$7),$D$7, $D$6)), SUMPRODUCT(WIN_volumes!$Q70:$U70,WIN_volumes!$Q$13:$U$13)+WIN_volumes!$O70,0)</f>
        <v>0</v>
      </c>
      <c r="P70" s="244">
        <f>IF(P$11=$D$6, WIN_volumes!$M70,0)</f>
        <v>0</v>
      </c>
      <c r="Q70" s="243">
        <f>IF(Q$11=$D$6, WIN_volumes!$J70*WIN_volumes!$K70,0)</f>
        <v>0</v>
      </c>
      <c r="R70" s="243">
        <f>IF(R$11=IF($D70=$A$5, $D$5, IF(OR($D70="ESV observed compliance", $D70 = $A$7),$D$7, $D$6)), SUMPRODUCT(WIN_volumes!$Q70:$U70,WIN_volumes!$Q$13:$U$13)+WIN_volumes!$O70,0)</f>
        <v>0</v>
      </c>
      <c r="S70" s="244">
        <f>IF(S$11=$D$6, WIN_volumes!$M70,0)</f>
        <v>0</v>
      </c>
      <c r="T70" s="243">
        <f>IF(T$11=$D$6, WIN_volumes!$J70*WIN_volumes!$K70,0)</f>
        <v>0</v>
      </c>
      <c r="U70" s="243">
        <f ca="1">IF(U$11=IF($D70=$A$5, $D$5, IF(OR($D70="ESV observed compliance", $D70 = $A$7),$D$7, $D$6)), SUMPRODUCT(WIN_volumes!$Q70:$U70,WIN_volumes!$Q$13:$U$13)+WIN_volumes!$O70,0)</f>
        <v>0</v>
      </c>
      <c r="V70" s="244">
        <f>IF(V$11=$D$6, WIN_volumes!$M70,0)</f>
        <v>40800</v>
      </c>
      <c r="W70" s="243">
        <f>IF(W$11=$D$6, WIN_volumes!$J70*WIN_volumes!$K70,0)</f>
        <v>0</v>
      </c>
      <c r="X70" s="243">
        <f>IF(X$11=IF($D70=$A$5, $D$5, IF(OR($D70="ESV observed compliance", $D70 = $A$7),$D$7, $D$6)), SUMPRODUCT(WIN_volumes!$Q70:$U70,WIN_volumes!$Q$13:$U$13)+WIN_volumes!$O70,0)</f>
        <v>0</v>
      </c>
      <c r="Y70" s="244">
        <f>IF(Y$11=$D$6, WIN_volumes!$M70,0)</f>
        <v>0</v>
      </c>
      <c r="Z70" s="243">
        <f>IF(Z$11=$D$6, WIN_volumes!$J70*WIN_volumes!$K70,0)</f>
        <v>0</v>
      </c>
      <c r="AA70" s="243">
        <f>IF(AA$11=IF($D70=$A$5, $D$5, IF(OR($D70="ESV observed compliance", $D70 = $A$7),$D$7, $D$6)), SUMPRODUCT(WIN_volumes!$Q70:$U70,WIN_volumes!$Q$13:$U$13)+WIN_volumes!$O70,0)</f>
        <v>0</v>
      </c>
      <c r="AB70" s="244">
        <f>IF(AB$11=$D$6, WIN_volumes!$M70,0)</f>
        <v>0</v>
      </c>
      <c r="AC70" s="128"/>
      <c r="AD70" s="245">
        <f t="shared" si="15"/>
        <v>0</v>
      </c>
      <c r="AE70" s="245">
        <f t="shared" si="15"/>
        <v>0</v>
      </c>
      <c r="AF70" s="245">
        <f t="shared" si="15"/>
        <v>0</v>
      </c>
      <c r="AG70" s="245">
        <f t="shared" si="15"/>
        <v>0</v>
      </c>
      <c r="AH70" s="245">
        <f t="shared" ca="1" si="15"/>
        <v>40800</v>
      </c>
      <c r="AI70" s="245">
        <f t="shared" si="15"/>
        <v>0</v>
      </c>
      <c r="AJ70" s="245">
        <f t="shared" si="15"/>
        <v>0</v>
      </c>
      <c r="AK70" s="128"/>
      <c r="AL70" s="245">
        <f t="shared" ca="1" si="16"/>
        <v>40800</v>
      </c>
    </row>
    <row r="71" spans="1:16373">
      <c r="D71" s="232" t="str">
        <f>WIN_volumes!D71</f>
        <v>Other</v>
      </c>
      <c r="F71" s="12"/>
      <c r="G71" s="100"/>
      <c r="H71" s="246">
        <f>IF(H$11=$D$6, WIN_volumes!$J71*WIN_volumes!$K71,0)</f>
        <v>0</v>
      </c>
      <c r="I71" s="243">
        <f>IF(I$11=IF($D71=$A$5, $D$5, IF(OR($D71="ESV observed compliance", $D71 = $A$7),$D$7, $D$6)), SUMPRODUCT(WIN_volumes!$Q71:$U71,WIN_volumes!$Q$13:$U$13)+WIN_volumes!$O71,0)</f>
        <v>0</v>
      </c>
      <c r="J71" s="244">
        <f>IF(J$11=$D$6, WIN_volumes!$M71,0)</f>
        <v>0</v>
      </c>
      <c r="K71" s="243">
        <f>IF(K$11=$D$6, WIN_volumes!$J71*WIN_volumes!$K71,0)</f>
        <v>0</v>
      </c>
      <c r="L71" s="243">
        <f>IF(L$11=IF($D71=$A$5, $D$5, IF(OR($D71="ESV observed compliance", $D71 = $A$7),$D$7, $D$6)), SUMPRODUCT(WIN_volumes!$Q71:$U71,WIN_volumes!$Q$13:$U$13)+WIN_volumes!$O71,0)</f>
        <v>0</v>
      </c>
      <c r="M71" s="244">
        <f>IF(M$11=$D$6, WIN_volumes!$M71,0)</f>
        <v>0</v>
      </c>
      <c r="N71" s="243">
        <f>IF(N$11=$D$6, WIN_volumes!$J71*WIN_volumes!$K71,0)</f>
        <v>0</v>
      </c>
      <c r="O71" s="243">
        <f>IF(O$11=IF($D71=$A$5, $D$5, IF(OR($D71="ESV observed compliance", $D71 = $A$7),$D$7, $D$6)), SUMPRODUCT(WIN_volumes!$Q71:$U71,WIN_volumes!$Q$13:$U$13)+WIN_volumes!$O71,0)</f>
        <v>0</v>
      </c>
      <c r="P71" s="244">
        <f>IF(P$11=$D$6, WIN_volumes!$M71,0)</f>
        <v>0</v>
      </c>
      <c r="Q71" s="243">
        <f>IF(Q$11=$D$6, WIN_volumes!$J71*WIN_volumes!$K71,0)</f>
        <v>0</v>
      </c>
      <c r="R71" s="243">
        <f>IF(R$11=IF($D71=$A$5, $D$5, IF(OR($D71="ESV observed compliance", $D71 = $A$7),$D$7, $D$6)), SUMPRODUCT(WIN_volumes!$Q71:$U71,WIN_volumes!$Q$13:$U$13)+WIN_volumes!$O71,0)</f>
        <v>0</v>
      </c>
      <c r="S71" s="244">
        <f>IF(S$11=$D$6, WIN_volumes!$M71,0)</f>
        <v>0</v>
      </c>
      <c r="T71" s="243">
        <f>IF(T$11=$D$6, WIN_volumes!$J71*WIN_volumes!$K71,0)</f>
        <v>0</v>
      </c>
      <c r="U71" s="243">
        <f ca="1">IF(U$11=IF($D71=$A$5, $D$5, IF(OR($D71="ESV observed compliance", $D71 = $A$7),$D$7, $D$6)), SUMPRODUCT(WIN_volumes!$Q71:$U71,WIN_volumes!$Q$13:$U$13)+WIN_volumes!$O71,0)</f>
        <v>0</v>
      </c>
      <c r="V71" s="244">
        <f>IF(V$11=$D$6, WIN_volumes!$M71,0)</f>
        <v>0</v>
      </c>
      <c r="W71" s="243">
        <f>IF(W$11=$D$6, WIN_volumes!$J71*WIN_volumes!$K71,0)</f>
        <v>0</v>
      </c>
      <c r="X71" s="243">
        <f>IF(X$11=IF($D71=$A$5, $D$5, IF(OR($D71="ESV observed compliance", $D71 = $A$7),$D$7, $D$6)), SUMPRODUCT(WIN_volumes!$Q71:$U71,WIN_volumes!$Q$13:$U$13)+WIN_volumes!$O71,0)</f>
        <v>0</v>
      </c>
      <c r="Y71" s="244">
        <f>IF(Y$11=$D$6, WIN_volumes!$M71,0)</f>
        <v>0</v>
      </c>
      <c r="Z71" s="243">
        <f>IF(Z$11=$D$6, WIN_volumes!$J71*WIN_volumes!$K71,0)</f>
        <v>0</v>
      </c>
      <c r="AA71" s="243">
        <f>IF(AA$11=IF($D71=$A$5, $D$5, IF(OR($D71="ESV observed compliance", $D71 = $A$7),$D$7, $D$6)), SUMPRODUCT(WIN_volumes!$Q71:$U71,WIN_volumes!$Q$13:$U$13)+WIN_volumes!$O71,0)</f>
        <v>0</v>
      </c>
      <c r="AB71" s="244">
        <f>IF(AB$11=$D$6, WIN_volumes!$M71,0)</f>
        <v>0</v>
      </c>
      <c r="AC71" s="128"/>
      <c r="AD71" s="245">
        <f t="shared" si="15"/>
        <v>0</v>
      </c>
      <c r="AE71" s="245">
        <f t="shared" si="15"/>
        <v>0</v>
      </c>
      <c r="AF71" s="245">
        <f t="shared" si="15"/>
        <v>0</v>
      </c>
      <c r="AG71" s="245">
        <f t="shared" si="15"/>
        <v>0</v>
      </c>
      <c r="AH71" s="245">
        <f t="shared" ca="1" si="15"/>
        <v>0</v>
      </c>
      <c r="AI71" s="245">
        <f t="shared" si="15"/>
        <v>0</v>
      </c>
      <c r="AJ71" s="245">
        <f t="shared" si="15"/>
        <v>0</v>
      </c>
      <c r="AK71" s="128"/>
      <c r="AL71" s="245">
        <f t="shared" ca="1" si="16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17">SUM(H15:H71)</f>
        <v>0</v>
      </c>
      <c r="I73" s="224">
        <f t="shared" si="17"/>
        <v>0</v>
      </c>
      <c r="J73" s="103">
        <f t="shared" si="17"/>
        <v>0</v>
      </c>
      <c r="K73" s="224">
        <f t="shared" si="17"/>
        <v>0</v>
      </c>
      <c r="L73" s="224">
        <f t="shared" si="17"/>
        <v>0</v>
      </c>
      <c r="M73" s="103">
        <f t="shared" si="17"/>
        <v>0</v>
      </c>
      <c r="N73" s="224">
        <f t="shared" si="17"/>
        <v>0</v>
      </c>
      <c r="O73" s="224">
        <f t="shared" si="17"/>
        <v>0</v>
      </c>
      <c r="P73" s="103">
        <f t="shared" si="17"/>
        <v>0</v>
      </c>
      <c r="Q73" s="224">
        <f t="shared" si="17"/>
        <v>0</v>
      </c>
      <c r="R73" s="224">
        <f t="shared" si="17"/>
        <v>0</v>
      </c>
      <c r="S73" s="103">
        <f t="shared" si="17"/>
        <v>0</v>
      </c>
      <c r="T73" s="224">
        <f t="shared" si="17"/>
        <v>4727773.3091853717</v>
      </c>
      <c r="U73" s="224">
        <f t="shared" ca="1" si="17"/>
        <v>3476209.82480952</v>
      </c>
      <c r="V73" s="103">
        <f t="shared" si="17"/>
        <v>506940</v>
      </c>
      <c r="W73" s="224">
        <f t="shared" si="17"/>
        <v>0</v>
      </c>
      <c r="X73" s="224">
        <f t="shared" si="17"/>
        <v>0</v>
      </c>
      <c r="Y73" s="103">
        <f t="shared" si="17"/>
        <v>0</v>
      </c>
      <c r="Z73" s="224">
        <f t="shared" si="17"/>
        <v>0</v>
      </c>
      <c r="AA73" s="224">
        <f t="shared" si="17"/>
        <v>0</v>
      </c>
      <c r="AB73" s="103">
        <f t="shared" si="17"/>
        <v>0</v>
      </c>
      <c r="AD73" s="110">
        <f t="shared" ref="AD73:AJ73" si="18">SUM(AD15:AD72)</f>
        <v>0</v>
      </c>
      <c r="AE73" s="110">
        <f t="shared" si="18"/>
        <v>0</v>
      </c>
      <c r="AF73" s="110">
        <f t="shared" si="18"/>
        <v>0</v>
      </c>
      <c r="AG73" s="110">
        <f t="shared" si="18"/>
        <v>0</v>
      </c>
      <c r="AH73" s="110">
        <f t="shared" ca="1" si="18"/>
        <v>8710923.1339948922</v>
      </c>
      <c r="AI73" s="110">
        <f t="shared" si="18"/>
        <v>0</v>
      </c>
      <c r="AJ73" s="110">
        <f t="shared" si="18"/>
        <v>0</v>
      </c>
      <c r="AL73" s="110">
        <f ca="1">SUM(AL15:AL72)</f>
        <v>8710923.1339948922</v>
      </c>
    </row>
    <row r="74" spans="1:16373" ht="13.5" thickTop="1"/>
    <row r="76" spans="1:16373" s="226" customForma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</row>
    <row r="77" spans="1:16373" s="226" customFormat="1">
      <c r="A77" s="225"/>
      <c r="B77" s="225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</row>
    <row r="78" spans="1:16373" s="226" customFormat="1">
      <c r="A78" s="225"/>
      <c r="B78" s="225"/>
      <c r="C78" s="225"/>
      <c r="D78" s="225"/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</row>
    <row r="79" spans="1:16373" s="226" customFormat="1">
      <c r="A79" s="225"/>
      <c r="B79" s="225"/>
      <c r="C79" s="225"/>
      <c r="D79" s="225"/>
      <c r="E79" s="225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  <row r="143" spans="1:6" s="226" customFormat="1">
      <c r="A143" s="225"/>
      <c r="B143" s="225"/>
      <c r="C143" s="225"/>
      <c r="D143" s="225"/>
      <c r="E143" s="225"/>
      <c r="F143" s="20"/>
    </row>
  </sheetData>
  <conditionalFormatting sqref="H2">
    <cfRule type="containsText" dxfId="4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XES142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G13" sqref="G13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7.710937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170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INDEX(Project_inputs!$J$99:$M$108, MATCH($D$2, Project_inputs!$C$99:$C$108, 0), MATCH($A5, Project_inputs!$J$98:$M$98,0))</f>
        <v>2022</v>
      </c>
    </row>
    <row r="6" spans="1:40" ht="15">
      <c r="A6" s="227" t="s">
        <v>30</v>
      </c>
      <c r="B6" s="4"/>
      <c r="C6" s="4"/>
      <c r="D6" s="32">
        <f>INDEX(Project_inputs!$J$99:$M$108, MATCH($D$2, Project_inputs!$C$99:$C$108, 0), MATCH($A6, Project_inputs!$J$98:$M$98,0))</f>
        <v>2022</v>
      </c>
    </row>
    <row r="7" spans="1:40" ht="15">
      <c r="A7" s="227" t="s">
        <v>18</v>
      </c>
      <c r="B7" s="4"/>
      <c r="C7" s="4"/>
      <c r="D7" s="32">
        <f>INDEX(Project_inputs!$J$99:$M$108, MATCH($D$2, Project_inputs!$C$99:$C$108, 0), MATCH($A7, Project_inputs!$J$98:$M$98,0))</f>
        <v>2022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D11" s="113">
        <f>H11</f>
        <v>2019</v>
      </c>
      <c r="AE11" s="113">
        <f t="shared" ref="AE11:AJ11" si="1">AD11+1</f>
        <v>2020</v>
      </c>
      <c r="AF11" s="113">
        <f t="shared" si="1"/>
        <v>2021</v>
      </c>
      <c r="AG11" s="113">
        <f t="shared" si="1"/>
        <v>2022</v>
      </c>
      <c r="AH11" s="113">
        <f t="shared" si="1"/>
        <v>2023</v>
      </c>
      <c r="AI11" s="113">
        <f t="shared" si="1"/>
        <v>2024</v>
      </c>
      <c r="AJ11" s="113">
        <f t="shared" si="1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WPD_volumes!$J15*WPD_volumes!$K15,0)</f>
        <v>0</v>
      </c>
      <c r="I15" s="243">
        <f>IF(I$11=IF($D15=$A$5, $D$5, IF(OR($D15="ESV observed compliance", $D15 = $A$7),$D$7, $D$6)), SUMPRODUCT(WPD_volumes!$Q15:$U15,WPD_volumes!$Q$13:$U$13)+WPD_volumes!$O15,0)</f>
        <v>0</v>
      </c>
      <c r="J15" s="244">
        <f>IF(J$11=$D$6, WPD_volumes!$M15,0)</f>
        <v>0</v>
      </c>
      <c r="K15" s="243">
        <f>IF(K$11=$D$6, WPD_volumes!$J15*WPD_volumes!$K15,0)</f>
        <v>0</v>
      </c>
      <c r="L15" s="243">
        <f>IF(L$11=IF($D15=$A$5, $D$5, IF(OR($D15="ESV observed compliance", $D15 = $A$7),$D$7, $D$6)), SUMPRODUCT(WPD_volumes!$Q15:$U15,WPD_volumes!$Q$13:$U$13)+WPD_volumes!$O15,0)</f>
        <v>0</v>
      </c>
      <c r="M15" s="244">
        <f>IF(M$11=$D$6, WPD_volumes!$M15,0)</f>
        <v>0</v>
      </c>
      <c r="N15" s="243">
        <f>IF(N$11=$D$6, WPD_volumes!$J15*WPD_volumes!$K15,0)</f>
        <v>0</v>
      </c>
      <c r="O15" s="243">
        <f>IF(O$11=IF($D15=$A$5, $D$5, IF(OR($D15="ESV observed compliance", $D15 = $A$7),$D$7, $D$6)), SUMPRODUCT(WPD_volumes!$Q15:$U15,WPD_volumes!$Q$13:$U$13)+WPD_volumes!$O15,0)</f>
        <v>0</v>
      </c>
      <c r="P15" s="244">
        <f>IF(P$11=$D$6, WPD_volumes!$M15,0)</f>
        <v>0</v>
      </c>
      <c r="Q15" s="243">
        <f>IF(Q$11=$D$6, WPD_volumes!$J15*WPD_volumes!$K15,0)</f>
        <v>0</v>
      </c>
      <c r="R15" s="243">
        <f ca="1">IF(R$11=IF($D15=$A$5, $D$5, IF(OR($D15="ESV observed compliance", $D15 = $A$7),$D$7, $D$6)), SUMPRODUCT(WPD_volumes!$Q15:$U15,WPD_volumes!$Q$13:$U$13)+WPD_volumes!$O15,0)</f>
        <v>788015.14529657201</v>
      </c>
      <c r="S15" s="244">
        <f>IF(S$11=$D$6, WPD_volumes!$M15,0)</f>
        <v>0</v>
      </c>
      <c r="T15" s="243">
        <f>IF(T$11=$D$6, WPD_volumes!$J15*WPD_volumes!$K15,0)</f>
        <v>0</v>
      </c>
      <c r="U15" s="243">
        <f>IF(U$11=IF($D15=$A$5, $D$5, IF(OR($D15="ESV observed compliance", $D15 = $A$7),$D$7, $D$6)), SUMPRODUCT(WPD_volumes!$Q15:$U15,WPD_volumes!$Q$13:$U$13)+WPD_volumes!$O15,0)</f>
        <v>0</v>
      </c>
      <c r="V15" s="244">
        <f>IF(V$11=$D$6, WPD_volumes!$M15,0)</f>
        <v>0</v>
      </c>
      <c r="W15" s="243">
        <f>IF(W$11=$D$6, WPD_volumes!$J15*WPD_volumes!$K15,0)</f>
        <v>0</v>
      </c>
      <c r="X15" s="243">
        <f>IF(X$11=IF($D15=$A$5, $D$5, IF(OR($D15="ESV observed compliance", $D15 = $A$7),$D$7, $D$6)), SUMPRODUCT(WPD_volumes!$Q15:$U15,WPD_volumes!$Q$13:$U$13)+WPD_volumes!$O15,0)</f>
        <v>0</v>
      </c>
      <c r="Y15" s="244">
        <f>IF(Y$11=$D$6, WPD_volumes!$M15,0)</f>
        <v>0</v>
      </c>
      <c r="Z15" s="243">
        <f>IF(Z$11=$D$6, WPD_volumes!$J15*WPD_volumes!$K15,0)</f>
        <v>0</v>
      </c>
      <c r="AA15" s="243">
        <f>IF(AA$11=IF($D15=$A$5, $D$5, IF(OR($D15="ESV observed compliance", $D15 = $A$7),$D$7, $D$6)), SUMPRODUCT(WPD_volumes!$Q15:$U15,WPD_volumes!$Q$13:$U$13)+WPD_volumes!$O15,0)</f>
        <v>0</v>
      </c>
      <c r="AB15" s="244">
        <f>IF(AB$11=$D$6, WPD_volumes!$M15,0)</f>
        <v>0</v>
      </c>
      <c r="AC15" s="128"/>
      <c r="AD15" s="245">
        <f t="shared" ref="AD15:AJ15" si="2">SUMIF($H$11:$AB$11,AD$11, $H15:$AB15)</f>
        <v>0</v>
      </c>
      <c r="AE15" s="245">
        <f t="shared" si="2"/>
        <v>0</v>
      </c>
      <c r="AF15" s="245">
        <f t="shared" si="2"/>
        <v>0</v>
      </c>
      <c r="AG15" s="245">
        <f t="shared" ca="1" si="2"/>
        <v>788015.14529657201</v>
      </c>
      <c r="AH15" s="245">
        <f t="shared" si="2"/>
        <v>0</v>
      </c>
      <c r="AI15" s="245">
        <f t="shared" si="2"/>
        <v>0</v>
      </c>
      <c r="AJ15" s="245">
        <f t="shared" si="2"/>
        <v>0</v>
      </c>
      <c r="AK15" s="128"/>
      <c r="AL15" s="245">
        <f ca="1">SUM(AD15:AJ15)</f>
        <v>788015.14529657201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tr">
        <f>WPD_volumes!D18</f>
        <v>Surge arrestor sites (single phase)</v>
      </c>
      <c r="F18" s="12"/>
      <c r="G18" s="100"/>
      <c r="H18" s="246">
        <f>IF(H$11=$D$6, WPD_volumes!$J18*WPD_volumes!$K18,0)</f>
        <v>0</v>
      </c>
      <c r="I18" s="243">
        <f>IF(I$11=IF($D18=$A$5, $D$5, IF(OR($D18="ESV observed compliance", $D18 = $A$7),$D$7, $D$6)), SUMPRODUCT(WPD_volumes!$Q18:$U18,WPD_volumes!$Q$13:$U$13)+WPD_volumes!$O18,0)</f>
        <v>0</v>
      </c>
      <c r="J18" s="244">
        <f>IF(J$11=$D$6, WPD_volumes!$M18,0)</f>
        <v>0</v>
      </c>
      <c r="K18" s="243">
        <f>IF(K$11=$D$6, WPD_volumes!$J18*WPD_volumes!$K18,0)</f>
        <v>0</v>
      </c>
      <c r="L18" s="243">
        <f>IF(L$11=IF($D18=$A$5, $D$5, IF(OR($D18="ESV observed compliance", $D18 = $A$7),$D$7, $D$6)), SUMPRODUCT(WPD_volumes!$Q18:$U18,WPD_volumes!$Q$13:$U$13)+WPD_volumes!$O18,0)</f>
        <v>0</v>
      </c>
      <c r="M18" s="244">
        <f>IF(M$11=$D$6, WPD_volumes!$M18,0)</f>
        <v>0</v>
      </c>
      <c r="N18" s="243">
        <f>IF(N$11=$D$6, WPD_volumes!$J18*WPD_volumes!$K18,0)</f>
        <v>0</v>
      </c>
      <c r="O18" s="243">
        <f>IF(O$11=IF($D18=$A$5, $D$5, IF(OR($D18="ESV observed compliance", $D18 = $A$7),$D$7, $D$6)), SUMPRODUCT(WPD_volumes!$Q18:$U18,WPD_volumes!$Q$13:$U$13)+WPD_volumes!$O18,0)</f>
        <v>0</v>
      </c>
      <c r="P18" s="244">
        <f>IF(P$11=$D$6, WPD_volumes!$M18,0)</f>
        <v>0</v>
      </c>
      <c r="Q18" s="243">
        <f>IF(Q$11=$D$6, WPD_volumes!$J18*WPD_volumes!$K18,0)</f>
        <v>242767.43992808121</v>
      </c>
      <c r="R18" s="243">
        <f ca="1">IF(R$11=IF($D18=$A$5, $D$5, IF(OR($D18="ESV observed compliance", $D18 = $A$7),$D$7, $D$6)), SUMPRODUCT(WPD_volumes!$Q18:$U18,WPD_volumes!$Q$13:$U$13)+WPD_volumes!$O18,0)</f>
        <v>1071448.0846442208</v>
      </c>
      <c r="S18" s="244">
        <f>IF(S$11=$D$6, WPD_volumes!$M18,0)</f>
        <v>0</v>
      </c>
      <c r="T18" s="243">
        <f>IF(T$11=$D$6, WPD_volumes!$J18*WPD_volumes!$K18,0)</f>
        <v>0</v>
      </c>
      <c r="U18" s="243">
        <f>IF(U$11=IF($D18=$A$5, $D$5, IF(OR($D18="ESV observed compliance", $D18 = $A$7),$D$7, $D$6)), SUMPRODUCT(WPD_volumes!$Q18:$U18,WPD_volumes!$Q$13:$U$13)+WPD_volumes!$O18,0)</f>
        <v>0</v>
      </c>
      <c r="V18" s="244">
        <f>IF(V$11=$D$6, WPD_volumes!$M18,0)</f>
        <v>0</v>
      </c>
      <c r="W18" s="243">
        <f>IF(W$11=$D$6, WPD_volumes!$J18*WPD_volumes!$K18,0)</f>
        <v>0</v>
      </c>
      <c r="X18" s="243">
        <f>IF(X$11=IF($D18=$A$5, $D$5, IF(OR($D18="ESV observed compliance", $D18 = $A$7),$D$7, $D$6)), SUMPRODUCT(WPD_volumes!$Q18:$U18,WPD_volumes!$Q$13:$U$13)+WPD_volumes!$O18,0)</f>
        <v>0</v>
      </c>
      <c r="Y18" s="244">
        <f>IF(Y$11=$D$6, WPD_volumes!$M18,0)</f>
        <v>0</v>
      </c>
      <c r="Z18" s="243">
        <f>IF(Z$11=$D$6, WPD_volumes!$J18*WPD_volumes!$K18,0)</f>
        <v>0</v>
      </c>
      <c r="AA18" s="243">
        <f>IF(AA$11=IF($D18=$A$5, $D$5, IF(OR($D18="ESV observed compliance", $D18 = $A$7),$D$7, $D$6)), SUMPRODUCT(WPD_volumes!$Q18:$U18,WPD_volumes!$Q$13:$U$13)+WPD_volumes!$O18,0)</f>
        <v>0</v>
      </c>
      <c r="AB18" s="244">
        <f>IF(AB$11=$D$6, WPD_volumes!$M18,0)</f>
        <v>0</v>
      </c>
      <c r="AC18" s="128"/>
      <c r="AD18" s="245">
        <f t="shared" ref="AD18:AJ32" si="3">SUMIF($H$11:$AB$11,AD$11, $H18:$AB18)</f>
        <v>0</v>
      </c>
      <c r="AE18" s="245">
        <f t="shared" si="3"/>
        <v>0</v>
      </c>
      <c r="AF18" s="245">
        <f t="shared" si="3"/>
        <v>0</v>
      </c>
      <c r="AG18" s="245">
        <f t="shared" ca="1" si="3"/>
        <v>1314215.5245723019</v>
      </c>
      <c r="AH18" s="245">
        <f t="shared" si="3"/>
        <v>0</v>
      </c>
      <c r="AI18" s="245">
        <f t="shared" si="3"/>
        <v>0</v>
      </c>
      <c r="AJ18" s="245">
        <f t="shared" si="3"/>
        <v>0</v>
      </c>
      <c r="AK18" s="128"/>
      <c r="AL18" s="245">
        <f t="shared" ref="AL18" ca="1" si="4">SUM(AD18:AJ18)</f>
        <v>1314215.5245723019</v>
      </c>
    </row>
    <row r="19" spans="2:38">
      <c r="D19" s="232" t="str">
        <f>WPD_volumes!D19</f>
        <v>Surge arrestor sites (three phase)</v>
      </c>
      <c r="F19" s="12"/>
      <c r="G19" s="104"/>
      <c r="H19" s="246">
        <f>IF(H$11=$D$6, WPD_volumes!$J19*WPD_volumes!$K19,0)</f>
        <v>0</v>
      </c>
      <c r="I19" s="243">
        <f>IF(I$11=IF($D19=$A$5, $D$5, IF(OR($D19="ESV observed compliance", $D19 = $A$7),$D$7, $D$6)), SUMPRODUCT(WPD_volumes!$Q19:$U19,WPD_volumes!$Q$13:$U$13)+WPD_volumes!$O19,0)</f>
        <v>0</v>
      </c>
      <c r="J19" s="244">
        <f>IF(J$11=$D$6, WPD_volumes!$M19,0)</f>
        <v>0</v>
      </c>
      <c r="K19" s="243">
        <f>IF(K$11=$D$6, WPD_volumes!$J19*WPD_volumes!$K19,0)</f>
        <v>0</v>
      </c>
      <c r="L19" s="243">
        <f>IF(L$11=IF($D19=$A$5, $D$5, IF(OR($D19="ESV observed compliance", $D19 = $A$7),$D$7, $D$6)), SUMPRODUCT(WPD_volumes!$Q19:$U19,WPD_volumes!$Q$13:$U$13)+WPD_volumes!$O19,0)</f>
        <v>0</v>
      </c>
      <c r="M19" s="244">
        <f>IF(M$11=$D$6, WPD_volumes!$M19,0)</f>
        <v>0</v>
      </c>
      <c r="N19" s="243">
        <f>IF(N$11=$D$6, WPD_volumes!$J19*WPD_volumes!$K19,0)</f>
        <v>0</v>
      </c>
      <c r="O19" s="243">
        <f>IF(O$11=IF($D19=$A$5, $D$5, IF(OR($D19="ESV observed compliance", $D19 = $A$7),$D$7, $D$6)), SUMPRODUCT(WPD_volumes!$Q19:$U19,WPD_volumes!$Q$13:$U$13)+WPD_volumes!$O19,0)</f>
        <v>0</v>
      </c>
      <c r="P19" s="244">
        <f>IF(P$11=$D$6, WPD_volumes!$M19,0)</f>
        <v>0</v>
      </c>
      <c r="Q19" s="243">
        <f>IF(Q$11=$D$6, WPD_volumes!$J19*WPD_volumes!$K19,0)</f>
        <v>589554.94348367432</v>
      </c>
      <c r="R19" s="243">
        <f ca="1">IF(R$11=IF($D19=$A$5, $D$5, IF(OR($D19="ESV observed compliance", $D19 = $A$7),$D$7, $D$6)), SUMPRODUCT(WPD_volumes!$Q19:$U19,WPD_volumes!$Q$13:$U$13)+WPD_volumes!$O19,0)</f>
        <v>1400072.2598689783</v>
      </c>
      <c r="S19" s="244">
        <f>IF(S$11=$D$6, WPD_volumes!$M19,0)</f>
        <v>0</v>
      </c>
      <c r="T19" s="243">
        <f>IF(T$11=$D$6, WPD_volumes!$J19*WPD_volumes!$K19,0)</f>
        <v>0</v>
      </c>
      <c r="U19" s="243">
        <f>IF(U$11=IF($D19=$A$5, $D$5, IF(OR($D19="ESV observed compliance", $D19 = $A$7),$D$7, $D$6)), SUMPRODUCT(WPD_volumes!$Q19:$U19,WPD_volumes!$Q$13:$U$13)+WPD_volumes!$O19,0)</f>
        <v>0</v>
      </c>
      <c r="V19" s="244">
        <f>IF(V$11=$D$6, WPD_volumes!$M19,0)</f>
        <v>0</v>
      </c>
      <c r="W19" s="243">
        <f>IF(W$11=$D$6, WPD_volumes!$J19*WPD_volumes!$K19,0)</f>
        <v>0</v>
      </c>
      <c r="X19" s="243">
        <f>IF(X$11=IF($D19=$A$5, $D$5, IF(OR($D19="ESV observed compliance", $D19 = $A$7),$D$7, $D$6)), SUMPRODUCT(WPD_volumes!$Q19:$U19,WPD_volumes!$Q$13:$U$13)+WPD_volumes!$O19,0)</f>
        <v>0</v>
      </c>
      <c r="Y19" s="244">
        <f>IF(Y$11=$D$6, WPD_volumes!$M19,0)</f>
        <v>0</v>
      </c>
      <c r="Z19" s="243">
        <f>IF(Z$11=$D$6, WPD_volumes!$J19*WPD_volumes!$K19,0)</f>
        <v>0</v>
      </c>
      <c r="AA19" s="243">
        <f>IF(AA$11=IF($D19=$A$5, $D$5, IF(OR($D19="ESV observed compliance", $D19 = $A$7),$D$7, $D$6)), SUMPRODUCT(WPD_volumes!$Q19:$U19,WPD_volumes!$Q$13:$U$13)+WPD_volumes!$O19,0)</f>
        <v>0</v>
      </c>
      <c r="AB19" s="244">
        <f>IF(AB$11=$D$6, WPD_volumes!$M19,0)</f>
        <v>0</v>
      </c>
      <c r="AC19" s="128"/>
      <c r="AD19" s="245">
        <f t="shared" si="3"/>
        <v>0</v>
      </c>
      <c r="AE19" s="245">
        <f t="shared" si="3"/>
        <v>0</v>
      </c>
      <c r="AF19" s="245">
        <f t="shared" si="3"/>
        <v>0</v>
      </c>
      <c r="AG19" s="245">
        <f t="shared" ca="1" si="3"/>
        <v>1989627.2033526525</v>
      </c>
      <c r="AH19" s="245">
        <f t="shared" si="3"/>
        <v>0</v>
      </c>
      <c r="AI19" s="245">
        <f t="shared" si="3"/>
        <v>0</v>
      </c>
      <c r="AJ19" s="245">
        <f t="shared" si="3"/>
        <v>0</v>
      </c>
      <c r="AK19" s="128"/>
      <c r="AL19" s="245">
        <f t="shared" ref="AL19:AL23" ca="1" si="5">SUM(AD19:AJ19)</f>
        <v>1989627.2033526525</v>
      </c>
    </row>
    <row r="20" spans="2:38">
      <c r="D20" s="225" t="str">
        <f>WPD_volumes!D20</f>
        <v>ACRs</v>
      </c>
      <c r="F20" s="12"/>
      <c r="G20" s="100"/>
      <c r="H20" s="246">
        <f>IF(H$11=$D$6, WPD_volumes!$J20*WPD_volumes!$K20,0)</f>
        <v>0</v>
      </c>
      <c r="I20" s="243">
        <f>IF(I$11=IF($D20=$A$5, $D$5, IF(OR($D20="ESV observed compliance", $D20 = $A$7),$D$7, $D$6)), SUMPRODUCT(WPD_volumes!$Q20:$U20,WPD_volumes!$Q$13:$U$13)+WPD_volumes!$O20,0)</f>
        <v>0</v>
      </c>
      <c r="J20" s="244">
        <f>IF(J$11=$D$6, WPD_volumes!$M20,0)</f>
        <v>0</v>
      </c>
      <c r="K20" s="243">
        <f>IF(K$11=$D$6, WPD_volumes!$J20*WPD_volumes!$K20,0)</f>
        <v>0</v>
      </c>
      <c r="L20" s="243">
        <f>IF(L$11=IF($D20=$A$5, $D$5, IF(OR($D20="ESV observed compliance", $D20 = $A$7),$D$7, $D$6)), SUMPRODUCT(WPD_volumes!$Q20:$U20,WPD_volumes!$Q$13:$U$13)+WPD_volumes!$O20,0)</f>
        <v>0</v>
      </c>
      <c r="M20" s="244">
        <f>IF(M$11=$D$6, WPD_volumes!$M20,0)</f>
        <v>0</v>
      </c>
      <c r="N20" s="243">
        <f>IF(N$11=$D$6, WPD_volumes!$J20*WPD_volumes!$K20,0)</f>
        <v>0</v>
      </c>
      <c r="O20" s="243">
        <f>IF(O$11=IF($D20=$A$5, $D$5, IF(OR($D20="ESV observed compliance", $D20 = $A$7),$D$7, $D$6)), SUMPRODUCT(WPD_volumes!$Q20:$U20,WPD_volumes!$Q$13:$U$13)+WPD_volumes!$O20,0)</f>
        <v>0</v>
      </c>
      <c r="P20" s="244">
        <f>IF(P$11=$D$6, WPD_volumes!$M20,0)</f>
        <v>0</v>
      </c>
      <c r="Q20" s="243">
        <f>IF(Q$11=$D$6, WPD_volumes!$J20*WPD_volumes!$K20,0)</f>
        <v>0</v>
      </c>
      <c r="R20" s="243">
        <f ca="1">IF(R$11=IF($D20=$A$5, $D$5, IF(OR($D20="ESV observed compliance", $D20 = $A$7),$D$7, $D$6)), SUMPRODUCT(WPD_volumes!$Q20:$U20,WPD_volumes!$Q$13:$U$13)+WPD_volumes!$O20,0)</f>
        <v>0</v>
      </c>
      <c r="S20" s="244">
        <f>IF(S$11=$D$6, WPD_volumes!$M20,0)</f>
        <v>0</v>
      </c>
      <c r="T20" s="243">
        <f>IF(T$11=$D$6, WPD_volumes!$J20*WPD_volumes!$K20,0)</f>
        <v>0</v>
      </c>
      <c r="U20" s="243">
        <f>IF(U$11=IF($D20=$A$5, $D$5, IF(OR($D20="ESV observed compliance", $D20 = $A$7),$D$7, $D$6)), SUMPRODUCT(WPD_volumes!$Q20:$U20,WPD_volumes!$Q$13:$U$13)+WPD_volumes!$O20,0)</f>
        <v>0</v>
      </c>
      <c r="V20" s="244">
        <f>IF(V$11=$D$6, WPD_volumes!$M20,0)</f>
        <v>0</v>
      </c>
      <c r="W20" s="243">
        <f>IF(W$11=$D$6, WPD_volumes!$J20*WPD_volumes!$K20,0)</f>
        <v>0</v>
      </c>
      <c r="X20" s="243">
        <f>IF(X$11=IF($D20=$A$5, $D$5, IF(OR($D20="ESV observed compliance", $D20 = $A$7),$D$7, $D$6)), SUMPRODUCT(WPD_volumes!$Q20:$U20,WPD_volumes!$Q$13:$U$13)+WPD_volumes!$O20,0)</f>
        <v>0</v>
      </c>
      <c r="Y20" s="244">
        <f>IF(Y$11=$D$6, WPD_volumes!$M20,0)</f>
        <v>0</v>
      </c>
      <c r="Z20" s="243">
        <f>IF(Z$11=$D$6, WPD_volumes!$J20*WPD_volumes!$K20,0)</f>
        <v>0</v>
      </c>
      <c r="AA20" s="243">
        <f>IF(AA$11=IF($D20=$A$5, $D$5, IF(OR($D20="ESV observed compliance", $D20 = $A$7),$D$7, $D$6)), SUMPRODUCT(WPD_volumes!$Q20:$U20,WPD_volumes!$Q$13:$U$13)+WPD_volumes!$O20,0)</f>
        <v>0</v>
      </c>
      <c r="AB20" s="244">
        <f>IF(AB$11=$D$6, WPD_volumes!$M20,0)</f>
        <v>0</v>
      </c>
      <c r="AC20" s="128"/>
      <c r="AD20" s="245">
        <f t="shared" si="3"/>
        <v>0</v>
      </c>
      <c r="AE20" s="245">
        <f t="shared" si="3"/>
        <v>0</v>
      </c>
      <c r="AF20" s="245">
        <f t="shared" si="3"/>
        <v>0</v>
      </c>
      <c r="AG20" s="245">
        <f t="shared" ca="1" si="3"/>
        <v>0</v>
      </c>
      <c r="AH20" s="245">
        <f t="shared" si="3"/>
        <v>0</v>
      </c>
      <c r="AI20" s="245">
        <f t="shared" si="3"/>
        <v>0</v>
      </c>
      <c r="AJ20" s="245">
        <f t="shared" si="3"/>
        <v>0</v>
      </c>
      <c r="AK20" s="128"/>
      <c r="AL20" s="245">
        <f t="shared" ca="1" si="5"/>
        <v>0</v>
      </c>
    </row>
    <row r="21" spans="2:38">
      <c r="D21" s="232" t="str">
        <f>WPD_volumes!D21</f>
        <v>ACR/gas switch control box replacement</v>
      </c>
      <c r="F21" s="12"/>
      <c r="G21" s="100"/>
      <c r="H21" s="246">
        <f>IF(H$11=$D$6, WPD_volumes!$J21*WPD_volumes!$K21,0)</f>
        <v>0</v>
      </c>
      <c r="I21" s="243">
        <f>IF(I$11=IF($D21=$A$5, $D$5, IF(OR($D21="ESV observed compliance", $D21 = $A$7),$D$7, $D$6)), SUMPRODUCT(WPD_volumes!$Q21:$U21,WPD_volumes!$Q$13:$U$13)+WPD_volumes!$O21,0)</f>
        <v>0</v>
      </c>
      <c r="J21" s="244">
        <f>IF(J$11=$D$6, WPD_volumes!$M21,0)</f>
        <v>0</v>
      </c>
      <c r="K21" s="243">
        <f>IF(K$11=$D$6, WPD_volumes!$J21*WPD_volumes!$K21,0)</f>
        <v>0</v>
      </c>
      <c r="L21" s="243">
        <f>IF(L$11=IF($D21=$A$5, $D$5, IF(OR($D21="ESV observed compliance", $D21 = $A$7),$D$7, $D$6)), SUMPRODUCT(WPD_volumes!$Q21:$U21,WPD_volumes!$Q$13:$U$13)+WPD_volumes!$O21,0)</f>
        <v>0</v>
      </c>
      <c r="M21" s="244">
        <f>IF(M$11=$D$6, WPD_volumes!$M21,0)</f>
        <v>0</v>
      </c>
      <c r="N21" s="243">
        <f>IF(N$11=$D$6, WPD_volumes!$J21*WPD_volumes!$K21,0)</f>
        <v>0</v>
      </c>
      <c r="O21" s="243">
        <f>IF(O$11=IF($D21=$A$5, $D$5, IF(OR($D21="ESV observed compliance", $D21 = $A$7),$D$7, $D$6)), SUMPRODUCT(WPD_volumes!$Q21:$U21,WPD_volumes!$Q$13:$U$13)+WPD_volumes!$O21,0)</f>
        <v>0</v>
      </c>
      <c r="P21" s="244">
        <f>IF(P$11=$D$6, WPD_volumes!$M21,0)</f>
        <v>0</v>
      </c>
      <c r="Q21" s="243">
        <f>IF(Q$11=$D$6, WPD_volumes!$J21*WPD_volumes!$K21,0)</f>
        <v>0</v>
      </c>
      <c r="R21" s="243">
        <f ca="1">IF(R$11=IF($D21=$A$5, $D$5, IF(OR($D21="ESV observed compliance", $D21 = $A$7),$D$7, $D$6)), SUMPRODUCT(WPD_volumes!$Q21:$U21,WPD_volumes!$Q$13:$U$13)+WPD_volumes!$O21,0)</f>
        <v>0</v>
      </c>
      <c r="S21" s="244">
        <f>IF(S$11=$D$6, WPD_volumes!$M21,0)</f>
        <v>0</v>
      </c>
      <c r="T21" s="243">
        <f>IF(T$11=$D$6, WPD_volumes!$J21*WPD_volumes!$K21,0)</f>
        <v>0</v>
      </c>
      <c r="U21" s="243">
        <f>IF(U$11=IF($D21=$A$5, $D$5, IF(OR($D21="ESV observed compliance", $D21 = $A$7),$D$7, $D$6)), SUMPRODUCT(WPD_volumes!$Q21:$U21,WPD_volumes!$Q$13:$U$13)+WPD_volumes!$O21,0)</f>
        <v>0</v>
      </c>
      <c r="V21" s="244">
        <f>IF(V$11=$D$6, WPD_volumes!$M21,0)</f>
        <v>0</v>
      </c>
      <c r="W21" s="243">
        <f>IF(W$11=$D$6, WPD_volumes!$J21*WPD_volumes!$K21,0)</f>
        <v>0</v>
      </c>
      <c r="X21" s="243">
        <f>IF(X$11=IF($D21=$A$5, $D$5, IF(OR($D21="ESV observed compliance", $D21 = $A$7),$D$7, $D$6)), SUMPRODUCT(WPD_volumes!$Q21:$U21,WPD_volumes!$Q$13:$U$13)+WPD_volumes!$O21,0)</f>
        <v>0</v>
      </c>
      <c r="Y21" s="244">
        <f>IF(Y$11=$D$6, WPD_volumes!$M21,0)</f>
        <v>0</v>
      </c>
      <c r="Z21" s="243">
        <f>IF(Z$11=$D$6, WPD_volumes!$J21*WPD_volumes!$K21,0)</f>
        <v>0</v>
      </c>
      <c r="AA21" s="243">
        <f>IF(AA$11=IF($D21=$A$5, $D$5, IF(OR($D21="ESV observed compliance", $D21 = $A$7),$D$7, $D$6)), SUMPRODUCT(WPD_volumes!$Q21:$U21,WPD_volumes!$Q$13:$U$13)+WPD_volumes!$O21,0)</f>
        <v>0</v>
      </c>
      <c r="AB21" s="244">
        <f>IF(AB$11=$D$6, WPD_volumes!$M21,0)</f>
        <v>0</v>
      </c>
      <c r="AC21" s="128"/>
      <c r="AD21" s="245">
        <f t="shared" si="3"/>
        <v>0</v>
      </c>
      <c r="AE21" s="245">
        <f t="shared" si="3"/>
        <v>0</v>
      </c>
      <c r="AF21" s="245">
        <f t="shared" si="3"/>
        <v>0</v>
      </c>
      <c r="AG21" s="245">
        <f t="shared" ca="1" si="3"/>
        <v>0</v>
      </c>
      <c r="AH21" s="245">
        <f t="shared" si="3"/>
        <v>0</v>
      </c>
      <c r="AI21" s="245">
        <f t="shared" si="3"/>
        <v>0</v>
      </c>
      <c r="AJ21" s="245">
        <f t="shared" si="3"/>
        <v>0</v>
      </c>
      <c r="AK21" s="128"/>
      <c r="AL21" s="245">
        <f t="shared" ca="1" si="5"/>
        <v>0</v>
      </c>
    </row>
    <row r="22" spans="2:38">
      <c r="D22" s="225" t="str">
        <f>WPD_volumes!D22</f>
        <v>Admittance balancing units (single phase)</v>
      </c>
      <c r="F22" s="12"/>
      <c r="G22" s="100"/>
      <c r="H22" s="246">
        <f>IF(H$11=$D$6, WPD_volumes!$J22*WPD_volumes!$K22,0)</f>
        <v>0</v>
      </c>
      <c r="I22" s="243">
        <f>IF(I$11=IF($D22=$A$5, $D$5, IF(OR($D22="ESV observed compliance", $D22 = $A$7),$D$7, $D$6)), SUMPRODUCT(WPD_volumes!$Q22:$U22,WPD_volumes!$Q$13:$U$13)+WPD_volumes!$O22,0)</f>
        <v>0</v>
      </c>
      <c r="J22" s="244">
        <f>IF(J$11=$D$6, WPD_volumes!$M22,0)</f>
        <v>0</v>
      </c>
      <c r="K22" s="243">
        <f>IF(K$11=$D$6, WPD_volumes!$J22*WPD_volumes!$K22,0)</f>
        <v>0</v>
      </c>
      <c r="L22" s="243">
        <f>IF(L$11=IF($D22=$A$5, $D$5, IF(OR($D22="ESV observed compliance", $D22 = $A$7),$D$7, $D$6)), SUMPRODUCT(WPD_volumes!$Q22:$U22,WPD_volumes!$Q$13:$U$13)+WPD_volumes!$O22,0)</f>
        <v>0</v>
      </c>
      <c r="M22" s="244">
        <f>IF(M$11=$D$6, WPD_volumes!$M22,0)</f>
        <v>0</v>
      </c>
      <c r="N22" s="243">
        <f>IF(N$11=$D$6, WPD_volumes!$J22*WPD_volumes!$K22,0)</f>
        <v>0</v>
      </c>
      <c r="O22" s="243">
        <f>IF(O$11=IF($D22=$A$5, $D$5, IF(OR($D22="ESV observed compliance", $D22 = $A$7),$D$7, $D$6)), SUMPRODUCT(WPD_volumes!$Q22:$U22,WPD_volumes!$Q$13:$U$13)+WPD_volumes!$O22,0)</f>
        <v>0</v>
      </c>
      <c r="P22" s="244">
        <f>IF(P$11=$D$6, WPD_volumes!$M22,0)</f>
        <v>0</v>
      </c>
      <c r="Q22" s="243">
        <f>IF(Q$11=$D$6, WPD_volumes!$J22*WPD_volumes!$K22,0)</f>
        <v>0</v>
      </c>
      <c r="R22" s="243">
        <f ca="1">IF(R$11=IF($D22=$A$5, $D$5, IF(OR($D22="ESV observed compliance", $D22 = $A$7),$D$7, $D$6)), SUMPRODUCT(WPD_volumes!$Q22:$U22,WPD_volumes!$Q$13:$U$13)+WPD_volumes!$O22,0)</f>
        <v>0</v>
      </c>
      <c r="S22" s="244">
        <f>IF(S$11=$D$6, WPD_volumes!$M22,0)</f>
        <v>0</v>
      </c>
      <c r="T22" s="243">
        <f>IF(T$11=$D$6, WPD_volumes!$J22*WPD_volumes!$K22,0)</f>
        <v>0</v>
      </c>
      <c r="U22" s="243">
        <f>IF(U$11=IF($D22=$A$5, $D$5, IF(OR($D22="ESV observed compliance", $D22 = $A$7),$D$7, $D$6)), SUMPRODUCT(WPD_volumes!$Q22:$U22,WPD_volumes!$Q$13:$U$13)+WPD_volumes!$O22,0)</f>
        <v>0</v>
      </c>
      <c r="V22" s="244">
        <f>IF(V$11=$D$6, WPD_volumes!$M22,0)</f>
        <v>0</v>
      </c>
      <c r="W22" s="243">
        <f>IF(W$11=$D$6, WPD_volumes!$J22*WPD_volumes!$K22,0)</f>
        <v>0</v>
      </c>
      <c r="X22" s="243">
        <f>IF(X$11=IF($D22=$A$5, $D$5, IF(OR($D22="ESV observed compliance", $D22 = $A$7),$D$7, $D$6)), SUMPRODUCT(WPD_volumes!$Q22:$U22,WPD_volumes!$Q$13:$U$13)+WPD_volumes!$O22,0)</f>
        <v>0</v>
      </c>
      <c r="Y22" s="244">
        <f>IF(Y$11=$D$6, WPD_volumes!$M22,0)</f>
        <v>0</v>
      </c>
      <c r="Z22" s="243">
        <f>IF(Z$11=$D$6, WPD_volumes!$J22*WPD_volumes!$K22,0)</f>
        <v>0</v>
      </c>
      <c r="AA22" s="243">
        <f>IF(AA$11=IF($D22=$A$5, $D$5, IF(OR($D22="ESV observed compliance", $D22 = $A$7),$D$7, $D$6)), SUMPRODUCT(WPD_volumes!$Q22:$U22,WPD_volumes!$Q$13:$U$13)+WPD_volumes!$O22,0)</f>
        <v>0</v>
      </c>
      <c r="AB22" s="244">
        <f>IF(AB$11=$D$6, WPD_volumes!$M22,0)</f>
        <v>0</v>
      </c>
      <c r="AC22" s="128"/>
      <c r="AD22" s="245">
        <f t="shared" si="3"/>
        <v>0</v>
      </c>
      <c r="AE22" s="245">
        <f t="shared" si="3"/>
        <v>0</v>
      </c>
      <c r="AF22" s="245">
        <f t="shared" si="3"/>
        <v>0</v>
      </c>
      <c r="AG22" s="245">
        <f t="shared" ca="1" si="3"/>
        <v>0</v>
      </c>
      <c r="AH22" s="245">
        <f t="shared" si="3"/>
        <v>0</v>
      </c>
      <c r="AI22" s="245">
        <f t="shared" si="3"/>
        <v>0</v>
      </c>
      <c r="AJ22" s="245">
        <f t="shared" si="3"/>
        <v>0</v>
      </c>
      <c r="AK22" s="128"/>
      <c r="AL22" s="245">
        <f t="shared" ca="1" si="5"/>
        <v>0</v>
      </c>
    </row>
    <row r="23" spans="2:38">
      <c r="D23" s="225" t="str">
        <f>WPD_volumes!D23</f>
        <v>Admittance balancing units (three phase)</v>
      </c>
      <c r="F23" s="12"/>
      <c r="G23" s="100"/>
      <c r="H23" s="246">
        <f>IF(H$11=$D$6, WPD_volumes!$J23*WPD_volumes!$K23,0)</f>
        <v>0</v>
      </c>
      <c r="I23" s="243">
        <f>IF(I$11=IF($D23=$A$5, $D$5, IF(OR($D23="ESV observed compliance", $D23 = $A$7),$D$7, $D$6)), SUMPRODUCT(WPD_volumes!$Q23:$U23,WPD_volumes!$Q$13:$U$13)+WPD_volumes!$O23,0)</f>
        <v>0</v>
      </c>
      <c r="J23" s="244">
        <f>IF(J$11=$D$6, WPD_volumes!$M23,0)</f>
        <v>0</v>
      </c>
      <c r="K23" s="243">
        <f>IF(K$11=$D$6, WPD_volumes!$J23*WPD_volumes!$K23,0)</f>
        <v>0</v>
      </c>
      <c r="L23" s="243">
        <f>IF(L$11=IF($D23=$A$5, $D$5, IF(OR($D23="ESV observed compliance", $D23 = $A$7),$D$7, $D$6)), SUMPRODUCT(WPD_volumes!$Q23:$U23,WPD_volumes!$Q$13:$U$13)+WPD_volumes!$O23,0)</f>
        <v>0</v>
      </c>
      <c r="M23" s="244">
        <f>IF(M$11=$D$6, WPD_volumes!$M23,0)</f>
        <v>0</v>
      </c>
      <c r="N23" s="243">
        <f>IF(N$11=$D$6, WPD_volumes!$J23*WPD_volumes!$K23,0)</f>
        <v>0</v>
      </c>
      <c r="O23" s="243">
        <f>IF(O$11=IF($D23=$A$5, $D$5, IF(OR($D23="ESV observed compliance", $D23 = $A$7),$D$7, $D$6)), SUMPRODUCT(WPD_volumes!$Q23:$U23,WPD_volumes!$Q$13:$U$13)+WPD_volumes!$O23,0)</f>
        <v>0</v>
      </c>
      <c r="P23" s="244">
        <f>IF(P$11=$D$6, WPD_volumes!$M23,0)</f>
        <v>0</v>
      </c>
      <c r="Q23" s="243">
        <f>IF(Q$11=$D$6, WPD_volumes!$J23*WPD_volumes!$K23,0)</f>
        <v>0</v>
      </c>
      <c r="R23" s="243">
        <f ca="1">IF(R$11=IF($D23=$A$5, $D$5, IF(OR($D23="ESV observed compliance", $D23 = $A$7),$D$7, $D$6)), SUMPRODUCT(WPD_volumes!$Q23:$U23,WPD_volumes!$Q$13:$U$13)+WPD_volumes!$O23,0)</f>
        <v>0</v>
      </c>
      <c r="S23" s="244">
        <f>IF(S$11=$D$6, WPD_volumes!$M23,0)</f>
        <v>0</v>
      </c>
      <c r="T23" s="243">
        <f>IF(T$11=$D$6, WPD_volumes!$J23*WPD_volumes!$K23,0)</f>
        <v>0</v>
      </c>
      <c r="U23" s="243">
        <f>IF(U$11=IF($D23=$A$5, $D$5, IF(OR($D23="ESV observed compliance", $D23 = $A$7),$D$7, $D$6)), SUMPRODUCT(WPD_volumes!$Q23:$U23,WPD_volumes!$Q$13:$U$13)+WPD_volumes!$O23,0)</f>
        <v>0</v>
      </c>
      <c r="V23" s="244">
        <f>IF(V$11=$D$6, WPD_volumes!$M23,0)</f>
        <v>0</v>
      </c>
      <c r="W23" s="243">
        <f>IF(W$11=$D$6, WPD_volumes!$J23*WPD_volumes!$K23,0)</f>
        <v>0</v>
      </c>
      <c r="X23" s="243">
        <f>IF(X$11=IF($D23=$A$5, $D$5, IF(OR($D23="ESV observed compliance", $D23 = $A$7),$D$7, $D$6)), SUMPRODUCT(WPD_volumes!$Q23:$U23,WPD_volumes!$Q$13:$U$13)+WPD_volumes!$O23,0)</f>
        <v>0</v>
      </c>
      <c r="Y23" s="244">
        <f>IF(Y$11=$D$6, WPD_volumes!$M23,0)</f>
        <v>0</v>
      </c>
      <c r="Z23" s="243">
        <f>IF(Z$11=$D$6, WPD_volumes!$J23*WPD_volumes!$K23,0)</f>
        <v>0</v>
      </c>
      <c r="AA23" s="243">
        <f>IF(AA$11=IF($D23=$A$5, $D$5, IF(OR($D23="ESV observed compliance", $D23 = $A$7),$D$7, $D$6)), SUMPRODUCT(WPD_volumes!$Q23:$U23,WPD_volumes!$Q$13:$U$13)+WPD_volumes!$O23,0)</f>
        <v>0</v>
      </c>
      <c r="AB23" s="244">
        <f>IF(AB$11=$D$6, WPD_volumes!$M23,0)</f>
        <v>0</v>
      </c>
      <c r="AC23" s="128"/>
      <c r="AD23" s="245">
        <f t="shared" si="3"/>
        <v>0</v>
      </c>
      <c r="AE23" s="245">
        <f t="shared" si="3"/>
        <v>0</v>
      </c>
      <c r="AF23" s="245">
        <f t="shared" si="3"/>
        <v>0</v>
      </c>
      <c r="AG23" s="245">
        <f t="shared" ca="1" si="3"/>
        <v>0</v>
      </c>
      <c r="AH23" s="245">
        <f t="shared" si="3"/>
        <v>0</v>
      </c>
      <c r="AI23" s="245">
        <f t="shared" si="3"/>
        <v>0</v>
      </c>
      <c r="AJ23" s="245">
        <f t="shared" si="3"/>
        <v>0</v>
      </c>
      <c r="AK23" s="128"/>
      <c r="AL23" s="245">
        <f t="shared" ca="1" si="5"/>
        <v>0</v>
      </c>
    </row>
    <row r="24" spans="2:38">
      <c r="D24" s="225" t="str">
        <f>WPD_volumes!D24</f>
        <v>Re-phasing</v>
      </c>
      <c r="F24" s="12"/>
      <c r="G24" s="100"/>
      <c r="H24" s="246">
        <f>IF(H$11=$D$6, WPD_volumes!$J24*WPD_volumes!$K24,0)</f>
        <v>0</v>
      </c>
      <c r="I24" s="243">
        <f>IF(I$11=IF($D24=$A$5, $D$5, IF(OR($D24="ESV observed compliance", $D24 = $A$7),$D$7, $D$6)), SUMPRODUCT(WPD_volumes!$Q24:$U24,WPD_volumes!$Q$13:$U$13)+WPD_volumes!$O24,0)</f>
        <v>0</v>
      </c>
      <c r="J24" s="244">
        <f>IF(J$11=$D$6, WPD_volumes!$M24,0)</f>
        <v>0</v>
      </c>
      <c r="K24" s="243">
        <f>IF(K$11=$D$6, WPD_volumes!$J24*WPD_volumes!$K24,0)</f>
        <v>0</v>
      </c>
      <c r="L24" s="243">
        <f>IF(L$11=IF($D24=$A$5, $D$5, IF(OR($D24="ESV observed compliance", $D24 = $A$7),$D$7, $D$6)), SUMPRODUCT(WPD_volumes!$Q24:$U24,WPD_volumes!$Q$13:$U$13)+WPD_volumes!$O24,0)</f>
        <v>0</v>
      </c>
      <c r="M24" s="244">
        <f>IF(M$11=$D$6, WPD_volumes!$M24,0)</f>
        <v>0</v>
      </c>
      <c r="N24" s="243">
        <f>IF(N$11=$D$6, WPD_volumes!$J24*WPD_volumes!$K24,0)</f>
        <v>0</v>
      </c>
      <c r="O24" s="243">
        <f>IF(O$11=IF($D24=$A$5, $D$5, IF(OR($D24="ESV observed compliance", $D24 = $A$7),$D$7, $D$6)), SUMPRODUCT(WPD_volumes!$Q24:$U24,WPD_volumes!$Q$13:$U$13)+WPD_volumes!$O24,0)</f>
        <v>0</v>
      </c>
      <c r="P24" s="244">
        <f>IF(P$11=$D$6, WPD_volumes!$M24,0)</f>
        <v>0</v>
      </c>
      <c r="Q24" s="243">
        <f>IF(Q$11=$D$6, WPD_volumes!$J24*WPD_volumes!$K24,0)</f>
        <v>0</v>
      </c>
      <c r="R24" s="243">
        <f ca="1">IF(R$11=IF($D24=$A$5, $D$5, IF(OR($D24="ESV observed compliance", $D24 = $A$7),$D$7, $D$6)), SUMPRODUCT(WPD_volumes!$Q24:$U24,WPD_volumes!$Q$13:$U$13)+WPD_volumes!$O24,0)</f>
        <v>0</v>
      </c>
      <c r="S24" s="244">
        <f>IF(S$11=$D$6, WPD_volumes!$M24,0)</f>
        <v>0</v>
      </c>
      <c r="T24" s="243">
        <f>IF(T$11=$D$6, WPD_volumes!$J24*WPD_volumes!$K24,0)</f>
        <v>0</v>
      </c>
      <c r="U24" s="243">
        <f>IF(U$11=IF($D24=$A$5, $D$5, IF(OR($D24="ESV observed compliance", $D24 = $A$7),$D$7, $D$6)), SUMPRODUCT(WPD_volumes!$Q24:$U24,WPD_volumes!$Q$13:$U$13)+WPD_volumes!$O24,0)</f>
        <v>0</v>
      </c>
      <c r="V24" s="244">
        <f>IF(V$11=$D$6, WPD_volumes!$M24,0)</f>
        <v>0</v>
      </c>
      <c r="W24" s="243">
        <f>IF(W$11=$D$6, WPD_volumes!$J24*WPD_volumes!$K24,0)</f>
        <v>0</v>
      </c>
      <c r="X24" s="243">
        <f>IF(X$11=IF($D24=$A$5, $D$5, IF(OR($D24="ESV observed compliance", $D24 = $A$7),$D$7, $D$6)), SUMPRODUCT(WPD_volumes!$Q24:$U24,WPD_volumes!$Q$13:$U$13)+WPD_volumes!$O24,0)</f>
        <v>0</v>
      </c>
      <c r="Y24" s="244">
        <f>IF(Y$11=$D$6, WPD_volumes!$M24,0)</f>
        <v>0</v>
      </c>
      <c r="Z24" s="243">
        <f>IF(Z$11=$D$6, WPD_volumes!$J24*WPD_volumes!$K24,0)</f>
        <v>0</v>
      </c>
      <c r="AA24" s="243">
        <f>IF(AA$11=IF($D24=$A$5, $D$5, IF(OR($D24="ESV observed compliance", $D24 = $A$7),$D$7, $D$6)), SUMPRODUCT(WPD_volumes!$Q24:$U24,WPD_volumes!$Q$13:$U$13)+WPD_volumes!$O24,0)</f>
        <v>0</v>
      </c>
      <c r="AB24" s="244">
        <f>IF(AB$11=$D$6, WPD_volumes!$M24,0)</f>
        <v>0</v>
      </c>
      <c r="AC24" s="128"/>
      <c r="AD24" s="245">
        <f t="shared" si="3"/>
        <v>0</v>
      </c>
      <c r="AE24" s="245">
        <f t="shared" si="3"/>
        <v>0</v>
      </c>
      <c r="AF24" s="245">
        <f t="shared" si="3"/>
        <v>0</v>
      </c>
      <c r="AG24" s="245">
        <f t="shared" ca="1" si="3"/>
        <v>0</v>
      </c>
      <c r="AH24" s="245">
        <f t="shared" si="3"/>
        <v>0</v>
      </c>
      <c r="AI24" s="245">
        <f t="shared" si="3"/>
        <v>0</v>
      </c>
      <c r="AJ24" s="245">
        <f t="shared" si="3"/>
        <v>0</v>
      </c>
      <c r="AK24" s="128"/>
      <c r="AL24" s="245">
        <f t="shared" ref="AL24:AL34" ca="1" si="6">SUM(AD24:AJ24)</f>
        <v>0</v>
      </c>
    </row>
    <row r="25" spans="2:38">
      <c r="D25" s="225" t="str">
        <f>WPD_volumes!D25</f>
        <v>Fusesavers</v>
      </c>
      <c r="F25" s="12"/>
      <c r="G25" s="100"/>
      <c r="H25" s="246">
        <f>IF(H$11=$D$6, WPD_volumes!$J25*WPD_volumes!$K25,0)</f>
        <v>0</v>
      </c>
      <c r="I25" s="243">
        <f>IF(I$11=IF($D25=$A$5, $D$5, IF(OR($D25="ESV observed compliance", $D25 = $A$7),$D$7, $D$6)), SUMPRODUCT(WPD_volumes!$Q25:$U25,WPD_volumes!$Q$13:$U$13)+WPD_volumes!$O25,0)</f>
        <v>0</v>
      </c>
      <c r="J25" s="244">
        <f>IF(J$11=$D$6, WPD_volumes!$M25,0)</f>
        <v>0</v>
      </c>
      <c r="K25" s="243">
        <f>IF(K$11=$D$6, WPD_volumes!$J25*WPD_volumes!$K25,0)</f>
        <v>0</v>
      </c>
      <c r="L25" s="243">
        <f>IF(L$11=IF($D25=$A$5, $D$5, IF(OR($D25="ESV observed compliance", $D25 = $A$7),$D$7, $D$6)), SUMPRODUCT(WPD_volumes!$Q25:$U25,WPD_volumes!$Q$13:$U$13)+WPD_volumes!$O25,0)</f>
        <v>0</v>
      </c>
      <c r="M25" s="244">
        <f>IF(M$11=$D$6, WPD_volumes!$M25,0)</f>
        <v>0</v>
      </c>
      <c r="N25" s="243">
        <f>IF(N$11=$D$6, WPD_volumes!$J25*WPD_volumes!$K25,0)</f>
        <v>0</v>
      </c>
      <c r="O25" s="243">
        <f>IF(O$11=IF($D25=$A$5, $D$5, IF(OR($D25="ESV observed compliance", $D25 = $A$7),$D$7, $D$6)), SUMPRODUCT(WPD_volumes!$Q25:$U25,WPD_volumes!$Q$13:$U$13)+WPD_volumes!$O25,0)</f>
        <v>0</v>
      </c>
      <c r="P25" s="244">
        <f>IF(P$11=$D$6, WPD_volumes!$M25,0)</f>
        <v>0</v>
      </c>
      <c r="Q25" s="243">
        <f>IF(Q$11=$D$6, WPD_volumes!$J25*WPD_volumes!$K25,0)</f>
        <v>0</v>
      </c>
      <c r="R25" s="243">
        <f ca="1">IF(R$11=IF($D25=$A$5, $D$5, IF(OR($D25="ESV observed compliance", $D25 = $A$7),$D$7, $D$6)), SUMPRODUCT(WPD_volumes!$Q25:$U25,WPD_volumes!$Q$13:$U$13)+WPD_volumes!$O25,0)</f>
        <v>0</v>
      </c>
      <c r="S25" s="244">
        <f>IF(S$11=$D$6, WPD_volumes!$M25,0)</f>
        <v>0</v>
      </c>
      <c r="T25" s="243">
        <f>IF(T$11=$D$6, WPD_volumes!$J25*WPD_volumes!$K25,0)</f>
        <v>0</v>
      </c>
      <c r="U25" s="243">
        <f>IF(U$11=IF($D25=$A$5, $D$5, IF(OR($D25="ESV observed compliance", $D25 = $A$7),$D$7, $D$6)), SUMPRODUCT(WPD_volumes!$Q25:$U25,WPD_volumes!$Q$13:$U$13)+WPD_volumes!$O25,0)</f>
        <v>0</v>
      </c>
      <c r="V25" s="244">
        <f>IF(V$11=$D$6, WPD_volumes!$M25,0)</f>
        <v>0</v>
      </c>
      <c r="W25" s="243">
        <f>IF(W$11=$D$6, WPD_volumes!$J25*WPD_volumes!$K25,0)</f>
        <v>0</v>
      </c>
      <c r="X25" s="243">
        <f>IF(X$11=IF($D25=$A$5, $D$5, IF(OR($D25="ESV observed compliance", $D25 = $A$7),$D$7, $D$6)), SUMPRODUCT(WPD_volumes!$Q25:$U25,WPD_volumes!$Q$13:$U$13)+WPD_volumes!$O25,0)</f>
        <v>0</v>
      </c>
      <c r="Y25" s="244">
        <f>IF(Y$11=$D$6, WPD_volumes!$M25,0)</f>
        <v>0</v>
      </c>
      <c r="Z25" s="243">
        <f>IF(Z$11=$D$6, WPD_volumes!$J25*WPD_volumes!$K25,0)</f>
        <v>0</v>
      </c>
      <c r="AA25" s="243">
        <f>IF(AA$11=IF($D25=$A$5, $D$5, IF(OR($D25="ESV observed compliance", $D25 = $A$7),$D$7, $D$6)), SUMPRODUCT(WPD_volumes!$Q25:$U25,WPD_volumes!$Q$13:$U$13)+WPD_volumes!$O25,0)</f>
        <v>0</v>
      </c>
      <c r="AB25" s="244">
        <f>IF(AB$11=$D$6, WPD_volumes!$M25,0)</f>
        <v>0</v>
      </c>
      <c r="AC25" s="128"/>
      <c r="AD25" s="245">
        <f t="shared" si="3"/>
        <v>0</v>
      </c>
      <c r="AE25" s="245">
        <f t="shared" si="3"/>
        <v>0</v>
      </c>
      <c r="AF25" s="245">
        <f t="shared" si="3"/>
        <v>0</v>
      </c>
      <c r="AG25" s="245">
        <f t="shared" ca="1" si="3"/>
        <v>0</v>
      </c>
      <c r="AH25" s="245">
        <f t="shared" si="3"/>
        <v>0</v>
      </c>
      <c r="AI25" s="245">
        <f t="shared" si="3"/>
        <v>0</v>
      </c>
      <c r="AJ25" s="245">
        <f t="shared" si="3"/>
        <v>0</v>
      </c>
      <c r="AK25" s="128"/>
      <c r="AL25" s="245">
        <f t="shared" ca="1" si="6"/>
        <v>0</v>
      </c>
    </row>
    <row r="26" spans="2:38">
      <c r="D26" s="225" t="str">
        <f>WPD_volumes!D26</f>
        <v>HV Regulators upgrade (control box)</v>
      </c>
      <c r="F26" s="12"/>
      <c r="G26" s="100"/>
      <c r="H26" s="246">
        <f>IF(H$11=$D$6, WPD_volumes!$J26*WPD_volumes!$K26,0)</f>
        <v>0</v>
      </c>
      <c r="I26" s="243">
        <f>IF(I$11=IF($D26=$A$5, $D$5, IF(OR($D26="ESV observed compliance", $D26 = $A$7),$D$7, $D$6)), SUMPRODUCT(WPD_volumes!$Q26:$U26,WPD_volumes!$Q$13:$U$13)+WPD_volumes!$O26,0)</f>
        <v>0</v>
      </c>
      <c r="J26" s="244">
        <f>IF(J$11=$D$6, WPD_volumes!$M26,0)</f>
        <v>0</v>
      </c>
      <c r="K26" s="243">
        <f>IF(K$11=$D$6, WPD_volumes!$J26*WPD_volumes!$K26,0)</f>
        <v>0</v>
      </c>
      <c r="L26" s="243">
        <f>IF(L$11=IF($D26=$A$5, $D$5, IF(OR($D26="ESV observed compliance", $D26 = $A$7),$D$7, $D$6)), SUMPRODUCT(WPD_volumes!$Q26:$U26,WPD_volumes!$Q$13:$U$13)+WPD_volumes!$O26,0)</f>
        <v>0</v>
      </c>
      <c r="M26" s="244">
        <f>IF(M$11=$D$6, WPD_volumes!$M26,0)</f>
        <v>0</v>
      </c>
      <c r="N26" s="243">
        <f>IF(N$11=$D$6, WPD_volumes!$J26*WPD_volumes!$K26,0)</f>
        <v>0</v>
      </c>
      <c r="O26" s="243">
        <f>IF(O$11=IF($D26=$A$5, $D$5, IF(OR($D26="ESV observed compliance", $D26 = $A$7),$D$7, $D$6)), SUMPRODUCT(WPD_volumes!$Q26:$U26,WPD_volumes!$Q$13:$U$13)+WPD_volumes!$O26,0)</f>
        <v>0</v>
      </c>
      <c r="P26" s="244">
        <f>IF(P$11=$D$6, WPD_volumes!$M26,0)</f>
        <v>0</v>
      </c>
      <c r="Q26" s="243">
        <f>IF(Q$11=$D$6, WPD_volumes!$J26*WPD_volumes!$K26,0)</f>
        <v>0</v>
      </c>
      <c r="R26" s="243">
        <f ca="1">IF(R$11=IF($D26=$A$5, $D$5, IF(OR($D26="ESV observed compliance", $D26 = $A$7),$D$7, $D$6)), SUMPRODUCT(WPD_volumes!$Q26:$U26,WPD_volumes!$Q$13:$U$13)+WPD_volumes!$O26,0)</f>
        <v>0</v>
      </c>
      <c r="S26" s="244">
        <f>IF(S$11=$D$6, WPD_volumes!$M26,0)</f>
        <v>0</v>
      </c>
      <c r="T26" s="243">
        <f>IF(T$11=$D$6, WPD_volumes!$J26*WPD_volumes!$K26,0)</f>
        <v>0</v>
      </c>
      <c r="U26" s="243">
        <f>IF(U$11=IF($D26=$A$5, $D$5, IF(OR($D26="ESV observed compliance", $D26 = $A$7),$D$7, $D$6)), SUMPRODUCT(WPD_volumes!$Q26:$U26,WPD_volumes!$Q$13:$U$13)+WPD_volumes!$O26,0)</f>
        <v>0</v>
      </c>
      <c r="V26" s="244">
        <f>IF(V$11=$D$6, WPD_volumes!$M26,0)</f>
        <v>0</v>
      </c>
      <c r="W26" s="243">
        <f>IF(W$11=$D$6, WPD_volumes!$J26*WPD_volumes!$K26,0)</f>
        <v>0</v>
      </c>
      <c r="X26" s="243">
        <f>IF(X$11=IF($D26=$A$5, $D$5, IF(OR($D26="ESV observed compliance", $D26 = $A$7),$D$7, $D$6)), SUMPRODUCT(WPD_volumes!$Q26:$U26,WPD_volumes!$Q$13:$U$13)+WPD_volumes!$O26,0)</f>
        <v>0</v>
      </c>
      <c r="Y26" s="244">
        <f>IF(Y$11=$D$6, WPD_volumes!$M26,0)</f>
        <v>0</v>
      </c>
      <c r="Z26" s="243">
        <f>IF(Z$11=$D$6, WPD_volumes!$J26*WPD_volumes!$K26,0)</f>
        <v>0</v>
      </c>
      <c r="AA26" s="243">
        <f>IF(AA$11=IF($D26=$A$5, $D$5, IF(OR($D26="ESV observed compliance", $D26 = $A$7),$D$7, $D$6)), SUMPRODUCT(WPD_volumes!$Q26:$U26,WPD_volumes!$Q$13:$U$13)+WPD_volumes!$O26,0)</f>
        <v>0</v>
      </c>
      <c r="AB26" s="244">
        <f>IF(AB$11=$D$6, WPD_volumes!$M26,0)</f>
        <v>0</v>
      </c>
      <c r="AC26" s="128"/>
      <c r="AD26" s="245">
        <f t="shared" si="3"/>
        <v>0</v>
      </c>
      <c r="AE26" s="245">
        <f t="shared" si="3"/>
        <v>0</v>
      </c>
      <c r="AF26" s="245">
        <f t="shared" si="3"/>
        <v>0</v>
      </c>
      <c r="AG26" s="245">
        <f t="shared" ca="1" si="3"/>
        <v>0</v>
      </c>
      <c r="AH26" s="245">
        <f t="shared" si="3"/>
        <v>0</v>
      </c>
      <c r="AI26" s="245">
        <f t="shared" si="3"/>
        <v>0</v>
      </c>
      <c r="AJ26" s="245">
        <f t="shared" si="3"/>
        <v>0</v>
      </c>
      <c r="AK26" s="128"/>
      <c r="AL26" s="245">
        <f t="shared" ca="1" si="6"/>
        <v>0</v>
      </c>
    </row>
    <row r="27" spans="2:38">
      <c r="D27" s="225" t="str">
        <f>WPD_volumes!D27</f>
        <v>HV Regulators upgrade (close delta)</v>
      </c>
      <c r="F27" s="12"/>
      <c r="G27" s="100"/>
      <c r="H27" s="246">
        <f>IF(H$11=$D$6, WPD_volumes!$J27*WPD_volumes!$K27,0)</f>
        <v>0</v>
      </c>
      <c r="I27" s="243">
        <f>IF(I$11=IF($D27=$A$5, $D$5, IF(OR($D27="ESV observed compliance", $D27 = $A$7),$D$7, $D$6)), SUMPRODUCT(WPD_volumes!$Q27:$U27,WPD_volumes!$Q$13:$U$13)+WPD_volumes!$O27,0)</f>
        <v>0</v>
      </c>
      <c r="J27" s="244">
        <f>IF(J$11=$D$6, WPD_volumes!$M27,0)</f>
        <v>0</v>
      </c>
      <c r="K27" s="243">
        <f>IF(K$11=$D$6, WPD_volumes!$J27*WPD_volumes!$K27,0)</f>
        <v>0</v>
      </c>
      <c r="L27" s="243">
        <f>IF(L$11=IF($D27=$A$5, $D$5, IF(OR($D27="ESV observed compliance", $D27 = $A$7),$D$7, $D$6)), SUMPRODUCT(WPD_volumes!$Q27:$U27,WPD_volumes!$Q$13:$U$13)+WPD_volumes!$O27,0)</f>
        <v>0</v>
      </c>
      <c r="M27" s="244">
        <f>IF(M$11=$D$6, WPD_volumes!$M27,0)</f>
        <v>0</v>
      </c>
      <c r="N27" s="243">
        <f>IF(N$11=$D$6, WPD_volumes!$J27*WPD_volumes!$K27,0)</f>
        <v>0</v>
      </c>
      <c r="O27" s="243">
        <f>IF(O$11=IF($D27=$A$5, $D$5, IF(OR($D27="ESV observed compliance", $D27 = $A$7),$D$7, $D$6)), SUMPRODUCT(WPD_volumes!$Q27:$U27,WPD_volumes!$Q$13:$U$13)+WPD_volumes!$O27,0)</f>
        <v>0</v>
      </c>
      <c r="P27" s="244">
        <f>IF(P$11=$D$6, WPD_volumes!$M27,0)</f>
        <v>0</v>
      </c>
      <c r="Q27" s="243">
        <f>IF(Q$11=$D$6, WPD_volumes!$J27*WPD_volumes!$K27,0)</f>
        <v>0</v>
      </c>
      <c r="R27" s="243">
        <f ca="1">IF(R$11=IF($D27=$A$5, $D$5, IF(OR($D27="ESV observed compliance", $D27 = $A$7),$D$7, $D$6)), SUMPRODUCT(WPD_volumes!$Q27:$U27,WPD_volumes!$Q$13:$U$13)+WPD_volumes!$O27,0)</f>
        <v>0</v>
      </c>
      <c r="S27" s="244">
        <f>IF(S$11=$D$6, WPD_volumes!$M27,0)</f>
        <v>0</v>
      </c>
      <c r="T27" s="243">
        <f>IF(T$11=$D$6, WPD_volumes!$J27*WPD_volumes!$K27,0)</f>
        <v>0</v>
      </c>
      <c r="U27" s="243">
        <f>IF(U$11=IF($D27=$A$5, $D$5, IF(OR($D27="ESV observed compliance", $D27 = $A$7),$D$7, $D$6)), SUMPRODUCT(WPD_volumes!$Q27:$U27,WPD_volumes!$Q$13:$U$13)+WPD_volumes!$O27,0)</f>
        <v>0</v>
      </c>
      <c r="V27" s="244">
        <f>IF(V$11=$D$6, WPD_volumes!$M27,0)</f>
        <v>0</v>
      </c>
      <c r="W27" s="243">
        <f>IF(W$11=$D$6, WPD_volumes!$J27*WPD_volumes!$K27,0)</f>
        <v>0</v>
      </c>
      <c r="X27" s="243">
        <f>IF(X$11=IF($D27=$A$5, $D$5, IF(OR($D27="ESV observed compliance", $D27 = $A$7),$D$7, $D$6)), SUMPRODUCT(WPD_volumes!$Q27:$U27,WPD_volumes!$Q$13:$U$13)+WPD_volumes!$O27,0)</f>
        <v>0</v>
      </c>
      <c r="Y27" s="244">
        <f>IF(Y$11=$D$6, WPD_volumes!$M27,0)</f>
        <v>0</v>
      </c>
      <c r="Z27" s="243">
        <f>IF(Z$11=$D$6, WPD_volumes!$J27*WPD_volumes!$K27,0)</f>
        <v>0</v>
      </c>
      <c r="AA27" s="243">
        <f>IF(AA$11=IF($D27=$A$5, $D$5, IF(OR($D27="ESV observed compliance", $D27 = $A$7),$D$7, $D$6)), SUMPRODUCT(WPD_volumes!$Q27:$U27,WPD_volumes!$Q$13:$U$13)+WPD_volumes!$O27,0)</f>
        <v>0</v>
      </c>
      <c r="AB27" s="244">
        <f>IF(AB$11=$D$6, WPD_volumes!$M27,0)</f>
        <v>0</v>
      </c>
      <c r="AC27" s="128"/>
      <c r="AD27" s="245">
        <f t="shared" si="3"/>
        <v>0</v>
      </c>
      <c r="AE27" s="245">
        <f t="shared" si="3"/>
        <v>0</v>
      </c>
      <c r="AF27" s="245">
        <f t="shared" si="3"/>
        <v>0</v>
      </c>
      <c r="AG27" s="245">
        <f t="shared" ca="1" si="3"/>
        <v>0</v>
      </c>
      <c r="AH27" s="245">
        <f t="shared" si="3"/>
        <v>0</v>
      </c>
      <c r="AI27" s="245">
        <f t="shared" si="3"/>
        <v>0</v>
      </c>
      <c r="AJ27" s="245">
        <f t="shared" si="3"/>
        <v>0</v>
      </c>
      <c r="AK27" s="128"/>
      <c r="AL27" s="245">
        <f t="shared" ca="1" si="6"/>
        <v>0</v>
      </c>
    </row>
    <row r="28" spans="2:38">
      <c r="D28" s="225" t="str">
        <f>WPD_volumes!D28</f>
        <v>Distribution switchgear (installed)</v>
      </c>
      <c r="F28" s="12"/>
      <c r="G28" s="100"/>
      <c r="H28" s="246">
        <f>IF(H$11=$D$6, WPD_volumes!$J28*WPD_volumes!$K28,0)</f>
        <v>0</v>
      </c>
      <c r="I28" s="243">
        <f>IF(I$11=IF($D28=$A$5, $D$5, IF(OR($D28="ESV observed compliance", $D28 = $A$7),$D$7, $D$6)), SUMPRODUCT(WPD_volumes!$Q28:$U28,WPD_volumes!$Q$13:$U$13)+WPD_volumes!$O28,0)</f>
        <v>0</v>
      </c>
      <c r="J28" s="244">
        <f>IF(J$11=$D$6, WPD_volumes!$M28,0)</f>
        <v>0</v>
      </c>
      <c r="K28" s="243">
        <f>IF(K$11=$D$6, WPD_volumes!$J28*WPD_volumes!$K28,0)</f>
        <v>0</v>
      </c>
      <c r="L28" s="243">
        <f>IF(L$11=IF($D28=$A$5, $D$5, IF(OR($D28="ESV observed compliance", $D28 = $A$7),$D$7, $D$6)), SUMPRODUCT(WPD_volumes!$Q28:$U28,WPD_volumes!$Q$13:$U$13)+WPD_volumes!$O28,0)</f>
        <v>0</v>
      </c>
      <c r="M28" s="244">
        <f>IF(M$11=$D$6, WPD_volumes!$M28,0)</f>
        <v>0</v>
      </c>
      <c r="N28" s="243">
        <f>IF(N$11=$D$6, WPD_volumes!$J28*WPD_volumes!$K28,0)</f>
        <v>0</v>
      </c>
      <c r="O28" s="243">
        <f>IF(O$11=IF($D28=$A$5, $D$5, IF(OR($D28="ESV observed compliance", $D28 = $A$7),$D$7, $D$6)), SUMPRODUCT(WPD_volumes!$Q28:$U28,WPD_volumes!$Q$13:$U$13)+WPD_volumes!$O28,0)</f>
        <v>0</v>
      </c>
      <c r="P28" s="244">
        <f>IF(P$11=$D$6, WPD_volumes!$M28,0)</f>
        <v>0</v>
      </c>
      <c r="Q28" s="243">
        <f>IF(Q$11=$D$6, WPD_volumes!$J28*WPD_volumes!$K28,0)</f>
        <v>0</v>
      </c>
      <c r="R28" s="243">
        <f ca="1">IF(R$11=IF($D28=$A$5, $D$5, IF(OR($D28="ESV observed compliance", $D28 = $A$7),$D$7, $D$6)), SUMPRODUCT(WPD_volumes!$Q28:$U28,WPD_volumes!$Q$13:$U$13)+WPD_volumes!$O28,0)</f>
        <v>0</v>
      </c>
      <c r="S28" s="244">
        <f>IF(S$11=$D$6, WPD_volumes!$M28,0)</f>
        <v>0</v>
      </c>
      <c r="T28" s="243">
        <f>IF(T$11=$D$6, WPD_volumes!$J28*WPD_volumes!$K28,0)</f>
        <v>0</v>
      </c>
      <c r="U28" s="243">
        <f>IF(U$11=IF($D28=$A$5, $D$5, IF(OR($D28="ESV observed compliance", $D28 = $A$7),$D$7, $D$6)), SUMPRODUCT(WPD_volumes!$Q28:$U28,WPD_volumes!$Q$13:$U$13)+WPD_volumes!$O28,0)</f>
        <v>0</v>
      </c>
      <c r="V28" s="244">
        <f>IF(V$11=$D$6, WPD_volumes!$M28,0)</f>
        <v>0</v>
      </c>
      <c r="W28" s="243">
        <f>IF(W$11=$D$6, WPD_volumes!$J28*WPD_volumes!$K28,0)</f>
        <v>0</v>
      </c>
      <c r="X28" s="243">
        <f>IF(X$11=IF($D28=$A$5, $D$5, IF(OR($D28="ESV observed compliance", $D28 = $A$7),$D$7, $D$6)), SUMPRODUCT(WPD_volumes!$Q28:$U28,WPD_volumes!$Q$13:$U$13)+WPD_volumes!$O28,0)</f>
        <v>0</v>
      </c>
      <c r="Y28" s="244">
        <f>IF(Y$11=$D$6, WPD_volumes!$M28,0)</f>
        <v>0</v>
      </c>
      <c r="Z28" s="243">
        <f>IF(Z$11=$D$6, WPD_volumes!$J28*WPD_volumes!$K28,0)</f>
        <v>0</v>
      </c>
      <c r="AA28" s="243">
        <f>IF(AA$11=IF($D28=$A$5, $D$5, IF(OR($D28="ESV observed compliance", $D28 = $A$7),$D$7, $D$6)), SUMPRODUCT(WPD_volumes!$Q28:$U28,WPD_volumes!$Q$13:$U$13)+WPD_volumes!$O28,0)</f>
        <v>0</v>
      </c>
      <c r="AB28" s="244">
        <f>IF(AB$11=$D$6, WPD_volumes!$M28,0)</f>
        <v>0</v>
      </c>
      <c r="AC28" s="128"/>
      <c r="AD28" s="245">
        <f t="shared" si="3"/>
        <v>0</v>
      </c>
      <c r="AE28" s="245">
        <f t="shared" si="3"/>
        <v>0</v>
      </c>
      <c r="AF28" s="245">
        <f t="shared" si="3"/>
        <v>0</v>
      </c>
      <c r="AG28" s="245">
        <f t="shared" ca="1" si="3"/>
        <v>0</v>
      </c>
      <c r="AH28" s="245">
        <f t="shared" si="3"/>
        <v>0</v>
      </c>
      <c r="AI28" s="245">
        <f t="shared" si="3"/>
        <v>0</v>
      </c>
      <c r="AJ28" s="245">
        <f t="shared" si="3"/>
        <v>0</v>
      </c>
      <c r="AK28" s="128"/>
      <c r="AL28" s="245">
        <f t="shared" ca="1" si="6"/>
        <v>0</v>
      </c>
    </row>
    <row r="29" spans="2:38">
      <c r="D29" s="225" t="str">
        <f>WPD_volumes!D29</f>
        <v>UG cable replacement</v>
      </c>
      <c r="F29" s="12"/>
      <c r="G29" s="100"/>
      <c r="H29" s="246">
        <f>IF(H$11=$D$6, WPD_volumes!$J29*WPD_volumes!$K29,0)</f>
        <v>0</v>
      </c>
      <c r="I29" s="243">
        <f>IF(I$11=IF($D29=$A$5, $D$5, IF(OR($D29="ESV observed compliance", $D29 = $A$7),$D$7, $D$6)), SUMPRODUCT(WPD_volumes!$Q29:$U29,WPD_volumes!$Q$13:$U$13)+WPD_volumes!$O29,0)</f>
        <v>0</v>
      </c>
      <c r="J29" s="244">
        <f>IF(J$11=$D$6, WPD_volumes!$M29,0)</f>
        <v>0</v>
      </c>
      <c r="K29" s="243">
        <f>IF(K$11=$D$6, WPD_volumes!$J29*WPD_volumes!$K29,0)</f>
        <v>0</v>
      </c>
      <c r="L29" s="243">
        <f>IF(L$11=IF($D29=$A$5, $D$5, IF(OR($D29="ESV observed compliance", $D29 = $A$7),$D$7, $D$6)), SUMPRODUCT(WPD_volumes!$Q29:$U29,WPD_volumes!$Q$13:$U$13)+WPD_volumes!$O29,0)</f>
        <v>0</v>
      </c>
      <c r="M29" s="244">
        <f>IF(M$11=$D$6, WPD_volumes!$M29,0)</f>
        <v>0</v>
      </c>
      <c r="N29" s="243">
        <f>IF(N$11=$D$6, WPD_volumes!$J29*WPD_volumes!$K29,0)</f>
        <v>0</v>
      </c>
      <c r="O29" s="243">
        <f>IF(O$11=IF($D29=$A$5, $D$5, IF(OR($D29="ESV observed compliance", $D29 = $A$7),$D$7, $D$6)), SUMPRODUCT(WPD_volumes!$Q29:$U29,WPD_volumes!$Q$13:$U$13)+WPD_volumes!$O29,0)</f>
        <v>0</v>
      </c>
      <c r="P29" s="244">
        <f>IF(P$11=$D$6, WPD_volumes!$M29,0)</f>
        <v>0</v>
      </c>
      <c r="Q29" s="243">
        <f>IF(Q$11=$D$6, WPD_volumes!$J29*WPD_volumes!$K29,0)</f>
        <v>0</v>
      </c>
      <c r="R29" s="243">
        <f ca="1">IF(R$11=IF($D29=$A$5, $D$5, IF(OR($D29="ESV observed compliance", $D29 = $A$7),$D$7, $D$6)), SUMPRODUCT(WPD_volumes!$Q29:$U29,WPD_volumes!$Q$13:$U$13)+WPD_volumes!$O29,0)</f>
        <v>0</v>
      </c>
      <c r="S29" s="244">
        <f>IF(S$11=$D$6, WPD_volumes!$M29,0)</f>
        <v>0</v>
      </c>
      <c r="T29" s="243">
        <f>IF(T$11=$D$6, WPD_volumes!$J29*WPD_volumes!$K29,0)</f>
        <v>0</v>
      </c>
      <c r="U29" s="243">
        <f>IF(U$11=IF($D29=$A$5, $D$5, IF(OR($D29="ESV observed compliance", $D29 = $A$7),$D$7, $D$6)), SUMPRODUCT(WPD_volumes!$Q29:$U29,WPD_volumes!$Q$13:$U$13)+WPD_volumes!$O29,0)</f>
        <v>0</v>
      </c>
      <c r="V29" s="244">
        <f>IF(V$11=$D$6, WPD_volumes!$M29,0)</f>
        <v>0</v>
      </c>
      <c r="W29" s="243">
        <f>IF(W$11=$D$6, WPD_volumes!$J29*WPD_volumes!$K29,0)</f>
        <v>0</v>
      </c>
      <c r="X29" s="243">
        <f>IF(X$11=IF($D29=$A$5, $D$5, IF(OR($D29="ESV observed compliance", $D29 = $A$7),$D$7, $D$6)), SUMPRODUCT(WPD_volumes!$Q29:$U29,WPD_volumes!$Q$13:$U$13)+WPD_volumes!$O29,0)</f>
        <v>0</v>
      </c>
      <c r="Y29" s="244">
        <f>IF(Y$11=$D$6, WPD_volumes!$M29,0)</f>
        <v>0</v>
      </c>
      <c r="Z29" s="243">
        <f>IF(Z$11=$D$6, WPD_volumes!$J29*WPD_volumes!$K29,0)</f>
        <v>0</v>
      </c>
      <c r="AA29" s="243">
        <f>IF(AA$11=IF($D29=$A$5, $D$5, IF(OR($D29="ESV observed compliance", $D29 = $A$7),$D$7, $D$6)), SUMPRODUCT(WPD_volumes!$Q29:$U29,WPD_volumes!$Q$13:$U$13)+WPD_volumes!$O29,0)</f>
        <v>0</v>
      </c>
      <c r="AB29" s="244">
        <f>IF(AB$11=$D$6, WPD_volumes!$M29,0)</f>
        <v>0</v>
      </c>
      <c r="AC29" s="128"/>
      <c r="AD29" s="245">
        <f t="shared" si="3"/>
        <v>0</v>
      </c>
      <c r="AE29" s="245">
        <f t="shared" si="3"/>
        <v>0</v>
      </c>
      <c r="AF29" s="245">
        <f t="shared" si="3"/>
        <v>0</v>
      </c>
      <c r="AG29" s="245">
        <f t="shared" ca="1" si="3"/>
        <v>0</v>
      </c>
      <c r="AH29" s="245">
        <f t="shared" si="3"/>
        <v>0</v>
      </c>
      <c r="AI29" s="245">
        <f t="shared" si="3"/>
        <v>0</v>
      </c>
      <c r="AJ29" s="245">
        <f t="shared" si="3"/>
        <v>0</v>
      </c>
      <c r="AK29" s="128"/>
      <c r="AL29" s="245">
        <f t="shared" ca="1" si="6"/>
        <v>0</v>
      </c>
    </row>
    <row r="30" spans="2:38">
      <c r="D30" s="225" t="str">
        <f>WPD_volumes!D30</f>
        <v>Test Sites</v>
      </c>
      <c r="F30" s="12"/>
      <c r="G30" s="100"/>
      <c r="H30" s="246">
        <f>IF(H$11=$D$6, WPD_volumes!$J30*WPD_volumes!$K30,0)</f>
        <v>0</v>
      </c>
      <c r="I30" s="243">
        <f>IF(I$11=IF($D30=$A$5, $D$5, IF(OR($D30="ESV observed compliance", $D30 = $A$7),$D$7, $D$6)), SUMPRODUCT(WPD_volumes!$Q30:$U30,WPD_volumes!$Q$13:$U$13)+WPD_volumes!$O30,0)</f>
        <v>0</v>
      </c>
      <c r="J30" s="244">
        <f>IF(J$11=$D$6, WPD_volumes!$M30,0)</f>
        <v>0</v>
      </c>
      <c r="K30" s="243">
        <f>IF(K$11=$D$6, WPD_volumes!$J30*WPD_volumes!$K30,0)</f>
        <v>0</v>
      </c>
      <c r="L30" s="243">
        <f>IF(L$11=IF($D30=$A$5, $D$5, IF(OR($D30="ESV observed compliance", $D30 = $A$7),$D$7, $D$6)), SUMPRODUCT(WPD_volumes!$Q30:$U30,WPD_volumes!$Q$13:$U$13)+WPD_volumes!$O30,0)</f>
        <v>0</v>
      </c>
      <c r="M30" s="244">
        <f>IF(M$11=$D$6, WPD_volumes!$M30,0)</f>
        <v>0</v>
      </c>
      <c r="N30" s="243">
        <f>IF(N$11=$D$6, WPD_volumes!$J30*WPD_volumes!$K30,0)</f>
        <v>0</v>
      </c>
      <c r="O30" s="243">
        <f>IF(O$11=IF($D30=$A$5, $D$5, IF(OR($D30="ESV observed compliance", $D30 = $A$7),$D$7, $D$6)), SUMPRODUCT(WPD_volumes!$Q30:$U30,WPD_volumes!$Q$13:$U$13)+WPD_volumes!$O30,0)</f>
        <v>0</v>
      </c>
      <c r="P30" s="244">
        <f>IF(P$11=$D$6, WPD_volumes!$M30,0)</f>
        <v>0</v>
      </c>
      <c r="Q30" s="243">
        <f>IF(Q$11=$D$6, WPD_volumes!$J30*WPD_volumes!$K30,0)</f>
        <v>0</v>
      </c>
      <c r="R30" s="243">
        <f ca="1">IF(R$11=IF($D30=$A$5, $D$5, IF(OR($D30="ESV observed compliance", $D30 = $A$7),$D$7, $D$6)), SUMPRODUCT(WPD_volumes!$Q30:$U30,WPD_volumes!$Q$13:$U$13)+WPD_volumes!$O30,0)</f>
        <v>0</v>
      </c>
      <c r="S30" s="244">
        <f>IF(S$11=$D$6, WPD_volumes!$M30,0)</f>
        <v>0</v>
      </c>
      <c r="T30" s="243">
        <f>IF(T$11=$D$6, WPD_volumes!$J30*WPD_volumes!$K30,0)</f>
        <v>0</v>
      </c>
      <c r="U30" s="243">
        <f>IF(U$11=IF($D30=$A$5, $D$5, IF(OR($D30="ESV observed compliance", $D30 = $A$7),$D$7, $D$6)), SUMPRODUCT(WPD_volumes!$Q30:$U30,WPD_volumes!$Q$13:$U$13)+WPD_volumes!$O30,0)</f>
        <v>0</v>
      </c>
      <c r="V30" s="244">
        <f>IF(V$11=$D$6, WPD_volumes!$M30,0)</f>
        <v>0</v>
      </c>
      <c r="W30" s="243">
        <f>IF(W$11=$D$6, WPD_volumes!$J30*WPD_volumes!$K30,0)</f>
        <v>0</v>
      </c>
      <c r="X30" s="243">
        <f>IF(X$11=IF($D30=$A$5, $D$5, IF(OR($D30="ESV observed compliance", $D30 = $A$7),$D$7, $D$6)), SUMPRODUCT(WPD_volumes!$Q30:$U30,WPD_volumes!$Q$13:$U$13)+WPD_volumes!$O30,0)</f>
        <v>0</v>
      </c>
      <c r="Y30" s="244">
        <f>IF(Y$11=$D$6, WPD_volumes!$M30,0)</f>
        <v>0</v>
      </c>
      <c r="Z30" s="243">
        <f>IF(Z$11=$D$6, WPD_volumes!$J30*WPD_volumes!$K30,0)</f>
        <v>0</v>
      </c>
      <c r="AA30" s="243">
        <f>IF(AA$11=IF($D30=$A$5, $D$5, IF(OR($D30="ESV observed compliance", $D30 = $A$7),$D$7, $D$6)), SUMPRODUCT(WPD_volumes!$Q30:$U30,WPD_volumes!$Q$13:$U$13)+WPD_volumes!$O30,0)</f>
        <v>0</v>
      </c>
      <c r="AB30" s="244">
        <f>IF(AB$11=$D$6, WPD_volumes!$M30,0)</f>
        <v>0</v>
      </c>
      <c r="AC30" s="128"/>
      <c r="AD30" s="245">
        <f t="shared" si="3"/>
        <v>0</v>
      </c>
      <c r="AE30" s="245">
        <f t="shared" si="3"/>
        <v>0</v>
      </c>
      <c r="AF30" s="245">
        <f t="shared" si="3"/>
        <v>0</v>
      </c>
      <c r="AG30" s="245">
        <f t="shared" ca="1" si="3"/>
        <v>0</v>
      </c>
      <c r="AH30" s="245">
        <f t="shared" si="3"/>
        <v>0</v>
      </c>
      <c r="AI30" s="245">
        <f t="shared" si="3"/>
        <v>0</v>
      </c>
      <c r="AJ30" s="245">
        <f t="shared" si="3"/>
        <v>0</v>
      </c>
      <c r="AK30" s="128"/>
      <c r="AL30" s="245">
        <f ca="1">SUM(AD30:AJ30)</f>
        <v>0</v>
      </c>
    </row>
    <row r="31" spans="2:38">
      <c r="D31" s="227" t="str">
        <f>WPD_volumes!D31</f>
        <v>HV Customers (total)</v>
      </c>
      <c r="F31" s="12"/>
      <c r="G31" s="100"/>
      <c r="H31" s="246">
        <f>IF(H$11=$D$6, WPD_volumes!$J31*WPD_volumes!$K31,0)</f>
        <v>0</v>
      </c>
      <c r="I31" s="243">
        <f>IF(I$11=IF($D31=$A$5, $D$5, IF(OR($D31="ESV observed compliance", $D31 = $A$7),$D$7, $D$6)), SUMPRODUCT(WPD_volumes!$Q31:$U31,WPD_volumes!$Q$13:$U$13)+WPD_volumes!$O31,0)</f>
        <v>0</v>
      </c>
      <c r="J31" s="244">
        <f>IF(J$11=$D$6, WPD_volumes!$M31,0)</f>
        <v>0</v>
      </c>
      <c r="K31" s="243">
        <f>IF(K$11=$D$6, WPD_volumes!$J31*WPD_volumes!$K31,0)</f>
        <v>0</v>
      </c>
      <c r="L31" s="243">
        <f>IF(L$11=IF($D31=$A$5, $D$5, IF(OR($D31="ESV observed compliance", $D31 = $A$7),$D$7, $D$6)), SUMPRODUCT(WPD_volumes!$Q31:$U31,WPD_volumes!$Q$13:$U$13)+WPD_volumes!$O31,0)</f>
        <v>0</v>
      </c>
      <c r="M31" s="244">
        <f>IF(M$11=$D$6, WPD_volumes!$M31,0)</f>
        <v>0</v>
      </c>
      <c r="N31" s="243">
        <f>IF(N$11=$D$6, WPD_volumes!$J31*WPD_volumes!$K31,0)</f>
        <v>0</v>
      </c>
      <c r="O31" s="243">
        <f>IF(O$11=IF($D31=$A$5, $D$5, IF(OR($D31="ESV observed compliance", $D31 = $A$7),$D$7, $D$6)), SUMPRODUCT(WPD_volumes!$Q31:$U31,WPD_volumes!$Q$13:$U$13)+WPD_volumes!$O31,0)</f>
        <v>0</v>
      </c>
      <c r="P31" s="244">
        <f>IF(P$11=$D$6, WPD_volumes!$M31,0)</f>
        <v>0</v>
      </c>
      <c r="Q31" s="243">
        <f>IF(Q$11=$D$6, WPD_volumes!$J31*WPD_volumes!$K31,0)</f>
        <v>0</v>
      </c>
      <c r="R31" s="243">
        <f ca="1">IF(R$11=IF($D31=$A$5, $D$5, IF(OR($D31="ESV observed compliance", $D31 = $A$7),$D$7, $D$6)), SUMPRODUCT(WPD_volumes!$Q31:$U31,WPD_volumes!$Q$13:$U$13)+WPD_volumes!$O31,0)</f>
        <v>0</v>
      </c>
      <c r="S31" s="244">
        <f>IF(S$11=$D$6, WPD_volumes!$M31,0)</f>
        <v>0</v>
      </c>
      <c r="T31" s="243">
        <f>IF(T$11=$D$6, WPD_volumes!$J31*WPD_volumes!$K31,0)</f>
        <v>0</v>
      </c>
      <c r="U31" s="243">
        <f>IF(U$11=IF($D31=$A$5, $D$5, IF(OR($D31="ESV observed compliance", $D31 = $A$7),$D$7, $D$6)), SUMPRODUCT(WPD_volumes!$Q31:$U31,WPD_volumes!$Q$13:$U$13)+WPD_volumes!$O31,0)</f>
        <v>0</v>
      </c>
      <c r="V31" s="244">
        <f>IF(V$11=$D$6, WPD_volumes!$M31,0)</f>
        <v>0</v>
      </c>
      <c r="W31" s="243">
        <f>IF(W$11=$D$6, WPD_volumes!$J31*WPD_volumes!$K31,0)</f>
        <v>0</v>
      </c>
      <c r="X31" s="243">
        <f>IF(X$11=IF($D31=$A$5, $D$5, IF(OR($D31="ESV observed compliance", $D31 = $A$7),$D$7, $D$6)), SUMPRODUCT(WPD_volumes!$Q31:$U31,WPD_volumes!$Q$13:$U$13)+WPD_volumes!$O31,0)</f>
        <v>0</v>
      </c>
      <c r="Y31" s="244">
        <f>IF(Y$11=$D$6, WPD_volumes!$M31,0)</f>
        <v>0</v>
      </c>
      <c r="Z31" s="243">
        <f>IF(Z$11=$D$6, WPD_volumes!$J31*WPD_volumes!$K31,0)</f>
        <v>0</v>
      </c>
      <c r="AA31" s="243">
        <f>IF(AA$11=IF($D31=$A$5, $D$5, IF(OR($D31="ESV observed compliance", $D31 = $A$7),$D$7, $D$6)), SUMPRODUCT(WPD_volumes!$Q31:$U31,WPD_volumes!$Q$13:$U$13)+WPD_volumes!$O31,0)</f>
        <v>0</v>
      </c>
      <c r="AB31" s="244">
        <f>IF(AB$11=$D$6, WPD_volumes!$M31,0)</f>
        <v>0</v>
      </c>
      <c r="AC31" s="128"/>
      <c r="AD31" s="245">
        <f t="shared" si="3"/>
        <v>0</v>
      </c>
      <c r="AE31" s="245">
        <f t="shared" si="3"/>
        <v>0</v>
      </c>
      <c r="AF31" s="245">
        <f t="shared" si="3"/>
        <v>0</v>
      </c>
      <c r="AG31" s="245">
        <f t="shared" ca="1" si="3"/>
        <v>0</v>
      </c>
      <c r="AH31" s="245">
        <f t="shared" si="3"/>
        <v>0</v>
      </c>
      <c r="AI31" s="245">
        <f t="shared" si="3"/>
        <v>0</v>
      </c>
      <c r="AJ31" s="245">
        <f t="shared" si="3"/>
        <v>0</v>
      </c>
      <c r="AK31" s="128"/>
      <c r="AL31" s="245">
        <f t="shared" ca="1" si="6"/>
        <v>0</v>
      </c>
    </row>
    <row r="32" spans="2:38">
      <c r="D32" s="227" t="str">
        <f>WPD_volumes!D32</f>
        <v>HV Customers (generation signalling)</v>
      </c>
      <c r="F32" s="12"/>
      <c r="G32" s="100"/>
      <c r="H32" s="246">
        <f>IF(H$11=$D$6, WPD_volumes!$J32*WPD_volumes!$K32,0)</f>
        <v>0</v>
      </c>
      <c r="I32" s="243">
        <f>IF(I$11=IF($D32=$A$5, $D$5, IF(OR($D32="ESV observed compliance", $D32 = $A$7),$D$7, $D$6)), SUMPRODUCT(WPD_volumes!$Q32:$U32,WPD_volumes!$Q$13:$U$13)+WPD_volumes!$O32,0)</f>
        <v>0</v>
      </c>
      <c r="J32" s="244">
        <f>IF(J$11=$D$6, WPD_volumes!$M32,0)</f>
        <v>0</v>
      </c>
      <c r="K32" s="243">
        <f>IF(K$11=$D$6, WPD_volumes!$J32*WPD_volumes!$K32,0)</f>
        <v>0</v>
      </c>
      <c r="L32" s="243">
        <f>IF(L$11=IF($D32=$A$5, $D$5, IF(OR($D32="ESV observed compliance", $D32 = $A$7),$D$7, $D$6)), SUMPRODUCT(WPD_volumes!$Q32:$U32,WPD_volumes!$Q$13:$U$13)+WPD_volumes!$O32,0)</f>
        <v>0</v>
      </c>
      <c r="M32" s="244">
        <f>IF(M$11=$D$6, WPD_volumes!$M32,0)</f>
        <v>0</v>
      </c>
      <c r="N32" s="243">
        <f>IF(N$11=$D$6, WPD_volumes!$J32*WPD_volumes!$K32,0)</f>
        <v>0</v>
      </c>
      <c r="O32" s="243">
        <f>IF(O$11=IF($D32=$A$5, $D$5, IF(OR($D32="ESV observed compliance", $D32 = $A$7),$D$7, $D$6)), SUMPRODUCT(WPD_volumes!$Q32:$U32,WPD_volumes!$Q$13:$U$13)+WPD_volumes!$O32,0)</f>
        <v>0</v>
      </c>
      <c r="P32" s="244">
        <f>IF(P$11=$D$6, WPD_volumes!$M32,0)</f>
        <v>0</v>
      </c>
      <c r="Q32" s="243">
        <f>IF(Q$11=$D$6, WPD_volumes!$J32*WPD_volumes!$K32,0)</f>
        <v>0</v>
      </c>
      <c r="R32" s="243">
        <f ca="1">IF(R$11=IF($D32=$A$5, $D$5, IF(OR($D32="ESV observed compliance", $D32 = $A$7),$D$7, $D$6)), SUMPRODUCT(WPD_volumes!$Q32:$U32,WPD_volumes!$Q$13:$U$13)+WPD_volumes!$O32,0)</f>
        <v>0</v>
      </c>
      <c r="S32" s="244">
        <f>IF(S$11=$D$6, WPD_volumes!$M32,0)</f>
        <v>0</v>
      </c>
      <c r="T32" s="243">
        <f>IF(T$11=$D$6, WPD_volumes!$J32*WPD_volumes!$K32,0)</f>
        <v>0</v>
      </c>
      <c r="U32" s="243">
        <f>IF(U$11=IF($D32=$A$5, $D$5, IF(OR($D32="ESV observed compliance", $D32 = $A$7),$D$7, $D$6)), SUMPRODUCT(WPD_volumes!$Q32:$U32,WPD_volumes!$Q$13:$U$13)+WPD_volumes!$O32,0)</f>
        <v>0</v>
      </c>
      <c r="V32" s="244">
        <f>IF(V$11=$D$6, WPD_volumes!$M32,0)</f>
        <v>0</v>
      </c>
      <c r="W32" s="243">
        <f>IF(W$11=$D$6, WPD_volumes!$J32*WPD_volumes!$K32,0)</f>
        <v>0</v>
      </c>
      <c r="X32" s="243">
        <f>IF(X$11=IF($D32=$A$5, $D$5, IF(OR($D32="ESV observed compliance", $D32 = $A$7),$D$7, $D$6)), SUMPRODUCT(WPD_volumes!$Q32:$U32,WPD_volumes!$Q$13:$U$13)+WPD_volumes!$O32,0)</f>
        <v>0</v>
      </c>
      <c r="Y32" s="244">
        <f>IF(Y$11=$D$6, WPD_volumes!$M32,0)</f>
        <v>0</v>
      </c>
      <c r="Z32" s="243">
        <f>IF(Z$11=$D$6, WPD_volumes!$J32*WPD_volumes!$K32,0)</f>
        <v>0</v>
      </c>
      <c r="AA32" s="243">
        <f>IF(AA$11=IF($D32=$A$5, $D$5, IF(OR($D32="ESV observed compliance", $D32 = $A$7),$D$7, $D$6)), SUMPRODUCT(WPD_volumes!$Q32:$U32,WPD_volumes!$Q$13:$U$13)+WPD_volumes!$O32,0)</f>
        <v>0</v>
      </c>
      <c r="AB32" s="244">
        <f>IF(AB$11=$D$6, WPD_volumes!$M32,0)</f>
        <v>0</v>
      </c>
      <c r="AC32" s="128"/>
      <c r="AD32" s="245">
        <f t="shared" si="3"/>
        <v>0</v>
      </c>
      <c r="AE32" s="245">
        <f t="shared" si="3"/>
        <v>0</v>
      </c>
      <c r="AF32" s="245">
        <f t="shared" si="3"/>
        <v>0</v>
      </c>
      <c r="AG32" s="245">
        <f t="shared" ca="1" si="3"/>
        <v>0</v>
      </c>
      <c r="AH32" s="245">
        <f t="shared" si="3"/>
        <v>0</v>
      </c>
      <c r="AI32" s="245">
        <f t="shared" si="3"/>
        <v>0</v>
      </c>
      <c r="AJ32" s="245">
        <f t="shared" si="3"/>
        <v>0</v>
      </c>
      <c r="AK32" s="128"/>
      <c r="AL32" s="245">
        <f t="shared" ca="1" si="6"/>
        <v>0</v>
      </c>
    </row>
    <row r="33" spans="1:38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25" t="str">
        <f>WPD_volumes!D34</f>
        <v>22kV feeder works</v>
      </c>
      <c r="F34" s="12"/>
      <c r="G34" s="100"/>
      <c r="H34" s="246">
        <f>IF(H$11=$D$6, WPD_volumes!$J34*WPD_volumes!$K34,0)</f>
        <v>0</v>
      </c>
      <c r="I34" s="243">
        <f>IF(I$11=IF($D34=$A$5, $D$5, IF(OR($D34="ESV observed compliance", $D34 = $A$7),$D$7, $D$6)), SUMPRODUCT(WPD_volumes!$Q34:$U34,WPD_volumes!$Q$13:$U$13)+WPD_volumes!$O34,0)</f>
        <v>0</v>
      </c>
      <c r="J34" s="244">
        <f>IF(J$11=$D$6, WPD_volumes!$M34,0)</f>
        <v>0</v>
      </c>
      <c r="K34" s="243">
        <f>IF(K$11=$D$6, WPD_volumes!$J34*WPD_volumes!$K34,0)</f>
        <v>0</v>
      </c>
      <c r="L34" s="243">
        <f>IF(L$11=IF($D34=$A$5, $D$5, IF(OR($D34="ESV observed compliance", $D34 = $A$7),$D$7, $D$6)), SUMPRODUCT(WPD_volumes!$Q34:$U34,WPD_volumes!$Q$13:$U$13)+WPD_volumes!$O34,0)</f>
        <v>0</v>
      </c>
      <c r="M34" s="244">
        <f>IF(M$11=$D$6, WPD_volumes!$M34,0)</f>
        <v>0</v>
      </c>
      <c r="N34" s="243">
        <f>IF(N$11=$D$6, WPD_volumes!$J34*WPD_volumes!$K34,0)</f>
        <v>0</v>
      </c>
      <c r="O34" s="243">
        <f>IF(O$11=IF($D34=$A$5, $D$5, IF(OR($D34="ESV observed compliance", $D34 = $A$7),$D$7, $D$6)), SUMPRODUCT(WPD_volumes!$Q34:$U34,WPD_volumes!$Q$13:$U$13)+WPD_volumes!$O34,0)</f>
        <v>0</v>
      </c>
      <c r="P34" s="244">
        <f>IF(P$11=$D$6, WPD_volumes!$M34,0)</f>
        <v>0</v>
      </c>
      <c r="Q34" s="243">
        <f>IF(Q$11=$D$6, WPD_volumes!$J34*WPD_volumes!$K34,0)</f>
        <v>6732000</v>
      </c>
      <c r="R34" s="243">
        <f ca="1">IF(R$11=IF($D34=$A$5, $D$5, IF(OR($D34="ESV observed compliance", $D34 = $A$7),$D$7, $D$6)), SUMPRODUCT(WPD_volumes!$Q34:$U34,WPD_volumes!$Q$13:$U$13)+WPD_volumes!$O34,0)</f>
        <v>0</v>
      </c>
      <c r="S34" s="244">
        <f>IF(S$11=$D$6, WPD_volumes!$M34,0)</f>
        <v>0</v>
      </c>
      <c r="T34" s="243">
        <f>IF(T$11=$D$6, WPD_volumes!$J34*WPD_volumes!$K34,0)</f>
        <v>0</v>
      </c>
      <c r="U34" s="243">
        <f>IF(U$11=IF($D34=$A$5, $D$5, IF(OR($D34="ESV observed compliance", $D34 = $A$7),$D$7, $D$6)), SUMPRODUCT(WPD_volumes!$Q34:$U34,WPD_volumes!$Q$13:$U$13)+WPD_volumes!$O34,0)</f>
        <v>0</v>
      </c>
      <c r="V34" s="244">
        <f>IF(V$11=$D$6, WPD_volumes!$M34,0)</f>
        <v>0</v>
      </c>
      <c r="W34" s="243">
        <f>IF(W$11=$D$6, WPD_volumes!$J34*WPD_volumes!$K34,0)</f>
        <v>0</v>
      </c>
      <c r="X34" s="243">
        <f>IF(X$11=IF($D34=$A$5, $D$5, IF(OR($D34="ESV observed compliance", $D34 = $A$7),$D$7, $D$6)), SUMPRODUCT(WPD_volumes!$Q34:$U34,WPD_volumes!$Q$13:$U$13)+WPD_volumes!$O34,0)</f>
        <v>0</v>
      </c>
      <c r="Y34" s="244">
        <f>IF(Y$11=$D$6, WPD_volumes!$M34,0)</f>
        <v>0</v>
      </c>
      <c r="Z34" s="243">
        <f>IF(Z$11=$D$6, WPD_volumes!$J34*WPD_volumes!$K34,0)</f>
        <v>0</v>
      </c>
      <c r="AA34" s="243">
        <f>IF(AA$11=IF($D34=$A$5, $D$5, IF(OR($D34="ESV observed compliance", $D34 = $A$7),$D$7, $D$6)), SUMPRODUCT(WPD_volumes!$Q34:$U34,WPD_volumes!$Q$13:$U$13)+WPD_volumes!$O34,0)</f>
        <v>0</v>
      </c>
      <c r="AB34" s="244">
        <f>IF(AB$11=$D$6, WPD_volumes!$M34,0)</f>
        <v>0</v>
      </c>
      <c r="AC34" s="128"/>
      <c r="AD34" s="245">
        <f t="shared" ref="AD34:AJ39" si="7">SUMIF($H$11:$AB$11,AD$11, $H34:$AB34)</f>
        <v>0</v>
      </c>
      <c r="AE34" s="245">
        <f t="shared" si="7"/>
        <v>0</v>
      </c>
      <c r="AF34" s="245">
        <f t="shared" si="7"/>
        <v>0</v>
      </c>
      <c r="AG34" s="245">
        <f t="shared" ca="1" si="7"/>
        <v>6732000</v>
      </c>
      <c r="AH34" s="245">
        <f t="shared" si="7"/>
        <v>0</v>
      </c>
      <c r="AI34" s="245">
        <f t="shared" si="7"/>
        <v>0</v>
      </c>
      <c r="AJ34" s="245">
        <f t="shared" si="7"/>
        <v>0</v>
      </c>
      <c r="AK34" s="128"/>
      <c r="AL34" s="245">
        <f t="shared" ca="1" si="6"/>
        <v>6732000</v>
      </c>
    </row>
    <row r="35" spans="1:38">
      <c r="D35" s="225" t="str">
        <f>WPD_volumes!D35</f>
        <v>66kV Line works (Overhead)</v>
      </c>
      <c r="F35" s="12"/>
      <c r="G35" s="100"/>
      <c r="H35" s="246">
        <f>IF(H$11=$D$6, WPD_volumes!$J35*WPD_volumes!$K35,0)</f>
        <v>0</v>
      </c>
      <c r="I35" s="243">
        <f>IF(I$11=IF($D35=$A$5, $D$5, IF(OR($D35="ESV observed compliance", $D35 = $A$7),$D$7, $D$6)), SUMPRODUCT(WPD_volumes!$Q35:$U35,WPD_volumes!$Q$13:$U$13)+WPD_volumes!$O35,0)</f>
        <v>0</v>
      </c>
      <c r="J35" s="244">
        <f>IF(J$11=$D$6, WPD_volumes!$M35,0)</f>
        <v>0</v>
      </c>
      <c r="K35" s="243">
        <f>IF(K$11=$D$6, WPD_volumes!$J35*WPD_volumes!$K35,0)</f>
        <v>0</v>
      </c>
      <c r="L35" s="243">
        <f>IF(L$11=IF($D35=$A$5, $D$5, IF(OR($D35="ESV observed compliance", $D35 = $A$7),$D$7, $D$6)), SUMPRODUCT(WPD_volumes!$Q35:$U35,WPD_volumes!$Q$13:$U$13)+WPD_volumes!$O35,0)</f>
        <v>0</v>
      </c>
      <c r="M35" s="244">
        <f>IF(M$11=$D$6, WPD_volumes!$M35,0)</f>
        <v>0</v>
      </c>
      <c r="N35" s="243">
        <f>IF(N$11=$D$6, WPD_volumes!$J35*WPD_volumes!$K35,0)</f>
        <v>0</v>
      </c>
      <c r="O35" s="243">
        <f>IF(O$11=IF($D35=$A$5, $D$5, IF(OR($D35="ESV observed compliance", $D35 = $A$7),$D$7, $D$6)), SUMPRODUCT(WPD_volumes!$Q35:$U35,WPD_volumes!$Q$13:$U$13)+WPD_volumes!$O35,0)</f>
        <v>0</v>
      </c>
      <c r="P35" s="244">
        <f>IF(P$11=$D$6, WPD_volumes!$M35,0)</f>
        <v>0</v>
      </c>
      <c r="Q35" s="243">
        <f>IF(Q$11=$D$6, WPD_volumes!$J35*WPD_volumes!$K35,0)</f>
        <v>0</v>
      </c>
      <c r="R35" s="243">
        <f ca="1">IF(R$11=IF($D35=$A$5, $D$5, IF(OR($D35="ESV observed compliance", $D35 = $A$7),$D$7, $D$6)), SUMPRODUCT(WPD_volumes!$Q35:$U35,WPD_volumes!$Q$13:$U$13)+WPD_volumes!$O35,0)</f>
        <v>0</v>
      </c>
      <c r="S35" s="244">
        <f>IF(S$11=$D$6, WPD_volumes!$M35,0)</f>
        <v>0</v>
      </c>
      <c r="T35" s="243">
        <f>IF(T$11=$D$6, WPD_volumes!$J35*WPD_volumes!$K35,0)</f>
        <v>0</v>
      </c>
      <c r="U35" s="243">
        <f>IF(U$11=IF($D35=$A$5, $D$5, IF(OR($D35="ESV observed compliance", $D35 = $A$7),$D$7, $D$6)), SUMPRODUCT(WPD_volumes!$Q35:$U35,WPD_volumes!$Q$13:$U$13)+WPD_volumes!$O35,0)</f>
        <v>0</v>
      </c>
      <c r="V35" s="244">
        <f>IF(V$11=$D$6, WPD_volumes!$M35,0)</f>
        <v>0</v>
      </c>
      <c r="W35" s="243">
        <f>IF(W$11=$D$6, WPD_volumes!$J35*WPD_volumes!$K35,0)</f>
        <v>0</v>
      </c>
      <c r="X35" s="243">
        <f>IF(X$11=IF($D35=$A$5, $D$5, IF(OR($D35="ESV observed compliance", $D35 = $A$7),$D$7, $D$6)), SUMPRODUCT(WPD_volumes!$Q35:$U35,WPD_volumes!$Q$13:$U$13)+WPD_volumes!$O35,0)</f>
        <v>0</v>
      </c>
      <c r="Y35" s="244">
        <f>IF(Y$11=$D$6, WPD_volumes!$M35,0)</f>
        <v>0</v>
      </c>
      <c r="Z35" s="243">
        <f>IF(Z$11=$D$6, WPD_volumes!$J35*WPD_volumes!$K35,0)</f>
        <v>0</v>
      </c>
      <c r="AA35" s="243">
        <f>IF(AA$11=IF($D35=$A$5, $D$5, IF(OR($D35="ESV observed compliance", $D35 = $A$7),$D$7, $D$6)), SUMPRODUCT(WPD_volumes!$Q35:$U35,WPD_volumes!$Q$13:$U$13)+WPD_volumes!$O35,0)</f>
        <v>0</v>
      </c>
      <c r="AB35" s="244">
        <f>IF(AB$11=$D$6, WPD_volumes!$M35,0)</f>
        <v>0</v>
      </c>
      <c r="AC35" s="128"/>
      <c r="AD35" s="245">
        <f t="shared" si="7"/>
        <v>0</v>
      </c>
      <c r="AE35" s="245">
        <f t="shared" si="7"/>
        <v>0</v>
      </c>
      <c r="AF35" s="245">
        <f t="shared" si="7"/>
        <v>0</v>
      </c>
      <c r="AG35" s="245">
        <f t="shared" ca="1" si="7"/>
        <v>0</v>
      </c>
      <c r="AH35" s="245">
        <f t="shared" si="7"/>
        <v>0</v>
      </c>
      <c r="AI35" s="245">
        <f t="shared" si="7"/>
        <v>0</v>
      </c>
      <c r="AJ35" s="245">
        <f t="shared" si="7"/>
        <v>0</v>
      </c>
      <c r="AK35" s="128"/>
      <c r="AL35" s="245">
        <f t="shared" ref="AL35:AL39" ca="1" si="8">SUM(AD35:AJ35)</f>
        <v>0</v>
      </c>
    </row>
    <row r="36" spans="1:38">
      <c r="D36" s="225" t="str">
        <f>WPD_volumes!D36</f>
        <v>3rd phase line extension</v>
      </c>
      <c r="F36" s="12"/>
      <c r="G36" s="100"/>
      <c r="H36" s="246">
        <f>IF(H$11=$D$6, WPD_volumes!$J36*WPD_volumes!$K36,0)</f>
        <v>0</v>
      </c>
      <c r="I36" s="243">
        <f>IF(I$11=IF($D36=$A$5, $D$5, IF(OR($D36="ESV observed compliance", $D36 = $A$7),$D$7, $D$6)), SUMPRODUCT(WPD_volumes!$Q36:$U36,WPD_volumes!$Q$13:$U$13)+WPD_volumes!$O36,0)</f>
        <v>0</v>
      </c>
      <c r="J36" s="244">
        <f>IF(J$11=$D$6, WPD_volumes!$M36,0)</f>
        <v>0</v>
      </c>
      <c r="K36" s="243">
        <f>IF(K$11=$D$6, WPD_volumes!$J36*WPD_volumes!$K36,0)</f>
        <v>0</v>
      </c>
      <c r="L36" s="243">
        <f>IF(L$11=IF($D36=$A$5, $D$5, IF(OR($D36="ESV observed compliance", $D36 = $A$7),$D$7, $D$6)), SUMPRODUCT(WPD_volumes!$Q36:$U36,WPD_volumes!$Q$13:$U$13)+WPD_volumes!$O36,0)</f>
        <v>0</v>
      </c>
      <c r="M36" s="244">
        <f>IF(M$11=$D$6, WPD_volumes!$M36,0)</f>
        <v>0</v>
      </c>
      <c r="N36" s="243">
        <f>IF(N$11=$D$6, WPD_volumes!$J36*WPD_volumes!$K36,0)</f>
        <v>0</v>
      </c>
      <c r="O36" s="243">
        <f>IF(O$11=IF($D36=$A$5, $D$5, IF(OR($D36="ESV observed compliance", $D36 = $A$7),$D$7, $D$6)), SUMPRODUCT(WPD_volumes!$Q36:$U36,WPD_volumes!$Q$13:$U$13)+WPD_volumes!$O36,0)</f>
        <v>0</v>
      </c>
      <c r="P36" s="244">
        <f>IF(P$11=$D$6, WPD_volumes!$M36,0)</f>
        <v>0</v>
      </c>
      <c r="Q36" s="243">
        <f>IF(Q$11=$D$6, WPD_volumes!$J36*WPD_volumes!$K36,0)</f>
        <v>0</v>
      </c>
      <c r="R36" s="243">
        <f ca="1">IF(R$11=IF($D36=$A$5, $D$5, IF(OR($D36="ESV observed compliance", $D36 = $A$7),$D$7, $D$6)), SUMPRODUCT(WPD_volumes!$Q36:$U36,WPD_volumes!$Q$13:$U$13)+WPD_volumes!$O36,0)</f>
        <v>0</v>
      </c>
      <c r="S36" s="244">
        <f>IF(S$11=$D$6, WPD_volumes!$M36,0)</f>
        <v>0</v>
      </c>
      <c r="T36" s="243">
        <f>IF(T$11=$D$6, WPD_volumes!$J36*WPD_volumes!$K36,0)</f>
        <v>0</v>
      </c>
      <c r="U36" s="243">
        <f>IF(U$11=IF($D36=$A$5, $D$5, IF(OR($D36="ESV observed compliance", $D36 = $A$7),$D$7, $D$6)), SUMPRODUCT(WPD_volumes!$Q36:$U36,WPD_volumes!$Q$13:$U$13)+WPD_volumes!$O36,0)</f>
        <v>0</v>
      </c>
      <c r="V36" s="244">
        <f>IF(V$11=$D$6, WPD_volumes!$M36,0)</f>
        <v>0</v>
      </c>
      <c r="W36" s="243">
        <f>IF(W$11=$D$6, WPD_volumes!$J36*WPD_volumes!$K36,0)</f>
        <v>0</v>
      </c>
      <c r="X36" s="243">
        <f>IF(X$11=IF($D36=$A$5, $D$5, IF(OR($D36="ESV observed compliance", $D36 = $A$7),$D$7, $D$6)), SUMPRODUCT(WPD_volumes!$Q36:$U36,WPD_volumes!$Q$13:$U$13)+WPD_volumes!$O36,0)</f>
        <v>0</v>
      </c>
      <c r="Y36" s="244">
        <f>IF(Y$11=$D$6, WPD_volumes!$M36,0)</f>
        <v>0</v>
      </c>
      <c r="Z36" s="243">
        <f>IF(Z$11=$D$6, WPD_volumes!$J36*WPD_volumes!$K36,0)</f>
        <v>0</v>
      </c>
      <c r="AA36" s="243">
        <f>IF(AA$11=IF($D36=$A$5, $D$5, IF(OR($D36="ESV observed compliance", $D36 = $A$7),$D$7, $D$6)), SUMPRODUCT(WPD_volumes!$Q36:$U36,WPD_volumes!$Q$13:$U$13)+WPD_volumes!$O36,0)</f>
        <v>0</v>
      </c>
      <c r="AB36" s="244">
        <f>IF(AB$11=$D$6, WPD_volumes!$M36,0)</f>
        <v>0</v>
      </c>
      <c r="AC36" s="128"/>
      <c r="AD36" s="245">
        <f t="shared" si="7"/>
        <v>0</v>
      </c>
      <c r="AE36" s="245">
        <f t="shared" si="7"/>
        <v>0</v>
      </c>
      <c r="AF36" s="245">
        <f t="shared" si="7"/>
        <v>0</v>
      </c>
      <c r="AG36" s="245">
        <f t="shared" ca="1" si="7"/>
        <v>0</v>
      </c>
      <c r="AH36" s="245">
        <f t="shared" si="7"/>
        <v>0</v>
      </c>
      <c r="AI36" s="245">
        <f t="shared" si="7"/>
        <v>0</v>
      </c>
      <c r="AJ36" s="245">
        <f t="shared" si="7"/>
        <v>0</v>
      </c>
      <c r="AK36" s="128"/>
      <c r="AL36" s="245">
        <f t="shared" ca="1" si="8"/>
        <v>0</v>
      </c>
    </row>
    <row r="37" spans="1:38">
      <c r="D37" s="225" t="str">
        <f>WPD_volumes!D37</f>
        <v>Asset resilience (Underground)</v>
      </c>
      <c r="F37" s="12"/>
      <c r="G37" s="100"/>
      <c r="H37" s="246">
        <f>IF(H$11=$D$6, WPD_volumes!$J37*WPD_volumes!$K37,0)</f>
        <v>0</v>
      </c>
      <c r="I37" s="243">
        <f>IF(I$11=IF($D37=$A$5, $D$5, IF(OR($D37="ESV observed compliance", $D37 = $A$7),$D$7, $D$6)), SUMPRODUCT(WPD_volumes!$Q37:$U37,WPD_volumes!$Q$13:$U$13)+WPD_volumes!$O37,0)</f>
        <v>0</v>
      </c>
      <c r="J37" s="244">
        <f>IF(J$11=$D$6, WPD_volumes!$M37,0)</f>
        <v>0</v>
      </c>
      <c r="K37" s="243">
        <f>IF(K$11=$D$6, WPD_volumes!$J37*WPD_volumes!$K37,0)</f>
        <v>0</v>
      </c>
      <c r="L37" s="243">
        <f>IF(L$11=IF($D37=$A$5, $D$5, IF(OR($D37="ESV observed compliance", $D37 = $A$7),$D$7, $D$6)), SUMPRODUCT(WPD_volumes!$Q37:$U37,WPD_volumes!$Q$13:$U$13)+WPD_volumes!$O37,0)</f>
        <v>0</v>
      </c>
      <c r="M37" s="244">
        <f>IF(M$11=$D$6, WPD_volumes!$M37,0)</f>
        <v>0</v>
      </c>
      <c r="N37" s="243">
        <f>IF(N$11=$D$6, WPD_volumes!$J37*WPD_volumes!$K37,0)</f>
        <v>0</v>
      </c>
      <c r="O37" s="243">
        <f>IF(O$11=IF($D37=$A$5, $D$5, IF(OR($D37="ESV observed compliance", $D37 = $A$7),$D$7, $D$6)), SUMPRODUCT(WPD_volumes!$Q37:$U37,WPD_volumes!$Q$13:$U$13)+WPD_volumes!$O37,0)</f>
        <v>0</v>
      </c>
      <c r="P37" s="244">
        <f>IF(P$11=$D$6, WPD_volumes!$M37,0)</f>
        <v>0</v>
      </c>
      <c r="Q37" s="243">
        <f>IF(Q$11=$D$6, WPD_volumes!$J37*WPD_volumes!$K37,0)</f>
        <v>8308741.6858004248</v>
      </c>
      <c r="R37" s="243">
        <f ca="1">IF(R$11=IF($D37=$A$5, $D$5, IF(OR($D37="ESV observed compliance", $D37 = $A$7),$D$7, $D$6)), SUMPRODUCT(WPD_volumes!$Q37:$U37,WPD_volumes!$Q$13:$U$13)+WPD_volumes!$O37,0)</f>
        <v>0</v>
      </c>
      <c r="S37" s="244">
        <f>IF(S$11=$D$6, WPD_volumes!$M37,0)</f>
        <v>0</v>
      </c>
      <c r="T37" s="243">
        <f>IF(T$11=$D$6, WPD_volumes!$J37*WPD_volumes!$K37,0)</f>
        <v>0</v>
      </c>
      <c r="U37" s="243">
        <f>IF(U$11=IF($D37=$A$5, $D$5, IF(OR($D37="ESV observed compliance", $D37 = $A$7),$D$7, $D$6)), SUMPRODUCT(WPD_volumes!$Q37:$U37,WPD_volumes!$Q$13:$U$13)+WPD_volumes!$O37,0)</f>
        <v>0</v>
      </c>
      <c r="V37" s="244">
        <f>IF(V$11=$D$6, WPD_volumes!$M37,0)</f>
        <v>0</v>
      </c>
      <c r="W37" s="243">
        <f>IF(W$11=$D$6, WPD_volumes!$J37*WPD_volumes!$K37,0)</f>
        <v>0</v>
      </c>
      <c r="X37" s="243">
        <f>IF(X$11=IF($D37=$A$5, $D$5, IF(OR($D37="ESV observed compliance", $D37 = $A$7),$D$7, $D$6)), SUMPRODUCT(WPD_volumes!$Q37:$U37,WPD_volumes!$Q$13:$U$13)+WPD_volumes!$O37,0)</f>
        <v>0</v>
      </c>
      <c r="Y37" s="244">
        <f>IF(Y$11=$D$6, WPD_volumes!$M37,0)</f>
        <v>0</v>
      </c>
      <c r="Z37" s="243">
        <f>IF(Z$11=$D$6, WPD_volumes!$J37*WPD_volumes!$K37,0)</f>
        <v>0</v>
      </c>
      <c r="AA37" s="243">
        <f>IF(AA$11=IF($D37=$A$5, $D$5, IF(OR($D37="ESV observed compliance", $D37 = $A$7),$D$7, $D$6)), SUMPRODUCT(WPD_volumes!$Q37:$U37,WPD_volumes!$Q$13:$U$13)+WPD_volumes!$O37,0)</f>
        <v>0</v>
      </c>
      <c r="AB37" s="244">
        <f>IF(AB$11=$D$6, WPD_volumes!$M37,0)</f>
        <v>0</v>
      </c>
      <c r="AC37" s="128"/>
      <c r="AD37" s="245">
        <f t="shared" si="7"/>
        <v>0</v>
      </c>
      <c r="AE37" s="245">
        <f t="shared" si="7"/>
        <v>0</v>
      </c>
      <c r="AF37" s="245">
        <f t="shared" si="7"/>
        <v>0</v>
      </c>
      <c r="AG37" s="245">
        <f t="shared" ca="1" si="7"/>
        <v>8308741.6858004248</v>
      </c>
      <c r="AH37" s="245">
        <f t="shared" si="7"/>
        <v>0</v>
      </c>
      <c r="AI37" s="245">
        <f t="shared" si="7"/>
        <v>0</v>
      </c>
      <c r="AJ37" s="245">
        <f t="shared" si="7"/>
        <v>0</v>
      </c>
      <c r="AK37" s="128"/>
      <c r="AL37" s="245">
        <f t="shared" ca="1" si="8"/>
        <v>8308741.6858004248</v>
      </c>
    </row>
    <row r="38" spans="1:38">
      <c r="D38" s="225" t="str">
        <f>WPD_volumes!D38</f>
        <v>Distribution Comms</v>
      </c>
      <c r="F38" s="12"/>
      <c r="G38" s="100"/>
      <c r="H38" s="246">
        <f>IF(H$11=$D$6, WPD_volumes!$J38*WPD_volumes!$K38,0)</f>
        <v>0</v>
      </c>
      <c r="I38" s="243">
        <f>IF(I$11=IF($D38=$A$5, $D$5, IF(OR($D38="ESV observed compliance", $D38 = $A$7),$D$7, $D$6)), SUMPRODUCT(WPD_volumes!$Q38:$U38,WPD_volumes!$Q$13:$U$13)+WPD_volumes!$O38,0)</f>
        <v>0</v>
      </c>
      <c r="J38" s="244">
        <f>IF(J$11=$D$6, WPD_volumes!$M38,0)</f>
        <v>0</v>
      </c>
      <c r="K38" s="243">
        <f>IF(K$11=$D$6, WPD_volumes!$J38*WPD_volumes!$K38,0)</f>
        <v>0</v>
      </c>
      <c r="L38" s="243">
        <f>IF(L$11=IF($D38=$A$5, $D$5, IF(OR($D38="ESV observed compliance", $D38 = $A$7),$D$7, $D$6)), SUMPRODUCT(WPD_volumes!$Q38:$U38,WPD_volumes!$Q$13:$U$13)+WPD_volumes!$O38,0)</f>
        <v>0</v>
      </c>
      <c r="M38" s="244">
        <f>IF(M$11=$D$6, WPD_volumes!$M38,0)</f>
        <v>0</v>
      </c>
      <c r="N38" s="243">
        <f>IF(N$11=$D$6, WPD_volumes!$J38*WPD_volumes!$K38,0)</f>
        <v>0</v>
      </c>
      <c r="O38" s="243">
        <f>IF(O$11=IF($D38=$A$5, $D$5, IF(OR($D38="ESV observed compliance", $D38 = $A$7),$D$7, $D$6)), SUMPRODUCT(WPD_volumes!$Q38:$U38,WPD_volumes!$Q$13:$U$13)+WPD_volumes!$O38,0)</f>
        <v>0</v>
      </c>
      <c r="P38" s="244">
        <f>IF(P$11=$D$6, WPD_volumes!$M38,0)</f>
        <v>0</v>
      </c>
      <c r="Q38" s="243">
        <f>IF(Q$11=$D$6, WPD_volumes!$J38*WPD_volumes!$K38,0)</f>
        <v>0</v>
      </c>
      <c r="R38" s="243">
        <f ca="1">IF(R$11=IF($D38=$A$5, $D$5, IF(OR($D38="ESV observed compliance", $D38 = $A$7),$D$7, $D$6)), SUMPRODUCT(WPD_volumes!$Q38:$U38,WPD_volumes!$Q$13:$U$13)+WPD_volumes!$O38,0)</f>
        <v>0</v>
      </c>
      <c r="S38" s="244">
        <f>IF(S$11=$D$6, WPD_volumes!$M38,0)</f>
        <v>0</v>
      </c>
      <c r="T38" s="243">
        <f>IF(T$11=$D$6, WPD_volumes!$J38*WPD_volumes!$K38,0)</f>
        <v>0</v>
      </c>
      <c r="U38" s="243">
        <f>IF(U$11=IF($D38=$A$5, $D$5, IF(OR($D38="ESV observed compliance", $D38 = $A$7),$D$7, $D$6)), SUMPRODUCT(WPD_volumes!$Q38:$U38,WPD_volumes!$Q$13:$U$13)+WPD_volumes!$O38,0)</f>
        <v>0</v>
      </c>
      <c r="V38" s="244">
        <f>IF(V$11=$D$6, WPD_volumes!$M38,0)</f>
        <v>0</v>
      </c>
      <c r="W38" s="243">
        <f>IF(W$11=$D$6, WPD_volumes!$J38*WPD_volumes!$K38,0)</f>
        <v>0</v>
      </c>
      <c r="X38" s="243">
        <f>IF(X$11=IF($D38=$A$5, $D$5, IF(OR($D38="ESV observed compliance", $D38 = $A$7),$D$7, $D$6)), SUMPRODUCT(WPD_volumes!$Q38:$U38,WPD_volumes!$Q$13:$U$13)+WPD_volumes!$O38,0)</f>
        <v>0</v>
      </c>
      <c r="Y38" s="244">
        <f>IF(Y$11=$D$6, WPD_volumes!$M38,0)</f>
        <v>0</v>
      </c>
      <c r="Z38" s="243">
        <f>IF(Z$11=$D$6, WPD_volumes!$J38*WPD_volumes!$K38,0)</f>
        <v>0</v>
      </c>
      <c r="AA38" s="243">
        <f>IF(AA$11=IF($D38=$A$5, $D$5, IF(OR($D38="ESV observed compliance", $D38 = $A$7),$D$7, $D$6)), SUMPRODUCT(WPD_volumes!$Q38:$U38,WPD_volumes!$Q$13:$U$13)+WPD_volumes!$O38,0)</f>
        <v>0</v>
      </c>
      <c r="AB38" s="244">
        <f>IF(AB$11=$D$6, WPD_volumes!$M38,0)</f>
        <v>0</v>
      </c>
      <c r="AC38" s="128"/>
      <c r="AD38" s="245">
        <f t="shared" si="7"/>
        <v>0</v>
      </c>
      <c r="AE38" s="245">
        <f t="shared" si="7"/>
        <v>0</v>
      </c>
      <c r="AF38" s="245">
        <f t="shared" si="7"/>
        <v>0</v>
      </c>
      <c r="AG38" s="245">
        <f t="shared" ca="1" si="7"/>
        <v>0</v>
      </c>
      <c r="AH38" s="245">
        <f t="shared" si="7"/>
        <v>0</v>
      </c>
      <c r="AI38" s="245">
        <f t="shared" si="7"/>
        <v>0</v>
      </c>
      <c r="AJ38" s="245">
        <f t="shared" si="7"/>
        <v>0</v>
      </c>
      <c r="AK38" s="128"/>
      <c r="AL38" s="245">
        <f t="shared" ca="1" si="8"/>
        <v>0</v>
      </c>
    </row>
    <row r="39" spans="1:38">
      <c r="D39" s="225" t="str">
        <f>WPD_volumes!D39</f>
        <v>Other distribution materials - Isolating Transformer (6MVA)</v>
      </c>
      <c r="F39" s="12"/>
      <c r="G39" s="100"/>
      <c r="H39" s="246">
        <f>IF(H$11=$D$6, WPD_volumes!$J39*WPD_volumes!$K39,0)</f>
        <v>0</v>
      </c>
      <c r="I39" s="243">
        <f>IF(I$11=IF($D39=$A$5, $D$5, IF(OR($D39="ESV observed compliance", $D39 = $A$7),$D$7, $D$6)), SUMPRODUCT(WPD_volumes!$Q39:$U39,WPD_volumes!$Q$13:$U$13)+WPD_volumes!$O39,0)</f>
        <v>0</v>
      </c>
      <c r="J39" s="244">
        <f>IF(J$11=$D$6, WPD_volumes!$M39,0)</f>
        <v>0</v>
      </c>
      <c r="K39" s="243">
        <f>IF(K$11=$D$6, WPD_volumes!$J39*WPD_volumes!$K39,0)</f>
        <v>0</v>
      </c>
      <c r="L39" s="243">
        <f>IF(L$11=IF($D39=$A$5, $D$5, IF(OR($D39="ESV observed compliance", $D39 = $A$7),$D$7, $D$6)), SUMPRODUCT(WPD_volumes!$Q39:$U39,WPD_volumes!$Q$13:$U$13)+WPD_volumes!$O39,0)</f>
        <v>0</v>
      </c>
      <c r="M39" s="244">
        <f>IF(M$11=$D$6, WPD_volumes!$M39,0)</f>
        <v>0</v>
      </c>
      <c r="N39" s="243">
        <f>IF(N$11=$D$6, WPD_volumes!$J39*WPD_volumes!$K39,0)</f>
        <v>0</v>
      </c>
      <c r="O39" s="243">
        <f>IF(O$11=IF($D39=$A$5, $D$5, IF(OR($D39="ESV observed compliance", $D39 = $A$7),$D$7, $D$6)), SUMPRODUCT(WPD_volumes!$Q39:$U39,WPD_volumes!$Q$13:$U$13)+WPD_volumes!$O39,0)</f>
        <v>0</v>
      </c>
      <c r="P39" s="244">
        <f>IF(P$11=$D$6, WPD_volumes!$M39,0)</f>
        <v>0</v>
      </c>
      <c r="Q39" s="243">
        <f>IF(Q$11=$D$6, WPD_volumes!$J39*WPD_volumes!$K39,0)</f>
        <v>7344000</v>
      </c>
      <c r="R39" s="243">
        <f ca="1">IF(R$11=IF($D39=$A$5, $D$5, IF(OR($D39="ESV observed compliance", $D39 = $A$7),$D$7, $D$6)), SUMPRODUCT(WPD_volumes!$Q39:$U39,WPD_volumes!$Q$13:$U$13)+WPD_volumes!$O39,0)</f>
        <v>0</v>
      </c>
      <c r="S39" s="244">
        <f>IF(S$11=$D$6, WPD_volumes!$M39,0)</f>
        <v>0</v>
      </c>
      <c r="T39" s="243">
        <f>IF(T$11=$D$6, WPD_volumes!$J39*WPD_volumes!$K39,0)</f>
        <v>0</v>
      </c>
      <c r="U39" s="243">
        <f>IF(U$11=IF($D39=$A$5, $D$5, IF(OR($D39="ESV observed compliance", $D39 = $A$7),$D$7, $D$6)), SUMPRODUCT(WPD_volumes!$Q39:$U39,WPD_volumes!$Q$13:$U$13)+WPD_volumes!$O39,0)</f>
        <v>0</v>
      </c>
      <c r="V39" s="244">
        <f>IF(V$11=$D$6, WPD_volumes!$M39,0)</f>
        <v>0</v>
      </c>
      <c r="W39" s="243">
        <f>IF(W$11=$D$6, WPD_volumes!$J39*WPD_volumes!$K39,0)</f>
        <v>0</v>
      </c>
      <c r="X39" s="243">
        <f>IF(X$11=IF($D39=$A$5, $D$5, IF(OR($D39="ESV observed compliance", $D39 = $A$7),$D$7, $D$6)), SUMPRODUCT(WPD_volumes!$Q39:$U39,WPD_volumes!$Q$13:$U$13)+WPD_volumes!$O39,0)</f>
        <v>0</v>
      </c>
      <c r="Y39" s="244">
        <f>IF(Y$11=$D$6, WPD_volumes!$M39,0)</f>
        <v>0</v>
      </c>
      <c r="Z39" s="243">
        <f>IF(Z$11=$D$6, WPD_volumes!$J39*WPD_volumes!$K39,0)</f>
        <v>0</v>
      </c>
      <c r="AA39" s="243">
        <f>IF(AA$11=IF($D39=$A$5, $D$5, IF(OR($D39="ESV observed compliance", $D39 = $A$7),$D$7, $D$6)), SUMPRODUCT(WPD_volumes!$Q39:$U39,WPD_volumes!$Q$13:$U$13)+WPD_volumes!$O39,0)</f>
        <v>0</v>
      </c>
      <c r="AB39" s="244">
        <f>IF(AB$11=$D$6, WPD_volumes!$M39,0)</f>
        <v>0</v>
      </c>
      <c r="AC39" s="128"/>
      <c r="AD39" s="245">
        <f t="shared" si="7"/>
        <v>0</v>
      </c>
      <c r="AE39" s="245">
        <f t="shared" si="7"/>
        <v>0</v>
      </c>
      <c r="AF39" s="245">
        <f t="shared" si="7"/>
        <v>0</v>
      </c>
      <c r="AG39" s="245">
        <f t="shared" ca="1" si="7"/>
        <v>7344000</v>
      </c>
      <c r="AH39" s="245">
        <f t="shared" si="7"/>
        <v>0</v>
      </c>
      <c r="AI39" s="245">
        <f t="shared" si="7"/>
        <v>0</v>
      </c>
      <c r="AJ39" s="245">
        <f t="shared" si="7"/>
        <v>0</v>
      </c>
      <c r="AK39" s="128"/>
      <c r="AL39" s="245">
        <f t="shared" ca="1" si="8"/>
        <v>7344000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WPD_volumes!D43</f>
        <v>GFN</v>
      </c>
      <c r="F43" s="12"/>
      <c r="G43" s="100"/>
      <c r="H43" s="246">
        <f>IF(H$11=$D$6, WPD_volumes!$J43*WPD_volumes!$K43,0)</f>
        <v>0</v>
      </c>
      <c r="I43" s="243">
        <f>IF(I$11=IF($D43=$A$5, $D$5, IF(OR($D43="ESV observed compliance", $D43 = $A$7),$D$7, $D$6)), SUMPRODUCT(WPD_volumes!$Q43:$U43,WPD_volumes!$Q$13:$U$13)+WPD_volumes!$O43,0)</f>
        <v>0</v>
      </c>
      <c r="J43" s="244">
        <f>IF(J$11=$D$6, WPD_volumes!$M43,0)</f>
        <v>0</v>
      </c>
      <c r="K43" s="243">
        <f>IF(K$11=$D$6, WPD_volumes!$J43*WPD_volumes!$K43,0)</f>
        <v>0</v>
      </c>
      <c r="L43" s="243">
        <f>IF(L$11=IF($D43=$A$5, $D$5, IF(OR($D43="ESV observed compliance", $D43 = $A$7),$D$7, $D$6)), SUMPRODUCT(WPD_volumes!$Q43:$U43,WPD_volumes!$Q$13:$U$13)+WPD_volumes!$O43,0)</f>
        <v>0</v>
      </c>
      <c r="M43" s="244">
        <f>IF(M$11=$D$6, WPD_volumes!$M43,0)</f>
        <v>0</v>
      </c>
      <c r="N43" s="243">
        <f>IF(N$11=$D$6, WPD_volumes!$J43*WPD_volumes!$K43,0)</f>
        <v>0</v>
      </c>
      <c r="O43" s="243">
        <f>IF(O$11=IF($D43=$A$5, $D$5, IF(OR($D43="ESV observed compliance", $D43 = $A$7),$D$7, $D$6)), SUMPRODUCT(WPD_volumes!$Q43:$U43,WPD_volumes!$Q$13:$U$13)+WPD_volumes!$O43,0)</f>
        <v>0</v>
      </c>
      <c r="P43" s="244">
        <f>IF(P$11=$D$6, WPD_volumes!$M43,0)</f>
        <v>0</v>
      </c>
      <c r="Q43" s="243">
        <f>IF(Q$11=$D$6, WPD_volumes!$J43*WPD_volumes!$K43,0)</f>
        <v>3871915.3061332162</v>
      </c>
      <c r="R43" s="243">
        <f ca="1">IF(R$11=IF($D43=$A$5, $D$5, IF(OR($D43="ESV observed compliance", $D43 = $A$7),$D$7, $D$6)), SUMPRODUCT(WPD_volumes!$Q43:$U43,WPD_volumes!$Q$13:$U$13)+WPD_volumes!$O43,0)</f>
        <v>1950334.3115088418</v>
      </c>
      <c r="S43" s="244">
        <f>IF(S$11=$D$6, WPD_volumes!$M43,0)</f>
        <v>137700</v>
      </c>
      <c r="T43" s="243">
        <f>IF(T$11=$D$6, WPD_volumes!$J43*WPD_volumes!$K43,0)</f>
        <v>0</v>
      </c>
      <c r="U43" s="243">
        <f>IF(U$11=IF($D43=$A$5, $D$5, IF(OR($D43="ESV observed compliance", $D43 = $A$7),$D$7, $D$6)), SUMPRODUCT(WPD_volumes!$Q43:$U43,WPD_volumes!$Q$13:$U$13)+WPD_volumes!$O43,0)</f>
        <v>0</v>
      </c>
      <c r="V43" s="244">
        <f>IF(V$11=$D$6, WPD_volumes!$M43,0)</f>
        <v>0</v>
      </c>
      <c r="W43" s="243">
        <f>IF(W$11=$D$6, WPD_volumes!$J43*WPD_volumes!$K43,0)</f>
        <v>0</v>
      </c>
      <c r="X43" s="243">
        <f>IF(X$11=IF($D43=$A$5, $D$5, IF(OR($D43="ESV observed compliance", $D43 = $A$7),$D$7, $D$6)), SUMPRODUCT(WPD_volumes!$Q43:$U43,WPD_volumes!$Q$13:$U$13)+WPD_volumes!$O43,0)</f>
        <v>0</v>
      </c>
      <c r="Y43" s="244">
        <f>IF(Y$11=$D$6, WPD_volumes!$M43,0)</f>
        <v>0</v>
      </c>
      <c r="Z43" s="243">
        <f>IF(Z$11=$D$6, WPD_volumes!$J43*WPD_volumes!$K43,0)</f>
        <v>0</v>
      </c>
      <c r="AA43" s="243">
        <f>IF(AA$11=IF($D43=$A$5, $D$5, IF(OR($D43="ESV observed compliance", $D43 = $A$7),$D$7, $D$6)), SUMPRODUCT(WPD_volumes!$Q43:$U43,WPD_volumes!$Q$13:$U$13)+WPD_volumes!$O43,0)</f>
        <v>0</v>
      </c>
      <c r="AB43" s="244">
        <f>IF(AB$11=$D$6, WPD_volumes!$M43,0)</f>
        <v>0</v>
      </c>
      <c r="AC43" s="128"/>
      <c r="AD43" s="245">
        <f t="shared" ref="AD43:AJ61" si="9">SUMIF($H$11:$AB$11,AD$11, $H43:$AB43)</f>
        <v>0</v>
      </c>
      <c r="AE43" s="245">
        <f t="shared" si="9"/>
        <v>0</v>
      </c>
      <c r="AF43" s="245">
        <f t="shared" si="9"/>
        <v>0</v>
      </c>
      <c r="AG43" s="245">
        <f t="shared" ca="1" si="9"/>
        <v>5959949.6176420581</v>
      </c>
      <c r="AH43" s="245">
        <f t="shared" si="9"/>
        <v>0</v>
      </c>
      <c r="AI43" s="245">
        <f t="shared" si="9"/>
        <v>0</v>
      </c>
      <c r="AJ43" s="245">
        <f t="shared" si="9"/>
        <v>0</v>
      </c>
      <c r="AK43" s="128"/>
      <c r="AL43" s="245">
        <f t="shared" ref="AL43" ca="1" si="10">SUM(AD43:AJ43)</f>
        <v>5959949.6176420581</v>
      </c>
    </row>
    <row r="44" spans="1:38">
      <c r="D44" s="225" t="str">
        <f>WPD_volumes!D44</f>
        <v>GFN enclosure</v>
      </c>
      <c r="F44" s="12"/>
      <c r="G44" s="100"/>
      <c r="H44" s="246">
        <f>IF(H$11=$D$6, WPD_volumes!$J44*WPD_volumes!$K44,0)</f>
        <v>0</v>
      </c>
      <c r="I44" s="243">
        <f>IF(I$11=IF($D44=$A$5, $D$5, IF(OR($D44="ESV observed compliance", $D44 = $A$7),$D$7, $D$6)), SUMPRODUCT(WPD_volumes!$Q44:$U44,WPD_volumes!$Q$13:$U$13)+WPD_volumes!$O44,0)</f>
        <v>0</v>
      </c>
      <c r="J44" s="244">
        <f>IF(J$11=$D$6, WPD_volumes!$M44,0)</f>
        <v>0</v>
      </c>
      <c r="K44" s="243">
        <f>IF(K$11=$D$6, WPD_volumes!$J44*WPD_volumes!$K44,0)</f>
        <v>0</v>
      </c>
      <c r="L44" s="243">
        <f>IF(L$11=IF($D44=$A$5, $D$5, IF(OR($D44="ESV observed compliance", $D44 = $A$7),$D$7, $D$6)), SUMPRODUCT(WPD_volumes!$Q44:$U44,WPD_volumes!$Q$13:$U$13)+WPD_volumes!$O44,0)</f>
        <v>0</v>
      </c>
      <c r="M44" s="244">
        <f>IF(M$11=$D$6, WPD_volumes!$M44,0)</f>
        <v>0</v>
      </c>
      <c r="N44" s="243">
        <f>IF(N$11=$D$6, WPD_volumes!$J44*WPD_volumes!$K44,0)</f>
        <v>0</v>
      </c>
      <c r="O44" s="243">
        <f>IF(O$11=IF($D44=$A$5, $D$5, IF(OR($D44="ESV observed compliance", $D44 = $A$7),$D$7, $D$6)), SUMPRODUCT(WPD_volumes!$Q44:$U44,WPD_volumes!$Q$13:$U$13)+WPD_volumes!$O44,0)</f>
        <v>0</v>
      </c>
      <c r="P44" s="244">
        <f>IF(P$11=$D$6, WPD_volumes!$M44,0)</f>
        <v>0</v>
      </c>
      <c r="Q44" s="243">
        <f>IF(Q$11=$D$6, WPD_volumes!$J44*WPD_volumes!$K44,0)</f>
        <v>483989.71520850225</v>
      </c>
      <c r="R44" s="243">
        <f ca="1">IF(R$11=IF($D44=$A$5, $D$5, IF(OR($D44="ESV observed compliance", $D44 = $A$7),$D$7, $D$6)), SUMPRODUCT(WPD_volumes!$Q44:$U44,WPD_volumes!$Q$13:$U$13)+WPD_volumes!$O44,0)</f>
        <v>0</v>
      </c>
      <c r="S44" s="244">
        <f>IF(S$11=$D$6, WPD_volumes!$M44,0)</f>
        <v>0</v>
      </c>
      <c r="T44" s="243">
        <f>IF(T$11=$D$6, WPD_volumes!$J44*WPD_volumes!$K44,0)</f>
        <v>0</v>
      </c>
      <c r="U44" s="243">
        <f>IF(U$11=IF($D44=$A$5, $D$5, IF(OR($D44="ESV observed compliance", $D44 = $A$7),$D$7, $D$6)), SUMPRODUCT(WPD_volumes!$Q44:$U44,WPD_volumes!$Q$13:$U$13)+WPD_volumes!$O44,0)</f>
        <v>0</v>
      </c>
      <c r="V44" s="244">
        <f>IF(V$11=$D$6, WPD_volumes!$M44,0)</f>
        <v>0</v>
      </c>
      <c r="W44" s="243">
        <f>IF(W$11=$D$6, WPD_volumes!$J44*WPD_volumes!$K44,0)</f>
        <v>0</v>
      </c>
      <c r="X44" s="243">
        <f>IF(X$11=IF($D44=$A$5, $D$5, IF(OR($D44="ESV observed compliance", $D44 = $A$7),$D$7, $D$6)), SUMPRODUCT(WPD_volumes!$Q44:$U44,WPD_volumes!$Q$13:$U$13)+WPD_volumes!$O44,0)</f>
        <v>0</v>
      </c>
      <c r="Y44" s="244">
        <f>IF(Y$11=$D$6, WPD_volumes!$M44,0)</f>
        <v>0</v>
      </c>
      <c r="Z44" s="243">
        <f>IF(Z$11=$D$6, WPD_volumes!$J44*WPD_volumes!$K44,0)</f>
        <v>0</v>
      </c>
      <c r="AA44" s="243">
        <f>IF(AA$11=IF($D44=$A$5, $D$5, IF(OR($D44="ESV observed compliance", $D44 = $A$7),$D$7, $D$6)), SUMPRODUCT(WPD_volumes!$Q44:$U44,WPD_volumes!$Q$13:$U$13)+WPD_volumes!$O44,0)</f>
        <v>0</v>
      </c>
      <c r="AB44" s="244">
        <f>IF(AB$11=$D$6, WPD_volumes!$M44,0)</f>
        <v>0</v>
      </c>
      <c r="AC44" s="128"/>
      <c r="AD44" s="245">
        <f t="shared" si="9"/>
        <v>0</v>
      </c>
      <c r="AE44" s="245">
        <f t="shared" si="9"/>
        <v>0</v>
      </c>
      <c r="AF44" s="245">
        <f t="shared" si="9"/>
        <v>0</v>
      </c>
      <c r="AG44" s="245">
        <f t="shared" ca="1" si="9"/>
        <v>483989.71520850225</v>
      </c>
      <c r="AH44" s="245">
        <f t="shared" si="9"/>
        <v>0</v>
      </c>
      <c r="AI44" s="245">
        <f t="shared" si="9"/>
        <v>0</v>
      </c>
      <c r="AJ44" s="245">
        <f t="shared" si="9"/>
        <v>0</v>
      </c>
      <c r="AK44" s="128"/>
      <c r="AL44" s="245">
        <f t="shared" ref="AL44:AL58" ca="1" si="11">SUM(AD44:AJ44)</f>
        <v>483989.71520850225</v>
      </c>
    </row>
    <row r="45" spans="1:38">
      <c r="D45" s="225" t="str">
        <f>WPD_volumes!D45</f>
        <v>Indoor switch room (incl GFN enclosure and switchboard)</v>
      </c>
      <c r="F45" s="12"/>
      <c r="G45" s="100"/>
      <c r="H45" s="246">
        <f>IF(H$11=$D$6, WPD_volumes!$J45*WPD_volumes!$K45,0)</f>
        <v>0</v>
      </c>
      <c r="I45" s="243">
        <f>IF(I$11=IF($D45=$A$5, $D$5, IF(OR($D45="ESV observed compliance", $D45 = $A$7),$D$7, $D$6)), SUMPRODUCT(WPD_volumes!$Q45:$U45,WPD_volumes!$Q$13:$U$13)+WPD_volumes!$O45,0)</f>
        <v>0</v>
      </c>
      <c r="J45" s="244">
        <f>IF(J$11=$D$6, WPD_volumes!$M45,0)</f>
        <v>0</v>
      </c>
      <c r="K45" s="243">
        <f>IF(K$11=$D$6, WPD_volumes!$J45*WPD_volumes!$K45,0)</f>
        <v>0</v>
      </c>
      <c r="L45" s="243">
        <f>IF(L$11=IF($D45=$A$5, $D$5, IF(OR($D45="ESV observed compliance", $D45 = $A$7),$D$7, $D$6)), SUMPRODUCT(WPD_volumes!$Q45:$U45,WPD_volumes!$Q$13:$U$13)+WPD_volumes!$O45,0)</f>
        <v>0</v>
      </c>
      <c r="M45" s="244">
        <f>IF(M$11=$D$6, WPD_volumes!$M45,0)</f>
        <v>0</v>
      </c>
      <c r="N45" s="243">
        <f>IF(N$11=$D$6, WPD_volumes!$J45*WPD_volumes!$K45,0)</f>
        <v>0</v>
      </c>
      <c r="O45" s="243">
        <f>IF(O$11=IF($D45=$A$5, $D$5, IF(OR($D45="ESV observed compliance", $D45 = $A$7),$D$7, $D$6)), SUMPRODUCT(WPD_volumes!$Q45:$U45,WPD_volumes!$Q$13:$U$13)+WPD_volumes!$O45,0)</f>
        <v>0</v>
      </c>
      <c r="P45" s="244">
        <f>IF(P$11=$D$6, WPD_volumes!$M45,0)</f>
        <v>0</v>
      </c>
      <c r="Q45" s="243">
        <f>IF(Q$11=$D$6, WPD_volumes!$J45*WPD_volumes!$K45,0)</f>
        <v>0</v>
      </c>
      <c r="R45" s="243">
        <f ca="1">IF(R$11=IF($D45=$A$5, $D$5, IF(OR($D45="ESV observed compliance", $D45 = $A$7),$D$7, $D$6)), SUMPRODUCT(WPD_volumes!$Q45:$U45,WPD_volumes!$Q$13:$U$13)+WPD_volumes!$O45,0)</f>
        <v>0</v>
      </c>
      <c r="S45" s="244">
        <f>IF(S$11=$D$6, WPD_volumes!$M45,0)</f>
        <v>0</v>
      </c>
      <c r="T45" s="243">
        <f>IF(T$11=$D$6, WPD_volumes!$J45*WPD_volumes!$K45,0)</f>
        <v>0</v>
      </c>
      <c r="U45" s="243">
        <f>IF(U$11=IF($D45=$A$5, $D$5, IF(OR($D45="ESV observed compliance", $D45 = $A$7),$D$7, $D$6)), SUMPRODUCT(WPD_volumes!$Q45:$U45,WPD_volumes!$Q$13:$U$13)+WPD_volumes!$O45,0)</f>
        <v>0</v>
      </c>
      <c r="V45" s="244">
        <f>IF(V$11=$D$6, WPD_volumes!$M45,0)</f>
        <v>0</v>
      </c>
      <c r="W45" s="243">
        <f>IF(W$11=$D$6, WPD_volumes!$J45*WPD_volumes!$K45,0)</f>
        <v>0</v>
      </c>
      <c r="X45" s="243">
        <f>IF(X$11=IF($D45=$A$5, $D$5, IF(OR($D45="ESV observed compliance", $D45 = $A$7),$D$7, $D$6)), SUMPRODUCT(WPD_volumes!$Q45:$U45,WPD_volumes!$Q$13:$U$13)+WPD_volumes!$O45,0)</f>
        <v>0</v>
      </c>
      <c r="Y45" s="244">
        <f>IF(Y$11=$D$6, WPD_volumes!$M45,0)</f>
        <v>0</v>
      </c>
      <c r="Z45" s="243">
        <f>IF(Z$11=$D$6, WPD_volumes!$J45*WPD_volumes!$K45,0)</f>
        <v>0</v>
      </c>
      <c r="AA45" s="243">
        <f>IF(AA$11=IF($D45=$A$5, $D$5, IF(OR($D45="ESV observed compliance", $D45 = $A$7),$D$7, $D$6)), SUMPRODUCT(WPD_volumes!$Q45:$U45,WPD_volumes!$Q$13:$U$13)+WPD_volumes!$O45,0)</f>
        <v>0</v>
      </c>
      <c r="AB45" s="244">
        <f>IF(AB$11=$D$6, WPD_volumes!$M45,0)</f>
        <v>0</v>
      </c>
      <c r="AC45" s="128"/>
      <c r="AD45" s="245">
        <f t="shared" si="9"/>
        <v>0</v>
      </c>
      <c r="AE45" s="245">
        <f t="shared" si="9"/>
        <v>0</v>
      </c>
      <c r="AF45" s="245">
        <f t="shared" si="9"/>
        <v>0</v>
      </c>
      <c r="AG45" s="245">
        <f t="shared" ca="1" si="9"/>
        <v>0</v>
      </c>
      <c r="AH45" s="245">
        <f t="shared" si="9"/>
        <v>0</v>
      </c>
      <c r="AI45" s="245">
        <f t="shared" si="9"/>
        <v>0</v>
      </c>
      <c r="AJ45" s="245">
        <f t="shared" si="9"/>
        <v>0</v>
      </c>
      <c r="AK45" s="128"/>
      <c r="AL45" s="245">
        <f t="shared" ca="1" si="11"/>
        <v>0</v>
      </c>
    </row>
    <row r="46" spans="1:38">
      <c r="D46" s="225" t="str">
        <f>WPD_volumes!D46</f>
        <v>RMU</v>
      </c>
      <c r="F46" s="12"/>
      <c r="G46" s="100"/>
      <c r="H46" s="246">
        <f>IF(H$11=$D$6, WPD_volumes!$J46*WPD_volumes!$K46,0)</f>
        <v>0</v>
      </c>
      <c r="I46" s="243">
        <f>IF(I$11=IF($D46=$A$5, $D$5, IF(OR($D46="ESV observed compliance", $D46 = $A$7),$D$7, $D$6)), SUMPRODUCT(WPD_volumes!$Q46:$U46,WPD_volumes!$Q$13:$U$13)+WPD_volumes!$O46,0)</f>
        <v>0</v>
      </c>
      <c r="J46" s="244">
        <f>IF(J$11=$D$6, WPD_volumes!$M46,0)</f>
        <v>0</v>
      </c>
      <c r="K46" s="243">
        <f>IF(K$11=$D$6, WPD_volumes!$J46*WPD_volumes!$K46,0)</f>
        <v>0</v>
      </c>
      <c r="L46" s="243">
        <f>IF(L$11=IF($D46=$A$5, $D$5, IF(OR($D46="ESV observed compliance", $D46 = $A$7),$D$7, $D$6)), SUMPRODUCT(WPD_volumes!$Q46:$U46,WPD_volumes!$Q$13:$U$13)+WPD_volumes!$O46,0)</f>
        <v>0</v>
      </c>
      <c r="M46" s="244">
        <f>IF(M$11=$D$6, WPD_volumes!$M46,0)</f>
        <v>0</v>
      </c>
      <c r="N46" s="243">
        <f>IF(N$11=$D$6, WPD_volumes!$J46*WPD_volumes!$K46,0)</f>
        <v>0</v>
      </c>
      <c r="O46" s="243">
        <f>IF(O$11=IF($D46=$A$5, $D$5, IF(OR($D46="ESV observed compliance", $D46 = $A$7),$D$7, $D$6)), SUMPRODUCT(WPD_volumes!$Q46:$U46,WPD_volumes!$Q$13:$U$13)+WPD_volumes!$O46,0)</f>
        <v>0</v>
      </c>
      <c r="P46" s="244">
        <f>IF(P$11=$D$6, WPD_volumes!$M46,0)</f>
        <v>0</v>
      </c>
      <c r="Q46" s="243">
        <f>IF(Q$11=$D$6, WPD_volumes!$J46*WPD_volumes!$K46,0)</f>
        <v>223121.77512211719</v>
      </c>
      <c r="R46" s="243">
        <f ca="1">IF(R$11=IF($D46=$A$5, $D$5, IF(OR($D46="ESV observed compliance", $D46 = $A$7),$D$7, $D$6)), SUMPRODUCT(WPD_volumes!$Q46:$U46,WPD_volumes!$Q$13:$U$13)+WPD_volumes!$O46,0)</f>
        <v>0</v>
      </c>
      <c r="S46" s="244">
        <f>IF(S$11=$D$6, WPD_volumes!$M46,0)</f>
        <v>45900</v>
      </c>
      <c r="T46" s="243">
        <f>IF(T$11=$D$6, WPD_volumes!$J46*WPD_volumes!$K46,0)</f>
        <v>0</v>
      </c>
      <c r="U46" s="243">
        <f>IF(U$11=IF($D46=$A$5, $D$5, IF(OR($D46="ESV observed compliance", $D46 = $A$7),$D$7, $D$6)), SUMPRODUCT(WPD_volumes!$Q46:$U46,WPD_volumes!$Q$13:$U$13)+WPD_volumes!$O46,0)</f>
        <v>0</v>
      </c>
      <c r="V46" s="244">
        <f>IF(V$11=$D$6, WPD_volumes!$M46,0)</f>
        <v>0</v>
      </c>
      <c r="W46" s="243">
        <f>IF(W$11=$D$6, WPD_volumes!$J46*WPD_volumes!$K46,0)</f>
        <v>0</v>
      </c>
      <c r="X46" s="243">
        <f>IF(X$11=IF($D46=$A$5, $D$5, IF(OR($D46="ESV observed compliance", $D46 = $A$7),$D$7, $D$6)), SUMPRODUCT(WPD_volumes!$Q46:$U46,WPD_volumes!$Q$13:$U$13)+WPD_volumes!$O46,0)</f>
        <v>0</v>
      </c>
      <c r="Y46" s="244">
        <f>IF(Y$11=$D$6, WPD_volumes!$M46,0)</f>
        <v>0</v>
      </c>
      <c r="Z46" s="243">
        <f>IF(Z$11=$D$6, WPD_volumes!$J46*WPD_volumes!$K46,0)</f>
        <v>0</v>
      </c>
      <c r="AA46" s="243">
        <f>IF(AA$11=IF($D46=$A$5, $D$5, IF(OR($D46="ESV observed compliance", $D46 = $A$7),$D$7, $D$6)), SUMPRODUCT(WPD_volumes!$Q46:$U46,WPD_volumes!$Q$13:$U$13)+WPD_volumes!$O46,0)</f>
        <v>0</v>
      </c>
      <c r="AB46" s="244">
        <f>IF(AB$11=$D$6, WPD_volumes!$M46,0)</f>
        <v>0</v>
      </c>
      <c r="AC46" s="128"/>
      <c r="AD46" s="245">
        <f t="shared" si="9"/>
        <v>0</v>
      </c>
      <c r="AE46" s="245">
        <f t="shared" si="9"/>
        <v>0</v>
      </c>
      <c r="AF46" s="245">
        <f t="shared" si="9"/>
        <v>0</v>
      </c>
      <c r="AG46" s="245">
        <f t="shared" ca="1" si="9"/>
        <v>269021.77512211719</v>
      </c>
      <c r="AH46" s="245">
        <f t="shared" si="9"/>
        <v>0</v>
      </c>
      <c r="AI46" s="245">
        <f t="shared" si="9"/>
        <v>0</v>
      </c>
      <c r="AJ46" s="245">
        <f t="shared" si="9"/>
        <v>0</v>
      </c>
      <c r="AK46" s="128"/>
      <c r="AL46" s="245">
        <f t="shared" ca="1" si="11"/>
        <v>269021.77512211719</v>
      </c>
    </row>
    <row r="47" spans="1:38">
      <c r="D47" s="225" t="str">
        <f>WPD_volumes!D47</f>
        <v>66/22kV transformer</v>
      </c>
      <c r="F47" s="12"/>
      <c r="G47" s="100"/>
      <c r="H47" s="246">
        <f>IF(H$11=$D$6, WPD_volumes!$J47*WPD_volumes!$K47,0)</f>
        <v>0</v>
      </c>
      <c r="I47" s="243">
        <f>IF(I$11=IF($D47=$A$5, $D$5, IF(OR($D47="ESV observed compliance", $D47 = $A$7),$D$7, $D$6)), SUMPRODUCT(WPD_volumes!$Q47:$U47,WPD_volumes!$Q$13:$U$13)+WPD_volumes!$O47,0)</f>
        <v>0</v>
      </c>
      <c r="J47" s="244">
        <f>IF(J$11=$D$6, WPD_volumes!$M47,0)</f>
        <v>0</v>
      </c>
      <c r="K47" s="243">
        <f>IF(K$11=$D$6, WPD_volumes!$J47*WPD_volumes!$K47,0)</f>
        <v>0</v>
      </c>
      <c r="L47" s="243">
        <f>IF(L$11=IF($D47=$A$5, $D$5, IF(OR($D47="ESV observed compliance", $D47 = $A$7),$D$7, $D$6)), SUMPRODUCT(WPD_volumes!$Q47:$U47,WPD_volumes!$Q$13:$U$13)+WPD_volumes!$O47,0)</f>
        <v>0</v>
      </c>
      <c r="M47" s="244">
        <f>IF(M$11=$D$6, WPD_volumes!$M47,0)</f>
        <v>0</v>
      </c>
      <c r="N47" s="243">
        <f>IF(N$11=$D$6, WPD_volumes!$J47*WPD_volumes!$K47,0)</f>
        <v>0</v>
      </c>
      <c r="O47" s="243">
        <f>IF(O$11=IF($D47=$A$5, $D$5, IF(OR($D47="ESV observed compliance", $D47 = $A$7),$D$7, $D$6)), SUMPRODUCT(WPD_volumes!$Q47:$U47,WPD_volumes!$Q$13:$U$13)+WPD_volumes!$O47,0)</f>
        <v>0</v>
      </c>
      <c r="P47" s="244">
        <f>IF(P$11=$D$6, WPD_volumes!$M47,0)</f>
        <v>0</v>
      </c>
      <c r="Q47" s="243">
        <f>IF(Q$11=$D$6, WPD_volumes!$J47*WPD_volumes!$K47,0)</f>
        <v>0</v>
      </c>
      <c r="R47" s="243">
        <f ca="1">IF(R$11=IF($D47=$A$5, $D$5, IF(OR($D47="ESV observed compliance", $D47 = $A$7),$D$7, $D$6)), SUMPRODUCT(WPD_volumes!$Q47:$U47,WPD_volumes!$Q$13:$U$13)+WPD_volumes!$O47,0)</f>
        <v>0</v>
      </c>
      <c r="S47" s="244">
        <f>IF(S$11=$D$6, WPD_volumes!$M47,0)</f>
        <v>0</v>
      </c>
      <c r="T47" s="243">
        <f>IF(T$11=$D$6, WPD_volumes!$J47*WPD_volumes!$K47,0)</f>
        <v>0</v>
      </c>
      <c r="U47" s="243">
        <f>IF(U$11=IF($D47=$A$5, $D$5, IF(OR($D47="ESV observed compliance", $D47 = $A$7),$D$7, $D$6)), SUMPRODUCT(WPD_volumes!$Q47:$U47,WPD_volumes!$Q$13:$U$13)+WPD_volumes!$O47,0)</f>
        <v>0</v>
      </c>
      <c r="V47" s="244">
        <f>IF(V$11=$D$6, WPD_volumes!$M47,0)</f>
        <v>0</v>
      </c>
      <c r="W47" s="243">
        <f>IF(W$11=$D$6, WPD_volumes!$J47*WPD_volumes!$K47,0)</f>
        <v>0</v>
      </c>
      <c r="X47" s="243">
        <f>IF(X$11=IF($D47=$A$5, $D$5, IF(OR($D47="ESV observed compliance", $D47 = $A$7),$D$7, $D$6)), SUMPRODUCT(WPD_volumes!$Q47:$U47,WPD_volumes!$Q$13:$U$13)+WPD_volumes!$O47,0)</f>
        <v>0</v>
      </c>
      <c r="Y47" s="244">
        <f>IF(Y$11=$D$6, WPD_volumes!$M47,0)</f>
        <v>0</v>
      </c>
      <c r="Z47" s="243">
        <f>IF(Z$11=$D$6, WPD_volumes!$J47*WPD_volumes!$K47,0)</f>
        <v>0</v>
      </c>
      <c r="AA47" s="243">
        <f>IF(AA$11=IF($D47=$A$5, $D$5, IF(OR($D47="ESV observed compliance", $D47 = $A$7),$D$7, $D$6)), SUMPRODUCT(WPD_volumes!$Q47:$U47,WPD_volumes!$Q$13:$U$13)+WPD_volumes!$O47,0)</f>
        <v>0</v>
      </c>
      <c r="AB47" s="244">
        <f>IF(AB$11=$D$6, WPD_volumes!$M47,0)</f>
        <v>0</v>
      </c>
      <c r="AC47" s="128"/>
      <c r="AD47" s="245">
        <f t="shared" si="9"/>
        <v>0</v>
      </c>
      <c r="AE47" s="245">
        <f t="shared" si="9"/>
        <v>0</v>
      </c>
      <c r="AF47" s="245">
        <f t="shared" si="9"/>
        <v>0</v>
      </c>
      <c r="AG47" s="245">
        <f t="shared" ca="1" si="9"/>
        <v>0</v>
      </c>
      <c r="AH47" s="245">
        <f t="shared" si="9"/>
        <v>0</v>
      </c>
      <c r="AI47" s="245">
        <f t="shared" si="9"/>
        <v>0</v>
      </c>
      <c r="AJ47" s="245">
        <f t="shared" si="9"/>
        <v>0</v>
      </c>
      <c r="AK47" s="128"/>
      <c r="AL47" s="245">
        <f t="shared" ca="1" si="11"/>
        <v>0</v>
      </c>
    </row>
    <row r="48" spans="1:38">
      <c r="D48" s="225" t="str">
        <f>WPD_volumes!D48</f>
        <v>66kV circuit breaker</v>
      </c>
      <c r="F48" s="12"/>
      <c r="G48" s="100"/>
      <c r="H48" s="246">
        <f>IF(H$11=$D$6, WPD_volumes!$J48*WPD_volumes!$K48,0)</f>
        <v>0</v>
      </c>
      <c r="I48" s="243">
        <f>IF(I$11=IF($D48=$A$5, $D$5, IF(OR($D48="ESV observed compliance", $D48 = $A$7),$D$7, $D$6)), SUMPRODUCT(WPD_volumes!$Q48:$U48,WPD_volumes!$Q$13:$U$13)+WPD_volumes!$O48,0)</f>
        <v>0</v>
      </c>
      <c r="J48" s="244">
        <f>IF(J$11=$D$6, WPD_volumes!$M48,0)</f>
        <v>0</v>
      </c>
      <c r="K48" s="243">
        <f>IF(K$11=$D$6, WPD_volumes!$J48*WPD_volumes!$K48,0)</f>
        <v>0</v>
      </c>
      <c r="L48" s="243">
        <f>IF(L$11=IF($D48=$A$5, $D$5, IF(OR($D48="ESV observed compliance", $D48 = $A$7),$D$7, $D$6)), SUMPRODUCT(WPD_volumes!$Q48:$U48,WPD_volumes!$Q$13:$U$13)+WPD_volumes!$O48,0)</f>
        <v>0</v>
      </c>
      <c r="M48" s="244">
        <f>IF(M$11=$D$6, WPD_volumes!$M48,0)</f>
        <v>0</v>
      </c>
      <c r="N48" s="243">
        <f>IF(N$11=$D$6, WPD_volumes!$J48*WPD_volumes!$K48,0)</f>
        <v>0</v>
      </c>
      <c r="O48" s="243">
        <f>IF(O$11=IF($D48=$A$5, $D$5, IF(OR($D48="ESV observed compliance", $D48 = $A$7),$D$7, $D$6)), SUMPRODUCT(WPD_volumes!$Q48:$U48,WPD_volumes!$Q$13:$U$13)+WPD_volumes!$O48,0)</f>
        <v>0</v>
      </c>
      <c r="P48" s="244">
        <f>IF(P$11=$D$6, WPD_volumes!$M48,0)</f>
        <v>0</v>
      </c>
      <c r="Q48" s="243">
        <f>IF(Q$11=$D$6, WPD_volumes!$J48*WPD_volumes!$K48,0)</f>
        <v>0</v>
      </c>
      <c r="R48" s="243">
        <f ca="1">IF(R$11=IF($D48=$A$5, $D$5, IF(OR($D48="ESV observed compliance", $D48 = $A$7),$D$7, $D$6)), SUMPRODUCT(WPD_volumes!$Q48:$U48,WPD_volumes!$Q$13:$U$13)+WPD_volumes!$O48,0)</f>
        <v>0</v>
      </c>
      <c r="S48" s="244">
        <f>IF(S$11=$D$6, WPD_volumes!$M48,0)</f>
        <v>0</v>
      </c>
      <c r="T48" s="243">
        <f>IF(T$11=$D$6, WPD_volumes!$J48*WPD_volumes!$K48,0)</f>
        <v>0</v>
      </c>
      <c r="U48" s="243">
        <f>IF(U$11=IF($D48=$A$5, $D$5, IF(OR($D48="ESV observed compliance", $D48 = $A$7),$D$7, $D$6)), SUMPRODUCT(WPD_volumes!$Q48:$U48,WPD_volumes!$Q$13:$U$13)+WPD_volumes!$O48,0)</f>
        <v>0</v>
      </c>
      <c r="V48" s="244">
        <f>IF(V$11=$D$6, WPD_volumes!$M48,0)</f>
        <v>0</v>
      </c>
      <c r="W48" s="243">
        <f>IF(W$11=$D$6, WPD_volumes!$J48*WPD_volumes!$K48,0)</f>
        <v>0</v>
      </c>
      <c r="X48" s="243">
        <f>IF(X$11=IF($D48=$A$5, $D$5, IF(OR($D48="ESV observed compliance", $D48 = $A$7),$D$7, $D$6)), SUMPRODUCT(WPD_volumes!$Q48:$U48,WPD_volumes!$Q$13:$U$13)+WPD_volumes!$O48,0)</f>
        <v>0</v>
      </c>
      <c r="Y48" s="244">
        <f>IF(Y$11=$D$6, WPD_volumes!$M48,0)</f>
        <v>0</v>
      </c>
      <c r="Z48" s="243">
        <f>IF(Z$11=$D$6, WPD_volumes!$J48*WPD_volumes!$K48,0)</f>
        <v>0</v>
      </c>
      <c r="AA48" s="243">
        <f>IF(AA$11=IF($D48=$A$5, $D$5, IF(OR($D48="ESV observed compliance", $D48 = $A$7),$D$7, $D$6)), SUMPRODUCT(WPD_volumes!$Q48:$U48,WPD_volumes!$Q$13:$U$13)+WPD_volumes!$O48,0)</f>
        <v>0</v>
      </c>
      <c r="AB48" s="244">
        <f>IF(AB$11=$D$6, WPD_volumes!$M48,0)</f>
        <v>0</v>
      </c>
      <c r="AC48" s="128"/>
      <c r="AD48" s="245">
        <f t="shared" si="9"/>
        <v>0</v>
      </c>
      <c r="AE48" s="245">
        <f t="shared" si="9"/>
        <v>0</v>
      </c>
      <c r="AF48" s="245">
        <f t="shared" si="9"/>
        <v>0</v>
      </c>
      <c r="AG48" s="245">
        <f t="shared" ca="1" si="9"/>
        <v>0</v>
      </c>
      <c r="AH48" s="245">
        <f t="shared" si="9"/>
        <v>0</v>
      </c>
      <c r="AI48" s="245">
        <f t="shared" si="9"/>
        <v>0</v>
      </c>
      <c r="AJ48" s="245">
        <f t="shared" si="9"/>
        <v>0</v>
      </c>
      <c r="AK48" s="128"/>
      <c r="AL48" s="245">
        <f t="shared" ca="1" si="11"/>
        <v>0</v>
      </c>
    </row>
    <row r="49" spans="4:38">
      <c r="D49" s="225" t="str">
        <f>WPD_volumes!D49</f>
        <v>66kV bus extension</v>
      </c>
      <c r="F49" s="12"/>
      <c r="G49" s="100"/>
      <c r="H49" s="246">
        <f>IF(H$11=$D$6, WPD_volumes!$J49*WPD_volumes!$K49,0)</f>
        <v>0</v>
      </c>
      <c r="I49" s="243">
        <f>IF(I$11=IF($D49=$A$5, $D$5, IF(OR($D49="ESV observed compliance", $D49 = $A$7),$D$7, $D$6)), SUMPRODUCT(WPD_volumes!$Q49:$U49,WPD_volumes!$Q$13:$U$13)+WPD_volumes!$O49,0)</f>
        <v>0</v>
      </c>
      <c r="J49" s="244">
        <f>IF(J$11=$D$6, WPD_volumes!$M49,0)</f>
        <v>0</v>
      </c>
      <c r="K49" s="243">
        <f>IF(K$11=$D$6, WPD_volumes!$J49*WPD_volumes!$K49,0)</f>
        <v>0</v>
      </c>
      <c r="L49" s="243">
        <f>IF(L$11=IF($D49=$A$5, $D$5, IF(OR($D49="ESV observed compliance", $D49 = $A$7),$D$7, $D$6)), SUMPRODUCT(WPD_volumes!$Q49:$U49,WPD_volumes!$Q$13:$U$13)+WPD_volumes!$O49,0)</f>
        <v>0</v>
      </c>
      <c r="M49" s="244">
        <f>IF(M$11=$D$6, WPD_volumes!$M49,0)</f>
        <v>0</v>
      </c>
      <c r="N49" s="243">
        <f>IF(N$11=$D$6, WPD_volumes!$J49*WPD_volumes!$K49,0)</f>
        <v>0</v>
      </c>
      <c r="O49" s="243">
        <f>IF(O$11=IF($D49=$A$5, $D$5, IF(OR($D49="ESV observed compliance", $D49 = $A$7),$D$7, $D$6)), SUMPRODUCT(WPD_volumes!$Q49:$U49,WPD_volumes!$Q$13:$U$13)+WPD_volumes!$O49,0)</f>
        <v>0</v>
      </c>
      <c r="P49" s="244">
        <f>IF(P$11=$D$6, WPD_volumes!$M49,0)</f>
        <v>0</v>
      </c>
      <c r="Q49" s="243">
        <f>IF(Q$11=$D$6, WPD_volumes!$J49*WPD_volumes!$K49,0)</f>
        <v>0</v>
      </c>
      <c r="R49" s="243">
        <f ca="1">IF(R$11=IF($D49=$A$5, $D$5, IF(OR($D49="ESV observed compliance", $D49 = $A$7),$D$7, $D$6)), SUMPRODUCT(WPD_volumes!$Q49:$U49,WPD_volumes!$Q$13:$U$13)+WPD_volumes!$O49,0)</f>
        <v>0</v>
      </c>
      <c r="S49" s="244">
        <f>IF(S$11=$D$6, WPD_volumes!$M49,0)</f>
        <v>0</v>
      </c>
      <c r="T49" s="243">
        <f>IF(T$11=$D$6, WPD_volumes!$J49*WPD_volumes!$K49,0)</f>
        <v>0</v>
      </c>
      <c r="U49" s="243">
        <f>IF(U$11=IF($D49=$A$5, $D$5, IF(OR($D49="ESV observed compliance", $D49 = $A$7),$D$7, $D$6)), SUMPRODUCT(WPD_volumes!$Q49:$U49,WPD_volumes!$Q$13:$U$13)+WPD_volumes!$O49,0)</f>
        <v>0</v>
      </c>
      <c r="V49" s="244">
        <f>IF(V$11=$D$6, WPD_volumes!$M49,0)</f>
        <v>0</v>
      </c>
      <c r="W49" s="243">
        <f>IF(W$11=$D$6, WPD_volumes!$J49*WPD_volumes!$K49,0)</f>
        <v>0</v>
      </c>
      <c r="X49" s="243">
        <f>IF(X$11=IF($D49=$A$5, $D$5, IF(OR($D49="ESV observed compliance", $D49 = $A$7),$D$7, $D$6)), SUMPRODUCT(WPD_volumes!$Q49:$U49,WPD_volumes!$Q$13:$U$13)+WPD_volumes!$O49,0)</f>
        <v>0</v>
      </c>
      <c r="Y49" s="244">
        <f>IF(Y$11=$D$6, WPD_volumes!$M49,0)</f>
        <v>0</v>
      </c>
      <c r="Z49" s="243">
        <f>IF(Z$11=$D$6, WPD_volumes!$J49*WPD_volumes!$K49,0)</f>
        <v>0</v>
      </c>
      <c r="AA49" s="243">
        <f>IF(AA$11=IF($D49=$A$5, $D$5, IF(OR($D49="ESV observed compliance", $D49 = $A$7),$D$7, $D$6)), SUMPRODUCT(WPD_volumes!$Q49:$U49,WPD_volumes!$Q$13:$U$13)+WPD_volumes!$O49,0)</f>
        <v>0</v>
      </c>
      <c r="AB49" s="244">
        <f>IF(AB$11=$D$6, WPD_volumes!$M49,0)</f>
        <v>0</v>
      </c>
      <c r="AC49" s="128"/>
      <c r="AD49" s="245">
        <f t="shared" si="9"/>
        <v>0</v>
      </c>
      <c r="AE49" s="245">
        <f t="shared" si="9"/>
        <v>0</v>
      </c>
      <c r="AF49" s="245">
        <f t="shared" si="9"/>
        <v>0</v>
      </c>
      <c r="AG49" s="245">
        <f t="shared" ca="1" si="9"/>
        <v>0</v>
      </c>
      <c r="AH49" s="245">
        <f t="shared" si="9"/>
        <v>0</v>
      </c>
      <c r="AI49" s="245">
        <f t="shared" si="9"/>
        <v>0</v>
      </c>
      <c r="AJ49" s="245">
        <f t="shared" si="9"/>
        <v>0</v>
      </c>
      <c r="AK49" s="128"/>
      <c r="AL49" s="245">
        <f t="shared" ca="1" si="11"/>
        <v>0</v>
      </c>
    </row>
    <row r="50" spans="4:38">
      <c r="D50" s="225" t="str">
        <f>WPD_volumes!D50</f>
        <v>Station service transformer (500kVA)</v>
      </c>
      <c r="F50" s="12"/>
      <c r="G50" s="100"/>
      <c r="H50" s="246">
        <f>IF(H$11=$D$6, WPD_volumes!$J50*WPD_volumes!$K50,0)</f>
        <v>0</v>
      </c>
      <c r="I50" s="243">
        <f>IF(I$11=IF($D50=$A$5, $D$5, IF(OR($D50="ESV observed compliance", $D50 = $A$7),$D$7, $D$6)), SUMPRODUCT(WPD_volumes!$Q50:$U50,WPD_volumes!$Q$13:$U$13)+WPD_volumes!$O50,0)</f>
        <v>0</v>
      </c>
      <c r="J50" s="244">
        <f>IF(J$11=$D$6, WPD_volumes!$M50,0)</f>
        <v>0</v>
      </c>
      <c r="K50" s="243">
        <f>IF(K$11=$D$6, WPD_volumes!$J50*WPD_volumes!$K50,0)</f>
        <v>0</v>
      </c>
      <c r="L50" s="243">
        <f>IF(L$11=IF($D50=$A$5, $D$5, IF(OR($D50="ESV observed compliance", $D50 = $A$7),$D$7, $D$6)), SUMPRODUCT(WPD_volumes!$Q50:$U50,WPD_volumes!$Q$13:$U$13)+WPD_volumes!$O50,0)</f>
        <v>0</v>
      </c>
      <c r="M50" s="244">
        <f>IF(M$11=$D$6, WPD_volumes!$M50,0)</f>
        <v>0</v>
      </c>
      <c r="N50" s="243">
        <f>IF(N$11=$D$6, WPD_volumes!$J50*WPD_volumes!$K50,0)</f>
        <v>0</v>
      </c>
      <c r="O50" s="243">
        <f>IF(O$11=IF($D50=$A$5, $D$5, IF(OR($D50="ESV observed compliance", $D50 = $A$7),$D$7, $D$6)), SUMPRODUCT(WPD_volumes!$Q50:$U50,WPD_volumes!$Q$13:$U$13)+WPD_volumes!$O50,0)</f>
        <v>0</v>
      </c>
      <c r="P50" s="244">
        <f>IF(P$11=$D$6, WPD_volumes!$M50,0)</f>
        <v>0</v>
      </c>
      <c r="Q50" s="243">
        <f>IF(Q$11=$D$6, WPD_volumes!$J50*WPD_volumes!$K50,0)</f>
        <v>0</v>
      </c>
      <c r="R50" s="243">
        <f ca="1">IF(R$11=IF($D50=$A$5, $D$5, IF(OR($D50="ESV observed compliance", $D50 = $A$7),$D$7, $D$6)), SUMPRODUCT(WPD_volumes!$Q50:$U50,WPD_volumes!$Q$13:$U$13)+WPD_volumes!$O50,0)</f>
        <v>0</v>
      </c>
      <c r="S50" s="244">
        <f>IF(S$11=$D$6, WPD_volumes!$M50,0)</f>
        <v>0</v>
      </c>
      <c r="T50" s="243">
        <f>IF(T$11=$D$6, WPD_volumes!$J50*WPD_volumes!$K50,0)</f>
        <v>0</v>
      </c>
      <c r="U50" s="243">
        <f>IF(U$11=IF($D50=$A$5, $D$5, IF(OR($D50="ESV observed compliance", $D50 = $A$7),$D$7, $D$6)), SUMPRODUCT(WPD_volumes!$Q50:$U50,WPD_volumes!$Q$13:$U$13)+WPD_volumes!$O50,0)</f>
        <v>0</v>
      </c>
      <c r="V50" s="244">
        <f>IF(V$11=$D$6, WPD_volumes!$M50,0)</f>
        <v>0</v>
      </c>
      <c r="W50" s="243">
        <f>IF(W$11=$D$6, WPD_volumes!$J50*WPD_volumes!$K50,0)</f>
        <v>0</v>
      </c>
      <c r="X50" s="243">
        <f>IF(X$11=IF($D50=$A$5, $D$5, IF(OR($D50="ESV observed compliance", $D50 = $A$7),$D$7, $D$6)), SUMPRODUCT(WPD_volumes!$Q50:$U50,WPD_volumes!$Q$13:$U$13)+WPD_volumes!$O50,0)</f>
        <v>0</v>
      </c>
      <c r="Y50" s="244">
        <f>IF(Y$11=$D$6, WPD_volumes!$M50,0)</f>
        <v>0</v>
      </c>
      <c r="Z50" s="243">
        <f>IF(Z$11=$D$6, WPD_volumes!$J50*WPD_volumes!$K50,0)</f>
        <v>0</v>
      </c>
      <c r="AA50" s="243">
        <f>IF(AA$11=IF($D50=$A$5, $D$5, IF(OR($D50="ESV observed compliance", $D50 = $A$7),$D$7, $D$6)), SUMPRODUCT(WPD_volumes!$Q50:$U50,WPD_volumes!$Q$13:$U$13)+WPD_volumes!$O50,0)</f>
        <v>0</v>
      </c>
      <c r="AB50" s="244">
        <f>IF(AB$11=$D$6, WPD_volumes!$M50,0)</f>
        <v>0</v>
      </c>
      <c r="AC50" s="128"/>
      <c r="AD50" s="245">
        <f t="shared" si="9"/>
        <v>0</v>
      </c>
      <c r="AE50" s="245">
        <f t="shared" si="9"/>
        <v>0</v>
      </c>
      <c r="AF50" s="245">
        <f t="shared" si="9"/>
        <v>0</v>
      </c>
      <c r="AG50" s="245">
        <f t="shared" ca="1" si="9"/>
        <v>0</v>
      </c>
      <c r="AH50" s="245">
        <f t="shared" si="9"/>
        <v>0</v>
      </c>
      <c r="AI50" s="245">
        <f t="shared" si="9"/>
        <v>0</v>
      </c>
      <c r="AJ50" s="245">
        <f t="shared" si="9"/>
        <v>0</v>
      </c>
      <c r="AK50" s="128"/>
      <c r="AL50" s="245">
        <f t="shared" ca="1" si="11"/>
        <v>0</v>
      </c>
    </row>
    <row r="51" spans="4:38">
      <c r="D51" s="225" t="str">
        <f>WPD_volumes!D51</f>
        <v>Station service transformer (750kVA)</v>
      </c>
      <c r="F51" s="12"/>
      <c r="G51" s="100"/>
      <c r="H51" s="246">
        <f>IF(H$11=$D$6, WPD_volumes!$J51*WPD_volumes!$K51,0)</f>
        <v>0</v>
      </c>
      <c r="I51" s="243">
        <f>IF(I$11=IF($D51=$A$5, $D$5, IF(OR($D51="ESV observed compliance", $D51 = $A$7),$D$7, $D$6)), SUMPRODUCT(WPD_volumes!$Q51:$U51,WPD_volumes!$Q$13:$U$13)+WPD_volumes!$O51,0)</f>
        <v>0</v>
      </c>
      <c r="J51" s="244">
        <f>IF(J$11=$D$6, WPD_volumes!$M51,0)</f>
        <v>0</v>
      </c>
      <c r="K51" s="243">
        <f>IF(K$11=$D$6, WPD_volumes!$J51*WPD_volumes!$K51,0)</f>
        <v>0</v>
      </c>
      <c r="L51" s="243">
        <f>IF(L$11=IF($D51=$A$5, $D$5, IF(OR($D51="ESV observed compliance", $D51 = $A$7),$D$7, $D$6)), SUMPRODUCT(WPD_volumes!$Q51:$U51,WPD_volumes!$Q$13:$U$13)+WPD_volumes!$O51,0)</f>
        <v>0</v>
      </c>
      <c r="M51" s="244">
        <f>IF(M$11=$D$6, WPD_volumes!$M51,0)</f>
        <v>0</v>
      </c>
      <c r="N51" s="243">
        <f>IF(N$11=$D$6, WPD_volumes!$J51*WPD_volumes!$K51,0)</f>
        <v>0</v>
      </c>
      <c r="O51" s="243">
        <f>IF(O$11=IF($D51=$A$5, $D$5, IF(OR($D51="ESV observed compliance", $D51 = $A$7),$D$7, $D$6)), SUMPRODUCT(WPD_volumes!$Q51:$U51,WPD_volumes!$Q$13:$U$13)+WPD_volumes!$O51,0)</f>
        <v>0</v>
      </c>
      <c r="P51" s="244">
        <f>IF(P$11=$D$6, WPD_volumes!$M51,0)</f>
        <v>0</v>
      </c>
      <c r="Q51" s="243">
        <f>IF(Q$11=$D$6, WPD_volumes!$J51*WPD_volumes!$K51,0)</f>
        <v>175852.35049267887</v>
      </c>
      <c r="R51" s="243">
        <f ca="1">IF(R$11=IF($D51=$A$5, $D$5, IF(OR($D51="ESV observed compliance", $D51 = $A$7),$D$7, $D$6)), SUMPRODUCT(WPD_volumes!$Q51:$U51,WPD_volumes!$Q$13:$U$13)+WPD_volumes!$O51,0)</f>
        <v>0</v>
      </c>
      <c r="S51" s="244">
        <f>IF(S$11=$D$6, WPD_volumes!$M51,0)</f>
        <v>0</v>
      </c>
      <c r="T51" s="243">
        <f>IF(T$11=$D$6, WPD_volumes!$J51*WPD_volumes!$K51,0)</f>
        <v>0</v>
      </c>
      <c r="U51" s="243">
        <f>IF(U$11=IF($D51=$A$5, $D$5, IF(OR($D51="ESV observed compliance", $D51 = $A$7),$D$7, $D$6)), SUMPRODUCT(WPD_volumes!$Q51:$U51,WPD_volumes!$Q$13:$U$13)+WPD_volumes!$O51,0)</f>
        <v>0</v>
      </c>
      <c r="V51" s="244">
        <f>IF(V$11=$D$6, WPD_volumes!$M51,0)</f>
        <v>0</v>
      </c>
      <c r="W51" s="243">
        <f>IF(W$11=$D$6, WPD_volumes!$J51*WPD_volumes!$K51,0)</f>
        <v>0</v>
      </c>
      <c r="X51" s="243">
        <f>IF(X$11=IF($D51=$A$5, $D$5, IF(OR($D51="ESV observed compliance", $D51 = $A$7),$D$7, $D$6)), SUMPRODUCT(WPD_volumes!$Q51:$U51,WPD_volumes!$Q$13:$U$13)+WPD_volumes!$O51,0)</f>
        <v>0</v>
      </c>
      <c r="Y51" s="244">
        <f>IF(Y$11=$D$6, WPD_volumes!$M51,0)</f>
        <v>0</v>
      </c>
      <c r="Z51" s="243">
        <f>IF(Z$11=$D$6, WPD_volumes!$J51*WPD_volumes!$K51,0)</f>
        <v>0</v>
      </c>
      <c r="AA51" s="243">
        <f>IF(AA$11=IF($D51=$A$5, $D$5, IF(OR($D51="ESV observed compliance", $D51 = $A$7),$D$7, $D$6)), SUMPRODUCT(WPD_volumes!$Q51:$U51,WPD_volumes!$Q$13:$U$13)+WPD_volumes!$O51,0)</f>
        <v>0</v>
      </c>
      <c r="AB51" s="244">
        <f>IF(AB$11=$D$6, WPD_volumes!$M51,0)</f>
        <v>0</v>
      </c>
      <c r="AC51" s="128"/>
      <c r="AD51" s="245">
        <f t="shared" si="9"/>
        <v>0</v>
      </c>
      <c r="AE51" s="245">
        <f t="shared" si="9"/>
        <v>0</v>
      </c>
      <c r="AF51" s="245">
        <f t="shared" si="9"/>
        <v>0</v>
      </c>
      <c r="AG51" s="245">
        <f t="shared" ca="1" si="9"/>
        <v>175852.35049267887</v>
      </c>
      <c r="AH51" s="245">
        <f t="shared" si="9"/>
        <v>0</v>
      </c>
      <c r="AI51" s="245">
        <f t="shared" si="9"/>
        <v>0</v>
      </c>
      <c r="AJ51" s="245">
        <f t="shared" si="9"/>
        <v>0</v>
      </c>
      <c r="AK51" s="128"/>
      <c r="AL51" s="245">
        <f t="shared" ca="1" si="11"/>
        <v>175852.35049267887</v>
      </c>
    </row>
    <row r="52" spans="4:38">
      <c r="D52" s="225" t="str">
        <f>WPD_volumes!D52</f>
        <v>Cap bank</v>
      </c>
      <c r="F52" s="12"/>
      <c r="G52" s="100"/>
      <c r="H52" s="246">
        <f>IF(H$11=$D$6, WPD_volumes!$J52*WPD_volumes!$K52,0)</f>
        <v>0</v>
      </c>
      <c r="I52" s="243">
        <f>IF(I$11=IF($D52=$A$5, $D$5, IF(OR($D52="ESV observed compliance", $D52 = $A$7),$D$7, $D$6)), SUMPRODUCT(WPD_volumes!$Q52:$U52,WPD_volumes!$Q$13:$U$13)+WPD_volumes!$O52,0)</f>
        <v>0</v>
      </c>
      <c r="J52" s="244">
        <f>IF(J$11=$D$6, WPD_volumes!$M52,0)</f>
        <v>0</v>
      </c>
      <c r="K52" s="243">
        <f>IF(K$11=$D$6, WPD_volumes!$J52*WPD_volumes!$K52,0)</f>
        <v>0</v>
      </c>
      <c r="L52" s="243">
        <f>IF(L$11=IF($D52=$A$5, $D$5, IF(OR($D52="ESV observed compliance", $D52 = $A$7),$D$7, $D$6)), SUMPRODUCT(WPD_volumes!$Q52:$U52,WPD_volumes!$Q$13:$U$13)+WPD_volumes!$O52,0)</f>
        <v>0</v>
      </c>
      <c r="M52" s="244">
        <f>IF(M$11=$D$6, WPD_volumes!$M52,0)</f>
        <v>0</v>
      </c>
      <c r="N52" s="243">
        <f>IF(N$11=$D$6, WPD_volumes!$J52*WPD_volumes!$K52,0)</f>
        <v>0</v>
      </c>
      <c r="O52" s="243">
        <f>IF(O$11=IF($D52=$A$5, $D$5, IF(OR($D52="ESV observed compliance", $D52 = $A$7),$D$7, $D$6)), SUMPRODUCT(WPD_volumes!$Q52:$U52,WPD_volumes!$Q$13:$U$13)+WPD_volumes!$O52,0)</f>
        <v>0</v>
      </c>
      <c r="P52" s="244">
        <f>IF(P$11=$D$6, WPD_volumes!$M52,0)</f>
        <v>0</v>
      </c>
      <c r="Q52" s="243">
        <f>IF(Q$11=$D$6, WPD_volumes!$J52*WPD_volumes!$K52,0)</f>
        <v>0</v>
      </c>
      <c r="R52" s="243">
        <f ca="1">IF(R$11=IF($D52=$A$5, $D$5, IF(OR($D52="ESV observed compliance", $D52 = $A$7),$D$7, $D$6)), SUMPRODUCT(WPD_volumes!$Q52:$U52,WPD_volumes!$Q$13:$U$13)+WPD_volumes!$O52,0)</f>
        <v>0</v>
      </c>
      <c r="S52" s="244">
        <f>IF(S$11=$D$6, WPD_volumes!$M52,0)</f>
        <v>0</v>
      </c>
      <c r="T52" s="243">
        <f>IF(T$11=$D$6, WPD_volumes!$J52*WPD_volumes!$K52,0)</f>
        <v>0</v>
      </c>
      <c r="U52" s="243">
        <f>IF(U$11=IF($D52=$A$5, $D$5, IF(OR($D52="ESV observed compliance", $D52 = $A$7),$D$7, $D$6)), SUMPRODUCT(WPD_volumes!$Q52:$U52,WPD_volumes!$Q$13:$U$13)+WPD_volumes!$O52,0)</f>
        <v>0</v>
      </c>
      <c r="V52" s="244">
        <f>IF(V$11=$D$6, WPD_volumes!$M52,0)</f>
        <v>0</v>
      </c>
      <c r="W52" s="243">
        <f>IF(W$11=$D$6, WPD_volumes!$J52*WPD_volumes!$K52,0)</f>
        <v>0</v>
      </c>
      <c r="X52" s="243">
        <f>IF(X$11=IF($D52=$A$5, $D$5, IF(OR($D52="ESV observed compliance", $D52 = $A$7),$D$7, $D$6)), SUMPRODUCT(WPD_volumes!$Q52:$U52,WPD_volumes!$Q$13:$U$13)+WPD_volumes!$O52,0)</f>
        <v>0</v>
      </c>
      <c r="Y52" s="244">
        <f>IF(Y$11=$D$6, WPD_volumes!$M52,0)</f>
        <v>0</v>
      </c>
      <c r="Z52" s="243">
        <f>IF(Z$11=$D$6, WPD_volumes!$J52*WPD_volumes!$K52,0)</f>
        <v>0</v>
      </c>
      <c r="AA52" s="243">
        <f>IF(AA$11=IF($D52=$A$5, $D$5, IF(OR($D52="ESV observed compliance", $D52 = $A$7),$D$7, $D$6)), SUMPRODUCT(WPD_volumes!$Q52:$U52,WPD_volumes!$Q$13:$U$13)+WPD_volumes!$O52,0)</f>
        <v>0</v>
      </c>
      <c r="AB52" s="244">
        <f>IF(AB$11=$D$6, WPD_volumes!$M52,0)</f>
        <v>0</v>
      </c>
      <c r="AC52" s="128"/>
      <c r="AD52" s="245">
        <f t="shared" si="9"/>
        <v>0</v>
      </c>
      <c r="AE52" s="245">
        <f t="shared" si="9"/>
        <v>0</v>
      </c>
      <c r="AF52" s="245">
        <f t="shared" si="9"/>
        <v>0</v>
      </c>
      <c r="AG52" s="245">
        <f t="shared" ca="1" si="9"/>
        <v>0</v>
      </c>
      <c r="AH52" s="245">
        <f t="shared" si="9"/>
        <v>0</v>
      </c>
      <c r="AI52" s="245">
        <f t="shared" si="9"/>
        <v>0</v>
      </c>
      <c r="AJ52" s="245">
        <f t="shared" si="9"/>
        <v>0</v>
      </c>
      <c r="AK52" s="128"/>
      <c r="AL52" s="245">
        <f t="shared" ca="1" si="11"/>
        <v>0</v>
      </c>
    </row>
    <row r="53" spans="4:38">
      <c r="D53" s="225" t="str">
        <f>WPD_volumes!D53</f>
        <v>AC board (Including change over)</v>
      </c>
      <c r="F53" s="12"/>
      <c r="G53" s="100"/>
      <c r="H53" s="246">
        <f>IF(H$11=$D$6, WPD_volumes!$J53*WPD_volumes!$K53,0)</f>
        <v>0</v>
      </c>
      <c r="I53" s="243">
        <f>IF(I$11=IF($D53=$A$5, $D$5, IF(OR($D53="ESV observed compliance", $D53 = $A$7),$D$7, $D$6)), SUMPRODUCT(WPD_volumes!$Q53:$U53,WPD_volumes!$Q$13:$U$13)+WPD_volumes!$O53,0)</f>
        <v>0</v>
      </c>
      <c r="J53" s="244">
        <f>IF(J$11=$D$6, WPD_volumes!$M53,0)</f>
        <v>0</v>
      </c>
      <c r="K53" s="243">
        <f>IF(K$11=$D$6, WPD_volumes!$J53*WPD_volumes!$K53,0)</f>
        <v>0</v>
      </c>
      <c r="L53" s="243">
        <f>IF(L$11=IF($D53=$A$5, $D$5, IF(OR($D53="ESV observed compliance", $D53 = $A$7),$D$7, $D$6)), SUMPRODUCT(WPD_volumes!$Q53:$U53,WPD_volumes!$Q$13:$U$13)+WPD_volumes!$O53,0)</f>
        <v>0</v>
      </c>
      <c r="M53" s="244">
        <f>IF(M$11=$D$6, WPD_volumes!$M53,0)</f>
        <v>0</v>
      </c>
      <c r="N53" s="243">
        <f>IF(N$11=$D$6, WPD_volumes!$J53*WPD_volumes!$K53,0)</f>
        <v>0</v>
      </c>
      <c r="O53" s="243">
        <f>IF(O$11=IF($D53=$A$5, $D$5, IF(OR($D53="ESV observed compliance", $D53 = $A$7),$D$7, $D$6)), SUMPRODUCT(WPD_volumes!$Q53:$U53,WPD_volumes!$Q$13:$U$13)+WPD_volumes!$O53,0)</f>
        <v>0</v>
      </c>
      <c r="P53" s="244">
        <f>IF(P$11=$D$6, WPD_volumes!$M53,0)</f>
        <v>0</v>
      </c>
      <c r="Q53" s="243">
        <f>IF(Q$11=$D$6, WPD_volumes!$J53*WPD_volumes!$K53,0)</f>
        <v>53776.985400638048</v>
      </c>
      <c r="R53" s="243">
        <f ca="1">IF(R$11=IF($D53=$A$5, $D$5, IF(OR($D53="ESV observed compliance", $D53 = $A$7),$D$7, $D$6)), SUMPRODUCT(WPD_volumes!$Q53:$U53,WPD_volumes!$Q$13:$U$13)+WPD_volumes!$O53,0)</f>
        <v>0</v>
      </c>
      <c r="S53" s="244">
        <f>IF(S$11=$D$6, WPD_volumes!$M53,0)</f>
        <v>0</v>
      </c>
      <c r="T53" s="243">
        <f>IF(T$11=$D$6, WPD_volumes!$J53*WPD_volumes!$K53,0)</f>
        <v>0</v>
      </c>
      <c r="U53" s="243">
        <f>IF(U$11=IF($D53=$A$5, $D$5, IF(OR($D53="ESV observed compliance", $D53 = $A$7),$D$7, $D$6)), SUMPRODUCT(WPD_volumes!$Q53:$U53,WPD_volumes!$Q$13:$U$13)+WPD_volumes!$O53,0)</f>
        <v>0</v>
      </c>
      <c r="V53" s="244">
        <f>IF(V$11=$D$6, WPD_volumes!$M53,0)</f>
        <v>0</v>
      </c>
      <c r="W53" s="243">
        <f>IF(W$11=$D$6, WPD_volumes!$J53*WPD_volumes!$K53,0)</f>
        <v>0</v>
      </c>
      <c r="X53" s="243">
        <f>IF(X$11=IF($D53=$A$5, $D$5, IF(OR($D53="ESV observed compliance", $D53 = $A$7),$D$7, $D$6)), SUMPRODUCT(WPD_volumes!$Q53:$U53,WPD_volumes!$Q$13:$U$13)+WPD_volumes!$O53,0)</f>
        <v>0</v>
      </c>
      <c r="Y53" s="244">
        <f>IF(Y$11=$D$6, WPD_volumes!$M53,0)</f>
        <v>0</v>
      </c>
      <c r="Z53" s="243">
        <f>IF(Z$11=$D$6, WPD_volumes!$J53*WPD_volumes!$K53,0)</f>
        <v>0</v>
      </c>
      <c r="AA53" s="243">
        <f>IF(AA$11=IF($D53=$A$5, $D$5, IF(OR($D53="ESV observed compliance", $D53 = $A$7),$D$7, $D$6)), SUMPRODUCT(WPD_volumes!$Q53:$U53,WPD_volumes!$Q$13:$U$13)+WPD_volumes!$O53,0)</f>
        <v>0</v>
      </c>
      <c r="AB53" s="244">
        <f>IF(AB$11=$D$6, WPD_volumes!$M53,0)</f>
        <v>0</v>
      </c>
      <c r="AC53" s="128"/>
      <c r="AD53" s="245">
        <f t="shared" si="9"/>
        <v>0</v>
      </c>
      <c r="AE53" s="245">
        <f t="shared" si="9"/>
        <v>0</v>
      </c>
      <c r="AF53" s="245">
        <f t="shared" si="9"/>
        <v>0</v>
      </c>
      <c r="AG53" s="245">
        <f t="shared" ca="1" si="9"/>
        <v>53776.985400638048</v>
      </c>
      <c r="AH53" s="245">
        <f t="shared" si="9"/>
        <v>0</v>
      </c>
      <c r="AI53" s="245">
        <f t="shared" si="9"/>
        <v>0</v>
      </c>
      <c r="AJ53" s="245">
        <f t="shared" si="9"/>
        <v>0</v>
      </c>
      <c r="AK53" s="128"/>
      <c r="AL53" s="245">
        <f t="shared" ca="1" si="11"/>
        <v>53776.985400638048</v>
      </c>
    </row>
    <row r="54" spans="4:38">
      <c r="D54" s="225" t="str">
        <f>WPD_volumes!D54</f>
        <v>Control room</v>
      </c>
      <c r="F54" s="12"/>
      <c r="G54" s="100"/>
      <c r="H54" s="246">
        <f>IF(H$11=$D$6, WPD_volumes!$J54*WPD_volumes!$K54,0)</f>
        <v>0</v>
      </c>
      <c r="I54" s="243">
        <f>IF(I$11=IF($D54=$A$5, $D$5, IF(OR($D54="ESV observed compliance", $D54 = $A$7),$D$7, $D$6)), SUMPRODUCT(WPD_volumes!$Q54:$U54,WPD_volumes!$Q$13:$U$13)+WPD_volumes!$O54,0)</f>
        <v>0</v>
      </c>
      <c r="J54" s="244">
        <f>IF(J$11=$D$6, WPD_volumes!$M54,0)</f>
        <v>0</v>
      </c>
      <c r="K54" s="243">
        <f>IF(K$11=$D$6, WPD_volumes!$J54*WPD_volumes!$K54,0)</f>
        <v>0</v>
      </c>
      <c r="L54" s="243">
        <f>IF(L$11=IF($D54=$A$5, $D$5, IF(OR($D54="ESV observed compliance", $D54 = $A$7),$D$7, $D$6)), SUMPRODUCT(WPD_volumes!$Q54:$U54,WPD_volumes!$Q$13:$U$13)+WPD_volumes!$O54,0)</f>
        <v>0</v>
      </c>
      <c r="M54" s="244">
        <f>IF(M$11=$D$6, WPD_volumes!$M54,0)</f>
        <v>0</v>
      </c>
      <c r="N54" s="243">
        <f>IF(N$11=$D$6, WPD_volumes!$J54*WPD_volumes!$K54,0)</f>
        <v>0</v>
      </c>
      <c r="O54" s="243">
        <f>IF(O$11=IF($D54=$A$5, $D$5, IF(OR($D54="ESV observed compliance", $D54 = $A$7),$D$7, $D$6)), SUMPRODUCT(WPD_volumes!$Q54:$U54,WPD_volumes!$Q$13:$U$13)+WPD_volumes!$O54,0)</f>
        <v>0</v>
      </c>
      <c r="P54" s="244">
        <f>IF(P$11=$D$6, WPD_volumes!$M54,0)</f>
        <v>0</v>
      </c>
      <c r="Q54" s="243">
        <f>IF(Q$11=$D$6, WPD_volumes!$J54*WPD_volumes!$K54,0)</f>
        <v>0</v>
      </c>
      <c r="R54" s="243">
        <f ca="1">IF(R$11=IF($D54=$A$5, $D$5, IF(OR($D54="ESV observed compliance", $D54 = $A$7),$D$7, $D$6)), SUMPRODUCT(WPD_volumes!$Q54:$U54,WPD_volumes!$Q$13:$U$13)+WPD_volumes!$O54,0)</f>
        <v>0</v>
      </c>
      <c r="S54" s="244">
        <f>IF(S$11=$D$6, WPD_volumes!$M54,0)</f>
        <v>0</v>
      </c>
      <c r="T54" s="243">
        <f>IF(T$11=$D$6, WPD_volumes!$J54*WPD_volumes!$K54,0)</f>
        <v>0</v>
      </c>
      <c r="U54" s="243">
        <f>IF(U$11=IF($D54=$A$5, $D$5, IF(OR($D54="ESV observed compliance", $D54 = $A$7),$D$7, $D$6)), SUMPRODUCT(WPD_volumes!$Q54:$U54,WPD_volumes!$Q$13:$U$13)+WPD_volumes!$O54,0)</f>
        <v>0</v>
      </c>
      <c r="V54" s="244">
        <f>IF(V$11=$D$6, WPD_volumes!$M54,0)</f>
        <v>0</v>
      </c>
      <c r="W54" s="243">
        <f>IF(W$11=$D$6, WPD_volumes!$J54*WPD_volumes!$K54,0)</f>
        <v>0</v>
      </c>
      <c r="X54" s="243">
        <f>IF(X$11=IF($D54=$A$5, $D$5, IF(OR($D54="ESV observed compliance", $D54 = $A$7),$D$7, $D$6)), SUMPRODUCT(WPD_volumes!$Q54:$U54,WPD_volumes!$Q$13:$U$13)+WPD_volumes!$O54,0)</f>
        <v>0</v>
      </c>
      <c r="Y54" s="244">
        <f>IF(Y$11=$D$6, WPD_volumes!$M54,0)</f>
        <v>0</v>
      </c>
      <c r="Z54" s="243">
        <f>IF(Z$11=$D$6, WPD_volumes!$J54*WPD_volumes!$K54,0)</f>
        <v>0</v>
      </c>
      <c r="AA54" s="243">
        <f>IF(AA$11=IF($D54=$A$5, $D$5, IF(OR($D54="ESV observed compliance", $D54 = $A$7),$D$7, $D$6)), SUMPRODUCT(WPD_volumes!$Q54:$U54,WPD_volumes!$Q$13:$U$13)+WPD_volumes!$O54,0)</f>
        <v>0</v>
      </c>
      <c r="AB54" s="244">
        <f>IF(AB$11=$D$6, WPD_volumes!$M54,0)</f>
        <v>0</v>
      </c>
      <c r="AC54" s="128"/>
      <c r="AD54" s="245">
        <f t="shared" si="9"/>
        <v>0</v>
      </c>
      <c r="AE54" s="245">
        <f t="shared" si="9"/>
        <v>0</v>
      </c>
      <c r="AF54" s="245">
        <f t="shared" si="9"/>
        <v>0</v>
      </c>
      <c r="AG54" s="245">
        <f t="shared" ca="1" si="9"/>
        <v>0</v>
      </c>
      <c r="AH54" s="245">
        <f t="shared" si="9"/>
        <v>0</v>
      </c>
      <c r="AI54" s="245">
        <f t="shared" si="9"/>
        <v>0</v>
      </c>
      <c r="AJ54" s="245">
        <f t="shared" si="9"/>
        <v>0</v>
      </c>
      <c r="AK54" s="128"/>
      <c r="AL54" s="245">
        <f t="shared" ca="1" si="11"/>
        <v>0</v>
      </c>
    </row>
    <row r="55" spans="4:38">
      <c r="D55" s="225" t="str">
        <f>WPD_volumes!D55</f>
        <v>22kV circuit breaker (outdoor)</v>
      </c>
      <c r="F55" s="12"/>
      <c r="G55" s="100"/>
      <c r="H55" s="246">
        <f>IF(H$11=$D$6, WPD_volumes!$J55*WPD_volumes!$K55,0)</f>
        <v>0</v>
      </c>
      <c r="I55" s="243">
        <f>IF(I$11=IF($D55=$A$5, $D$5, IF(OR($D55="ESV observed compliance", $D55 = $A$7),$D$7, $D$6)), SUMPRODUCT(WPD_volumes!$Q55:$U55,WPD_volumes!$Q$13:$U$13)+WPD_volumes!$O55,0)</f>
        <v>0</v>
      </c>
      <c r="J55" s="244">
        <f>IF(J$11=$D$6, WPD_volumes!$M55,0)</f>
        <v>0</v>
      </c>
      <c r="K55" s="243">
        <f>IF(K$11=$D$6, WPD_volumes!$J55*WPD_volumes!$K55,0)</f>
        <v>0</v>
      </c>
      <c r="L55" s="243">
        <f>IF(L$11=IF($D55=$A$5, $D$5, IF(OR($D55="ESV observed compliance", $D55 = $A$7),$D$7, $D$6)), SUMPRODUCT(WPD_volumes!$Q55:$U55,WPD_volumes!$Q$13:$U$13)+WPD_volumes!$O55,0)</f>
        <v>0</v>
      </c>
      <c r="M55" s="244">
        <f>IF(M$11=$D$6, WPD_volumes!$M55,0)</f>
        <v>0</v>
      </c>
      <c r="N55" s="243">
        <f>IF(N$11=$D$6, WPD_volumes!$J55*WPD_volumes!$K55,0)</f>
        <v>0</v>
      </c>
      <c r="O55" s="243">
        <f>IF(O$11=IF($D55=$A$5, $D$5, IF(OR($D55="ESV observed compliance", $D55 = $A$7),$D$7, $D$6)), SUMPRODUCT(WPD_volumes!$Q55:$U55,WPD_volumes!$Q$13:$U$13)+WPD_volumes!$O55,0)</f>
        <v>0</v>
      </c>
      <c r="P55" s="244">
        <f>IF(P$11=$D$6, WPD_volumes!$M55,0)</f>
        <v>0</v>
      </c>
      <c r="Q55" s="243">
        <f>IF(Q$11=$D$6, WPD_volumes!$J55*WPD_volumes!$K55,0)</f>
        <v>0</v>
      </c>
      <c r="R55" s="243">
        <f ca="1">IF(R$11=IF($D55=$A$5, $D$5, IF(OR($D55="ESV observed compliance", $D55 = $A$7),$D$7, $D$6)), SUMPRODUCT(WPD_volumes!$Q55:$U55,WPD_volumes!$Q$13:$U$13)+WPD_volumes!$O55,0)</f>
        <v>0</v>
      </c>
      <c r="S55" s="244">
        <f>IF(S$11=$D$6, WPD_volumes!$M55,0)</f>
        <v>0</v>
      </c>
      <c r="T55" s="243">
        <f>IF(T$11=$D$6, WPD_volumes!$J55*WPD_volumes!$K55,0)</f>
        <v>0</v>
      </c>
      <c r="U55" s="243">
        <f>IF(U$11=IF($D55=$A$5, $D$5, IF(OR($D55="ESV observed compliance", $D55 = $A$7),$D$7, $D$6)), SUMPRODUCT(WPD_volumes!$Q55:$U55,WPD_volumes!$Q$13:$U$13)+WPD_volumes!$O55,0)</f>
        <v>0</v>
      </c>
      <c r="V55" s="244">
        <f>IF(V$11=$D$6, WPD_volumes!$M55,0)</f>
        <v>0</v>
      </c>
      <c r="W55" s="243">
        <f>IF(W$11=$D$6, WPD_volumes!$J55*WPD_volumes!$K55,0)</f>
        <v>0</v>
      </c>
      <c r="X55" s="243">
        <f>IF(X$11=IF($D55=$A$5, $D$5, IF(OR($D55="ESV observed compliance", $D55 = $A$7),$D$7, $D$6)), SUMPRODUCT(WPD_volumes!$Q55:$U55,WPD_volumes!$Q$13:$U$13)+WPD_volumes!$O55,0)</f>
        <v>0</v>
      </c>
      <c r="Y55" s="244">
        <f>IF(Y$11=$D$6, WPD_volumes!$M55,0)</f>
        <v>0</v>
      </c>
      <c r="Z55" s="243">
        <f>IF(Z$11=$D$6, WPD_volumes!$J55*WPD_volumes!$K55,0)</f>
        <v>0</v>
      </c>
      <c r="AA55" s="243">
        <f>IF(AA$11=IF($D55=$A$5, $D$5, IF(OR($D55="ESV observed compliance", $D55 = $A$7),$D$7, $D$6)), SUMPRODUCT(WPD_volumes!$Q55:$U55,WPD_volumes!$Q$13:$U$13)+WPD_volumes!$O55,0)</f>
        <v>0</v>
      </c>
      <c r="AB55" s="244">
        <f>IF(AB$11=$D$6, WPD_volumes!$M55,0)</f>
        <v>0</v>
      </c>
      <c r="AC55" s="128"/>
      <c r="AD55" s="245">
        <f t="shared" si="9"/>
        <v>0</v>
      </c>
      <c r="AE55" s="245">
        <f t="shared" si="9"/>
        <v>0</v>
      </c>
      <c r="AF55" s="245">
        <f t="shared" si="9"/>
        <v>0</v>
      </c>
      <c r="AG55" s="245">
        <f t="shared" ca="1" si="9"/>
        <v>0</v>
      </c>
      <c r="AH55" s="245">
        <f t="shared" si="9"/>
        <v>0</v>
      </c>
      <c r="AI55" s="245">
        <f t="shared" si="9"/>
        <v>0</v>
      </c>
      <c r="AJ55" s="245">
        <f t="shared" si="9"/>
        <v>0</v>
      </c>
      <c r="AK55" s="128"/>
      <c r="AL55" s="245">
        <f t="shared" ca="1" si="11"/>
        <v>0</v>
      </c>
    </row>
    <row r="56" spans="4:38">
      <c r="D56" s="225" t="str">
        <f>WPD_volumes!D56</f>
        <v>Voltage transformer</v>
      </c>
      <c r="F56" s="12"/>
      <c r="G56" s="100"/>
      <c r="H56" s="246">
        <f>IF(H$11=$D$6, WPD_volumes!$J56*WPD_volumes!$K56,0)</f>
        <v>0</v>
      </c>
      <c r="I56" s="243">
        <f>IF(I$11=IF($D56=$A$5, $D$5, IF(OR($D56="ESV observed compliance", $D56 = $A$7),$D$7, $D$6)), SUMPRODUCT(WPD_volumes!$Q56:$U56,WPD_volumes!$Q$13:$U$13)+WPD_volumes!$O56,0)</f>
        <v>0</v>
      </c>
      <c r="J56" s="244">
        <f>IF(J$11=$D$6, WPD_volumes!$M56,0)</f>
        <v>0</v>
      </c>
      <c r="K56" s="243">
        <f>IF(K$11=$D$6, WPD_volumes!$J56*WPD_volumes!$K56,0)</f>
        <v>0</v>
      </c>
      <c r="L56" s="243">
        <f>IF(L$11=IF($D56=$A$5, $D$5, IF(OR($D56="ESV observed compliance", $D56 = $A$7),$D$7, $D$6)), SUMPRODUCT(WPD_volumes!$Q56:$U56,WPD_volumes!$Q$13:$U$13)+WPD_volumes!$O56,0)</f>
        <v>0</v>
      </c>
      <c r="M56" s="244">
        <f>IF(M$11=$D$6, WPD_volumes!$M56,0)</f>
        <v>0</v>
      </c>
      <c r="N56" s="243">
        <f>IF(N$11=$D$6, WPD_volumes!$J56*WPD_volumes!$K56,0)</f>
        <v>0</v>
      </c>
      <c r="O56" s="243">
        <f>IF(O$11=IF($D56=$A$5, $D$5, IF(OR($D56="ESV observed compliance", $D56 = $A$7),$D$7, $D$6)), SUMPRODUCT(WPD_volumes!$Q56:$U56,WPD_volumes!$Q$13:$U$13)+WPD_volumes!$O56,0)</f>
        <v>0</v>
      </c>
      <c r="P56" s="244">
        <f>IF(P$11=$D$6, WPD_volumes!$M56,0)</f>
        <v>0</v>
      </c>
      <c r="Q56" s="243">
        <f>IF(Q$11=$D$6, WPD_volumes!$J56*WPD_volumes!$K56,0)</f>
        <v>0</v>
      </c>
      <c r="R56" s="243">
        <f ca="1">IF(R$11=IF($D56=$A$5, $D$5, IF(OR($D56="ESV observed compliance", $D56 = $A$7),$D$7, $D$6)), SUMPRODUCT(WPD_volumes!$Q56:$U56,WPD_volumes!$Q$13:$U$13)+WPD_volumes!$O56,0)</f>
        <v>0</v>
      </c>
      <c r="S56" s="244">
        <f>IF(S$11=$D$6, WPD_volumes!$M56,0)</f>
        <v>0</v>
      </c>
      <c r="T56" s="243">
        <f>IF(T$11=$D$6, WPD_volumes!$J56*WPD_volumes!$K56,0)</f>
        <v>0</v>
      </c>
      <c r="U56" s="243">
        <f>IF(U$11=IF($D56=$A$5, $D$5, IF(OR($D56="ESV observed compliance", $D56 = $A$7),$D$7, $D$6)), SUMPRODUCT(WPD_volumes!$Q56:$U56,WPD_volumes!$Q$13:$U$13)+WPD_volumes!$O56,0)</f>
        <v>0</v>
      </c>
      <c r="V56" s="244">
        <f>IF(V$11=$D$6, WPD_volumes!$M56,0)</f>
        <v>0</v>
      </c>
      <c r="W56" s="243">
        <f>IF(W$11=$D$6, WPD_volumes!$J56*WPD_volumes!$K56,0)</f>
        <v>0</v>
      </c>
      <c r="X56" s="243">
        <f>IF(X$11=IF($D56=$A$5, $D$5, IF(OR($D56="ESV observed compliance", $D56 = $A$7),$D$7, $D$6)), SUMPRODUCT(WPD_volumes!$Q56:$U56,WPD_volumes!$Q$13:$U$13)+WPD_volumes!$O56,0)</f>
        <v>0</v>
      </c>
      <c r="Y56" s="244">
        <f>IF(Y$11=$D$6, WPD_volumes!$M56,0)</f>
        <v>0</v>
      </c>
      <c r="Z56" s="243">
        <f>IF(Z$11=$D$6, WPD_volumes!$J56*WPD_volumes!$K56,0)</f>
        <v>0</v>
      </c>
      <c r="AA56" s="243">
        <f>IF(AA$11=IF($D56=$A$5, $D$5, IF(OR($D56="ESV observed compliance", $D56 = $A$7),$D$7, $D$6)), SUMPRODUCT(WPD_volumes!$Q56:$U56,WPD_volumes!$Q$13:$U$13)+WPD_volumes!$O56,0)</f>
        <v>0</v>
      </c>
      <c r="AB56" s="244">
        <f>IF(AB$11=$D$6, WPD_volumes!$M56,0)</f>
        <v>0</v>
      </c>
      <c r="AC56" s="128"/>
      <c r="AD56" s="245">
        <f t="shared" si="9"/>
        <v>0</v>
      </c>
      <c r="AE56" s="245">
        <f t="shared" si="9"/>
        <v>0</v>
      </c>
      <c r="AF56" s="245">
        <f t="shared" si="9"/>
        <v>0</v>
      </c>
      <c r="AG56" s="245">
        <f t="shared" ca="1" si="9"/>
        <v>0</v>
      </c>
      <c r="AH56" s="245">
        <f t="shared" si="9"/>
        <v>0</v>
      </c>
      <c r="AI56" s="245">
        <f t="shared" si="9"/>
        <v>0</v>
      </c>
      <c r="AJ56" s="245">
        <f t="shared" si="9"/>
        <v>0</v>
      </c>
      <c r="AK56" s="128"/>
      <c r="AL56" s="245">
        <f t="shared" ca="1" si="11"/>
        <v>0</v>
      </c>
    </row>
    <row r="57" spans="4:38">
      <c r="D57" s="225" t="str">
        <f>WPD_volumes!D57</f>
        <v>Current transformer (post type)</v>
      </c>
      <c r="F57" s="12"/>
      <c r="G57" s="100"/>
      <c r="H57" s="246">
        <f>IF(H$11=$D$6, WPD_volumes!$J57*WPD_volumes!$K57,0)</f>
        <v>0</v>
      </c>
      <c r="I57" s="243">
        <f>IF(I$11=IF($D57=$A$5, $D$5, IF(OR($D57="ESV observed compliance", $D57 = $A$7),$D$7, $D$6)), SUMPRODUCT(WPD_volumes!$Q57:$U57,WPD_volumes!$Q$13:$U$13)+WPD_volumes!$O57,0)</f>
        <v>0</v>
      </c>
      <c r="J57" s="244">
        <f>IF(J$11=$D$6, WPD_volumes!$M57,0)</f>
        <v>0</v>
      </c>
      <c r="K57" s="243">
        <f>IF(K$11=$D$6, WPD_volumes!$J57*WPD_volumes!$K57,0)</f>
        <v>0</v>
      </c>
      <c r="L57" s="243">
        <f>IF(L$11=IF($D57=$A$5, $D$5, IF(OR($D57="ESV observed compliance", $D57 = $A$7),$D$7, $D$6)), SUMPRODUCT(WPD_volumes!$Q57:$U57,WPD_volumes!$Q$13:$U$13)+WPD_volumes!$O57,0)</f>
        <v>0</v>
      </c>
      <c r="M57" s="244">
        <f>IF(M$11=$D$6, WPD_volumes!$M57,0)</f>
        <v>0</v>
      </c>
      <c r="N57" s="243">
        <f>IF(N$11=$D$6, WPD_volumes!$J57*WPD_volumes!$K57,0)</f>
        <v>0</v>
      </c>
      <c r="O57" s="243">
        <f>IF(O$11=IF($D57=$A$5, $D$5, IF(OR($D57="ESV observed compliance", $D57 = $A$7),$D$7, $D$6)), SUMPRODUCT(WPD_volumes!$Q57:$U57,WPD_volumes!$Q$13:$U$13)+WPD_volumes!$O57,0)</f>
        <v>0</v>
      </c>
      <c r="P57" s="244">
        <f>IF(P$11=$D$6, WPD_volumes!$M57,0)</f>
        <v>0</v>
      </c>
      <c r="Q57" s="243">
        <f>IF(Q$11=$D$6, WPD_volumes!$J57*WPD_volumes!$K57,0)</f>
        <v>152939.76614594783</v>
      </c>
      <c r="R57" s="243">
        <f ca="1">IF(R$11=IF($D57=$A$5, $D$5, IF(OR($D57="ESV observed compliance", $D57 = $A$7),$D$7, $D$6)), SUMPRODUCT(WPD_volumes!$Q57:$U57,WPD_volumes!$Q$13:$U$13)+WPD_volumes!$O57,0)</f>
        <v>0</v>
      </c>
      <c r="S57" s="244">
        <f>IF(S$11=$D$6, WPD_volumes!$M57,0)</f>
        <v>153000</v>
      </c>
      <c r="T57" s="243">
        <f>IF(T$11=$D$6, WPD_volumes!$J57*WPD_volumes!$K57,0)</f>
        <v>0</v>
      </c>
      <c r="U57" s="243">
        <f>IF(U$11=IF($D57=$A$5, $D$5, IF(OR($D57="ESV observed compliance", $D57 = $A$7),$D$7, $D$6)), SUMPRODUCT(WPD_volumes!$Q57:$U57,WPD_volumes!$Q$13:$U$13)+WPD_volumes!$O57,0)</f>
        <v>0</v>
      </c>
      <c r="V57" s="244">
        <f>IF(V$11=$D$6, WPD_volumes!$M57,0)</f>
        <v>0</v>
      </c>
      <c r="W57" s="243">
        <f>IF(W$11=$D$6, WPD_volumes!$J57*WPD_volumes!$K57,0)</f>
        <v>0</v>
      </c>
      <c r="X57" s="243">
        <f>IF(X$11=IF($D57=$A$5, $D$5, IF(OR($D57="ESV observed compliance", $D57 = $A$7),$D$7, $D$6)), SUMPRODUCT(WPD_volumes!$Q57:$U57,WPD_volumes!$Q$13:$U$13)+WPD_volumes!$O57,0)</f>
        <v>0</v>
      </c>
      <c r="Y57" s="244">
        <f>IF(Y$11=$D$6, WPD_volumes!$M57,0)</f>
        <v>0</v>
      </c>
      <c r="Z57" s="243">
        <f>IF(Z$11=$D$6, WPD_volumes!$J57*WPD_volumes!$K57,0)</f>
        <v>0</v>
      </c>
      <c r="AA57" s="243">
        <f>IF(AA$11=IF($D57=$A$5, $D$5, IF(OR($D57="ESV observed compliance", $D57 = $A$7),$D$7, $D$6)), SUMPRODUCT(WPD_volumes!$Q57:$U57,WPD_volumes!$Q$13:$U$13)+WPD_volumes!$O57,0)</f>
        <v>0</v>
      </c>
      <c r="AB57" s="244">
        <f>IF(AB$11=$D$6, WPD_volumes!$M57,0)</f>
        <v>0</v>
      </c>
      <c r="AC57" s="128"/>
      <c r="AD57" s="245">
        <f t="shared" si="9"/>
        <v>0</v>
      </c>
      <c r="AE57" s="245">
        <f t="shared" si="9"/>
        <v>0</v>
      </c>
      <c r="AF57" s="245">
        <f t="shared" si="9"/>
        <v>0</v>
      </c>
      <c r="AG57" s="245">
        <f t="shared" ca="1" si="9"/>
        <v>305939.76614594785</v>
      </c>
      <c r="AH57" s="245">
        <f t="shared" si="9"/>
        <v>0</v>
      </c>
      <c r="AI57" s="245">
        <f t="shared" si="9"/>
        <v>0</v>
      </c>
      <c r="AJ57" s="245">
        <f t="shared" si="9"/>
        <v>0</v>
      </c>
      <c r="AK57" s="128"/>
      <c r="AL57" s="245">
        <f t="shared" ca="1" si="11"/>
        <v>305939.76614594785</v>
      </c>
    </row>
    <row r="58" spans="4:38">
      <c r="D58" s="225" t="str">
        <f>WPD_volumes!D58</f>
        <v>Current transformer (core balance type)</v>
      </c>
      <c r="F58" s="12"/>
      <c r="G58" s="100"/>
      <c r="H58" s="246">
        <f>IF(H$11=$D$6, WPD_volumes!$J58*WPD_volumes!$K58,0)</f>
        <v>0</v>
      </c>
      <c r="I58" s="243">
        <f>IF(I$11=IF($D58=$A$5, $D$5, IF(OR($D58="ESV observed compliance", $D58 = $A$7),$D$7, $D$6)), SUMPRODUCT(WPD_volumes!$Q58:$U58,WPD_volumes!$Q$13:$U$13)+WPD_volumes!$O58,0)</f>
        <v>0</v>
      </c>
      <c r="J58" s="244">
        <f>IF(J$11=$D$6, WPD_volumes!$M58,0)</f>
        <v>0</v>
      </c>
      <c r="K58" s="243">
        <f>IF(K$11=$D$6, WPD_volumes!$J58*WPD_volumes!$K58,0)</f>
        <v>0</v>
      </c>
      <c r="L58" s="243">
        <f>IF(L$11=IF($D58=$A$5, $D$5, IF(OR($D58="ESV observed compliance", $D58 = $A$7),$D$7, $D$6)), SUMPRODUCT(WPD_volumes!$Q58:$U58,WPD_volumes!$Q$13:$U$13)+WPD_volumes!$O58,0)</f>
        <v>0</v>
      </c>
      <c r="M58" s="244">
        <f>IF(M$11=$D$6, WPD_volumes!$M58,0)</f>
        <v>0</v>
      </c>
      <c r="N58" s="243">
        <f>IF(N$11=$D$6, WPD_volumes!$J58*WPD_volumes!$K58,0)</f>
        <v>0</v>
      </c>
      <c r="O58" s="243">
        <f>IF(O$11=IF($D58=$A$5, $D$5, IF(OR($D58="ESV observed compliance", $D58 = $A$7),$D$7, $D$6)), SUMPRODUCT(WPD_volumes!$Q58:$U58,WPD_volumes!$Q$13:$U$13)+WPD_volumes!$O58,0)</f>
        <v>0</v>
      </c>
      <c r="P58" s="244">
        <f>IF(P$11=$D$6, WPD_volumes!$M58,0)</f>
        <v>0</v>
      </c>
      <c r="Q58" s="243">
        <f>IF(Q$11=$D$6, WPD_volumes!$J58*WPD_volumes!$K58,0)</f>
        <v>0</v>
      </c>
      <c r="R58" s="243">
        <f ca="1">IF(R$11=IF($D58=$A$5, $D$5, IF(OR($D58="ESV observed compliance", $D58 = $A$7),$D$7, $D$6)), SUMPRODUCT(WPD_volumes!$Q58:$U58,WPD_volumes!$Q$13:$U$13)+WPD_volumes!$O58,0)</f>
        <v>0</v>
      </c>
      <c r="S58" s="244">
        <f>IF(S$11=$D$6, WPD_volumes!$M58,0)</f>
        <v>0</v>
      </c>
      <c r="T58" s="243">
        <f>IF(T$11=$D$6, WPD_volumes!$J58*WPD_volumes!$K58,0)</f>
        <v>0</v>
      </c>
      <c r="U58" s="243">
        <f>IF(U$11=IF($D58=$A$5, $D$5, IF(OR($D58="ESV observed compliance", $D58 = $A$7),$D$7, $D$6)), SUMPRODUCT(WPD_volumes!$Q58:$U58,WPD_volumes!$Q$13:$U$13)+WPD_volumes!$O58,0)</f>
        <v>0</v>
      </c>
      <c r="V58" s="244">
        <f>IF(V$11=$D$6, WPD_volumes!$M58,0)</f>
        <v>0</v>
      </c>
      <c r="W58" s="243">
        <f>IF(W$11=$D$6, WPD_volumes!$J58*WPD_volumes!$K58,0)</f>
        <v>0</v>
      </c>
      <c r="X58" s="243">
        <f>IF(X$11=IF($D58=$A$5, $D$5, IF(OR($D58="ESV observed compliance", $D58 = $A$7),$D$7, $D$6)), SUMPRODUCT(WPD_volumes!$Q58:$U58,WPD_volumes!$Q$13:$U$13)+WPD_volumes!$O58,0)</f>
        <v>0</v>
      </c>
      <c r="Y58" s="244">
        <f>IF(Y$11=$D$6, WPD_volumes!$M58,0)</f>
        <v>0</v>
      </c>
      <c r="Z58" s="243">
        <f>IF(Z$11=$D$6, WPD_volumes!$J58*WPD_volumes!$K58,0)</f>
        <v>0</v>
      </c>
      <c r="AA58" s="243">
        <f>IF(AA$11=IF($D58=$A$5, $D$5, IF(OR($D58="ESV observed compliance", $D58 = $A$7),$D$7, $D$6)), SUMPRODUCT(WPD_volumes!$Q58:$U58,WPD_volumes!$Q$13:$U$13)+WPD_volumes!$O58,0)</f>
        <v>0</v>
      </c>
      <c r="AB58" s="244">
        <f>IF(AB$11=$D$6, WPD_volumes!$M58,0)</f>
        <v>0</v>
      </c>
      <c r="AC58" s="128"/>
      <c r="AD58" s="245">
        <f t="shared" si="9"/>
        <v>0</v>
      </c>
      <c r="AE58" s="245">
        <f t="shared" si="9"/>
        <v>0</v>
      </c>
      <c r="AF58" s="245">
        <f t="shared" si="9"/>
        <v>0</v>
      </c>
      <c r="AG58" s="245">
        <f t="shared" ca="1" si="9"/>
        <v>0</v>
      </c>
      <c r="AH58" s="245">
        <f t="shared" si="9"/>
        <v>0</v>
      </c>
      <c r="AI58" s="245">
        <f t="shared" si="9"/>
        <v>0</v>
      </c>
      <c r="AJ58" s="245">
        <f t="shared" si="9"/>
        <v>0</v>
      </c>
      <c r="AK58" s="128"/>
      <c r="AL58" s="245">
        <f t="shared" ca="1" si="11"/>
        <v>0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tr">
        <f>WPD_volumes!D60</f>
        <v>Other primary materials</v>
      </c>
      <c r="F60" s="12"/>
      <c r="G60" s="100"/>
      <c r="H60" s="246">
        <f>IF(H$11=$D$6, WPD_volumes!$J60*WPD_volumes!$K60,0)</f>
        <v>0</v>
      </c>
      <c r="I60" s="243">
        <f>IF(I$11=IF($D60=$A$5, $D$5, IF(OR($D60="ESV observed compliance", $D60 = $A$7),$D$7, $D$6)), SUMPRODUCT(WPD_volumes!$Q60:$U60,WPD_volumes!$Q$13:$U$13)+WPD_volumes!$O60,0)</f>
        <v>0</v>
      </c>
      <c r="J60" s="244">
        <f>IF(J$11=$D$6, WPD_volumes!$M60,0)</f>
        <v>0</v>
      </c>
      <c r="K60" s="243">
        <f>IF(K$11=$D$6, WPD_volumes!$J60*WPD_volumes!$K60,0)</f>
        <v>0</v>
      </c>
      <c r="L60" s="243">
        <f>IF(L$11=IF($D60=$A$5, $D$5, IF(OR($D60="ESV observed compliance", $D60 = $A$7),$D$7, $D$6)), SUMPRODUCT(WPD_volumes!$Q60:$U60,WPD_volumes!$Q$13:$U$13)+WPD_volumes!$O60,0)</f>
        <v>0</v>
      </c>
      <c r="M60" s="244">
        <f>IF(M$11=$D$6, WPD_volumes!$M60,0)</f>
        <v>0</v>
      </c>
      <c r="N60" s="243">
        <f>IF(N$11=$D$6, WPD_volumes!$J60*WPD_volumes!$K60,0)</f>
        <v>0</v>
      </c>
      <c r="O60" s="243">
        <f>IF(O$11=IF($D60=$A$5, $D$5, IF(OR($D60="ESV observed compliance", $D60 = $A$7),$D$7, $D$6)), SUMPRODUCT(WPD_volumes!$Q60:$U60,WPD_volumes!$Q$13:$U$13)+WPD_volumes!$O60,0)</f>
        <v>0</v>
      </c>
      <c r="P60" s="244">
        <f>IF(P$11=$D$6, WPD_volumes!$M60,0)</f>
        <v>0</v>
      </c>
      <c r="Q60" s="243">
        <f>IF(Q$11=$D$6, WPD_volumes!$J60*WPD_volumes!$K60,0)</f>
        <v>0</v>
      </c>
      <c r="R60" s="243">
        <f ca="1">IF(R$11=IF($D60=$A$5, $D$5, IF(OR($D60="ESV observed compliance", $D60 = $A$7),$D$7, $D$6)), SUMPRODUCT(WPD_volumes!$Q60:$U60,WPD_volumes!$Q$13:$U$13)+WPD_volumes!$O60,0)</f>
        <v>0</v>
      </c>
      <c r="S60" s="244">
        <f>IF(S$11=$D$6, WPD_volumes!$M60,0)</f>
        <v>0</v>
      </c>
      <c r="T60" s="243">
        <f>IF(T$11=$D$6, WPD_volumes!$J60*WPD_volumes!$K60,0)</f>
        <v>0</v>
      </c>
      <c r="U60" s="243">
        <f>IF(U$11=IF($D60=$A$5, $D$5, IF(OR($D60="ESV observed compliance", $D60 = $A$7),$D$7, $D$6)), SUMPRODUCT(WPD_volumes!$Q60:$U60,WPD_volumes!$Q$13:$U$13)+WPD_volumes!$O60,0)</f>
        <v>0</v>
      </c>
      <c r="V60" s="244">
        <f>IF(V$11=$D$6, WPD_volumes!$M60,0)</f>
        <v>0</v>
      </c>
      <c r="W60" s="243">
        <f>IF(W$11=$D$6, WPD_volumes!$J60*WPD_volumes!$K60,0)</f>
        <v>0</v>
      </c>
      <c r="X60" s="243">
        <f>IF(X$11=IF($D60=$A$5, $D$5, IF(OR($D60="ESV observed compliance", $D60 = $A$7),$D$7, $D$6)), SUMPRODUCT(WPD_volumes!$Q60:$U60,WPD_volumes!$Q$13:$U$13)+WPD_volumes!$O60,0)</f>
        <v>0</v>
      </c>
      <c r="Y60" s="244">
        <f>IF(Y$11=$D$6, WPD_volumes!$M60,0)</f>
        <v>0</v>
      </c>
      <c r="Z60" s="243">
        <f>IF(Z$11=$D$6, WPD_volumes!$J60*WPD_volumes!$K60,0)</f>
        <v>0</v>
      </c>
      <c r="AA60" s="243">
        <f>IF(AA$11=IF($D60=$A$5, $D$5, IF(OR($D60="ESV observed compliance", $D60 = $A$7),$D$7, $D$6)), SUMPRODUCT(WPD_volumes!$Q60:$U60,WPD_volumes!$Q$13:$U$13)+WPD_volumes!$O60,0)</f>
        <v>0</v>
      </c>
      <c r="AB60" s="244">
        <f>IF(AB$11=$D$6, WPD_volumes!$M60,0)</f>
        <v>0</v>
      </c>
      <c r="AC60" s="128"/>
      <c r="AD60" s="245">
        <f t="shared" si="9"/>
        <v>0</v>
      </c>
      <c r="AE60" s="245">
        <f t="shared" si="9"/>
        <v>0</v>
      </c>
      <c r="AF60" s="245">
        <f t="shared" si="9"/>
        <v>0</v>
      </c>
      <c r="AG60" s="245">
        <f t="shared" ca="1" si="9"/>
        <v>0</v>
      </c>
      <c r="AH60" s="245">
        <f t="shared" si="9"/>
        <v>0</v>
      </c>
      <c r="AI60" s="245">
        <f t="shared" si="9"/>
        <v>0</v>
      </c>
      <c r="AJ60" s="245">
        <f t="shared" si="9"/>
        <v>0</v>
      </c>
      <c r="AK60" s="128"/>
      <c r="AL60" s="245">
        <f t="shared" ref="AL60:AL64" ca="1" si="12">SUM(AD60:AJ60)</f>
        <v>0</v>
      </c>
    </row>
    <row r="61" spans="4:38">
      <c r="D61" s="232" t="str">
        <f>WPD_volumes!D61</f>
        <v>SCADA / Protection &amp; Control/ Comms</v>
      </c>
      <c r="F61" s="12"/>
      <c r="G61" s="100"/>
      <c r="H61" s="246">
        <f>IF(H$11=$D$6, WPD_volumes!$J61*WPD_volumes!$K61,0)</f>
        <v>0</v>
      </c>
      <c r="I61" s="243">
        <f>IF(I$11=IF($D61=$A$5, $D$5, IF(OR($D61="ESV observed compliance", $D61 = $A$7),$D$7, $D$6)), SUMPRODUCT(WPD_volumes!$Q61:$U61,WPD_volumes!$Q$13:$U$13)+WPD_volumes!$O61,0)</f>
        <v>0</v>
      </c>
      <c r="J61" s="244">
        <f>IF(J$11=$D$6, WPD_volumes!$M61,0)</f>
        <v>0</v>
      </c>
      <c r="K61" s="243">
        <f>IF(K$11=$D$6, WPD_volumes!$J61*WPD_volumes!$K61,0)</f>
        <v>0</v>
      </c>
      <c r="L61" s="243">
        <f>IF(L$11=IF($D61=$A$5, $D$5, IF(OR($D61="ESV observed compliance", $D61 = $A$7),$D$7, $D$6)), SUMPRODUCT(WPD_volumes!$Q61:$U61,WPD_volumes!$Q$13:$U$13)+WPD_volumes!$O61,0)</f>
        <v>0</v>
      </c>
      <c r="M61" s="244">
        <f>IF(M$11=$D$6, WPD_volumes!$M61,0)</f>
        <v>0</v>
      </c>
      <c r="N61" s="243">
        <f>IF(N$11=$D$6, WPD_volumes!$J61*WPD_volumes!$K61,0)</f>
        <v>0</v>
      </c>
      <c r="O61" s="243">
        <f>IF(O$11=IF($D61=$A$5, $D$5, IF(OR($D61="ESV observed compliance", $D61 = $A$7),$D$7, $D$6)), SUMPRODUCT(WPD_volumes!$Q61:$U61,WPD_volumes!$Q$13:$U$13)+WPD_volumes!$O61,0)</f>
        <v>0</v>
      </c>
      <c r="P61" s="244">
        <f>IF(P$11=$D$6, WPD_volumes!$M61,0)</f>
        <v>0</v>
      </c>
      <c r="Q61" s="243">
        <f>IF(Q$11=$D$6, WPD_volumes!$J61*WPD_volumes!$K61,0)</f>
        <v>1230120</v>
      </c>
      <c r="R61" s="243">
        <f ca="1">IF(R$11=IF($D61=$A$5, $D$5, IF(OR($D61="ESV observed compliance", $D61 = $A$7),$D$7, $D$6)), SUMPRODUCT(WPD_volumes!$Q61:$U61,WPD_volumes!$Q$13:$U$13)+WPD_volumes!$O61,0)</f>
        <v>0</v>
      </c>
      <c r="S61" s="244">
        <f>IF(S$11=$D$6, WPD_volumes!$M61,0)</f>
        <v>0</v>
      </c>
      <c r="T61" s="243">
        <f>IF(T$11=$D$6, WPD_volumes!$J61*WPD_volumes!$K61,0)</f>
        <v>0</v>
      </c>
      <c r="U61" s="243">
        <f>IF(U$11=IF($D61=$A$5, $D$5, IF(OR($D61="ESV observed compliance", $D61 = $A$7),$D$7, $D$6)), SUMPRODUCT(WPD_volumes!$Q61:$U61,WPD_volumes!$Q$13:$U$13)+WPD_volumes!$O61,0)</f>
        <v>0</v>
      </c>
      <c r="V61" s="244">
        <f>IF(V$11=$D$6, WPD_volumes!$M61,0)</f>
        <v>0</v>
      </c>
      <c r="W61" s="243">
        <f>IF(W$11=$D$6, WPD_volumes!$J61*WPD_volumes!$K61,0)</f>
        <v>0</v>
      </c>
      <c r="X61" s="243">
        <f>IF(X$11=IF($D61=$A$5, $D$5, IF(OR($D61="ESV observed compliance", $D61 = $A$7),$D$7, $D$6)), SUMPRODUCT(WPD_volumes!$Q61:$U61,WPD_volumes!$Q$13:$U$13)+WPD_volumes!$O61,0)</f>
        <v>0</v>
      </c>
      <c r="Y61" s="244">
        <f>IF(Y$11=$D$6, WPD_volumes!$M61,0)</f>
        <v>0</v>
      </c>
      <c r="Z61" s="243">
        <f>IF(Z$11=$D$6, WPD_volumes!$J61*WPD_volumes!$K61,0)</f>
        <v>0</v>
      </c>
      <c r="AA61" s="243">
        <f>IF(AA$11=IF($D61=$A$5, $D$5, IF(OR($D61="ESV observed compliance", $D61 = $A$7),$D$7, $D$6)), SUMPRODUCT(WPD_volumes!$Q61:$U61,WPD_volumes!$Q$13:$U$13)+WPD_volumes!$O61,0)</f>
        <v>0</v>
      </c>
      <c r="AB61" s="244">
        <f>IF(AB$11=$D$6, WPD_volumes!$M61,0)</f>
        <v>0</v>
      </c>
      <c r="AC61" s="128"/>
      <c r="AD61" s="245">
        <f t="shared" si="9"/>
        <v>0</v>
      </c>
      <c r="AE61" s="245">
        <f t="shared" si="9"/>
        <v>0</v>
      </c>
      <c r="AF61" s="245">
        <f t="shared" si="9"/>
        <v>0</v>
      </c>
      <c r="AG61" s="245">
        <f t="shared" ca="1" si="9"/>
        <v>1230120</v>
      </c>
      <c r="AH61" s="245">
        <f t="shared" si="9"/>
        <v>0</v>
      </c>
      <c r="AI61" s="245">
        <f t="shared" si="9"/>
        <v>0</v>
      </c>
      <c r="AJ61" s="245">
        <f t="shared" si="9"/>
        <v>0</v>
      </c>
      <c r="AK61" s="128"/>
      <c r="AL61" s="245">
        <f t="shared" ca="1" si="12"/>
        <v>1230120</v>
      </c>
    </row>
    <row r="62" spans="4:38">
      <c r="D62" s="232" t="str">
        <f>WPD_volumes!D62</f>
        <v>Commissioning</v>
      </c>
      <c r="G62" s="100"/>
      <c r="H62" s="246">
        <f>IF(H$11=$D$6, WPD_volumes!$J62*WPD_volumes!$K62,0)</f>
        <v>0</v>
      </c>
      <c r="I62" s="243">
        <f>IF(I$11=IF($D62=$A$5, $D$5, IF(OR($D62="ESV observed compliance", $D62 = $A$7),$D$7, $D$6)), SUMPRODUCT(WPD_volumes!$Q62:$U62,WPD_volumes!$Q$13:$U$13)+WPD_volumes!$O62,0)</f>
        <v>0</v>
      </c>
      <c r="J62" s="244">
        <f>IF(J$11=$D$6, WPD_volumes!$M62,0)</f>
        <v>0</v>
      </c>
      <c r="K62" s="243">
        <f>IF(K$11=$D$6, WPD_volumes!$J62*WPD_volumes!$K62,0)</f>
        <v>0</v>
      </c>
      <c r="L62" s="243">
        <f>IF(L$11=IF($D62=$A$5, $D$5, IF(OR($D62="ESV observed compliance", $D62 = $A$7),$D$7, $D$6)), SUMPRODUCT(WPD_volumes!$Q62:$U62,WPD_volumes!$Q$13:$U$13)+WPD_volumes!$O62,0)</f>
        <v>0</v>
      </c>
      <c r="M62" s="244">
        <f>IF(M$11=$D$6, WPD_volumes!$M62,0)</f>
        <v>0</v>
      </c>
      <c r="N62" s="243">
        <f>IF(N$11=$D$6, WPD_volumes!$J62*WPD_volumes!$K62,0)</f>
        <v>0</v>
      </c>
      <c r="O62" s="243">
        <f>IF(O$11=IF($D62=$A$5, $D$5, IF(OR($D62="ESV observed compliance", $D62 = $A$7),$D$7, $D$6)), SUMPRODUCT(WPD_volumes!$Q62:$U62,WPD_volumes!$Q$13:$U$13)+WPD_volumes!$O62,0)</f>
        <v>0</v>
      </c>
      <c r="P62" s="244">
        <f>IF(P$11=$D$6, WPD_volumes!$M62,0)</f>
        <v>0</v>
      </c>
      <c r="Q62" s="243">
        <f>IF(Q$11=$D$6, WPD_volumes!$J62*WPD_volumes!$K62,0)</f>
        <v>0</v>
      </c>
      <c r="R62" s="243">
        <f ca="1">IF(R$11=IF($D62=$A$5, $D$5, IF(OR($D62="ESV observed compliance", $D62 = $A$7),$D$7, $D$6)), SUMPRODUCT(WPD_volumes!$Q62:$U62,WPD_volumes!$Q$13:$U$13)+WPD_volumes!$O62,0)</f>
        <v>0</v>
      </c>
      <c r="S62" s="244">
        <f>IF(S$11=$D$6, WPD_volumes!$M62,0)</f>
        <v>0</v>
      </c>
      <c r="T62" s="243">
        <f>IF(T$11=$D$6, WPD_volumes!$J62*WPD_volumes!$K62,0)</f>
        <v>0</v>
      </c>
      <c r="U62" s="243">
        <f>IF(U$11=IF($D62=$A$5, $D$5, IF(OR($D62="ESV observed compliance", $D62 = $A$7),$D$7, $D$6)), SUMPRODUCT(WPD_volumes!$Q62:$U62,WPD_volumes!$Q$13:$U$13)+WPD_volumes!$O62,0)</f>
        <v>0</v>
      </c>
      <c r="V62" s="244">
        <f>IF(V$11=$D$6, WPD_volumes!$M62,0)</f>
        <v>0</v>
      </c>
      <c r="W62" s="243">
        <f>IF(W$11=$D$6, WPD_volumes!$J62*WPD_volumes!$K62,0)</f>
        <v>0</v>
      </c>
      <c r="X62" s="243">
        <f>IF(X$11=IF($D62=$A$5, $D$5, IF(OR($D62="ESV observed compliance", $D62 = $A$7),$D$7, $D$6)), SUMPRODUCT(WPD_volumes!$Q62:$U62,WPD_volumes!$Q$13:$U$13)+WPD_volumes!$O62,0)</f>
        <v>0</v>
      </c>
      <c r="Y62" s="244">
        <f>IF(Y$11=$D$6, WPD_volumes!$M62,0)</f>
        <v>0</v>
      </c>
      <c r="Z62" s="243">
        <f>IF(Z$11=$D$6, WPD_volumes!$J62*WPD_volumes!$K62,0)</f>
        <v>0</v>
      </c>
      <c r="AA62" s="243">
        <f>IF(AA$11=IF($D62=$A$5, $D$5, IF(OR($D62="ESV observed compliance", $D62 = $A$7),$D$7, $D$6)), SUMPRODUCT(WPD_volumes!$Q62:$U62,WPD_volumes!$Q$13:$U$13)+WPD_volumes!$O62,0)</f>
        <v>0</v>
      </c>
      <c r="AB62" s="244">
        <f>IF(AB$11=$D$6, WPD_volumes!$M62,0)</f>
        <v>0</v>
      </c>
      <c r="AC62" s="128"/>
      <c r="AD62" s="245">
        <f t="shared" ref="AD62:AJ64" si="13">SUMIF($H$11:$AB$11,AD$11, $H62:$AB62)</f>
        <v>0</v>
      </c>
      <c r="AE62" s="245">
        <f t="shared" si="13"/>
        <v>0</v>
      </c>
      <c r="AF62" s="245">
        <f t="shared" si="13"/>
        <v>0</v>
      </c>
      <c r="AG62" s="245">
        <f t="shared" ca="1" si="13"/>
        <v>0</v>
      </c>
      <c r="AH62" s="245">
        <f t="shared" si="13"/>
        <v>0</v>
      </c>
      <c r="AI62" s="245">
        <f t="shared" si="13"/>
        <v>0</v>
      </c>
      <c r="AJ62" s="245">
        <f t="shared" si="13"/>
        <v>0</v>
      </c>
      <c r="AK62" s="128"/>
      <c r="AL62" s="245">
        <f t="shared" ca="1" si="12"/>
        <v>0</v>
      </c>
    </row>
    <row r="63" spans="4:38">
      <c r="D63" s="232" t="str">
        <f>WPD_volumes!D63</f>
        <v>ESV observed compliance</v>
      </c>
      <c r="G63" s="100"/>
      <c r="H63" s="246">
        <f>IF(H$11=$D$6, WPD_volumes!$J63*WPD_volumes!$K63,0)</f>
        <v>0</v>
      </c>
      <c r="I63" s="243">
        <f>IF(I$11=IF($D63=$A$5, $D$5, IF(OR($D63="ESV observed compliance", $D63 = $A$7),$D$7, $D$6)), SUMPRODUCT(WPD_volumes!$Q63:$U63,WPD_volumes!$Q$13:$U$13)+WPD_volumes!$O63,0)</f>
        <v>0</v>
      </c>
      <c r="J63" s="244">
        <f>IF(J$11=$D$6, WPD_volumes!$M63,0)</f>
        <v>0</v>
      </c>
      <c r="K63" s="243">
        <f>IF(K$11=$D$6, WPD_volumes!$J63*WPD_volumes!$K63,0)</f>
        <v>0</v>
      </c>
      <c r="L63" s="243">
        <f>IF(L$11=IF($D63=$A$5, $D$5, IF(OR($D63="ESV observed compliance", $D63 = $A$7),$D$7, $D$6)), SUMPRODUCT(WPD_volumes!$Q63:$U63,WPD_volumes!$Q$13:$U$13)+WPD_volumes!$O63,0)</f>
        <v>0</v>
      </c>
      <c r="M63" s="244">
        <f>IF(M$11=$D$6, WPD_volumes!$M63,0)</f>
        <v>0</v>
      </c>
      <c r="N63" s="243">
        <f>IF(N$11=$D$6, WPD_volumes!$J63*WPD_volumes!$K63,0)</f>
        <v>0</v>
      </c>
      <c r="O63" s="243">
        <f>IF(O$11=IF($D63=$A$5, $D$5, IF(OR($D63="ESV observed compliance", $D63 = $A$7),$D$7, $D$6)), SUMPRODUCT(WPD_volumes!$Q63:$U63,WPD_volumes!$Q$13:$U$13)+WPD_volumes!$O63,0)</f>
        <v>0</v>
      </c>
      <c r="P63" s="244">
        <f>IF(P$11=$D$6, WPD_volumes!$M63,0)</f>
        <v>0</v>
      </c>
      <c r="Q63" s="243">
        <f>IF(Q$11=$D$6, WPD_volumes!$J63*WPD_volumes!$K63,0)</f>
        <v>0</v>
      </c>
      <c r="R63" s="243">
        <f ca="1">IF(R$11=IF($D63=$A$5, $D$5, IF(OR($D63="ESV observed compliance", $D63 = $A$7),$D$7, $D$6)), SUMPRODUCT(WPD_volumes!$Q63:$U63,WPD_volumes!$Q$13:$U$13)+WPD_volumes!$O63,0)</f>
        <v>0</v>
      </c>
      <c r="S63" s="244">
        <f>IF(S$11=$D$6, WPD_volumes!$M63,0)</f>
        <v>0</v>
      </c>
      <c r="T63" s="243">
        <f>IF(T$11=$D$6, WPD_volumes!$J63*WPD_volumes!$K63,0)</f>
        <v>0</v>
      </c>
      <c r="U63" s="243">
        <f>IF(U$11=IF($D63=$A$5, $D$5, IF(OR($D63="ESV observed compliance", $D63 = $A$7),$D$7, $D$6)), SUMPRODUCT(WPD_volumes!$Q63:$U63,WPD_volumes!$Q$13:$U$13)+WPD_volumes!$O63,0)</f>
        <v>0</v>
      </c>
      <c r="V63" s="244">
        <f>IF(V$11=$D$6, WPD_volumes!$M63,0)</f>
        <v>0</v>
      </c>
      <c r="W63" s="243">
        <f>IF(W$11=$D$6, WPD_volumes!$J63*WPD_volumes!$K63,0)</f>
        <v>0</v>
      </c>
      <c r="X63" s="243">
        <f>IF(X$11=IF($D63=$A$5, $D$5, IF(OR($D63="ESV observed compliance", $D63 = $A$7),$D$7, $D$6)), SUMPRODUCT(WPD_volumes!$Q63:$U63,WPD_volumes!$Q$13:$U$13)+WPD_volumes!$O63,0)</f>
        <v>0</v>
      </c>
      <c r="Y63" s="244">
        <f>IF(Y$11=$D$6, WPD_volumes!$M63,0)</f>
        <v>0</v>
      </c>
      <c r="Z63" s="243">
        <f>IF(Z$11=$D$6, WPD_volumes!$J63*WPD_volumes!$K63,0)</f>
        <v>0</v>
      </c>
      <c r="AA63" s="243">
        <f>IF(AA$11=IF($D63=$A$5, $D$5, IF(OR($D63="ESV observed compliance", $D63 = $A$7),$D$7, $D$6)), SUMPRODUCT(WPD_volumes!$Q63:$U63,WPD_volumes!$Q$13:$U$13)+WPD_volumes!$O63,0)</f>
        <v>0</v>
      </c>
      <c r="AB63" s="244">
        <f>IF(AB$11=$D$6, WPD_volumes!$M63,0)</f>
        <v>0</v>
      </c>
      <c r="AC63" s="128"/>
      <c r="AD63" s="245">
        <f t="shared" si="13"/>
        <v>0</v>
      </c>
      <c r="AE63" s="245">
        <f t="shared" si="13"/>
        <v>0</v>
      </c>
      <c r="AF63" s="245">
        <f t="shared" si="13"/>
        <v>0</v>
      </c>
      <c r="AG63" s="245">
        <f t="shared" ca="1" si="13"/>
        <v>0</v>
      </c>
      <c r="AH63" s="245">
        <f t="shared" si="13"/>
        <v>0</v>
      </c>
      <c r="AI63" s="245">
        <f t="shared" si="13"/>
        <v>0</v>
      </c>
      <c r="AJ63" s="245">
        <f t="shared" si="13"/>
        <v>0</v>
      </c>
      <c r="AK63" s="128"/>
      <c r="AL63" s="245">
        <f t="shared" ref="AL63" ca="1" si="14">SUM(AD63:AJ63)</f>
        <v>0</v>
      </c>
    </row>
    <row r="64" spans="4:38">
      <c r="D64" s="232" t="str">
        <f>WPD_volumes!D64</f>
        <v>Construction delivery &amp; site control</v>
      </c>
      <c r="G64" s="100"/>
      <c r="H64" s="246">
        <f>IF(H$11=$D$6, WPD_volumes!$J64*WPD_volumes!$K64,0)</f>
        <v>0</v>
      </c>
      <c r="I64" s="243">
        <f>IF(I$11=IF($D64=$A$5, $D$5, IF(OR($D64="ESV observed compliance", $D64 = $A$7),$D$7, $D$6)), SUMPRODUCT(WPD_volumes!$Q64:$U64,WPD_volumes!$Q$13:$U$13)+WPD_volumes!$O64,0)</f>
        <v>0</v>
      </c>
      <c r="J64" s="244">
        <f>IF(J$11=$D$6, WPD_volumes!$M64,0)</f>
        <v>0</v>
      </c>
      <c r="K64" s="243">
        <f>IF(K$11=$D$6, WPD_volumes!$J64*WPD_volumes!$K64,0)</f>
        <v>0</v>
      </c>
      <c r="L64" s="243">
        <f>IF(L$11=IF($D64=$A$5, $D$5, IF(OR($D64="ESV observed compliance", $D64 = $A$7),$D$7, $D$6)), SUMPRODUCT(WPD_volumes!$Q64:$U64,WPD_volumes!$Q$13:$U$13)+WPD_volumes!$O64,0)</f>
        <v>0</v>
      </c>
      <c r="M64" s="244">
        <f>IF(M$11=$D$6, WPD_volumes!$M64,0)</f>
        <v>0</v>
      </c>
      <c r="N64" s="243">
        <f>IF(N$11=$D$6, WPD_volumes!$J64*WPD_volumes!$K64,0)</f>
        <v>0</v>
      </c>
      <c r="O64" s="243">
        <f>IF(O$11=IF($D64=$A$5, $D$5, IF(OR($D64="ESV observed compliance", $D64 = $A$7),$D$7, $D$6)), SUMPRODUCT(WPD_volumes!$Q64:$U64,WPD_volumes!$Q$13:$U$13)+WPD_volumes!$O64,0)</f>
        <v>0</v>
      </c>
      <c r="P64" s="244">
        <f>IF(P$11=$D$6, WPD_volumes!$M64,0)</f>
        <v>0</v>
      </c>
      <c r="Q64" s="243">
        <f>IF(Q$11=$D$6, WPD_volumes!$J64*WPD_volumes!$K64,0)</f>
        <v>0</v>
      </c>
      <c r="R64" s="243">
        <f ca="1">IF(R$11=IF($D64=$A$5, $D$5, IF(OR($D64="ESV observed compliance", $D64 = $A$7),$D$7, $D$6)), SUMPRODUCT(WPD_volumes!$Q64:$U64,WPD_volumes!$Q$13:$U$13)+WPD_volumes!$O64,0)</f>
        <v>0</v>
      </c>
      <c r="S64" s="244">
        <f>IF(S$11=$D$6, WPD_volumes!$M64,0)</f>
        <v>0</v>
      </c>
      <c r="T64" s="243">
        <f>IF(T$11=$D$6, WPD_volumes!$J64*WPD_volumes!$K64,0)</f>
        <v>0</v>
      </c>
      <c r="U64" s="243">
        <f>IF(U$11=IF($D64=$A$5, $D$5, IF(OR($D64="ESV observed compliance", $D64 = $A$7),$D$7, $D$6)), SUMPRODUCT(WPD_volumes!$Q64:$U64,WPD_volumes!$Q$13:$U$13)+WPD_volumes!$O64,0)</f>
        <v>0</v>
      </c>
      <c r="V64" s="244">
        <f>IF(V$11=$D$6, WPD_volumes!$M64,0)</f>
        <v>0</v>
      </c>
      <c r="W64" s="243">
        <f>IF(W$11=$D$6, WPD_volumes!$J64*WPD_volumes!$K64,0)</f>
        <v>0</v>
      </c>
      <c r="X64" s="243">
        <f>IF(X$11=IF($D64=$A$5, $D$5, IF(OR($D64="ESV observed compliance", $D64 = $A$7),$D$7, $D$6)), SUMPRODUCT(WPD_volumes!$Q64:$U64,WPD_volumes!$Q$13:$U$13)+WPD_volumes!$O64,0)</f>
        <v>0</v>
      </c>
      <c r="Y64" s="244">
        <f>IF(Y$11=$D$6, WPD_volumes!$M64,0)</f>
        <v>0</v>
      </c>
      <c r="Z64" s="243">
        <f>IF(Z$11=$D$6, WPD_volumes!$J64*WPD_volumes!$K64,0)</f>
        <v>0</v>
      </c>
      <c r="AA64" s="243">
        <f>IF(AA$11=IF($D64=$A$5, $D$5, IF(OR($D64="ESV observed compliance", $D64 = $A$7),$D$7, $D$6)), SUMPRODUCT(WPD_volumes!$Q64:$U64,WPD_volumes!$Q$13:$U$13)+WPD_volumes!$O64,0)</f>
        <v>0</v>
      </c>
      <c r="AB64" s="244">
        <f>IF(AB$11=$D$6, WPD_volumes!$M64,0)</f>
        <v>0</v>
      </c>
      <c r="AC64" s="128"/>
      <c r="AD64" s="245">
        <f t="shared" si="13"/>
        <v>0</v>
      </c>
      <c r="AE64" s="245">
        <f t="shared" si="13"/>
        <v>0</v>
      </c>
      <c r="AF64" s="245">
        <f t="shared" si="13"/>
        <v>0</v>
      </c>
      <c r="AG64" s="245">
        <f t="shared" ca="1" si="13"/>
        <v>0</v>
      </c>
      <c r="AH64" s="245">
        <f t="shared" si="13"/>
        <v>0</v>
      </c>
      <c r="AI64" s="245">
        <f t="shared" si="13"/>
        <v>0</v>
      </c>
      <c r="AJ64" s="245">
        <f t="shared" si="13"/>
        <v>0</v>
      </c>
      <c r="AK64" s="128"/>
      <c r="AL64" s="245">
        <f t="shared" ca="1" si="12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19" t="str">
        <f>WPD_volumes!D67</f>
        <v>Traffic control</v>
      </c>
      <c r="F67" s="12"/>
      <c r="G67" s="100"/>
      <c r="H67" s="246">
        <f>IF(H$11=$D$6, WPD_volumes!$J67*WPD_volumes!$K67,0)</f>
        <v>0</v>
      </c>
      <c r="I67" s="243">
        <f>IF(I$11=IF($D67=$A$5, $D$5, IF(OR($D67="ESV observed compliance", $D67 = $A$7),$D$7, $D$6)), SUMPRODUCT(WPD_volumes!$Q67:$U67,WPD_volumes!$Q$13:$U$13)+WPD_volumes!$O67,0)</f>
        <v>0</v>
      </c>
      <c r="J67" s="244">
        <f>IF(J$11=$D$6, WPD_volumes!$M67,0)</f>
        <v>0</v>
      </c>
      <c r="K67" s="243">
        <f>IF(K$11=$D$6, WPD_volumes!$J67*WPD_volumes!$K67,0)</f>
        <v>0</v>
      </c>
      <c r="L67" s="243">
        <f>IF(L$11=IF($D67=$A$5, $D$5, IF(OR($D67="ESV observed compliance", $D67 = $A$7),$D$7, $D$6)), SUMPRODUCT(WPD_volumes!$Q67:$U67,WPD_volumes!$Q$13:$U$13)+WPD_volumes!$O67,0)</f>
        <v>0</v>
      </c>
      <c r="M67" s="244">
        <f>IF(M$11=$D$6, WPD_volumes!$M67,0)</f>
        <v>0</v>
      </c>
      <c r="N67" s="243">
        <f>IF(N$11=$D$6, WPD_volumes!$J67*WPD_volumes!$K67,0)</f>
        <v>0</v>
      </c>
      <c r="O67" s="243">
        <f>IF(O$11=IF($D67=$A$5, $D$5, IF(OR($D67="ESV observed compliance", $D67 = $A$7),$D$7, $D$6)), SUMPRODUCT(WPD_volumes!$Q67:$U67,WPD_volumes!$Q$13:$U$13)+WPD_volumes!$O67,0)</f>
        <v>0</v>
      </c>
      <c r="P67" s="244">
        <f>IF(P$11=$D$6, WPD_volumes!$M67,0)</f>
        <v>0</v>
      </c>
      <c r="Q67" s="243">
        <f>IF(Q$11=$D$6, WPD_volumes!$J67*WPD_volumes!$K67,0)</f>
        <v>0</v>
      </c>
      <c r="R67" s="243">
        <f ca="1">IF(R$11=IF($D67=$A$5, $D$5, IF(OR($D67="ESV observed compliance", $D67 = $A$7),$D$7, $D$6)), SUMPRODUCT(WPD_volumes!$Q67:$U67,WPD_volumes!$Q$13:$U$13)+WPD_volumes!$O67,0)</f>
        <v>0</v>
      </c>
      <c r="S67" s="244">
        <f>IF(S$11=$D$6, WPD_volumes!$M67,0)</f>
        <v>0</v>
      </c>
      <c r="T67" s="243">
        <f>IF(T$11=$D$6, WPD_volumes!$J67*WPD_volumes!$K67,0)</f>
        <v>0</v>
      </c>
      <c r="U67" s="243">
        <f>IF(U$11=IF($D67=$A$5, $D$5, IF(OR($D67="ESV observed compliance", $D67 = $A$7),$D$7, $D$6)), SUMPRODUCT(WPD_volumes!$Q67:$U67,WPD_volumes!$Q$13:$U$13)+WPD_volumes!$O67,0)</f>
        <v>0</v>
      </c>
      <c r="V67" s="244">
        <f>IF(V$11=$D$6, WPD_volumes!$M67,0)</f>
        <v>0</v>
      </c>
      <c r="W67" s="243">
        <f>IF(W$11=$D$6, WPD_volumes!$J67*WPD_volumes!$K67,0)</f>
        <v>0</v>
      </c>
      <c r="X67" s="243">
        <f>IF(X$11=IF($D67=$A$5, $D$5, IF(OR($D67="ESV observed compliance", $D67 = $A$7),$D$7, $D$6)), SUMPRODUCT(WPD_volumes!$Q67:$U67,WPD_volumes!$Q$13:$U$13)+WPD_volumes!$O67,0)</f>
        <v>0</v>
      </c>
      <c r="Y67" s="244">
        <f>IF(Y$11=$D$6, WPD_volumes!$M67,0)</f>
        <v>0</v>
      </c>
      <c r="Z67" s="243">
        <f>IF(Z$11=$D$6, WPD_volumes!$J67*WPD_volumes!$K67,0)</f>
        <v>0</v>
      </c>
      <c r="AA67" s="243">
        <f>IF(AA$11=IF($D67=$A$5, $D$5, IF(OR($D67="ESV observed compliance", $D67 = $A$7),$D$7, $D$6)), SUMPRODUCT(WPD_volumes!$Q67:$U67,WPD_volumes!$Q$13:$U$13)+WPD_volumes!$O67,0)</f>
        <v>0</v>
      </c>
      <c r="AB67" s="244">
        <f>IF(AB$11=$D$6, WPD_volumes!$M67,0)</f>
        <v>0</v>
      </c>
      <c r="AC67" s="128"/>
      <c r="AD67" s="245">
        <f t="shared" ref="AD67:AJ71" si="15">SUMIF($H$11:$AB$11,AD$11, $H67:$AB67)</f>
        <v>0</v>
      </c>
      <c r="AE67" s="245">
        <f t="shared" si="15"/>
        <v>0</v>
      </c>
      <c r="AF67" s="245">
        <f t="shared" si="15"/>
        <v>0</v>
      </c>
      <c r="AG67" s="245">
        <f t="shared" ca="1" si="15"/>
        <v>0</v>
      </c>
      <c r="AH67" s="245">
        <f t="shared" si="15"/>
        <v>0</v>
      </c>
      <c r="AI67" s="245">
        <f t="shared" si="15"/>
        <v>0</v>
      </c>
      <c r="AJ67" s="245">
        <f t="shared" si="15"/>
        <v>0</v>
      </c>
      <c r="AK67" s="128"/>
      <c r="AL67" s="245">
        <f t="shared" ref="AL67:AL71" ca="1" si="16">SUM(AD67:AJ67)</f>
        <v>0</v>
      </c>
    </row>
    <row r="68" spans="1:16373">
      <c r="B68" s="18"/>
      <c r="D68" s="19" t="str">
        <f>WPD_volumes!D68</f>
        <v>Line survey</v>
      </c>
      <c r="F68" s="12"/>
      <c r="G68" s="100"/>
      <c r="H68" s="246">
        <f>IF(H$11=$D$6, WPD_volumes!$J68*WPD_volumes!$K68,0)</f>
        <v>0</v>
      </c>
      <c r="I68" s="243">
        <f>IF(I$11=IF($D68=$A$5, $D$5, IF(OR($D68="ESV observed compliance", $D68 = $A$7),$D$7, $D$6)), SUMPRODUCT(WPD_volumes!$Q68:$U68,WPD_volumes!$Q$13:$U$13)+WPD_volumes!$O68,0)</f>
        <v>0</v>
      </c>
      <c r="J68" s="244">
        <f>IF(J$11=$D$6, WPD_volumes!$M68,0)</f>
        <v>0</v>
      </c>
      <c r="K68" s="243">
        <f>IF(K$11=$D$6, WPD_volumes!$J68*WPD_volumes!$K68,0)</f>
        <v>0</v>
      </c>
      <c r="L68" s="243">
        <f>IF(L$11=IF($D68=$A$5, $D$5, IF(OR($D68="ESV observed compliance", $D68 = $A$7),$D$7, $D$6)), SUMPRODUCT(WPD_volumes!$Q68:$U68,WPD_volumes!$Q$13:$U$13)+WPD_volumes!$O68,0)</f>
        <v>0</v>
      </c>
      <c r="M68" s="244">
        <f>IF(M$11=$D$6, WPD_volumes!$M68,0)</f>
        <v>0</v>
      </c>
      <c r="N68" s="243">
        <f>IF(N$11=$D$6, WPD_volumes!$J68*WPD_volumes!$K68,0)</f>
        <v>0</v>
      </c>
      <c r="O68" s="243">
        <f>IF(O$11=IF($D68=$A$5, $D$5, IF(OR($D68="ESV observed compliance", $D68 = $A$7),$D$7, $D$6)), SUMPRODUCT(WPD_volumes!$Q68:$U68,WPD_volumes!$Q$13:$U$13)+WPD_volumes!$O68,0)</f>
        <v>0</v>
      </c>
      <c r="P68" s="244">
        <f>IF(P$11=$D$6, WPD_volumes!$M68,0)</f>
        <v>0</v>
      </c>
      <c r="Q68" s="243">
        <f>IF(Q$11=$D$6, WPD_volumes!$J68*WPD_volumes!$K68,0)</f>
        <v>0</v>
      </c>
      <c r="R68" s="243">
        <f ca="1">IF(R$11=IF($D68=$A$5, $D$5, IF(OR($D68="ESV observed compliance", $D68 = $A$7),$D$7, $D$6)), SUMPRODUCT(WPD_volumes!$Q68:$U68,WPD_volumes!$Q$13:$U$13)+WPD_volumes!$O68,0)</f>
        <v>0</v>
      </c>
      <c r="S68" s="244">
        <f>IF(S$11=$D$6, WPD_volumes!$M68,0)</f>
        <v>8160</v>
      </c>
      <c r="T68" s="243">
        <f>IF(T$11=$D$6, WPD_volumes!$J68*WPD_volumes!$K68,0)</f>
        <v>0</v>
      </c>
      <c r="U68" s="243">
        <f>IF(U$11=IF($D68=$A$5, $D$5, IF(OR($D68="ESV observed compliance", $D68 = $A$7),$D$7, $D$6)), SUMPRODUCT(WPD_volumes!$Q68:$U68,WPD_volumes!$Q$13:$U$13)+WPD_volumes!$O68,0)</f>
        <v>0</v>
      </c>
      <c r="V68" s="244">
        <f>IF(V$11=$D$6, WPD_volumes!$M68,0)</f>
        <v>0</v>
      </c>
      <c r="W68" s="243">
        <f>IF(W$11=$D$6, WPD_volumes!$J68*WPD_volumes!$K68,0)</f>
        <v>0</v>
      </c>
      <c r="X68" s="243">
        <f>IF(X$11=IF($D68=$A$5, $D$5, IF(OR($D68="ESV observed compliance", $D68 = $A$7),$D$7, $D$6)), SUMPRODUCT(WPD_volumes!$Q68:$U68,WPD_volumes!$Q$13:$U$13)+WPD_volumes!$O68,0)</f>
        <v>0</v>
      </c>
      <c r="Y68" s="244">
        <f>IF(Y$11=$D$6, WPD_volumes!$M68,0)</f>
        <v>0</v>
      </c>
      <c r="Z68" s="243">
        <f>IF(Z$11=$D$6, WPD_volumes!$J68*WPD_volumes!$K68,0)</f>
        <v>0</v>
      </c>
      <c r="AA68" s="243">
        <f>IF(AA$11=IF($D68=$A$5, $D$5, IF(OR($D68="ESV observed compliance", $D68 = $A$7),$D$7, $D$6)), SUMPRODUCT(WPD_volumes!$Q68:$U68,WPD_volumes!$Q$13:$U$13)+WPD_volumes!$O68,0)</f>
        <v>0</v>
      </c>
      <c r="AB68" s="244">
        <f>IF(AB$11=$D$6, WPD_volumes!$M68,0)</f>
        <v>0</v>
      </c>
      <c r="AC68" s="128"/>
      <c r="AD68" s="245">
        <f t="shared" si="15"/>
        <v>0</v>
      </c>
      <c r="AE68" s="245">
        <f t="shared" si="15"/>
        <v>0</v>
      </c>
      <c r="AF68" s="245">
        <f t="shared" si="15"/>
        <v>0</v>
      </c>
      <c r="AG68" s="245">
        <f t="shared" ca="1" si="15"/>
        <v>8160</v>
      </c>
      <c r="AH68" s="245">
        <f t="shared" si="15"/>
        <v>0</v>
      </c>
      <c r="AI68" s="245">
        <f t="shared" si="15"/>
        <v>0</v>
      </c>
      <c r="AJ68" s="245">
        <f t="shared" si="15"/>
        <v>0</v>
      </c>
      <c r="AK68" s="128"/>
      <c r="AL68" s="245">
        <f t="shared" ca="1" si="16"/>
        <v>8160</v>
      </c>
    </row>
    <row r="69" spans="1:16373">
      <c r="B69" s="18"/>
      <c r="D69" s="19" t="str">
        <f>WPD_volumes!D69</f>
        <v>Civil works</v>
      </c>
      <c r="F69" s="12"/>
      <c r="G69" s="100"/>
      <c r="H69" s="246">
        <f>IF(H$11=$D$6, WPD_volumes!$J69*WPD_volumes!$K69,0)</f>
        <v>0</v>
      </c>
      <c r="I69" s="243">
        <f>IF(I$11=IF($D69=$A$5, $D$5, IF(OR($D69="ESV observed compliance", $D69 = $A$7),$D$7, $D$6)), SUMPRODUCT(WPD_volumes!$Q69:$U69,WPD_volumes!$Q$13:$U$13)+WPD_volumes!$O69,0)</f>
        <v>0</v>
      </c>
      <c r="J69" s="244">
        <f>IF(J$11=$D$6, WPD_volumes!$M69,0)</f>
        <v>0</v>
      </c>
      <c r="K69" s="243">
        <f>IF(K$11=$D$6, WPD_volumes!$J69*WPD_volumes!$K69,0)</f>
        <v>0</v>
      </c>
      <c r="L69" s="243">
        <f>IF(L$11=IF($D69=$A$5, $D$5, IF(OR($D69="ESV observed compliance", $D69 = $A$7),$D$7, $D$6)), SUMPRODUCT(WPD_volumes!$Q69:$U69,WPD_volumes!$Q$13:$U$13)+WPD_volumes!$O69,0)</f>
        <v>0</v>
      </c>
      <c r="M69" s="244">
        <f>IF(M$11=$D$6, WPD_volumes!$M69,0)</f>
        <v>0</v>
      </c>
      <c r="N69" s="243">
        <f>IF(N$11=$D$6, WPD_volumes!$J69*WPD_volumes!$K69,0)</f>
        <v>0</v>
      </c>
      <c r="O69" s="243">
        <f>IF(O$11=IF($D69=$A$5, $D$5, IF(OR($D69="ESV observed compliance", $D69 = $A$7),$D$7, $D$6)), SUMPRODUCT(WPD_volumes!$Q69:$U69,WPD_volumes!$Q$13:$U$13)+WPD_volumes!$O69,0)</f>
        <v>0</v>
      </c>
      <c r="P69" s="244">
        <f>IF(P$11=$D$6, WPD_volumes!$M69,0)</f>
        <v>0</v>
      </c>
      <c r="Q69" s="243">
        <f>IF(Q$11=$D$6, WPD_volumes!$J69*WPD_volumes!$K69,0)</f>
        <v>0</v>
      </c>
      <c r="R69" s="243">
        <f ca="1">IF(R$11=IF($D69=$A$5, $D$5, IF(OR($D69="ESV observed compliance", $D69 = $A$7),$D$7, $D$6)), SUMPRODUCT(WPD_volumes!$Q69:$U69,WPD_volumes!$Q$13:$U$13)+WPD_volumes!$O69,0)</f>
        <v>0</v>
      </c>
      <c r="S69" s="244">
        <f>IF(S$11=$D$6, WPD_volumes!$M69,0)</f>
        <v>2000000</v>
      </c>
      <c r="T69" s="243">
        <f>IF(T$11=$D$6, WPD_volumes!$J69*WPD_volumes!$K69,0)</f>
        <v>0</v>
      </c>
      <c r="U69" s="243">
        <f>IF(U$11=IF($D69=$A$5, $D$5, IF(OR($D69="ESV observed compliance", $D69 = $A$7),$D$7, $D$6)), SUMPRODUCT(WPD_volumes!$Q69:$U69,WPD_volumes!$Q$13:$U$13)+WPD_volumes!$O69,0)</f>
        <v>0</v>
      </c>
      <c r="V69" s="244">
        <f>IF(V$11=$D$6, WPD_volumes!$M69,0)</f>
        <v>0</v>
      </c>
      <c r="W69" s="243">
        <f>IF(W$11=$D$6, WPD_volumes!$J69*WPD_volumes!$K69,0)</f>
        <v>0</v>
      </c>
      <c r="X69" s="243">
        <f>IF(X$11=IF($D69=$A$5, $D$5, IF(OR($D69="ESV observed compliance", $D69 = $A$7),$D$7, $D$6)), SUMPRODUCT(WPD_volumes!$Q69:$U69,WPD_volumes!$Q$13:$U$13)+WPD_volumes!$O69,0)</f>
        <v>0</v>
      </c>
      <c r="Y69" s="244">
        <f>IF(Y$11=$D$6, WPD_volumes!$M69,0)</f>
        <v>0</v>
      </c>
      <c r="Z69" s="243">
        <f>IF(Z$11=$D$6, WPD_volumes!$J69*WPD_volumes!$K69,0)</f>
        <v>0</v>
      </c>
      <c r="AA69" s="243">
        <f>IF(AA$11=IF($D69=$A$5, $D$5, IF(OR($D69="ESV observed compliance", $D69 = $A$7),$D$7, $D$6)), SUMPRODUCT(WPD_volumes!$Q69:$U69,WPD_volumes!$Q$13:$U$13)+WPD_volumes!$O69,0)</f>
        <v>0</v>
      </c>
      <c r="AB69" s="244">
        <f>IF(AB$11=$D$6, WPD_volumes!$M69,0)</f>
        <v>0</v>
      </c>
      <c r="AC69" s="128"/>
      <c r="AD69" s="245">
        <f t="shared" si="15"/>
        <v>0</v>
      </c>
      <c r="AE69" s="245">
        <f t="shared" si="15"/>
        <v>0</v>
      </c>
      <c r="AF69" s="245">
        <f t="shared" si="15"/>
        <v>0</v>
      </c>
      <c r="AG69" s="245">
        <f t="shared" ca="1" si="15"/>
        <v>2000000</v>
      </c>
      <c r="AH69" s="245">
        <f t="shared" si="15"/>
        <v>0</v>
      </c>
      <c r="AI69" s="245">
        <f t="shared" si="15"/>
        <v>0</v>
      </c>
      <c r="AJ69" s="245">
        <f t="shared" si="15"/>
        <v>0</v>
      </c>
      <c r="AK69" s="128"/>
      <c r="AL69" s="245">
        <f t="shared" ca="1" si="16"/>
        <v>2000000</v>
      </c>
    </row>
    <row r="70" spans="1:16373">
      <c r="B70" s="18"/>
      <c r="D70" s="19" t="str">
        <f>WPD_volumes!D70</f>
        <v>Mob/Demob</v>
      </c>
      <c r="F70" s="12"/>
      <c r="G70" s="100"/>
      <c r="H70" s="246">
        <f>IF(H$11=$D$6, WPD_volumes!$J70*WPD_volumes!$K70,0)</f>
        <v>0</v>
      </c>
      <c r="I70" s="243">
        <f>IF(I$11=IF($D70=$A$5, $D$5, IF(OR($D70="ESV observed compliance", $D70 = $A$7),$D$7, $D$6)), SUMPRODUCT(WPD_volumes!$Q70:$U70,WPD_volumes!$Q$13:$U$13)+WPD_volumes!$O70,0)</f>
        <v>0</v>
      </c>
      <c r="J70" s="244">
        <f>IF(J$11=$D$6, WPD_volumes!$M70,0)</f>
        <v>0</v>
      </c>
      <c r="K70" s="243">
        <f>IF(K$11=$D$6, WPD_volumes!$J70*WPD_volumes!$K70,0)</f>
        <v>0</v>
      </c>
      <c r="L70" s="243">
        <f>IF(L$11=IF($D70=$A$5, $D$5, IF(OR($D70="ESV observed compliance", $D70 = $A$7),$D$7, $D$6)), SUMPRODUCT(WPD_volumes!$Q70:$U70,WPD_volumes!$Q$13:$U$13)+WPD_volumes!$O70,0)</f>
        <v>0</v>
      </c>
      <c r="M70" s="244">
        <f>IF(M$11=$D$6, WPD_volumes!$M70,0)</f>
        <v>0</v>
      </c>
      <c r="N70" s="243">
        <f>IF(N$11=$D$6, WPD_volumes!$J70*WPD_volumes!$K70,0)</f>
        <v>0</v>
      </c>
      <c r="O70" s="243">
        <f>IF(O$11=IF($D70=$A$5, $D$5, IF(OR($D70="ESV observed compliance", $D70 = $A$7),$D$7, $D$6)), SUMPRODUCT(WPD_volumes!$Q70:$U70,WPD_volumes!$Q$13:$U$13)+WPD_volumes!$O70,0)</f>
        <v>0</v>
      </c>
      <c r="P70" s="244">
        <f>IF(P$11=$D$6, WPD_volumes!$M70,0)</f>
        <v>0</v>
      </c>
      <c r="Q70" s="243">
        <f>IF(Q$11=$D$6, WPD_volumes!$J70*WPD_volumes!$K70,0)</f>
        <v>0</v>
      </c>
      <c r="R70" s="243">
        <f ca="1">IF(R$11=IF($D70=$A$5, $D$5, IF(OR($D70="ESV observed compliance", $D70 = $A$7),$D$7, $D$6)), SUMPRODUCT(WPD_volumes!$Q70:$U70,WPD_volumes!$Q$13:$U$13)+WPD_volumes!$O70,0)</f>
        <v>0</v>
      </c>
      <c r="S70" s="244">
        <f>IF(S$11=$D$6, WPD_volumes!$M70,0)</f>
        <v>40800</v>
      </c>
      <c r="T70" s="243">
        <f>IF(T$11=$D$6, WPD_volumes!$J70*WPD_volumes!$K70,0)</f>
        <v>0</v>
      </c>
      <c r="U70" s="243">
        <f>IF(U$11=IF($D70=$A$5, $D$5, IF(OR($D70="ESV observed compliance", $D70 = $A$7),$D$7, $D$6)), SUMPRODUCT(WPD_volumes!$Q70:$U70,WPD_volumes!$Q$13:$U$13)+WPD_volumes!$O70,0)</f>
        <v>0</v>
      </c>
      <c r="V70" s="244">
        <f>IF(V$11=$D$6, WPD_volumes!$M70,0)</f>
        <v>0</v>
      </c>
      <c r="W70" s="243">
        <f>IF(W$11=$D$6, WPD_volumes!$J70*WPD_volumes!$K70,0)</f>
        <v>0</v>
      </c>
      <c r="X70" s="243">
        <f>IF(X$11=IF($D70=$A$5, $D$5, IF(OR($D70="ESV observed compliance", $D70 = $A$7),$D$7, $D$6)), SUMPRODUCT(WPD_volumes!$Q70:$U70,WPD_volumes!$Q$13:$U$13)+WPD_volumes!$O70,0)</f>
        <v>0</v>
      </c>
      <c r="Y70" s="244">
        <f>IF(Y$11=$D$6, WPD_volumes!$M70,0)</f>
        <v>0</v>
      </c>
      <c r="Z70" s="243">
        <f>IF(Z$11=$D$6, WPD_volumes!$J70*WPD_volumes!$K70,0)</f>
        <v>0</v>
      </c>
      <c r="AA70" s="243">
        <f>IF(AA$11=IF($D70=$A$5, $D$5, IF(OR($D70="ESV observed compliance", $D70 = $A$7),$D$7, $D$6)), SUMPRODUCT(WPD_volumes!$Q70:$U70,WPD_volumes!$Q$13:$U$13)+WPD_volumes!$O70,0)</f>
        <v>0</v>
      </c>
      <c r="AB70" s="244">
        <f>IF(AB$11=$D$6, WPD_volumes!$M70,0)</f>
        <v>0</v>
      </c>
      <c r="AC70" s="128"/>
      <c r="AD70" s="245">
        <f t="shared" si="15"/>
        <v>0</v>
      </c>
      <c r="AE70" s="245">
        <f t="shared" si="15"/>
        <v>0</v>
      </c>
      <c r="AF70" s="245">
        <f t="shared" si="15"/>
        <v>0</v>
      </c>
      <c r="AG70" s="245">
        <f t="shared" ca="1" si="15"/>
        <v>40800</v>
      </c>
      <c r="AH70" s="245">
        <f t="shared" si="15"/>
        <v>0</v>
      </c>
      <c r="AI70" s="245">
        <f t="shared" si="15"/>
        <v>0</v>
      </c>
      <c r="AJ70" s="245">
        <f t="shared" si="15"/>
        <v>0</v>
      </c>
      <c r="AK70" s="128"/>
      <c r="AL70" s="245">
        <f t="shared" ca="1" si="16"/>
        <v>40800</v>
      </c>
    </row>
    <row r="71" spans="1:16373">
      <c r="D71" s="159" t="str">
        <f>WPD_volumes!D71</f>
        <v>Other - Land Acquisition for Iso Substations</v>
      </c>
      <c r="F71" s="12"/>
      <c r="G71" s="100"/>
      <c r="H71" s="246">
        <f>IF(H$11=$D$6, WPD_volumes!$J71*WPD_volumes!$K71,0)</f>
        <v>0</v>
      </c>
      <c r="I71" s="243">
        <f>IF(I$11=IF($D71=$A$5, $D$5, IF(OR($D71="ESV observed compliance", $D71 = $A$7),$D$7, $D$6)), SUMPRODUCT(WPD_volumes!$Q71:$U71,WPD_volumes!$Q$13:$U$13)+WPD_volumes!$O71,0)</f>
        <v>0</v>
      </c>
      <c r="J71" s="244">
        <f>IF(J$11=$D$6, WPD_volumes!$M71,0)</f>
        <v>0</v>
      </c>
      <c r="K71" s="243">
        <f>IF(K$11=$D$6, WPD_volumes!$J71*WPD_volumes!$K71,0)</f>
        <v>0</v>
      </c>
      <c r="L71" s="243">
        <f>IF(L$11=IF($D71=$A$5, $D$5, IF(OR($D71="ESV observed compliance", $D71 = $A$7),$D$7, $D$6)), SUMPRODUCT(WPD_volumes!$Q71:$U71,WPD_volumes!$Q$13:$U$13)+WPD_volumes!$O71,0)</f>
        <v>0</v>
      </c>
      <c r="M71" s="244">
        <f>IF(M$11=$D$6, WPD_volumes!$M71,0)</f>
        <v>0</v>
      </c>
      <c r="N71" s="243">
        <f>IF(N$11=$D$6, WPD_volumes!$J71*WPD_volumes!$K71,0)</f>
        <v>0</v>
      </c>
      <c r="O71" s="243">
        <f>IF(O$11=IF($D71=$A$5, $D$5, IF(OR($D71="ESV observed compliance", $D71 = $A$7),$D$7, $D$6)), SUMPRODUCT(WPD_volumes!$Q71:$U71,WPD_volumes!$Q$13:$U$13)+WPD_volumes!$O71,0)</f>
        <v>0</v>
      </c>
      <c r="P71" s="244">
        <f>IF(P$11=$D$6, WPD_volumes!$M71,0)</f>
        <v>0</v>
      </c>
      <c r="Q71" s="243">
        <f>IF(Q$11=$D$6, WPD_volumes!$J71*WPD_volumes!$K71,0)</f>
        <v>0</v>
      </c>
      <c r="R71" s="243">
        <f ca="1">IF(R$11=IF($D71=$A$5, $D$5, IF(OR($D71="ESV observed compliance", $D71 = $A$7),$D$7, $D$6)), SUMPRODUCT(WPD_volumes!$Q71:$U71,WPD_volumes!$Q$13:$U$13)+WPD_volumes!$O71,0)</f>
        <v>0</v>
      </c>
      <c r="S71" s="244">
        <f>IF(S$11=$D$6, WPD_volumes!$M71,0)</f>
        <v>0</v>
      </c>
      <c r="T71" s="243">
        <f>IF(T$11=$D$6, WPD_volumes!$J71*WPD_volumes!$K71,0)</f>
        <v>0</v>
      </c>
      <c r="U71" s="243">
        <f>IF(U$11=IF($D71=$A$5, $D$5, IF(OR($D71="ESV observed compliance", $D71 = $A$7),$D$7, $D$6)), SUMPRODUCT(WPD_volumes!$Q71:$U71,WPD_volumes!$Q$13:$U$13)+WPD_volumes!$O71,0)</f>
        <v>0</v>
      </c>
      <c r="V71" s="244">
        <f>IF(V$11=$D$6, WPD_volumes!$M71,0)</f>
        <v>0</v>
      </c>
      <c r="W71" s="243">
        <f>IF(W$11=$D$6, WPD_volumes!$J71*WPD_volumes!$K71,0)</f>
        <v>0</v>
      </c>
      <c r="X71" s="243">
        <f>IF(X$11=IF($D71=$A$5, $D$5, IF(OR($D71="ESV observed compliance", $D71 = $A$7),$D$7, $D$6)), SUMPRODUCT(WPD_volumes!$Q71:$U71,WPD_volumes!$Q$13:$U$13)+WPD_volumes!$O71,0)</f>
        <v>0</v>
      </c>
      <c r="Y71" s="244">
        <f>IF(Y$11=$D$6, WPD_volumes!$M71,0)</f>
        <v>0</v>
      </c>
      <c r="Z71" s="243">
        <f>IF(Z$11=$D$6, WPD_volumes!$J71*WPD_volumes!$K71,0)</f>
        <v>0</v>
      </c>
      <c r="AA71" s="243">
        <f>IF(AA$11=IF($D71=$A$5, $D$5, IF(OR($D71="ESV observed compliance", $D71 = $A$7),$D$7, $D$6)), SUMPRODUCT(WPD_volumes!$Q71:$U71,WPD_volumes!$Q$13:$U$13)+WPD_volumes!$O71,0)</f>
        <v>0</v>
      </c>
      <c r="AB71" s="244">
        <f>IF(AB$11=$D$6, WPD_volumes!$M71,0)</f>
        <v>0</v>
      </c>
      <c r="AC71" s="128"/>
      <c r="AD71" s="245">
        <f t="shared" si="15"/>
        <v>0</v>
      </c>
      <c r="AE71" s="245">
        <f t="shared" si="15"/>
        <v>0</v>
      </c>
      <c r="AF71" s="245">
        <f t="shared" si="15"/>
        <v>0</v>
      </c>
      <c r="AG71" s="245">
        <f t="shared" ca="1" si="15"/>
        <v>0</v>
      </c>
      <c r="AH71" s="245">
        <f t="shared" si="15"/>
        <v>0</v>
      </c>
      <c r="AI71" s="245">
        <f t="shared" si="15"/>
        <v>0</v>
      </c>
      <c r="AJ71" s="245">
        <f t="shared" si="15"/>
        <v>0</v>
      </c>
      <c r="AK71" s="128"/>
      <c r="AL71" s="245">
        <f t="shared" ca="1" si="16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17">SUM(H15:H71)</f>
        <v>0</v>
      </c>
      <c r="I73" s="224">
        <f t="shared" si="17"/>
        <v>0</v>
      </c>
      <c r="J73" s="103">
        <f t="shared" si="17"/>
        <v>0</v>
      </c>
      <c r="K73" s="224">
        <f t="shared" si="17"/>
        <v>0</v>
      </c>
      <c r="L73" s="224">
        <f t="shared" si="17"/>
        <v>0</v>
      </c>
      <c r="M73" s="103">
        <f t="shared" si="17"/>
        <v>0</v>
      </c>
      <c r="N73" s="224">
        <f t="shared" si="17"/>
        <v>0</v>
      </c>
      <c r="O73" s="224">
        <f t="shared" si="17"/>
        <v>0</v>
      </c>
      <c r="P73" s="103">
        <f t="shared" si="17"/>
        <v>0</v>
      </c>
      <c r="Q73" s="224">
        <f t="shared" si="17"/>
        <v>29408779.967715278</v>
      </c>
      <c r="R73" s="224">
        <f t="shared" ca="1" si="17"/>
        <v>5209869.8013186129</v>
      </c>
      <c r="S73" s="103">
        <f t="shared" si="17"/>
        <v>2385560</v>
      </c>
      <c r="T73" s="224">
        <f t="shared" si="17"/>
        <v>0</v>
      </c>
      <c r="U73" s="224">
        <f t="shared" si="17"/>
        <v>0</v>
      </c>
      <c r="V73" s="103">
        <f t="shared" si="17"/>
        <v>0</v>
      </c>
      <c r="W73" s="224">
        <f t="shared" si="17"/>
        <v>0</v>
      </c>
      <c r="X73" s="224">
        <f t="shared" si="17"/>
        <v>0</v>
      </c>
      <c r="Y73" s="103">
        <f t="shared" si="17"/>
        <v>0</v>
      </c>
      <c r="Z73" s="224">
        <f t="shared" si="17"/>
        <v>0</v>
      </c>
      <c r="AA73" s="224">
        <f t="shared" si="17"/>
        <v>0</v>
      </c>
      <c r="AB73" s="103">
        <f t="shared" si="17"/>
        <v>0</v>
      </c>
      <c r="AD73" s="110">
        <f t="shared" ref="AD73:AJ73" si="18">SUM(AD15:AD72)</f>
        <v>0</v>
      </c>
      <c r="AE73" s="110">
        <f t="shared" si="18"/>
        <v>0</v>
      </c>
      <c r="AF73" s="110">
        <f t="shared" si="18"/>
        <v>0</v>
      </c>
      <c r="AG73" s="110">
        <f t="shared" ca="1" si="18"/>
        <v>37004209.769033894</v>
      </c>
      <c r="AH73" s="110">
        <f t="shared" si="18"/>
        <v>0</v>
      </c>
      <c r="AI73" s="110">
        <f t="shared" si="18"/>
        <v>0</v>
      </c>
      <c r="AJ73" s="110">
        <f t="shared" si="18"/>
        <v>0</v>
      </c>
      <c r="AL73" s="110">
        <f ca="1">SUM(AL15:AL72)</f>
        <v>37004209.769033894</v>
      </c>
    </row>
    <row r="74" spans="1:16373" ht="13.5" thickTop="1"/>
    <row r="76" spans="1:16373" s="226" customForma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</row>
    <row r="77" spans="1:16373" s="226" customFormat="1">
      <c r="A77" s="225"/>
      <c r="B77" s="225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</row>
    <row r="78" spans="1:16373" s="226" customFormat="1">
      <c r="A78" s="225"/>
      <c r="B78" s="225"/>
      <c r="C78" s="225"/>
      <c r="D78" s="225"/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</row>
    <row r="79" spans="1:16373" s="226" customFormat="1">
      <c r="A79" s="225"/>
      <c r="B79" s="225"/>
      <c r="C79" s="225"/>
      <c r="D79" s="225"/>
      <c r="E79" s="225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</sheetData>
  <conditionalFormatting sqref="H2">
    <cfRule type="containsText" dxfId="3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XES142"/>
  <sheetViews>
    <sheetView showGridLines="0" zoomScale="70" zoomScaleNormal="70" workbookViewId="0">
      <pane xSplit="6" ySplit="12" topLeftCell="H13" activePane="bottomRight" state="frozen"/>
      <selection activeCell="B71" sqref="B71"/>
      <selection pane="topRight" activeCell="B71" sqref="B71"/>
      <selection pane="bottomLeft" activeCell="B71" sqref="B71"/>
      <selection pane="bottomRight" activeCell="A39" sqref="A39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7.710937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175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INDEX(Project_inputs!$J$99:$M$109, MATCH($D$2, Project_inputs!$C$99:$C$109, 0), MATCH($A5, Project_inputs!$J$98:$M$98,0))</f>
        <v>2022</v>
      </c>
    </row>
    <row r="6" spans="1:40" ht="15">
      <c r="A6" s="227" t="s">
        <v>30</v>
      </c>
      <c r="B6" s="4"/>
      <c r="C6" s="4"/>
      <c r="D6" s="32">
        <f>INDEX(Project_inputs!$J$99:$M$109, MATCH($D$2, Project_inputs!$C$99:$C$109, 0), MATCH($A6, Project_inputs!$J$98:$M$98,0))</f>
        <v>2022</v>
      </c>
    </row>
    <row r="7" spans="1:40" ht="15">
      <c r="A7" s="227" t="s">
        <v>18</v>
      </c>
      <c r="B7" s="4"/>
      <c r="C7" s="4"/>
      <c r="D7" s="32">
        <f>INDEX(Project_inputs!$J$99:$M$109, MATCH($D$2, Project_inputs!$C$99:$C$109, 0), MATCH($A7, Project_inputs!$J$98:$M$98,0))</f>
        <v>2022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D11" s="113">
        <f>H11</f>
        <v>2019</v>
      </c>
      <c r="AE11" s="113">
        <f t="shared" ref="AE11:AJ11" si="1">AD11+1</f>
        <v>2020</v>
      </c>
      <c r="AF11" s="113">
        <f t="shared" si="1"/>
        <v>2021</v>
      </c>
      <c r="AG11" s="113">
        <f t="shared" si="1"/>
        <v>2022</v>
      </c>
      <c r="AH11" s="113">
        <f t="shared" si="1"/>
        <v>2023</v>
      </c>
      <c r="AI11" s="113">
        <f t="shared" si="1"/>
        <v>2024</v>
      </c>
      <c r="AJ11" s="113">
        <f t="shared" si="1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TQY_volumes!$J15*TQY_volumes!$K15,0)</f>
        <v>0</v>
      </c>
      <c r="I15" s="243">
        <f>IF(I$11=IF($D15=$A$5, $D$5, IF(OR($D15="ESV observed compliance", $D15 = $A$7),$D$7, $D$6)), SUMPRODUCT(TQY_volumes!$Q15:$U15,TQY_volumes!$Q$13:$U$13)+TQY_volumes!$O15,0)</f>
        <v>0</v>
      </c>
      <c r="J15" s="244">
        <f>IF(J$11=$D$6, TQY_volumes!$M15,0)</f>
        <v>0</v>
      </c>
      <c r="K15" s="243">
        <f>IF(K$11=$D$6, TQY_volumes!$J15*TQY_volumes!$K15,0)</f>
        <v>0</v>
      </c>
      <c r="L15" s="243">
        <f>IF(L$11=IF($D15=$A$5, $D$5, IF(OR($D15="ESV observed compliance", $D15 = $A$7),$D$7, $D$6)), SUMPRODUCT(TQY_volumes!$Q15:$U15,TQY_volumes!$Q$13:$U$13)+TQY_volumes!$O15,0)</f>
        <v>0</v>
      </c>
      <c r="M15" s="244">
        <f>IF(M$11=$D$6, TQY_volumes!$M15,0)</f>
        <v>0</v>
      </c>
      <c r="N15" s="243">
        <f>IF(N$11=$D$6, TQY_volumes!$J15*TQY_volumes!$K15,0)</f>
        <v>0</v>
      </c>
      <c r="O15" s="243">
        <f>IF(O$11=IF($D15=$A$5, $D$5, IF(OR($D15="ESV observed compliance", $D15 = $A$7),$D$7, $D$6)), SUMPRODUCT(TQY_volumes!$Q15:$U15,TQY_volumes!$Q$13:$U$13)+TQY_volumes!$O15,0)</f>
        <v>0</v>
      </c>
      <c r="P15" s="244">
        <f>IF(P$11=$D$6, TQY_volumes!$M15,0)</f>
        <v>0</v>
      </c>
      <c r="Q15" s="243">
        <f>IF(Q$11=$D$6, TQY_volumes!$J15*TQY_volumes!$K15,0)</f>
        <v>0</v>
      </c>
      <c r="R15" s="243">
        <f ca="1">IF(R$11=IF($D15=$A$5, $D$5, IF(OR($D15="ESV observed compliance", $D15 = $A$7),$D$7, $D$6)), SUMPRODUCT(TQY_volumes!$Q15:$U15,TQY_volumes!$Q$13:$U$13)+TQY_volumes!$O15,0)</f>
        <v>525343.43019771471</v>
      </c>
      <c r="S15" s="244">
        <f>IF(S$11=$D$6, TQY_volumes!$M15,0)</f>
        <v>0</v>
      </c>
      <c r="T15" s="243">
        <f>IF(T$11=$D$6, TQY_volumes!$J15*TQY_volumes!$K15,0)</f>
        <v>0</v>
      </c>
      <c r="U15" s="243">
        <f>IF(U$11=IF($D15=$A$5, $D$5, IF(OR($D15="ESV observed compliance", $D15 = $A$7),$D$7, $D$6)), SUMPRODUCT(TQY_volumes!$Q15:$U15,TQY_volumes!$Q$13:$U$13)+TQY_volumes!$O15,0)</f>
        <v>0</v>
      </c>
      <c r="V15" s="244">
        <f>IF(V$11=$D$6, TQY_volumes!$M15,0)</f>
        <v>0</v>
      </c>
      <c r="W15" s="243">
        <f>IF(W$11=$D$6, TQY_volumes!$J15*TQY_volumes!$K15,0)</f>
        <v>0</v>
      </c>
      <c r="X15" s="243">
        <f>IF(X$11=IF($D15=$A$5, $D$5, IF(OR($D15="ESV observed compliance", $D15 = $A$7),$D$7, $D$6)), SUMPRODUCT(TQY_volumes!$Q15:$U15,TQY_volumes!$Q$13:$U$13)+TQY_volumes!$O15,0)</f>
        <v>0</v>
      </c>
      <c r="Y15" s="244">
        <f>IF(Y$11=$D$6, TQY_volumes!$M15,0)</f>
        <v>0</v>
      </c>
      <c r="Z15" s="243">
        <f>IF(Z$11=$D$6, TQY_volumes!$J15*TQY_volumes!$K15,0)</f>
        <v>0</v>
      </c>
      <c r="AA15" s="243">
        <f>IF(AA$11=IF($D15=$A$5, $D$5, IF(OR($D15="ESV observed compliance", $D15 = $A$7),$D$7, $D$6)), SUMPRODUCT(TQY_volumes!$Q15:$U15,TQY_volumes!$Q$13:$U$13)+TQY_volumes!$O15,0)</f>
        <v>0</v>
      </c>
      <c r="AB15" s="244">
        <f>IF(AB$11=$D$6, TQY_volumes!$M15,0)</f>
        <v>0</v>
      </c>
      <c r="AC15" s="128"/>
      <c r="AD15" s="245">
        <f t="shared" ref="AD15:AJ15" si="2">SUMIF($H$11:$AB$11,AD$11, $H15:$AB15)</f>
        <v>0</v>
      </c>
      <c r="AE15" s="245">
        <f t="shared" si="2"/>
        <v>0</v>
      </c>
      <c r="AF15" s="245">
        <f t="shared" si="2"/>
        <v>0</v>
      </c>
      <c r="AG15" s="245">
        <f t="shared" ca="1" si="2"/>
        <v>525343.43019771471</v>
      </c>
      <c r="AH15" s="245">
        <f t="shared" si="2"/>
        <v>0</v>
      </c>
      <c r="AI15" s="245">
        <f t="shared" si="2"/>
        <v>0</v>
      </c>
      <c r="AJ15" s="245">
        <f t="shared" si="2"/>
        <v>0</v>
      </c>
      <c r="AK15" s="128"/>
      <c r="AL15" s="245">
        <f ca="1">SUM(AD15:AJ15)</f>
        <v>525343.43019771471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tr">
        <f>TQY_volumes!D18</f>
        <v>Surge arrestor sites (single phase)</v>
      </c>
      <c r="F18" s="12"/>
      <c r="G18" s="100"/>
      <c r="H18" s="246">
        <f>IF(H$11=$D$6, TQY_volumes!$J18*TQY_volumes!$K18,0)</f>
        <v>0</v>
      </c>
      <c r="I18" s="243">
        <f>IF(I$11=IF($D18=$A$5, $D$5, IF(OR($D18="ESV observed compliance", $D18 = $A$7),$D$7, $D$6)), SUMPRODUCT(TQY_volumes!$Q18:$U18,TQY_volumes!$Q$13:$U$13)+TQY_volumes!$O18,0)</f>
        <v>0</v>
      </c>
      <c r="J18" s="244">
        <f>IF(J$11=$D$6, TQY_volumes!$M18,0)</f>
        <v>0</v>
      </c>
      <c r="K18" s="243">
        <f>IF(K$11=$D$6, TQY_volumes!$J18*TQY_volumes!$K18,0)</f>
        <v>0</v>
      </c>
      <c r="L18" s="243">
        <f>IF(L$11=IF($D18=$A$5, $D$5, IF(OR($D18="ESV observed compliance", $D18 = $A$7),$D$7, $D$6)), SUMPRODUCT(TQY_volumes!$Q18:$U18,TQY_volumes!$Q$13:$U$13)+TQY_volumes!$O18,0)</f>
        <v>0</v>
      </c>
      <c r="M18" s="244">
        <f>IF(M$11=$D$6, TQY_volumes!$M18,0)</f>
        <v>0</v>
      </c>
      <c r="N18" s="243">
        <f>IF(N$11=$D$6, TQY_volumes!$J18*TQY_volumes!$K18,0)</f>
        <v>0</v>
      </c>
      <c r="O18" s="243">
        <f>IF(O$11=IF($D18=$A$5, $D$5, IF(OR($D18="ESV observed compliance", $D18 = $A$7),$D$7, $D$6)), SUMPRODUCT(TQY_volumes!$Q18:$U18,TQY_volumes!$Q$13:$U$13)+TQY_volumes!$O18,0)</f>
        <v>0</v>
      </c>
      <c r="P18" s="244">
        <f>IF(P$11=$D$6, TQY_volumes!$M18,0)</f>
        <v>0</v>
      </c>
      <c r="Q18" s="243">
        <f>IF(Q$11=$D$6, TQY_volumes!$J18*TQY_volumes!$K18,0)</f>
        <v>0</v>
      </c>
      <c r="R18" s="243">
        <f ca="1">IF(R$11=IF($D18=$A$5, $D$5, IF(OR($D18="ESV observed compliance", $D18 = $A$7),$D$7, $D$6)), SUMPRODUCT(TQY_volumes!$Q18:$U18,TQY_volumes!$Q$13:$U$13)+TQY_volumes!$O18,0)</f>
        <v>0</v>
      </c>
      <c r="S18" s="244">
        <f>IF(S$11=$D$6, TQY_volumes!$M18,0)</f>
        <v>0</v>
      </c>
      <c r="T18" s="243">
        <f>IF(T$11=$D$6, TQY_volumes!$J18*TQY_volumes!$K18,0)</f>
        <v>0</v>
      </c>
      <c r="U18" s="243">
        <f>IF(U$11=IF($D18=$A$5, $D$5, IF(OR($D18="ESV observed compliance", $D18 = $A$7),$D$7, $D$6)), SUMPRODUCT(TQY_volumes!$Q18:$U18,TQY_volumes!$Q$13:$U$13)+TQY_volumes!$O18,0)</f>
        <v>0</v>
      </c>
      <c r="V18" s="244">
        <f>IF(V$11=$D$6, TQY_volumes!$M18,0)</f>
        <v>0</v>
      </c>
      <c r="W18" s="243">
        <f>IF(W$11=$D$6, TQY_volumes!$J18*TQY_volumes!$K18,0)</f>
        <v>0</v>
      </c>
      <c r="X18" s="243">
        <f>IF(X$11=IF($D18=$A$5, $D$5, IF(OR($D18="ESV observed compliance", $D18 = $A$7),$D$7, $D$6)), SUMPRODUCT(TQY_volumes!$Q18:$U18,TQY_volumes!$Q$13:$U$13)+TQY_volumes!$O18,0)</f>
        <v>0</v>
      </c>
      <c r="Y18" s="244">
        <f>IF(Y$11=$D$6, TQY_volumes!$M18,0)</f>
        <v>0</v>
      </c>
      <c r="Z18" s="243">
        <f>IF(Z$11=$D$6, TQY_volumes!$J18*TQY_volumes!$K18,0)</f>
        <v>0</v>
      </c>
      <c r="AA18" s="243">
        <f>IF(AA$11=IF($D18=$A$5, $D$5, IF(OR($D18="ESV observed compliance", $D18 = $A$7),$D$7, $D$6)), SUMPRODUCT(TQY_volumes!$Q18:$U18,TQY_volumes!$Q$13:$U$13)+TQY_volumes!$O18,0)</f>
        <v>0</v>
      </c>
      <c r="AB18" s="244">
        <f>IF(AB$11=$D$6, TQY_volumes!$M18,0)</f>
        <v>0</v>
      </c>
      <c r="AC18" s="128"/>
      <c r="AD18" s="245">
        <f t="shared" ref="AD18:AJ32" si="3">SUMIF($H$11:$AB$11,AD$11, $H18:$AB18)</f>
        <v>0</v>
      </c>
      <c r="AE18" s="245">
        <f t="shared" si="3"/>
        <v>0</v>
      </c>
      <c r="AF18" s="245">
        <f t="shared" si="3"/>
        <v>0</v>
      </c>
      <c r="AG18" s="245">
        <f t="shared" ca="1" si="3"/>
        <v>0</v>
      </c>
      <c r="AH18" s="245">
        <f t="shared" si="3"/>
        <v>0</v>
      </c>
      <c r="AI18" s="245">
        <f t="shared" si="3"/>
        <v>0</v>
      </c>
      <c r="AJ18" s="245">
        <f t="shared" si="3"/>
        <v>0</v>
      </c>
      <c r="AK18" s="128"/>
      <c r="AL18" s="245">
        <f t="shared" ref="AL18" ca="1" si="4">SUM(AD18:AJ18)</f>
        <v>0</v>
      </c>
    </row>
    <row r="19" spans="2:38">
      <c r="D19" s="232" t="str">
        <f>TQY_volumes!D19</f>
        <v>Surge arrestor sites (three phase)</v>
      </c>
      <c r="F19" s="12"/>
      <c r="G19" s="104"/>
      <c r="H19" s="246">
        <f>IF(H$11=$D$6, TQY_volumes!$J19*TQY_volumes!$K19,0)</f>
        <v>0</v>
      </c>
      <c r="I19" s="243">
        <f>IF(I$11=IF($D19=$A$5, $D$5, IF(OR($D19="ESV observed compliance", $D19 = $A$7),$D$7, $D$6)), SUMPRODUCT(TQY_volumes!$Q19:$U19,TQY_volumes!$Q$13:$U$13)+TQY_volumes!$O19,0)</f>
        <v>0</v>
      </c>
      <c r="J19" s="244">
        <f>IF(J$11=$D$6, TQY_volumes!$M19,0)</f>
        <v>0</v>
      </c>
      <c r="K19" s="243">
        <f>IF(K$11=$D$6, TQY_volumes!$J19*TQY_volumes!$K19,0)</f>
        <v>0</v>
      </c>
      <c r="L19" s="243">
        <f>IF(L$11=IF($D19=$A$5, $D$5, IF(OR($D19="ESV observed compliance", $D19 = $A$7),$D$7, $D$6)), SUMPRODUCT(TQY_volumes!$Q19:$U19,TQY_volumes!$Q$13:$U$13)+TQY_volumes!$O19,0)</f>
        <v>0</v>
      </c>
      <c r="M19" s="244">
        <f>IF(M$11=$D$6, TQY_volumes!$M19,0)</f>
        <v>0</v>
      </c>
      <c r="N19" s="243">
        <f>IF(N$11=$D$6, TQY_volumes!$J19*TQY_volumes!$K19,0)</f>
        <v>0</v>
      </c>
      <c r="O19" s="243">
        <f>IF(O$11=IF($D19=$A$5, $D$5, IF(OR($D19="ESV observed compliance", $D19 = $A$7),$D$7, $D$6)), SUMPRODUCT(TQY_volumes!$Q19:$U19,TQY_volumes!$Q$13:$U$13)+TQY_volumes!$O19,0)</f>
        <v>0</v>
      </c>
      <c r="P19" s="244">
        <f>IF(P$11=$D$6, TQY_volumes!$M19,0)</f>
        <v>0</v>
      </c>
      <c r="Q19" s="243">
        <f>IF(Q$11=$D$6, TQY_volumes!$J19*TQY_volumes!$K19,0)</f>
        <v>0</v>
      </c>
      <c r="R19" s="243">
        <f ca="1">IF(R$11=IF($D19=$A$5, $D$5, IF(OR($D19="ESV observed compliance", $D19 = $A$7),$D$7, $D$6)), SUMPRODUCT(TQY_volumes!$Q19:$U19,TQY_volumes!$Q$13:$U$13)+TQY_volumes!$O19,0)</f>
        <v>0</v>
      </c>
      <c r="S19" s="244">
        <f>IF(S$11=$D$6, TQY_volumes!$M19,0)</f>
        <v>0</v>
      </c>
      <c r="T19" s="243">
        <f>IF(T$11=$D$6, TQY_volumes!$J19*TQY_volumes!$K19,0)</f>
        <v>0</v>
      </c>
      <c r="U19" s="243">
        <f>IF(U$11=IF($D19=$A$5, $D$5, IF(OR($D19="ESV observed compliance", $D19 = $A$7),$D$7, $D$6)), SUMPRODUCT(TQY_volumes!$Q19:$U19,TQY_volumes!$Q$13:$U$13)+TQY_volumes!$O19,0)</f>
        <v>0</v>
      </c>
      <c r="V19" s="244">
        <f>IF(V$11=$D$6, TQY_volumes!$M19,0)</f>
        <v>0</v>
      </c>
      <c r="W19" s="243">
        <f>IF(W$11=$D$6, TQY_volumes!$J19*TQY_volumes!$K19,0)</f>
        <v>0</v>
      </c>
      <c r="X19" s="243">
        <f>IF(X$11=IF($D19=$A$5, $D$5, IF(OR($D19="ESV observed compliance", $D19 = $A$7),$D$7, $D$6)), SUMPRODUCT(TQY_volumes!$Q19:$U19,TQY_volumes!$Q$13:$U$13)+TQY_volumes!$O19,0)</f>
        <v>0</v>
      </c>
      <c r="Y19" s="244">
        <f>IF(Y$11=$D$6, TQY_volumes!$M19,0)</f>
        <v>0</v>
      </c>
      <c r="Z19" s="243">
        <f>IF(Z$11=$D$6, TQY_volumes!$J19*TQY_volumes!$K19,0)</f>
        <v>0</v>
      </c>
      <c r="AA19" s="243">
        <f>IF(AA$11=IF($D19=$A$5, $D$5, IF(OR($D19="ESV observed compliance", $D19 = $A$7),$D$7, $D$6)), SUMPRODUCT(TQY_volumes!$Q19:$U19,TQY_volumes!$Q$13:$U$13)+TQY_volumes!$O19,0)</f>
        <v>0</v>
      </c>
      <c r="AB19" s="244">
        <f>IF(AB$11=$D$6, TQY_volumes!$M19,0)</f>
        <v>0</v>
      </c>
      <c r="AC19" s="128"/>
      <c r="AD19" s="245">
        <f t="shared" si="3"/>
        <v>0</v>
      </c>
      <c r="AE19" s="245">
        <f t="shared" si="3"/>
        <v>0</v>
      </c>
      <c r="AF19" s="245">
        <f t="shared" si="3"/>
        <v>0</v>
      </c>
      <c r="AG19" s="245">
        <f t="shared" ca="1" si="3"/>
        <v>0</v>
      </c>
      <c r="AH19" s="245">
        <f t="shared" si="3"/>
        <v>0</v>
      </c>
      <c r="AI19" s="245">
        <f t="shared" si="3"/>
        <v>0</v>
      </c>
      <c r="AJ19" s="245">
        <f t="shared" si="3"/>
        <v>0</v>
      </c>
      <c r="AK19" s="128"/>
      <c r="AL19" s="245">
        <f t="shared" ref="AL19:AL34" ca="1" si="5">SUM(AD19:AJ19)</f>
        <v>0</v>
      </c>
    </row>
    <row r="20" spans="2:38">
      <c r="D20" s="225" t="str">
        <f>TQY_volumes!D20</f>
        <v>ACRs</v>
      </c>
      <c r="F20" s="12"/>
      <c r="G20" s="100"/>
      <c r="H20" s="246">
        <f>IF(H$11=$D$6, TQY_volumes!$J20*TQY_volumes!$K20,0)</f>
        <v>0</v>
      </c>
      <c r="I20" s="243">
        <f>IF(I$11=IF($D20=$A$5, $D$5, IF(OR($D20="ESV observed compliance", $D20 = $A$7),$D$7, $D$6)), SUMPRODUCT(TQY_volumes!$Q20:$U20,TQY_volumes!$Q$13:$U$13)+TQY_volumes!$O20,0)</f>
        <v>0</v>
      </c>
      <c r="J20" s="244">
        <f>IF(J$11=$D$6, TQY_volumes!$M20,0)</f>
        <v>0</v>
      </c>
      <c r="K20" s="243">
        <f>IF(K$11=$D$6, TQY_volumes!$J20*TQY_volumes!$K20,0)</f>
        <v>0</v>
      </c>
      <c r="L20" s="243">
        <f>IF(L$11=IF($D20=$A$5, $D$5, IF(OR($D20="ESV observed compliance", $D20 = $A$7),$D$7, $D$6)), SUMPRODUCT(TQY_volumes!$Q20:$U20,TQY_volumes!$Q$13:$U$13)+TQY_volumes!$O20,0)</f>
        <v>0</v>
      </c>
      <c r="M20" s="244">
        <f>IF(M$11=$D$6, TQY_volumes!$M20,0)</f>
        <v>0</v>
      </c>
      <c r="N20" s="243">
        <f>IF(N$11=$D$6, TQY_volumes!$J20*TQY_volumes!$K20,0)</f>
        <v>0</v>
      </c>
      <c r="O20" s="243">
        <f>IF(O$11=IF($D20=$A$5, $D$5, IF(OR($D20="ESV observed compliance", $D20 = $A$7),$D$7, $D$6)), SUMPRODUCT(TQY_volumes!$Q20:$U20,TQY_volumes!$Q$13:$U$13)+TQY_volumes!$O20,0)</f>
        <v>0</v>
      </c>
      <c r="P20" s="244">
        <f>IF(P$11=$D$6, TQY_volumes!$M20,0)</f>
        <v>0</v>
      </c>
      <c r="Q20" s="243">
        <f>IF(Q$11=$D$6, TQY_volumes!$J20*TQY_volumes!$K20,0)</f>
        <v>0</v>
      </c>
      <c r="R20" s="243">
        <f ca="1">IF(R$11=IF($D20=$A$5, $D$5, IF(OR($D20="ESV observed compliance", $D20 = $A$7),$D$7, $D$6)), SUMPRODUCT(TQY_volumes!$Q20:$U20,TQY_volumes!$Q$13:$U$13)+TQY_volumes!$O20,0)</f>
        <v>0</v>
      </c>
      <c r="S20" s="244">
        <f>IF(S$11=$D$6, TQY_volumes!$M20,0)</f>
        <v>0</v>
      </c>
      <c r="T20" s="243">
        <f>IF(T$11=$D$6, TQY_volumes!$J20*TQY_volumes!$K20,0)</f>
        <v>0</v>
      </c>
      <c r="U20" s="243">
        <f>IF(U$11=IF($D20=$A$5, $D$5, IF(OR($D20="ESV observed compliance", $D20 = $A$7),$D$7, $D$6)), SUMPRODUCT(TQY_volumes!$Q20:$U20,TQY_volumes!$Q$13:$U$13)+TQY_volumes!$O20,0)</f>
        <v>0</v>
      </c>
      <c r="V20" s="244">
        <f>IF(V$11=$D$6, TQY_volumes!$M20,0)</f>
        <v>0</v>
      </c>
      <c r="W20" s="243">
        <f>IF(W$11=$D$6, TQY_volumes!$J20*TQY_volumes!$K20,0)</f>
        <v>0</v>
      </c>
      <c r="X20" s="243">
        <f>IF(X$11=IF($D20=$A$5, $D$5, IF(OR($D20="ESV observed compliance", $D20 = $A$7),$D$7, $D$6)), SUMPRODUCT(TQY_volumes!$Q20:$U20,TQY_volumes!$Q$13:$U$13)+TQY_volumes!$O20,0)</f>
        <v>0</v>
      </c>
      <c r="Y20" s="244">
        <f>IF(Y$11=$D$6, TQY_volumes!$M20,0)</f>
        <v>0</v>
      </c>
      <c r="Z20" s="243">
        <f>IF(Z$11=$D$6, TQY_volumes!$J20*TQY_volumes!$K20,0)</f>
        <v>0</v>
      </c>
      <c r="AA20" s="243">
        <f>IF(AA$11=IF($D20=$A$5, $D$5, IF(OR($D20="ESV observed compliance", $D20 = $A$7),$D$7, $D$6)), SUMPRODUCT(TQY_volumes!$Q20:$U20,TQY_volumes!$Q$13:$U$13)+TQY_volumes!$O20,0)</f>
        <v>0</v>
      </c>
      <c r="AB20" s="244">
        <f>IF(AB$11=$D$6, TQY_volumes!$M20,0)</f>
        <v>0</v>
      </c>
      <c r="AC20" s="128"/>
      <c r="AD20" s="245">
        <f t="shared" si="3"/>
        <v>0</v>
      </c>
      <c r="AE20" s="245">
        <f t="shared" si="3"/>
        <v>0</v>
      </c>
      <c r="AF20" s="245">
        <f t="shared" si="3"/>
        <v>0</v>
      </c>
      <c r="AG20" s="245">
        <f t="shared" ca="1" si="3"/>
        <v>0</v>
      </c>
      <c r="AH20" s="245">
        <f t="shared" si="3"/>
        <v>0</v>
      </c>
      <c r="AI20" s="245">
        <f t="shared" si="3"/>
        <v>0</v>
      </c>
      <c r="AJ20" s="245">
        <f t="shared" si="3"/>
        <v>0</v>
      </c>
      <c r="AK20" s="128"/>
      <c r="AL20" s="245">
        <f t="shared" ca="1" si="5"/>
        <v>0</v>
      </c>
    </row>
    <row r="21" spans="2:38">
      <c r="D21" s="232" t="str">
        <f>TQY_volumes!D21</f>
        <v>ACR/gas switch control box replacement</v>
      </c>
      <c r="F21" s="12"/>
      <c r="G21" s="100"/>
      <c r="H21" s="246">
        <f>IF(H$11=$D$6, TQY_volumes!$J21*TQY_volumes!$K21,0)</f>
        <v>0</v>
      </c>
      <c r="I21" s="243">
        <f>IF(I$11=IF($D21=$A$5, $D$5, IF(OR($D21="ESV observed compliance", $D21 = $A$7),$D$7, $D$6)), SUMPRODUCT(TQY_volumes!$Q21:$U21,TQY_volumes!$Q$13:$U$13)+TQY_volumes!$O21,0)</f>
        <v>0</v>
      </c>
      <c r="J21" s="244">
        <f>IF(J$11=$D$6, TQY_volumes!$M21,0)</f>
        <v>0</v>
      </c>
      <c r="K21" s="243">
        <f>IF(K$11=$D$6, TQY_volumes!$J21*TQY_volumes!$K21,0)</f>
        <v>0</v>
      </c>
      <c r="L21" s="243">
        <f>IF(L$11=IF($D21=$A$5, $D$5, IF(OR($D21="ESV observed compliance", $D21 = $A$7),$D$7, $D$6)), SUMPRODUCT(TQY_volumes!$Q21:$U21,TQY_volumes!$Q$13:$U$13)+TQY_volumes!$O21,0)</f>
        <v>0</v>
      </c>
      <c r="M21" s="244">
        <f>IF(M$11=$D$6, TQY_volumes!$M21,0)</f>
        <v>0</v>
      </c>
      <c r="N21" s="243">
        <f>IF(N$11=$D$6, TQY_volumes!$J21*TQY_volumes!$K21,0)</f>
        <v>0</v>
      </c>
      <c r="O21" s="243">
        <f>IF(O$11=IF($D21=$A$5, $D$5, IF(OR($D21="ESV observed compliance", $D21 = $A$7),$D$7, $D$6)), SUMPRODUCT(TQY_volumes!$Q21:$U21,TQY_volumes!$Q$13:$U$13)+TQY_volumes!$O21,0)</f>
        <v>0</v>
      </c>
      <c r="P21" s="244">
        <f>IF(P$11=$D$6, TQY_volumes!$M21,0)</f>
        <v>0</v>
      </c>
      <c r="Q21" s="243">
        <f>IF(Q$11=$D$6, TQY_volumes!$J21*TQY_volumes!$K21,0)</f>
        <v>0</v>
      </c>
      <c r="R21" s="243">
        <f ca="1">IF(R$11=IF($D21=$A$5, $D$5, IF(OR($D21="ESV observed compliance", $D21 = $A$7),$D$7, $D$6)), SUMPRODUCT(TQY_volumes!$Q21:$U21,TQY_volumes!$Q$13:$U$13)+TQY_volumes!$O21,0)</f>
        <v>0</v>
      </c>
      <c r="S21" s="244">
        <f>IF(S$11=$D$6, TQY_volumes!$M21,0)</f>
        <v>0</v>
      </c>
      <c r="T21" s="243">
        <f>IF(T$11=$D$6, TQY_volumes!$J21*TQY_volumes!$K21,0)</f>
        <v>0</v>
      </c>
      <c r="U21" s="243">
        <f>IF(U$11=IF($D21=$A$5, $D$5, IF(OR($D21="ESV observed compliance", $D21 = $A$7),$D$7, $D$6)), SUMPRODUCT(TQY_volumes!$Q21:$U21,TQY_volumes!$Q$13:$U$13)+TQY_volumes!$O21,0)</f>
        <v>0</v>
      </c>
      <c r="V21" s="244">
        <f>IF(V$11=$D$6, TQY_volumes!$M21,0)</f>
        <v>0</v>
      </c>
      <c r="W21" s="243">
        <f>IF(W$11=$D$6, TQY_volumes!$J21*TQY_volumes!$K21,0)</f>
        <v>0</v>
      </c>
      <c r="X21" s="243">
        <f>IF(X$11=IF($D21=$A$5, $D$5, IF(OR($D21="ESV observed compliance", $D21 = $A$7),$D$7, $D$6)), SUMPRODUCT(TQY_volumes!$Q21:$U21,TQY_volumes!$Q$13:$U$13)+TQY_volumes!$O21,0)</f>
        <v>0</v>
      </c>
      <c r="Y21" s="244">
        <f>IF(Y$11=$D$6, TQY_volumes!$M21,0)</f>
        <v>0</v>
      </c>
      <c r="Z21" s="243">
        <f>IF(Z$11=$D$6, TQY_volumes!$J21*TQY_volumes!$K21,0)</f>
        <v>0</v>
      </c>
      <c r="AA21" s="243">
        <f>IF(AA$11=IF($D21=$A$5, $D$5, IF(OR($D21="ESV observed compliance", $D21 = $A$7),$D$7, $D$6)), SUMPRODUCT(TQY_volumes!$Q21:$U21,TQY_volumes!$Q$13:$U$13)+TQY_volumes!$O21,0)</f>
        <v>0</v>
      </c>
      <c r="AB21" s="244">
        <f>IF(AB$11=$D$6, TQY_volumes!$M21,0)</f>
        <v>0</v>
      </c>
      <c r="AC21" s="128"/>
      <c r="AD21" s="245">
        <f t="shared" si="3"/>
        <v>0</v>
      </c>
      <c r="AE21" s="245">
        <f t="shared" si="3"/>
        <v>0</v>
      </c>
      <c r="AF21" s="245">
        <f t="shared" si="3"/>
        <v>0</v>
      </c>
      <c r="AG21" s="245">
        <f t="shared" ca="1" si="3"/>
        <v>0</v>
      </c>
      <c r="AH21" s="245">
        <f t="shared" si="3"/>
        <v>0</v>
      </c>
      <c r="AI21" s="245">
        <f t="shared" si="3"/>
        <v>0</v>
      </c>
      <c r="AJ21" s="245">
        <f t="shared" si="3"/>
        <v>0</v>
      </c>
      <c r="AK21" s="128"/>
      <c r="AL21" s="245">
        <f t="shared" ca="1" si="5"/>
        <v>0</v>
      </c>
    </row>
    <row r="22" spans="2:38">
      <c r="D22" s="225" t="str">
        <f>TQY_volumes!D22</f>
        <v>Admittance balancing units (single phase)</v>
      </c>
      <c r="F22" s="12"/>
      <c r="G22" s="100"/>
      <c r="H22" s="246">
        <f>IF(H$11=$D$6, TQY_volumes!$J22*TQY_volumes!$K22,0)</f>
        <v>0</v>
      </c>
      <c r="I22" s="243">
        <f>IF(I$11=IF($D22=$A$5, $D$5, IF(OR($D22="ESV observed compliance", $D22 = $A$7),$D$7, $D$6)), SUMPRODUCT(TQY_volumes!$Q22:$U22,TQY_volumes!$Q$13:$U$13)+TQY_volumes!$O22,0)</f>
        <v>0</v>
      </c>
      <c r="J22" s="244">
        <f>IF(J$11=$D$6, TQY_volumes!$M22,0)</f>
        <v>0</v>
      </c>
      <c r="K22" s="243">
        <f>IF(K$11=$D$6, TQY_volumes!$J22*TQY_volumes!$K22,0)</f>
        <v>0</v>
      </c>
      <c r="L22" s="243">
        <f>IF(L$11=IF($D22=$A$5, $D$5, IF(OR($D22="ESV observed compliance", $D22 = $A$7),$D$7, $D$6)), SUMPRODUCT(TQY_volumes!$Q22:$U22,TQY_volumes!$Q$13:$U$13)+TQY_volumes!$O22,0)</f>
        <v>0</v>
      </c>
      <c r="M22" s="244">
        <f>IF(M$11=$D$6, TQY_volumes!$M22,0)</f>
        <v>0</v>
      </c>
      <c r="N22" s="243">
        <f>IF(N$11=$D$6, TQY_volumes!$J22*TQY_volumes!$K22,0)</f>
        <v>0</v>
      </c>
      <c r="O22" s="243">
        <f>IF(O$11=IF($D22=$A$5, $D$5, IF(OR($D22="ESV observed compliance", $D22 = $A$7),$D$7, $D$6)), SUMPRODUCT(TQY_volumes!$Q22:$U22,TQY_volumes!$Q$13:$U$13)+TQY_volumes!$O22,0)</f>
        <v>0</v>
      </c>
      <c r="P22" s="244">
        <f>IF(P$11=$D$6, TQY_volumes!$M22,0)</f>
        <v>0</v>
      </c>
      <c r="Q22" s="243">
        <f>IF(Q$11=$D$6, TQY_volumes!$J22*TQY_volumes!$K22,0)</f>
        <v>0</v>
      </c>
      <c r="R22" s="243">
        <f ca="1">IF(R$11=IF($D22=$A$5, $D$5, IF(OR($D22="ESV observed compliance", $D22 = $A$7),$D$7, $D$6)), SUMPRODUCT(TQY_volumes!$Q22:$U22,TQY_volumes!$Q$13:$U$13)+TQY_volumes!$O22,0)</f>
        <v>0</v>
      </c>
      <c r="S22" s="244">
        <f>IF(S$11=$D$6, TQY_volumes!$M22,0)</f>
        <v>0</v>
      </c>
      <c r="T22" s="243">
        <f>IF(T$11=$D$6, TQY_volumes!$J22*TQY_volumes!$K22,0)</f>
        <v>0</v>
      </c>
      <c r="U22" s="243">
        <f>IF(U$11=IF($D22=$A$5, $D$5, IF(OR($D22="ESV observed compliance", $D22 = $A$7),$D$7, $D$6)), SUMPRODUCT(TQY_volumes!$Q22:$U22,TQY_volumes!$Q$13:$U$13)+TQY_volumes!$O22,0)</f>
        <v>0</v>
      </c>
      <c r="V22" s="244">
        <f>IF(V$11=$D$6, TQY_volumes!$M22,0)</f>
        <v>0</v>
      </c>
      <c r="W22" s="243">
        <f>IF(W$11=$D$6, TQY_volumes!$J22*TQY_volumes!$K22,0)</f>
        <v>0</v>
      </c>
      <c r="X22" s="243">
        <f>IF(X$11=IF($D22=$A$5, $D$5, IF(OR($D22="ESV observed compliance", $D22 = $A$7),$D$7, $D$6)), SUMPRODUCT(TQY_volumes!$Q22:$U22,TQY_volumes!$Q$13:$U$13)+TQY_volumes!$O22,0)</f>
        <v>0</v>
      </c>
      <c r="Y22" s="244">
        <f>IF(Y$11=$D$6, TQY_volumes!$M22,0)</f>
        <v>0</v>
      </c>
      <c r="Z22" s="243">
        <f>IF(Z$11=$D$6, TQY_volumes!$J22*TQY_volumes!$K22,0)</f>
        <v>0</v>
      </c>
      <c r="AA22" s="243">
        <f>IF(AA$11=IF($D22=$A$5, $D$5, IF(OR($D22="ESV observed compliance", $D22 = $A$7),$D$7, $D$6)), SUMPRODUCT(TQY_volumes!$Q22:$U22,TQY_volumes!$Q$13:$U$13)+TQY_volumes!$O22,0)</f>
        <v>0</v>
      </c>
      <c r="AB22" s="244">
        <f>IF(AB$11=$D$6, TQY_volumes!$M22,0)</f>
        <v>0</v>
      </c>
      <c r="AC22" s="128"/>
      <c r="AD22" s="245">
        <f t="shared" si="3"/>
        <v>0</v>
      </c>
      <c r="AE22" s="245">
        <f t="shared" si="3"/>
        <v>0</v>
      </c>
      <c r="AF22" s="245">
        <f t="shared" si="3"/>
        <v>0</v>
      </c>
      <c r="AG22" s="245">
        <f t="shared" ca="1" si="3"/>
        <v>0</v>
      </c>
      <c r="AH22" s="245">
        <f t="shared" si="3"/>
        <v>0</v>
      </c>
      <c r="AI22" s="245">
        <f t="shared" si="3"/>
        <v>0</v>
      </c>
      <c r="AJ22" s="245">
        <f t="shared" si="3"/>
        <v>0</v>
      </c>
      <c r="AK22" s="128"/>
      <c r="AL22" s="245">
        <f t="shared" ca="1" si="5"/>
        <v>0</v>
      </c>
    </row>
    <row r="23" spans="2:38">
      <c r="D23" s="225" t="str">
        <f>TQY_volumes!D23</f>
        <v>Admittance balancing units (three phase)</v>
      </c>
      <c r="F23" s="12"/>
      <c r="G23" s="100"/>
      <c r="H23" s="246">
        <f>IF(H$11=$D$6, TQY_volumes!$J23*TQY_volumes!$K23,0)</f>
        <v>0</v>
      </c>
      <c r="I23" s="243">
        <f>IF(I$11=IF($D23=$A$5, $D$5, IF(OR($D23="ESV observed compliance", $D23 = $A$7),$D$7, $D$6)), SUMPRODUCT(TQY_volumes!$Q23:$U23,TQY_volumes!$Q$13:$U$13)+TQY_volumes!$O23,0)</f>
        <v>0</v>
      </c>
      <c r="J23" s="244">
        <f>IF(J$11=$D$6, TQY_volumes!$M23,0)</f>
        <v>0</v>
      </c>
      <c r="K23" s="243">
        <f>IF(K$11=$D$6, TQY_volumes!$J23*TQY_volumes!$K23,0)</f>
        <v>0</v>
      </c>
      <c r="L23" s="243">
        <f>IF(L$11=IF($D23=$A$5, $D$5, IF(OR($D23="ESV observed compliance", $D23 = $A$7),$D$7, $D$6)), SUMPRODUCT(TQY_volumes!$Q23:$U23,TQY_volumes!$Q$13:$U$13)+TQY_volumes!$O23,0)</f>
        <v>0</v>
      </c>
      <c r="M23" s="244">
        <f>IF(M$11=$D$6, TQY_volumes!$M23,0)</f>
        <v>0</v>
      </c>
      <c r="N23" s="243">
        <f>IF(N$11=$D$6, TQY_volumes!$J23*TQY_volumes!$K23,0)</f>
        <v>0</v>
      </c>
      <c r="O23" s="243">
        <f>IF(O$11=IF($D23=$A$5, $D$5, IF(OR($D23="ESV observed compliance", $D23 = $A$7),$D$7, $D$6)), SUMPRODUCT(TQY_volumes!$Q23:$U23,TQY_volumes!$Q$13:$U$13)+TQY_volumes!$O23,0)</f>
        <v>0</v>
      </c>
      <c r="P23" s="244">
        <f>IF(P$11=$D$6, TQY_volumes!$M23,0)</f>
        <v>0</v>
      </c>
      <c r="Q23" s="243">
        <f>IF(Q$11=$D$6, TQY_volumes!$J23*TQY_volumes!$K23,0)</f>
        <v>0</v>
      </c>
      <c r="R23" s="243">
        <f ca="1">IF(R$11=IF($D23=$A$5, $D$5, IF(OR($D23="ESV observed compliance", $D23 = $A$7),$D$7, $D$6)), SUMPRODUCT(TQY_volumes!$Q23:$U23,TQY_volumes!$Q$13:$U$13)+TQY_volumes!$O23,0)</f>
        <v>0</v>
      </c>
      <c r="S23" s="244">
        <f>IF(S$11=$D$6, TQY_volumes!$M23,0)</f>
        <v>0</v>
      </c>
      <c r="T23" s="243">
        <f>IF(T$11=$D$6, TQY_volumes!$J23*TQY_volumes!$K23,0)</f>
        <v>0</v>
      </c>
      <c r="U23" s="243">
        <f>IF(U$11=IF($D23=$A$5, $D$5, IF(OR($D23="ESV observed compliance", $D23 = $A$7),$D$7, $D$6)), SUMPRODUCT(TQY_volumes!$Q23:$U23,TQY_volumes!$Q$13:$U$13)+TQY_volumes!$O23,0)</f>
        <v>0</v>
      </c>
      <c r="V23" s="244">
        <f>IF(V$11=$D$6, TQY_volumes!$M23,0)</f>
        <v>0</v>
      </c>
      <c r="W23" s="243">
        <f>IF(W$11=$D$6, TQY_volumes!$J23*TQY_volumes!$K23,0)</f>
        <v>0</v>
      </c>
      <c r="X23" s="243">
        <f>IF(X$11=IF($D23=$A$5, $D$5, IF(OR($D23="ESV observed compliance", $D23 = $A$7),$D$7, $D$6)), SUMPRODUCT(TQY_volumes!$Q23:$U23,TQY_volumes!$Q$13:$U$13)+TQY_volumes!$O23,0)</f>
        <v>0</v>
      </c>
      <c r="Y23" s="244">
        <f>IF(Y$11=$D$6, TQY_volumes!$M23,0)</f>
        <v>0</v>
      </c>
      <c r="Z23" s="243">
        <f>IF(Z$11=$D$6, TQY_volumes!$J23*TQY_volumes!$K23,0)</f>
        <v>0</v>
      </c>
      <c r="AA23" s="243">
        <f>IF(AA$11=IF($D23=$A$5, $D$5, IF(OR($D23="ESV observed compliance", $D23 = $A$7),$D$7, $D$6)), SUMPRODUCT(TQY_volumes!$Q23:$U23,TQY_volumes!$Q$13:$U$13)+TQY_volumes!$O23,0)</f>
        <v>0</v>
      </c>
      <c r="AB23" s="244">
        <f>IF(AB$11=$D$6, TQY_volumes!$M23,0)</f>
        <v>0</v>
      </c>
      <c r="AC23" s="128"/>
      <c r="AD23" s="245">
        <f t="shared" si="3"/>
        <v>0</v>
      </c>
      <c r="AE23" s="245">
        <f t="shared" si="3"/>
        <v>0</v>
      </c>
      <c r="AF23" s="245">
        <f t="shared" si="3"/>
        <v>0</v>
      </c>
      <c r="AG23" s="245">
        <f t="shared" ca="1" si="3"/>
        <v>0</v>
      </c>
      <c r="AH23" s="245">
        <f t="shared" si="3"/>
        <v>0</v>
      </c>
      <c r="AI23" s="245">
        <f t="shared" si="3"/>
        <v>0</v>
      </c>
      <c r="AJ23" s="245">
        <f t="shared" si="3"/>
        <v>0</v>
      </c>
      <c r="AK23" s="128"/>
      <c r="AL23" s="245">
        <f t="shared" ca="1" si="5"/>
        <v>0</v>
      </c>
    </row>
    <row r="24" spans="2:38">
      <c r="D24" s="225" t="str">
        <f>TQY_volumes!D24</f>
        <v>Re-phasing</v>
      </c>
      <c r="F24" s="12"/>
      <c r="G24" s="100"/>
      <c r="H24" s="246">
        <f>IF(H$11=$D$6, TQY_volumes!$J24*TQY_volumes!$K24,0)</f>
        <v>0</v>
      </c>
      <c r="I24" s="243">
        <f>IF(I$11=IF($D24=$A$5, $D$5, IF(OR($D24="ESV observed compliance", $D24 = $A$7),$D$7, $D$6)), SUMPRODUCT(TQY_volumes!$Q24:$U24,TQY_volumes!$Q$13:$U$13)+TQY_volumes!$O24,0)</f>
        <v>0</v>
      </c>
      <c r="J24" s="244">
        <f>IF(J$11=$D$6, TQY_volumes!$M24,0)</f>
        <v>0</v>
      </c>
      <c r="K24" s="243">
        <f>IF(K$11=$D$6, TQY_volumes!$J24*TQY_volumes!$K24,0)</f>
        <v>0</v>
      </c>
      <c r="L24" s="243">
        <f>IF(L$11=IF($D24=$A$5, $D$5, IF(OR($D24="ESV observed compliance", $D24 = $A$7),$D$7, $D$6)), SUMPRODUCT(TQY_volumes!$Q24:$U24,TQY_volumes!$Q$13:$U$13)+TQY_volumes!$O24,0)</f>
        <v>0</v>
      </c>
      <c r="M24" s="244">
        <f>IF(M$11=$D$6, TQY_volumes!$M24,0)</f>
        <v>0</v>
      </c>
      <c r="N24" s="243">
        <f>IF(N$11=$D$6, TQY_volumes!$J24*TQY_volumes!$K24,0)</f>
        <v>0</v>
      </c>
      <c r="O24" s="243">
        <f>IF(O$11=IF($D24=$A$5, $D$5, IF(OR($D24="ESV observed compliance", $D24 = $A$7),$D$7, $D$6)), SUMPRODUCT(TQY_volumes!$Q24:$U24,TQY_volumes!$Q$13:$U$13)+TQY_volumes!$O24,0)</f>
        <v>0</v>
      </c>
      <c r="P24" s="244">
        <f>IF(P$11=$D$6, TQY_volumes!$M24,0)</f>
        <v>0</v>
      </c>
      <c r="Q24" s="243">
        <f>IF(Q$11=$D$6, TQY_volumes!$J24*TQY_volumes!$K24,0)</f>
        <v>0</v>
      </c>
      <c r="R24" s="243">
        <f ca="1">IF(R$11=IF($D24=$A$5, $D$5, IF(OR($D24="ESV observed compliance", $D24 = $A$7),$D$7, $D$6)), SUMPRODUCT(TQY_volumes!$Q24:$U24,TQY_volumes!$Q$13:$U$13)+TQY_volumes!$O24,0)</f>
        <v>0</v>
      </c>
      <c r="S24" s="244">
        <f>IF(S$11=$D$6, TQY_volumes!$M24,0)</f>
        <v>0</v>
      </c>
      <c r="T24" s="243">
        <f>IF(T$11=$D$6, TQY_volumes!$J24*TQY_volumes!$K24,0)</f>
        <v>0</v>
      </c>
      <c r="U24" s="243">
        <f>IF(U$11=IF($D24=$A$5, $D$5, IF(OR($D24="ESV observed compliance", $D24 = $A$7),$D$7, $D$6)), SUMPRODUCT(TQY_volumes!$Q24:$U24,TQY_volumes!$Q$13:$U$13)+TQY_volumes!$O24,0)</f>
        <v>0</v>
      </c>
      <c r="V24" s="244">
        <f>IF(V$11=$D$6, TQY_volumes!$M24,0)</f>
        <v>0</v>
      </c>
      <c r="W24" s="243">
        <f>IF(W$11=$D$6, TQY_volumes!$J24*TQY_volumes!$K24,0)</f>
        <v>0</v>
      </c>
      <c r="X24" s="243">
        <f>IF(X$11=IF($D24=$A$5, $D$5, IF(OR($D24="ESV observed compliance", $D24 = $A$7),$D$7, $D$6)), SUMPRODUCT(TQY_volumes!$Q24:$U24,TQY_volumes!$Q$13:$U$13)+TQY_volumes!$O24,0)</f>
        <v>0</v>
      </c>
      <c r="Y24" s="244">
        <f>IF(Y$11=$D$6, TQY_volumes!$M24,0)</f>
        <v>0</v>
      </c>
      <c r="Z24" s="243">
        <f>IF(Z$11=$D$6, TQY_volumes!$J24*TQY_volumes!$K24,0)</f>
        <v>0</v>
      </c>
      <c r="AA24" s="243">
        <f>IF(AA$11=IF($D24=$A$5, $D$5, IF(OR($D24="ESV observed compliance", $D24 = $A$7),$D$7, $D$6)), SUMPRODUCT(TQY_volumes!$Q24:$U24,TQY_volumes!$Q$13:$U$13)+TQY_volumes!$O24,0)</f>
        <v>0</v>
      </c>
      <c r="AB24" s="244">
        <f>IF(AB$11=$D$6, TQY_volumes!$M24,0)</f>
        <v>0</v>
      </c>
      <c r="AC24" s="128"/>
      <c r="AD24" s="245">
        <f t="shared" si="3"/>
        <v>0</v>
      </c>
      <c r="AE24" s="245">
        <f t="shared" si="3"/>
        <v>0</v>
      </c>
      <c r="AF24" s="245">
        <f t="shared" si="3"/>
        <v>0</v>
      </c>
      <c r="AG24" s="245">
        <f t="shared" ca="1" si="3"/>
        <v>0</v>
      </c>
      <c r="AH24" s="245">
        <f t="shared" si="3"/>
        <v>0</v>
      </c>
      <c r="AI24" s="245">
        <f t="shared" si="3"/>
        <v>0</v>
      </c>
      <c r="AJ24" s="245">
        <f t="shared" si="3"/>
        <v>0</v>
      </c>
      <c r="AK24" s="128"/>
      <c r="AL24" s="245">
        <f t="shared" ca="1" si="5"/>
        <v>0</v>
      </c>
    </row>
    <row r="25" spans="2:38">
      <c r="D25" s="225" t="str">
        <f>TQY_volumes!D25</f>
        <v>Fusesavers</v>
      </c>
      <c r="F25" s="12"/>
      <c r="G25" s="100"/>
      <c r="H25" s="246">
        <f>IF(H$11=$D$6, TQY_volumes!$J25*TQY_volumes!$K25,0)</f>
        <v>0</v>
      </c>
      <c r="I25" s="243">
        <f>IF(I$11=IF($D25=$A$5, $D$5, IF(OR($D25="ESV observed compliance", $D25 = $A$7),$D$7, $D$6)), SUMPRODUCT(TQY_volumes!$Q25:$U25,TQY_volumes!$Q$13:$U$13)+TQY_volumes!$O25,0)</f>
        <v>0</v>
      </c>
      <c r="J25" s="244">
        <f>IF(J$11=$D$6, TQY_volumes!$M25,0)</f>
        <v>0</v>
      </c>
      <c r="K25" s="243">
        <f>IF(K$11=$D$6, TQY_volumes!$J25*TQY_volumes!$K25,0)</f>
        <v>0</v>
      </c>
      <c r="L25" s="243">
        <f>IF(L$11=IF($D25=$A$5, $D$5, IF(OR($D25="ESV observed compliance", $D25 = $A$7),$D$7, $D$6)), SUMPRODUCT(TQY_volumes!$Q25:$U25,TQY_volumes!$Q$13:$U$13)+TQY_volumes!$O25,0)</f>
        <v>0</v>
      </c>
      <c r="M25" s="244">
        <f>IF(M$11=$D$6, TQY_volumes!$M25,0)</f>
        <v>0</v>
      </c>
      <c r="N25" s="243">
        <f>IF(N$11=$D$6, TQY_volumes!$J25*TQY_volumes!$K25,0)</f>
        <v>0</v>
      </c>
      <c r="O25" s="243">
        <f>IF(O$11=IF($D25=$A$5, $D$5, IF(OR($D25="ESV observed compliance", $D25 = $A$7),$D$7, $D$6)), SUMPRODUCT(TQY_volumes!$Q25:$U25,TQY_volumes!$Q$13:$U$13)+TQY_volumes!$O25,0)</f>
        <v>0</v>
      </c>
      <c r="P25" s="244">
        <f>IF(P$11=$D$6, TQY_volumes!$M25,0)</f>
        <v>0</v>
      </c>
      <c r="Q25" s="243">
        <f>IF(Q$11=$D$6, TQY_volumes!$J25*TQY_volumes!$K25,0)</f>
        <v>0</v>
      </c>
      <c r="R25" s="243">
        <f ca="1">IF(R$11=IF($D25=$A$5, $D$5, IF(OR($D25="ESV observed compliance", $D25 = $A$7),$D$7, $D$6)), SUMPRODUCT(TQY_volumes!$Q25:$U25,TQY_volumes!$Q$13:$U$13)+TQY_volumes!$O25,0)</f>
        <v>0</v>
      </c>
      <c r="S25" s="244">
        <f>IF(S$11=$D$6, TQY_volumes!$M25,0)</f>
        <v>0</v>
      </c>
      <c r="T25" s="243">
        <f>IF(T$11=$D$6, TQY_volumes!$J25*TQY_volumes!$K25,0)</f>
        <v>0</v>
      </c>
      <c r="U25" s="243">
        <f>IF(U$11=IF($D25=$A$5, $D$5, IF(OR($D25="ESV observed compliance", $D25 = $A$7),$D$7, $D$6)), SUMPRODUCT(TQY_volumes!$Q25:$U25,TQY_volumes!$Q$13:$U$13)+TQY_volumes!$O25,0)</f>
        <v>0</v>
      </c>
      <c r="V25" s="244">
        <f>IF(V$11=$D$6, TQY_volumes!$M25,0)</f>
        <v>0</v>
      </c>
      <c r="W25" s="243">
        <f>IF(W$11=$D$6, TQY_volumes!$J25*TQY_volumes!$K25,0)</f>
        <v>0</v>
      </c>
      <c r="X25" s="243">
        <f>IF(X$11=IF($D25=$A$5, $D$5, IF(OR($D25="ESV observed compliance", $D25 = $A$7),$D$7, $D$6)), SUMPRODUCT(TQY_volumes!$Q25:$U25,TQY_volumes!$Q$13:$U$13)+TQY_volumes!$O25,0)</f>
        <v>0</v>
      </c>
      <c r="Y25" s="244">
        <f>IF(Y$11=$D$6, TQY_volumes!$M25,0)</f>
        <v>0</v>
      </c>
      <c r="Z25" s="243">
        <f>IF(Z$11=$D$6, TQY_volumes!$J25*TQY_volumes!$K25,0)</f>
        <v>0</v>
      </c>
      <c r="AA25" s="243">
        <f>IF(AA$11=IF($D25=$A$5, $D$5, IF(OR($D25="ESV observed compliance", $D25 = $A$7),$D$7, $D$6)), SUMPRODUCT(TQY_volumes!$Q25:$U25,TQY_volumes!$Q$13:$U$13)+TQY_volumes!$O25,0)</f>
        <v>0</v>
      </c>
      <c r="AB25" s="244">
        <f>IF(AB$11=$D$6, TQY_volumes!$M25,0)</f>
        <v>0</v>
      </c>
      <c r="AC25" s="128"/>
      <c r="AD25" s="245">
        <f t="shared" si="3"/>
        <v>0</v>
      </c>
      <c r="AE25" s="245">
        <f t="shared" si="3"/>
        <v>0</v>
      </c>
      <c r="AF25" s="245">
        <f t="shared" si="3"/>
        <v>0</v>
      </c>
      <c r="AG25" s="245">
        <f t="shared" ca="1" si="3"/>
        <v>0</v>
      </c>
      <c r="AH25" s="245">
        <f t="shared" si="3"/>
        <v>0</v>
      </c>
      <c r="AI25" s="245">
        <f t="shared" si="3"/>
        <v>0</v>
      </c>
      <c r="AJ25" s="245">
        <f t="shared" si="3"/>
        <v>0</v>
      </c>
      <c r="AK25" s="128"/>
      <c r="AL25" s="245">
        <f t="shared" ca="1" si="5"/>
        <v>0</v>
      </c>
    </row>
    <row r="26" spans="2:38">
      <c r="D26" s="225" t="str">
        <f>TQY_volumes!D26</f>
        <v>HV Regulators upgrade (control box)</v>
      </c>
      <c r="F26" s="12"/>
      <c r="G26" s="100"/>
      <c r="H26" s="246">
        <f>IF(H$11=$D$6, TQY_volumes!$J26*TQY_volumes!$K26,0)</f>
        <v>0</v>
      </c>
      <c r="I26" s="243">
        <f>IF(I$11=IF($D26=$A$5, $D$5, IF(OR($D26="ESV observed compliance", $D26 = $A$7),$D$7, $D$6)), SUMPRODUCT(TQY_volumes!$Q26:$U26,TQY_volumes!$Q$13:$U$13)+TQY_volumes!$O26,0)</f>
        <v>0</v>
      </c>
      <c r="J26" s="244">
        <f>IF(J$11=$D$6, TQY_volumes!$M26,0)</f>
        <v>0</v>
      </c>
      <c r="K26" s="243">
        <f>IF(K$11=$D$6, TQY_volumes!$J26*TQY_volumes!$K26,0)</f>
        <v>0</v>
      </c>
      <c r="L26" s="243">
        <f>IF(L$11=IF($D26=$A$5, $D$5, IF(OR($D26="ESV observed compliance", $D26 = $A$7),$D$7, $D$6)), SUMPRODUCT(TQY_volumes!$Q26:$U26,TQY_volumes!$Q$13:$U$13)+TQY_volumes!$O26,0)</f>
        <v>0</v>
      </c>
      <c r="M26" s="244">
        <f>IF(M$11=$D$6, TQY_volumes!$M26,0)</f>
        <v>0</v>
      </c>
      <c r="N26" s="243">
        <f>IF(N$11=$D$6, TQY_volumes!$J26*TQY_volumes!$K26,0)</f>
        <v>0</v>
      </c>
      <c r="O26" s="243">
        <f>IF(O$11=IF($D26=$A$5, $D$5, IF(OR($D26="ESV observed compliance", $D26 = $A$7),$D$7, $D$6)), SUMPRODUCT(TQY_volumes!$Q26:$U26,TQY_volumes!$Q$13:$U$13)+TQY_volumes!$O26,0)</f>
        <v>0</v>
      </c>
      <c r="P26" s="244">
        <f>IF(P$11=$D$6, TQY_volumes!$M26,0)</f>
        <v>0</v>
      </c>
      <c r="Q26" s="243">
        <f>IF(Q$11=$D$6, TQY_volumes!$J26*TQY_volumes!$K26,0)</f>
        <v>0</v>
      </c>
      <c r="R26" s="243">
        <f ca="1">IF(R$11=IF($D26=$A$5, $D$5, IF(OR($D26="ESV observed compliance", $D26 = $A$7),$D$7, $D$6)), SUMPRODUCT(TQY_volumes!$Q26:$U26,TQY_volumes!$Q$13:$U$13)+TQY_volumes!$O26,0)</f>
        <v>0</v>
      </c>
      <c r="S26" s="244">
        <f>IF(S$11=$D$6, TQY_volumes!$M26,0)</f>
        <v>0</v>
      </c>
      <c r="T26" s="243">
        <f>IF(T$11=$D$6, TQY_volumes!$J26*TQY_volumes!$K26,0)</f>
        <v>0</v>
      </c>
      <c r="U26" s="243">
        <f>IF(U$11=IF($D26=$A$5, $D$5, IF(OR($D26="ESV observed compliance", $D26 = $A$7),$D$7, $D$6)), SUMPRODUCT(TQY_volumes!$Q26:$U26,TQY_volumes!$Q$13:$U$13)+TQY_volumes!$O26,0)</f>
        <v>0</v>
      </c>
      <c r="V26" s="244">
        <f>IF(V$11=$D$6, TQY_volumes!$M26,0)</f>
        <v>0</v>
      </c>
      <c r="W26" s="243">
        <f>IF(W$11=$D$6, TQY_volumes!$J26*TQY_volumes!$K26,0)</f>
        <v>0</v>
      </c>
      <c r="X26" s="243">
        <f>IF(X$11=IF($D26=$A$5, $D$5, IF(OR($D26="ESV observed compliance", $D26 = $A$7),$D$7, $D$6)), SUMPRODUCT(TQY_volumes!$Q26:$U26,TQY_volumes!$Q$13:$U$13)+TQY_volumes!$O26,0)</f>
        <v>0</v>
      </c>
      <c r="Y26" s="244">
        <f>IF(Y$11=$D$6, TQY_volumes!$M26,0)</f>
        <v>0</v>
      </c>
      <c r="Z26" s="243">
        <f>IF(Z$11=$D$6, TQY_volumes!$J26*TQY_volumes!$K26,0)</f>
        <v>0</v>
      </c>
      <c r="AA26" s="243">
        <f>IF(AA$11=IF($D26=$A$5, $D$5, IF(OR($D26="ESV observed compliance", $D26 = $A$7),$D$7, $D$6)), SUMPRODUCT(TQY_volumes!$Q26:$U26,TQY_volumes!$Q$13:$U$13)+TQY_volumes!$O26,0)</f>
        <v>0</v>
      </c>
      <c r="AB26" s="244">
        <f>IF(AB$11=$D$6, TQY_volumes!$M26,0)</f>
        <v>0</v>
      </c>
      <c r="AC26" s="128"/>
      <c r="AD26" s="245">
        <f t="shared" si="3"/>
        <v>0</v>
      </c>
      <c r="AE26" s="245">
        <f t="shared" si="3"/>
        <v>0</v>
      </c>
      <c r="AF26" s="245">
        <f t="shared" si="3"/>
        <v>0</v>
      </c>
      <c r="AG26" s="245">
        <f t="shared" ca="1" si="3"/>
        <v>0</v>
      </c>
      <c r="AH26" s="245">
        <f t="shared" si="3"/>
        <v>0</v>
      </c>
      <c r="AI26" s="245">
        <f t="shared" si="3"/>
        <v>0</v>
      </c>
      <c r="AJ26" s="245">
        <f t="shared" si="3"/>
        <v>0</v>
      </c>
      <c r="AK26" s="128"/>
      <c r="AL26" s="245">
        <f t="shared" ca="1" si="5"/>
        <v>0</v>
      </c>
    </row>
    <row r="27" spans="2:38">
      <c r="D27" s="225" t="str">
        <f>TQY_volumes!D27</f>
        <v>HV Regulators upgrade (close delta)</v>
      </c>
      <c r="F27" s="12"/>
      <c r="G27" s="100"/>
      <c r="H27" s="246">
        <f>IF(H$11=$D$6, TQY_volumes!$J27*TQY_volumes!$K27,0)</f>
        <v>0</v>
      </c>
      <c r="I27" s="243">
        <f>IF(I$11=IF($D27=$A$5, $D$5, IF(OR($D27="ESV observed compliance", $D27 = $A$7),$D$7, $D$6)), SUMPRODUCT(TQY_volumes!$Q27:$U27,TQY_volumes!$Q$13:$U$13)+TQY_volumes!$O27,0)</f>
        <v>0</v>
      </c>
      <c r="J27" s="244">
        <f>IF(J$11=$D$6, TQY_volumes!$M27,0)</f>
        <v>0</v>
      </c>
      <c r="K27" s="243">
        <f>IF(K$11=$D$6, TQY_volumes!$J27*TQY_volumes!$K27,0)</f>
        <v>0</v>
      </c>
      <c r="L27" s="243">
        <f>IF(L$11=IF($D27=$A$5, $D$5, IF(OR($D27="ESV observed compliance", $D27 = $A$7),$D$7, $D$6)), SUMPRODUCT(TQY_volumes!$Q27:$U27,TQY_volumes!$Q$13:$U$13)+TQY_volumes!$O27,0)</f>
        <v>0</v>
      </c>
      <c r="M27" s="244">
        <f>IF(M$11=$D$6, TQY_volumes!$M27,0)</f>
        <v>0</v>
      </c>
      <c r="N27" s="243">
        <f>IF(N$11=$D$6, TQY_volumes!$J27*TQY_volumes!$K27,0)</f>
        <v>0</v>
      </c>
      <c r="O27" s="243">
        <f>IF(O$11=IF($D27=$A$5, $D$5, IF(OR($D27="ESV observed compliance", $D27 = $A$7),$D$7, $D$6)), SUMPRODUCT(TQY_volumes!$Q27:$U27,TQY_volumes!$Q$13:$U$13)+TQY_volumes!$O27,0)</f>
        <v>0</v>
      </c>
      <c r="P27" s="244">
        <f>IF(P$11=$D$6, TQY_volumes!$M27,0)</f>
        <v>0</v>
      </c>
      <c r="Q27" s="243">
        <f>IF(Q$11=$D$6, TQY_volumes!$J27*TQY_volumes!$K27,0)</f>
        <v>0</v>
      </c>
      <c r="R27" s="243">
        <f ca="1">IF(R$11=IF($D27=$A$5, $D$5, IF(OR($D27="ESV observed compliance", $D27 = $A$7),$D$7, $D$6)), SUMPRODUCT(TQY_volumes!$Q27:$U27,TQY_volumes!$Q$13:$U$13)+TQY_volumes!$O27,0)</f>
        <v>0</v>
      </c>
      <c r="S27" s="244">
        <f>IF(S$11=$D$6, TQY_volumes!$M27,0)</f>
        <v>0</v>
      </c>
      <c r="T27" s="243">
        <f>IF(T$11=$D$6, TQY_volumes!$J27*TQY_volumes!$K27,0)</f>
        <v>0</v>
      </c>
      <c r="U27" s="243">
        <f>IF(U$11=IF($D27=$A$5, $D$5, IF(OR($D27="ESV observed compliance", $D27 = $A$7),$D$7, $D$6)), SUMPRODUCT(TQY_volumes!$Q27:$U27,TQY_volumes!$Q$13:$U$13)+TQY_volumes!$O27,0)</f>
        <v>0</v>
      </c>
      <c r="V27" s="244">
        <f>IF(V$11=$D$6, TQY_volumes!$M27,0)</f>
        <v>0</v>
      </c>
      <c r="W27" s="243">
        <f>IF(W$11=$D$6, TQY_volumes!$J27*TQY_volumes!$K27,0)</f>
        <v>0</v>
      </c>
      <c r="X27" s="243">
        <f>IF(X$11=IF($D27=$A$5, $D$5, IF(OR($D27="ESV observed compliance", $D27 = $A$7),$D$7, $D$6)), SUMPRODUCT(TQY_volumes!$Q27:$U27,TQY_volumes!$Q$13:$U$13)+TQY_volumes!$O27,0)</f>
        <v>0</v>
      </c>
      <c r="Y27" s="244">
        <f>IF(Y$11=$D$6, TQY_volumes!$M27,0)</f>
        <v>0</v>
      </c>
      <c r="Z27" s="243">
        <f>IF(Z$11=$D$6, TQY_volumes!$J27*TQY_volumes!$K27,0)</f>
        <v>0</v>
      </c>
      <c r="AA27" s="243">
        <f>IF(AA$11=IF($D27=$A$5, $D$5, IF(OR($D27="ESV observed compliance", $D27 = $A$7),$D$7, $D$6)), SUMPRODUCT(TQY_volumes!$Q27:$U27,TQY_volumes!$Q$13:$U$13)+TQY_volumes!$O27,0)</f>
        <v>0</v>
      </c>
      <c r="AB27" s="244">
        <f>IF(AB$11=$D$6, TQY_volumes!$M27,0)</f>
        <v>0</v>
      </c>
      <c r="AC27" s="128"/>
      <c r="AD27" s="245">
        <f t="shared" si="3"/>
        <v>0</v>
      </c>
      <c r="AE27" s="245">
        <f t="shared" si="3"/>
        <v>0</v>
      </c>
      <c r="AF27" s="245">
        <f t="shared" si="3"/>
        <v>0</v>
      </c>
      <c r="AG27" s="245">
        <f t="shared" ca="1" si="3"/>
        <v>0</v>
      </c>
      <c r="AH27" s="245">
        <f t="shared" si="3"/>
        <v>0</v>
      </c>
      <c r="AI27" s="245">
        <f t="shared" si="3"/>
        <v>0</v>
      </c>
      <c r="AJ27" s="245">
        <f t="shared" si="3"/>
        <v>0</v>
      </c>
      <c r="AK27" s="128"/>
      <c r="AL27" s="245">
        <f t="shared" ca="1" si="5"/>
        <v>0</v>
      </c>
    </row>
    <row r="28" spans="2:38">
      <c r="D28" s="225" t="str">
        <f>TQY_volumes!D28</f>
        <v>Distribution switchgear (installed)</v>
      </c>
      <c r="F28" s="12"/>
      <c r="G28" s="100"/>
      <c r="H28" s="246">
        <f>IF(H$11=$D$6, TQY_volumes!$J28*TQY_volumes!$K28,0)</f>
        <v>0</v>
      </c>
      <c r="I28" s="243">
        <f>IF(I$11=IF($D28=$A$5, $D$5, IF(OR($D28="ESV observed compliance", $D28 = $A$7),$D$7, $D$6)), SUMPRODUCT(TQY_volumes!$Q28:$U28,TQY_volumes!$Q$13:$U$13)+TQY_volumes!$O28,0)</f>
        <v>0</v>
      </c>
      <c r="J28" s="244">
        <f>IF(J$11=$D$6, TQY_volumes!$M28,0)</f>
        <v>0</v>
      </c>
      <c r="K28" s="243">
        <f>IF(K$11=$D$6, TQY_volumes!$J28*TQY_volumes!$K28,0)</f>
        <v>0</v>
      </c>
      <c r="L28" s="243">
        <f>IF(L$11=IF($D28=$A$5, $D$5, IF(OR($D28="ESV observed compliance", $D28 = $A$7),$D$7, $D$6)), SUMPRODUCT(TQY_volumes!$Q28:$U28,TQY_volumes!$Q$13:$U$13)+TQY_volumes!$O28,0)</f>
        <v>0</v>
      </c>
      <c r="M28" s="244">
        <f>IF(M$11=$D$6, TQY_volumes!$M28,0)</f>
        <v>0</v>
      </c>
      <c r="N28" s="243">
        <f>IF(N$11=$D$6, TQY_volumes!$J28*TQY_volumes!$K28,0)</f>
        <v>0</v>
      </c>
      <c r="O28" s="243">
        <f>IF(O$11=IF($D28=$A$5, $D$5, IF(OR($D28="ESV observed compliance", $D28 = $A$7),$D$7, $D$6)), SUMPRODUCT(TQY_volumes!$Q28:$U28,TQY_volumes!$Q$13:$U$13)+TQY_volumes!$O28,0)</f>
        <v>0</v>
      </c>
      <c r="P28" s="244">
        <f>IF(P$11=$D$6, TQY_volumes!$M28,0)</f>
        <v>0</v>
      </c>
      <c r="Q28" s="243">
        <f>IF(Q$11=$D$6, TQY_volumes!$J28*TQY_volumes!$K28,0)</f>
        <v>0</v>
      </c>
      <c r="R28" s="243">
        <f ca="1">IF(R$11=IF($D28=$A$5, $D$5, IF(OR($D28="ESV observed compliance", $D28 = $A$7),$D$7, $D$6)), SUMPRODUCT(TQY_volumes!$Q28:$U28,TQY_volumes!$Q$13:$U$13)+TQY_volumes!$O28,0)</f>
        <v>0</v>
      </c>
      <c r="S28" s="244">
        <f>IF(S$11=$D$6, TQY_volumes!$M28,0)</f>
        <v>0</v>
      </c>
      <c r="T28" s="243">
        <f>IF(T$11=$D$6, TQY_volumes!$J28*TQY_volumes!$K28,0)</f>
        <v>0</v>
      </c>
      <c r="U28" s="243">
        <f>IF(U$11=IF($D28=$A$5, $D$5, IF(OR($D28="ESV observed compliance", $D28 = $A$7),$D$7, $D$6)), SUMPRODUCT(TQY_volumes!$Q28:$U28,TQY_volumes!$Q$13:$U$13)+TQY_volumes!$O28,0)</f>
        <v>0</v>
      </c>
      <c r="V28" s="244">
        <f>IF(V$11=$D$6, TQY_volumes!$M28,0)</f>
        <v>0</v>
      </c>
      <c r="W28" s="243">
        <f>IF(W$11=$D$6, TQY_volumes!$J28*TQY_volumes!$K28,0)</f>
        <v>0</v>
      </c>
      <c r="X28" s="243">
        <f>IF(X$11=IF($D28=$A$5, $D$5, IF(OR($D28="ESV observed compliance", $D28 = $A$7),$D$7, $D$6)), SUMPRODUCT(TQY_volumes!$Q28:$U28,TQY_volumes!$Q$13:$U$13)+TQY_volumes!$O28,0)</f>
        <v>0</v>
      </c>
      <c r="Y28" s="244">
        <f>IF(Y$11=$D$6, TQY_volumes!$M28,0)</f>
        <v>0</v>
      </c>
      <c r="Z28" s="243">
        <f>IF(Z$11=$D$6, TQY_volumes!$J28*TQY_volumes!$K28,0)</f>
        <v>0</v>
      </c>
      <c r="AA28" s="243">
        <f>IF(AA$11=IF($D28=$A$5, $D$5, IF(OR($D28="ESV observed compliance", $D28 = $A$7),$D$7, $D$6)), SUMPRODUCT(TQY_volumes!$Q28:$U28,TQY_volumes!$Q$13:$U$13)+TQY_volumes!$O28,0)</f>
        <v>0</v>
      </c>
      <c r="AB28" s="244">
        <f>IF(AB$11=$D$6, TQY_volumes!$M28,0)</f>
        <v>0</v>
      </c>
      <c r="AC28" s="128"/>
      <c r="AD28" s="245">
        <f t="shared" si="3"/>
        <v>0</v>
      </c>
      <c r="AE28" s="245">
        <f t="shared" si="3"/>
        <v>0</v>
      </c>
      <c r="AF28" s="245">
        <f t="shared" si="3"/>
        <v>0</v>
      </c>
      <c r="AG28" s="245">
        <f t="shared" ca="1" si="3"/>
        <v>0</v>
      </c>
      <c r="AH28" s="245">
        <f t="shared" si="3"/>
        <v>0</v>
      </c>
      <c r="AI28" s="245">
        <f t="shared" si="3"/>
        <v>0</v>
      </c>
      <c r="AJ28" s="245">
        <f t="shared" si="3"/>
        <v>0</v>
      </c>
      <c r="AK28" s="128"/>
      <c r="AL28" s="245">
        <f t="shared" ca="1" si="5"/>
        <v>0</v>
      </c>
    </row>
    <row r="29" spans="2:38">
      <c r="D29" s="225" t="str">
        <f>TQY_volumes!D29</f>
        <v>UG cable replacement</v>
      </c>
      <c r="F29" s="12"/>
      <c r="G29" s="100"/>
      <c r="H29" s="246">
        <f>IF(H$11=$D$6, TQY_volumes!$J29*TQY_volumes!$K29,0)</f>
        <v>0</v>
      </c>
      <c r="I29" s="243">
        <f>IF(I$11=IF($D29=$A$5, $D$5, IF(OR($D29="ESV observed compliance", $D29 = $A$7),$D$7, $D$6)), SUMPRODUCT(TQY_volumes!$Q29:$U29,TQY_volumes!$Q$13:$U$13)+TQY_volumes!$O29,0)</f>
        <v>0</v>
      </c>
      <c r="J29" s="244">
        <f>IF(J$11=$D$6, TQY_volumes!$M29,0)</f>
        <v>0</v>
      </c>
      <c r="K29" s="243">
        <f>IF(K$11=$D$6, TQY_volumes!$J29*TQY_volumes!$K29,0)</f>
        <v>0</v>
      </c>
      <c r="L29" s="243">
        <f>IF(L$11=IF($D29=$A$5, $D$5, IF(OR($D29="ESV observed compliance", $D29 = $A$7),$D$7, $D$6)), SUMPRODUCT(TQY_volumes!$Q29:$U29,TQY_volumes!$Q$13:$U$13)+TQY_volumes!$O29,0)</f>
        <v>0</v>
      </c>
      <c r="M29" s="244">
        <f>IF(M$11=$D$6, TQY_volumes!$M29,0)</f>
        <v>0</v>
      </c>
      <c r="N29" s="243">
        <f>IF(N$11=$D$6, TQY_volumes!$J29*TQY_volumes!$K29,0)</f>
        <v>0</v>
      </c>
      <c r="O29" s="243">
        <f>IF(O$11=IF($D29=$A$5, $D$5, IF(OR($D29="ESV observed compliance", $D29 = $A$7),$D$7, $D$6)), SUMPRODUCT(TQY_volumes!$Q29:$U29,TQY_volumes!$Q$13:$U$13)+TQY_volumes!$O29,0)</f>
        <v>0</v>
      </c>
      <c r="P29" s="244">
        <f>IF(P$11=$D$6, TQY_volumes!$M29,0)</f>
        <v>0</v>
      </c>
      <c r="Q29" s="243">
        <f>IF(Q$11=$D$6, TQY_volumes!$J29*TQY_volumes!$K29,0)</f>
        <v>0</v>
      </c>
      <c r="R29" s="243">
        <f ca="1">IF(R$11=IF($D29=$A$5, $D$5, IF(OR($D29="ESV observed compliance", $D29 = $A$7),$D$7, $D$6)), SUMPRODUCT(TQY_volumes!$Q29:$U29,TQY_volumes!$Q$13:$U$13)+TQY_volumes!$O29,0)</f>
        <v>0</v>
      </c>
      <c r="S29" s="244">
        <f>IF(S$11=$D$6, TQY_volumes!$M29,0)</f>
        <v>0</v>
      </c>
      <c r="T29" s="243">
        <f>IF(T$11=$D$6, TQY_volumes!$J29*TQY_volumes!$K29,0)</f>
        <v>0</v>
      </c>
      <c r="U29" s="243">
        <f>IF(U$11=IF($D29=$A$5, $D$5, IF(OR($D29="ESV observed compliance", $D29 = $A$7),$D$7, $D$6)), SUMPRODUCT(TQY_volumes!$Q29:$U29,TQY_volumes!$Q$13:$U$13)+TQY_volumes!$O29,0)</f>
        <v>0</v>
      </c>
      <c r="V29" s="244">
        <f>IF(V$11=$D$6, TQY_volumes!$M29,0)</f>
        <v>0</v>
      </c>
      <c r="W29" s="243">
        <f>IF(W$11=$D$6, TQY_volumes!$J29*TQY_volumes!$K29,0)</f>
        <v>0</v>
      </c>
      <c r="X29" s="243">
        <f>IF(X$11=IF($D29=$A$5, $D$5, IF(OR($D29="ESV observed compliance", $D29 = $A$7),$D$7, $D$6)), SUMPRODUCT(TQY_volumes!$Q29:$U29,TQY_volumes!$Q$13:$U$13)+TQY_volumes!$O29,0)</f>
        <v>0</v>
      </c>
      <c r="Y29" s="244">
        <f>IF(Y$11=$D$6, TQY_volumes!$M29,0)</f>
        <v>0</v>
      </c>
      <c r="Z29" s="243">
        <f>IF(Z$11=$D$6, TQY_volumes!$J29*TQY_volumes!$K29,0)</f>
        <v>0</v>
      </c>
      <c r="AA29" s="243">
        <f>IF(AA$11=IF($D29=$A$5, $D$5, IF(OR($D29="ESV observed compliance", $D29 = $A$7),$D$7, $D$6)), SUMPRODUCT(TQY_volumes!$Q29:$U29,TQY_volumes!$Q$13:$U$13)+TQY_volumes!$O29,0)</f>
        <v>0</v>
      </c>
      <c r="AB29" s="244">
        <f>IF(AB$11=$D$6, TQY_volumes!$M29,0)</f>
        <v>0</v>
      </c>
      <c r="AC29" s="128"/>
      <c r="AD29" s="245">
        <f t="shared" si="3"/>
        <v>0</v>
      </c>
      <c r="AE29" s="245">
        <f t="shared" si="3"/>
        <v>0</v>
      </c>
      <c r="AF29" s="245">
        <f t="shared" si="3"/>
        <v>0</v>
      </c>
      <c r="AG29" s="245">
        <f t="shared" ca="1" si="3"/>
        <v>0</v>
      </c>
      <c r="AH29" s="245">
        <f t="shared" si="3"/>
        <v>0</v>
      </c>
      <c r="AI29" s="245">
        <f t="shared" si="3"/>
        <v>0</v>
      </c>
      <c r="AJ29" s="245">
        <f t="shared" si="3"/>
        <v>0</v>
      </c>
      <c r="AK29" s="128"/>
      <c r="AL29" s="245">
        <f t="shared" ca="1" si="5"/>
        <v>0</v>
      </c>
    </row>
    <row r="30" spans="2:38">
      <c r="D30" s="225" t="str">
        <f>TQY_volumes!D30</f>
        <v>Test Sites</v>
      </c>
      <c r="F30" s="12"/>
      <c r="G30" s="100"/>
      <c r="H30" s="246">
        <f>IF(H$11=$D$6, TQY_volumes!$J30*TQY_volumes!$K30,0)</f>
        <v>0</v>
      </c>
      <c r="I30" s="243">
        <f>IF(I$11=IF($D30=$A$5, $D$5, IF(OR($D30="ESV observed compliance", $D30 = $A$7),$D$7, $D$6)), SUMPRODUCT(TQY_volumes!$Q30:$U30,TQY_volumes!$Q$13:$U$13)+TQY_volumes!$O30,0)</f>
        <v>0</v>
      </c>
      <c r="J30" s="244">
        <f>IF(J$11=$D$6, TQY_volumes!$M30,0)</f>
        <v>0</v>
      </c>
      <c r="K30" s="243">
        <f>IF(K$11=$D$6, TQY_volumes!$J30*TQY_volumes!$K30,0)</f>
        <v>0</v>
      </c>
      <c r="L30" s="243">
        <f>IF(L$11=IF($D30=$A$5, $D$5, IF(OR($D30="ESV observed compliance", $D30 = $A$7),$D$7, $D$6)), SUMPRODUCT(TQY_volumes!$Q30:$U30,TQY_volumes!$Q$13:$U$13)+TQY_volumes!$O30,0)</f>
        <v>0</v>
      </c>
      <c r="M30" s="244">
        <f>IF(M$11=$D$6, TQY_volumes!$M30,0)</f>
        <v>0</v>
      </c>
      <c r="N30" s="243">
        <f>IF(N$11=$D$6, TQY_volumes!$J30*TQY_volumes!$K30,0)</f>
        <v>0</v>
      </c>
      <c r="O30" s="243">
        <f>IF(O$11=IF($D30=$A$5, $D$5, IF(OR($D30="ESV observed compliance", $D30 = $A$7),$D$7, $D$6)), SUMPRODUCT(TQY_volumes!$Q30:$U30,TQY_volumes!$Q$13:$U$13)+TQY_volumes!$O30,0)</f>
        <v>0</v>
      </c>
      <c r="P30" s="244">
        <f>IF(P$11=$D$6, TQY_volumes!$M30,0)</f>
        <v>0</v>
      </c>
      <c r="Q30" s="243">
        <f>IF(Q$11=$D$6, TQY_volumes!$J30*TQY_volumes!$K30,0)</f>
        <v>0</v>
      </c>
      <c r="R30" s="243">
        <f ca="1">IF(R$11=IF($D30=$A$5, $D$5, IF(OR($D30="ESV observed compliance", $D30 = $A$7),$D$7, $D$6)), SUMPRODUCT(TQY_volumes!$Q30:$U30,TQY_volumes!$Q$13:$U$13)+TQY_volumes!$O30,0)</f>
        <v>0</v>
      </c>
      <c r="S30" s="244">
        <f>IF(S$11=$D$6, TQY_volumes!$M30,0)</f>
        <v>0</v>
      </c>
      <c r="T30" s="243">
        <f>IF(T$11=$D$6, TQY_volumes!$J30*TQY_volumes!$K30,0)</f>
        <v>0</v>
      </c>
      <c r="U30" s="243">
        <f>IF(U$11=IF($D30=$A$5, $D$5, IF(OR($D30="ESV observed compliance", $D30 = $A$7),$D$7, $D$6)), SUMPRODUCT(TQY_volumes!$Q30:$U30,TQY_volumes!$Q$13:$U$13)+TQY_volumes!$O30,0)</f>
        <v>0</v>
      </c>
      <c r="V30" s="244">
        <f>IF(V$11=$D$6, TQY_volumes!$M30,0)</f>
        <v>0</v>
      </c>
      <c r="W30" s="243">
        <f>IF(W$11=$D$6, TQY_volumes!$J30*TQY_volumes!$K30,0)</f>
        <v>0</v>
      </c>
      <c r="X30" s="243">
        <f>IF(X$11=IF($D30=$A$5, $D$5, IF(OR($D30="ESV observed compliance", $D30 = $A$7),$D$7, $D$6)), SUMPRODUCT(TQY_volumes!$Q30:$U30,TQY_volumes!$Q$13:$U$13)+TQY_volumes!$O30,0)</f>
        <v>0</v>
      </c>
      <c r="Y30" s="244">
        <f>IF(Y$11=$D$6, TQY_volumes!$M30,0)</f>
        <v>0</v>
      </c>
      <c r="Z30" s="243">
        <f>IF(Z$11=$D$6, TQY_volumes!$J30*TQY_volumes!$K30,0)</f>
        <v>0</v>
      </c>
      <c r="AA30" s="243">
        <f>IF(AA$11=IF($D30=$A$5, $D$5, IF(OR($D30="ESV observed compliance", $D30 = $A$7),$D$7, $D$6)), SUMPRODUCT(TQY_volumes!$Q30:$U30,TQY_volumes!$Q$13:$U$13)+TQY_volumes!$O30,0)</f>
        <v>0</v>
      </c>
      <c r="AB30" s="244">
        <f>IF(AB$11=$D$6, TQY_volumes!$M30,0)</f>
        <v>0</v>
      </c>
      <c r="AC30" s="128"/>
      <c r="AD30" s="245">
        <f t="shared" si="3"/>
        <v>0</v>
      </c>
      <c r="AE30" s="245">
        <f t="shared" si="3"/>
        <v>0</v>
      </c>
      <c r="AF30" s="245">
        <f t="shared" si="3"/>
        <v>0</v>
      </c>
      <c r="AG30" s="245">
        <f t="shared" ca="1" si="3"/>
        <v>0</v>
      </c>
      <c r="AH30" s="245">
        <f t="shared" si="3"/>
        <v>0</v>
      </c>
      <c r="AI30" s="245">
        <f t="shared" si="3"/>
        <v>0</v>
      </c>
      <c r="AJ30" s="245">
        <f t="shared" si="3"/>
        <v>0</v>
      </c>
      <c r="AK30" s="128"/>
      <c r="AL30" s="245">
        <f ca="1">SUM(AD30:AJ30)</f>
        <v>0</v>
      </c>
    </row>
    <row r="31" spans="2:38">
      <c r="D31" s="227" t="str">
        <f>TQY_volumes!D31</f>
        <v>HV Customers (total)</v>
      </c>
      <c r="F31" s="12"/>
      <c r="G31" s="100"/>
      <c r="H31" s="246">
        <f>IF(H$11=$D$6, TQY_volumes!$J31*TQY_volumes!$K31,0)</f>
        <v>0</v>
      </c>
      <c r="I31" s="243">
        <f>IF(I$11=IF($D31=$A$5, $D$5, IF(OR($D31="ESV observed compliance", $D31 = $A$7),$D$7, $D$6)), SUMPRODUCT(TQY_volumes!$Q31:$U31,TQY_volumes!$Q$13:$U$13)+TQY_volumes!$O31,0)</f>
        <v>0</v>
      </c>
      <c r="J31" s="244">
        <f>IF(J$11=$D$6, TQY_volumes!$M31,0)</f>
        <v>0</v>
      </c>
      <c r="K31" s="243">
        <f>IF(K$11=$D$6, TQY_volumes!$J31*TQY_volumes!$K31,0)</f>
        <v>0</v>
      </c>
      <c r="L31" s="243">
        <f>IF(L$11=IF($D31=$A$5, $D$5, IF(OR($D31="ESV observed compliance", $D31 = $A$7),$D$7, $D$6)), SUMPRODUCT(TQY_volumes!$Q31:$U31,TQY_volumes!$Q$13:$U$13)+TQY_volumes!$O31,0)</f>
        <v>0</v>
      </c>
      <c r="M31" s="244">
        <f>IF(M$11=$D$6, TQY_volumes!$M31,0)</f>
        <v>0</v>
      </c>
      <c r="N31" s="243">
        <f>IF(N$11=$D$6, TQY_volumes!$J31*TQY_volumes!$K31,0)</f>
        <v>0</v>
      </c>
      <c r="O31" s="243">
        <f>IF(O$11=IF($D31=$A$5, $D$5, IF(OR($D31="ESV observed compliance", $D31 = $A$7),$D$7, $D$6)), SUMPRODUCT(TQY_volumes!$Q31:$U31,TQY_volumes!$Q$13:$U$13)+TQY_volumes!$O31,0)</f>
        <v>0</v>
      </c>
      <c r="P31" s="244">
        <f>IF(P$11=$D$6, TQY_volumes!$M31,0)</f>
        <v>0</v>
      </c>
      <c r="Q31" s="243">
        <f>IF(Q$11=$D$6, TQY_volumes!$J31*TQY_volumes!$K31,0)</f>
        <v>0</v>
      </c>
      <c r="R31" s="243">
        <f ca="1">IF(R$11=IF($D31=$A$5, $D$5, IF(OR($D31="ESV observed compliance", $D31 = $A$7),$D$7, $D$6)), SUMPRODUCT(TQY_volumes!$Q31:$U31,TQY_volumes!$Q$13:$U$13)+TQY_volumes!$O31,0)</f>
        <v>0</v>
      </c>
      <c r="S31" s="244">
        <f>IF(S$11=$D$6, TQY_volumes!$M31,0)</f>
        <v>0</v>
      </c>
      <c r="T31" s="243">
        <f>IF(T$11=$D$6, TQY_volumes!$J31*TQY_volumes!$K31,0)</f>
        <v>0</v>
      </c>
      <c r="U31" s="243">
        <f>IF(U$11=IF($D31=$A$5, $D$5, IF(OR($D31="ESV observed compliance", $D31 = $A$7),$D$7, $D$6)), SUMPRODUCT(TQY_volumes!$Q31:$U31,TQY_volumes!$Q$13:$U$13)+TQY_volumes!$O31,0)</f>
        <v>0</v>
      </c>
      <c r="V31" s="244">
        <f>IF(V$11=$D$6, TQY_volumes!$M31,0)</f>
        <v>0</v>
      </c>
      <c r="W31" s="243">
        <f>IF(W$11=$D$6, TQY_volumes!$J31*TQY_volumes!$K31,0)</f>
        <v>0</v>
      </c>
      <c r="X31" s="243">
        <f>IF(X$11=IF($D31=$A$5, $D$5, IF(OR($D31="ESV observed compliance", $D31 = $A$7),$D$7, $D$6)), SUMPRODUCT(TQY_volumes!$Q31:$U31,TQY_volumes!$Q$13:$U$13)+TQY_volumes!$O31,0)</f>
        <v>0</v>
      </c>
      <c r="Y31" s="244">
        <f>IF(Y$11=$D$6, TQY_volumes!$M31,0)</f>
        <v>0</v>
      </c>
      <c r="Z31" s="243">
        <f>IF(Z$11=$D$6, TQY_volumes!$J31*TQY_volumes!$K31,0)</f>
        <v>0</v>
      </c>
      <c r="AA31" s="243">
        <f>IF(AA$11=IF($D31=$A$5, $D$5, IF(OR($D31="ESV observed compliance", $D31 = $A$7),$D$7, $D$6)), SUMPRODUCT(TQY_volumes!$Q31:$U31,TQY_volumes!$Q$13:$U$13)+TQY_volumes!$O31,0)</f>
        <v>0</v>
      </c>
      <c r="AB31" s="244">
        <f>IF(AB$11=$D$6, TQY_volumes!$M31,0)</f>
        <v>0</v>
      </c>
      <c r="AC31" s="128"/>
      <c r="AD31" s="245">
        <f t="shared" si="3"/>
        <v>0</v>
      </c>
      <c r="AE31" s="245">
        <f t="shared" si="3"/>
        <v>0</v>
      </c>
      <c r="AF31" s="245">
        <f t="shared" si="3"/>
        <v>0</v>
      </c>
      <c r="AG31" s="245">
        <f t="shared" ca="1" si="3"/>
        <v>0</v>
      </c>
      <c r="AH31" s="245">
        <f t="shared" si="3"/>
        <v>0</v>
      </c>
      <c r="AI31" s="245">
        <f t="shared" si="3"/>
        <v>0</v>
      </c>
      <c r="AJ31" s="245">
        <f t="shared" si="3"/>
        <v>0</v>
      </c>
      <c r="AK31" s="128"/>
      <c r="AL31" s="245">
        <f t="shared" ca="1" si="5"/>
        <v>0</v>
      </c>
    </row>
    <row r="32" spans="2:38">
      <c r="D32" s="227" t="str">
        <f>TQY_volumes!D32</f>
        <v>HV Customers (generation signalling)</v>
      </c>
      <c r="F32" s="12"/>
      <c r="G32" s="100"/>
      <c r="H32" s="246">
        <f>IF(H$11=$D$6, TQY_volumes!$J32*TQY_volumes!$K32,0)</f>
        <v>0</v>
      </c>
      <c r="I32" s="243">
        <f>IF(I$11=IF($D32=$A$5, $D$5, IF(OR($D32="ESV observed compliance", $D32 = $A$7),$D$7, $D$6)), SUMPRODUCT(TQY_volumes!$Q32:$U32,TQY_volumes!$Q$13:$U$13)+TQY_volumes!$O32,0)</f>
        <v>0</v>
      </c>
      <c r="J32" s="244">
        <f>IF(J$11=$D$6, TQY_volumes!$M32,0)</f>
        <v>0</v>
      </c>
      <c r="K32" s="243">
        <f>IF(K$11=$D$6, TQY_volumes!$J32*TQY_volumes!$K32,0)</f>
        <v>0</v>
      </c>
      <c r="L32" s="243">
        <f>IF(L$11=IF($D32=$A$5, $D$5, IF(OR($D32="ESV observed compliance", $D32 = $A$7),$D$7, $D$6)), SUMPRODUCT(TQY_volumes!$Q32:$U32,TQY_volumes!$Q$13:$U$13)+TQY_volumes!$O32,0)</f>
        <v>0</v>
      </c>
      <c r="M32" s="244">
        <f>IF(M$11=$D$6, TQY_volumes!$M32,0)</f>
        <v>0</v>
      </c>
      <c r="N32" s="243">
        <f>IF(N$11=$D$6, TQY_volumes!$J32*TQY_volumes!$K32,0)</f>
        <v>0</v>
      </c>
      <c r="O32" s="243">
        <f>IF(O$11=IF($D32=$A$5, $D$5, IF(OR($D32="ESV observed compliance", $D32 = $A$7),$D$7, $D$6)), SUMPRODUCT(TQY_volumes!$Q32:$U32,TQY_volumes!$Q$13:$U$13)+TQY_volumes!$O32,0)</f>
        <v>0</v>
      </c>
      <c r="P32" s="244">
        <f>IF(P$11=$D$6, TQY_volumes!$M32,0)</f>
        <v>0</v>
      </c>
      <c r="Q32" s="243">
        <f>IF(Q$11=$D$6, TQY_volumes!$J32*TQY_volumes!$K32,0)</f>
        <v>0</v>
      </c>
      <c r="R32" s="243">
        <f ca="1">IF(R$11=IF($D32=$A$5, $D$5, IF(OR($D32="ESV observed compliance", $D32 = $A$7),$D$7, $D$6)), SUMPRODUCT(TQY_volumes!$Q32:$U32,TQY_volumes!$Q$13:$U$13)+TQY_volumes!$O32,0)</f>
        <v>0</v>
      </c>
      <c r="S32" s="244">
        <f>IF(S$11=$D$6, TQY_volumes!$M32,0)</f>
        <v>0</v>
      </c>
      <c r="T32" s="243">
        <f>IF(T$11=$D$6, TQY_volumes!$J32*TQY_volumes!$K32,0)</f>
        <v>0</v>
      </c>
      <c r="U32" s="243">
        <f>IF(U$11=IF($D32=$A$5, $D$5, IF(OR($D32="ESV observed compliance", $D32 = $A$7),$D$7, $D$6)), SUMPRODUCT(TQY_volumes!$Q32:$U32,TQY_volumes!$Q$13:$U$13)+TQY_volumes!$O32,0)</f>
        <v>0</v>
      </c>
      <c r="V32" s="244">
        <f>IF(V$11=$D$6, TQY_volumes!$M32,0)</f>
        <v>0</v>
      </c>
      <c r="W32" s="243">
        <f>IF(W$11=$D$6, TQY_volumes!$J32*TQY_volumes!$K32,0)</f>
        <v>0</v>
      </c>
      <c r="X32" s="243">
        <f>IF(X$11=IF($D32=$A$5, $D$5, IF(OR($D32="ESV observed compliance", $D32 = $A$7),$D$7, $D$6)), SUMPRODUCT(TQY_volumes!$Q32:$U32,TQY_volumes!$Q$13:$U$13)+TQY_volumes!$O32,0)</f>
        <v>0</v>
      </c>
      <c r="Y32" s="244">
        <f>IF(Y$11=$D$6, TQY_volumes!$M32,0)</f>
        <v>0</v>
      </c>
      <c r="Z32" s="243">
        <f>IF(Z$11=$D$6, TQY_volumes!$J32*TQY_volumes!$K32,0)</f>
        <v>0</v>
      </c>
      <c r="AA32" s="243">
        <f>IF(AA$11=IF($D32=$A$5, $D$5, IF(OR($D32="ESV observed compliance", $D32 = $A$7),$D$7, $D$6)), SUMPRODUCT(TQY_volumes!$Q32:$U32,TQY_volumes!$Q$13:$U$13)+TQY_volumes!$O32,0)</f>
        <v>0</v>
      </c>
      <c r="AB32" s="244">
        <f>IF(AB$11=$D$6, TQY_volumes!$M32,0)</f>
        <v>0</v>
      </c>
      <c r="AC32" s="128"/>
      <c r="AD32" s="245">
        <f t="shared" si="3"/>
        <v>0</v>
      </c>
      <c r="AE32" s="245">
        <f t="shared" si="3"/>
        <v>0</v>
      </c>
      <c r="AF32" s="245">
        <f t="shared" si="3"/>
        <v>0</v>
      </c>
      <c r="AG32" s="245">
        <f t="shared" ca="1" si="3"/>
        <v>0</v>
      </c>
      <c r="AH32" s="245">
        <f t="shared" si="3"/>
        <v>0</v>
      </c>
      <c r="AI32" s="245">
        <f t="shared" si="3"/>
        <v>0</v>
      </c>
      <c r="AJ32" s="245">
        <f t="shared" si="3"/>
        <v>0</v>
      </c>
      <c r="AK32" s="128"/>
      <c r="AL32" s="245">
        <f t="shared" ca="1" si="5"/>
        <v>0</v>
      </c>
    </row>
    <row r="33" spans="1:38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25" t="str">
        <f>TQY_volumes!D34</f>
        <v>22kV feeder works</v>
      </c>
      <c r="F34" s="12"/>
      <c r="G34" s="100"/>
      <c r="H34" s="246">
        <f>IF(H$11=$D$6, TQY_volumes!$J34*TQY_volumes!$K34,0)</f>
        <v>0</v>
      </c>
      <c r="I34" s="243">
        <f>IF(I$11=IF($D34=$A$5, $D$5, IF(OR($D34="ESV observed compliance", $D34 = $A$7),$D$7, $D$6)), SUMPRODUCT(TQY_volumes!$Q34:$U34,TQY_volumes!$Q$13:$U$13)+TQY_volumes!$O34,0)</f>
        <v>0</v>
      </c>
      <c r="J34" s="244">
        <f>IF(J$11=$D$6, TQY_volumes!$M34,0)</f>
        <v>0</v>
      </c>
      <c r="K34" s="243">
        <f>IF(K$11=$D$6, TQY_volumes!$J34*TQY_volumes!$K34,0)</f>
        <v>0</v>
      </c>
      <c r="L34" s="243">
        <f>IF(L$11=IF($D34=$A$5, $D$5, IF(OR($D34="ESV observed compliance", $D34 = $A$7),$D$7, $D$6)), SUMPRODUCT(TQY_volumes!$Q34:$U34,TQY_volumes!$Q$13:$U$13)+TQY_volumes!$O34,0)</f>
        <v>0</v>
      </c>
      <c r="M34" s="244">
        <f>IF(M$11=$D$6, TQY_volumes!$M34,0)</f>
        <v>0</v>
      </c>
      <c r="N34" s="243">
        <f>IF(N$11=$D$6, TQY_volumes!$J34*TQY_volumes!$K34,0)</f>
        <v>0</v>
      </c>
      <c r="O34" s="243">
        <f>IF(O$11=IF($D34=$A$5, $D$5, IF(OR($D34="ESV observed compliance", $D34 = $A$7),$D$7, $D$6)), SUMPRODUCT(TQY_volumes!$Q34:$U34,TQY_volumes!$Q$13:$U$13)+TQY_volumes!$O34,0)</f>
        <v>0</v>
      </c>
      <c r="P34" s="244">
        <f>IF(P$11=$D$6, TQY_volumes!$M34,0)</f>
        <v>0</v>
      </c>
      <c r="Q34" s="243">
        <f>IF(Q$11=$D$6, TQY_volumes!$J34*TQY_volumes!$K34,0)</f>
        <v>0</v>
      </c>
      <c r="R34" s="243">
        <f ca="1">IF(R$11=IF($D34=$A$5, $D$5, IF(OR($D34="ESV observed compliance", $D34 = $A$7),$D$7, $D$6)), SUMPRODUCT(TQY_volumes!$Q34:$U34,TQY_volumes!$Q$13:$U$13)+TQY_volumes!$O34,0)</f>
        <v>0</v>
      </c>
      <c r="S34" s="244">
        <f>IF(S$11=$D$6, TQY_volumes!$M34,0)</f>
        <v>0</v>
      </c>
      <c r="T34" s="243">
        <f>IF(T$11=$D$6, TQY_volumes!$J34*TQY_volumes!$K34,0)</f>
        <v>0</v>
      </c>
      <c r="U34" s="243">
        <f>IF(U$11=IF($D34=$A$5, $D$5, IF(OR($D34="ESV observed compliance", $D34 = $A$7),$D$7, $D$6)), SUMPRODUCT(TQY_volumes!$Q34:$U34,TQY_volumes!$Q$13:$U$13)+TQY_volumes!$O34,0)</f>
        <v>0</v>
      </c>
      <c r="V34" s="244">
        <f>IF(V$11=$D$6, TQY_volumes!$M34,0)</f>
        <v>0</v>
      </c>
      <c r="W34" s="243">
        <f>IF(W$11=$D$6, TQY_volumes!$J34*TQY_volumes!$K34,0)</f>
        <v>0</v>
      </c>
      <c r="X34" s="243">
        <f>IF(X$11=IF($D34=$A$5, $D$5, IF(OR($D34="ESV observed compliance", $D34 = $A$7),$D$7, $D$6)), SUMPRODUCT(TQY_volumes!$Q34:$U34,TQY_volumes!$Q$13:$U$13)+TQY_volumes!$O34,0)</f>
        <v>0</v>
      </c>
      <c r="Y34" s="244">
        <f>IF(Y$11=$D$6, TQY_volumes!$M34,0)</f>
        <v>0</v>
      </c>
      <c r="Z34" s="243">
        <f>IF(Z$11=$D$6, TQY_volumes!$J34*TQY_volumes!$K34,0)</f>
        <v>0</v>
      </c>
      <c r="AA34" s="243">
        <f>IF(AA$11=IF($D34=$A$5, $D$5, IF(OR($D34="ESV observed compliance", $D34 = $A$7),$D$7, $D$6)), SUMPRODUCT(TQY_volumes!$Q34:$U34,TQY_volumes!$Q$13:$U$13)+TQY_volumes!$O34,0)</f>
        <v>0</v>
      </c>
      <c r="AB34" s="244">
        <f>IF(AB$11=$D$6, TQY_volumes!$M34,0)</f>
        <v>0</v>
      </c>
      <c r="AC34" s="128"/>
      <c r="AD34" s="245">
        <f t="shared" ref="AD34:AJ39" si="6">SUMIF($H$11:$AB$11,AD$11, $H34:$AB34)</f>
        <v>0</v>
      </c>
      <c r="AE34" s="245">
        <f t="shared" si="6"/>
        <v>0</v>
      </c>
      <c r="AF34" s="245">
        <f t="shared" si="6"/>
        <v>0</v>
      </c>
      <c r="AG34" s="245">
        <f t="shared" ca="1" si="6"/>
        <v>0</v>
      </c>
      <c r="AH34" s="245">
        <f t="shared" si="6"/>
        <v>0</v>
      </c>
      <c r="AI34" s="245">
        <f t="shared" si="6"/>
        <v>0</v>
      </c>
      <c r="AJ34" s="245">
        <f t="shared" si="6"/>
        <v>0</v>
      </c>
      <c r="AK34" s="128"/>
      <c r="AL34" s="245">
        <f t="shared" ca="1" si="5"/>
        <v>0</v>
      </c>
    </row>
    <row r="35" spans="1:38">
      <c r="D35" s="225" t="str">
        <f>TQY_volumes!D35</f>
        <v>66kV Line works (Overhead)</v>
      </c>
      <c r="F35" s="12"/>
      <c r="G35" s="100"/>
      <c r="H35" s="246">
        <f>IF(H$11=$D$6, TQY_volumes!$J35*TQY_volumes!$K35,0)</f>
        <v>0</v>
      </c>
      <c r="I35" s="243">
        <f>IF(I$11=IF($D35=$A$5, $D$5, IF(OR($D35="ESV observed compliance", $D35 = $A$7),$D$7, $D$6)), SUMPRODUCT(TQY_volumes!$Q35:$U35,TQY_volumes!$Q$13:$U$13)+TQY_volumes!$O35,0)</f>
        <v>0</v>
      </c>
      <c r="J35" s="244">
        <f>IF(J$11=$D$6, TQY_volumes!$M35,0)</f>
        <v>0</v>
      </c>
      <c r="K35" s="243">
        <f>IF(K$11=$D$6, TQY_volumes!$J35*TQY_volumes!$K35,0)</f>
        <v>0</v>
      </c>
      <c r="L35" s="243">
        <f>IF(L$11=IF($D35=$A$5, $D$5, IF(OR($D35="ESV observed compliance", $D35 = $A$7),$D$7, $D$6)), SUMPRODUCT(TQY_volumes!$Q35:$U35,TQY_volumes!$Q$13:$U$13)+TQY_volumes!$O35,0)</f>
        <v>0</v>
      </c>
      <c r="M35" s="244">
        <f>IF(M$11=$D$6, TQY_volumes!$M35,0)</f>
        <v>0</v>
      </c>
      <c r="N35" s="243">
        <f>IF(N$11=$D$6, TQY_volumes!$J35*TQY_volumes!$K35,0)</f>
        <v>0</v>
      </c>
      <c r="O35" s="243">
        <f>IF(O$11=IF($D35=$A$5, $D$5, IF(OR($D35="ESV observed compliance", $D35 = $A$7),$D$7, $D$6)), SUMPRODUCT(TQY_volumes!$Q35:$U35,TQY_volumes!$Q$13:$U$13)+TQY_volumes!$O35,0)</f>
        <v>0</v>
      </c>
      <c r="P35" s="244">
        <f>IF(P$11=$D$6, TQY_volumes!$M35,0)</f>
        <v>0</v>
      </c>
      <c r="Q35" s="243">
        <f>IF(Q$11=$D$6, TQY_volumes!$J35*TQY_volumes!$K35,0)</f>
        <v>0</v>
      </c>
      <c r="R35" s="243">
        <f ca="1">IF(R$11=IF($D35=$A$5, $D$5, IF(OR($D35="ESV observed compliance", $D35 = $A$7),$D$7, $D$6)), SUMPRODUCT(TQY_volumes!$Q35:$U35,TQY_volumes!$Q$13:$U$13)+TQY_volumes!$O35,0)</f>
        <v>0</v>
      </c>
      <c r="S35" s="244">
        <f>IF(S$11=$D$6, TQY_volumes!$M35,0)</f>
        <v>0</v>
      </c>
      <c r="T35" s="243">
        <f>IF(T$11=$D$6, TQY_volumes!$J35*TQY_volumes!$K35,0)</f>
        <v>0</v>
      </c>
      <c r="U35" s="243">
        <f>IF(U$11=IF($D35=$A$5, $D$5, IF(OR($D35="ESV observed compliance", $D35 = $A$7),$D$7, $D$6)), SUMPRODUCT(TQY_volumes!$Q35:$U35,TQY_volumes!$Q$13:$U$13)+TQY_volumes!$O35,0)</f>
        <v>0</v>
      </c>
      <c r="V35" s="244">
        <f>IF(V$11=$D$6, TQY_volumes!$M35,0)</f>
        <v>0</v>
      </c>
      <c r="W35" s="243">
        <f>IF(W$11=$D$6, TQY_volumes!$J35*TQY_volumes!$K35,0)</f>
        <v>0</v>
      </c>
      <c r="X35" s="243">
        <f>IF(X$11=IF($D35=$A$5, $D$5, IF(OR($D35="ESV observed compliance", $D35 = $A$7),$D$7, $D$6)), SUMPRODUCT(TQY_volumes!$Q35:$U35,TQY_volumes!$Q$13:$U$13)+TQY_volumes!$O35,0)</f>
        <v>0</v>
      </c>
      <c r="Y35" s="244">
        <f>IF(Y$11=$D$6, TQY_volumes!$M35,0)</f>
        <v>0</v>
      </c>
      <c r="Z35" s="243">
        <f>IF(Z$11=$D$6, TQY_volumes!$J35*TQY_volumes!$K35,0)</f>
        <v>0</v>
      </c>
      <c r="AA35" s="243">
        <f>IF(AA$11=IF($D35=$A$5, $D$5, IF(OR($D35="ESV observed compliance", $D35 = $A$7),$D$7, $D$6)), SUMPRODUCT(TQY_volumes!$Q35:$U35,TQY_volumes!$Q$13:$U$13)+TQY_volumes!$O35,0)</f>
        <v>0</v>
      </c>
      <c r="AB35" s="244">
        <f>IF(AB$11=$D$6, TQY_volumes!$M35,0)</f>
        <v>0</v>
      </c>
      <c r="AC35" s="128"/>
      <c r="AD35" s="245">
        <f t="shared" si="6"/>
        <v>0</v>
      </c>
      <c r="AE35" s="245">
        <f t="shared" si="6"/>
        <v>0</v>
      </c>
      <c r="AF35" s="245">
        <f t="shared" si="6"/>
        <v>0</v>
      </c>
      <c r="AG35" s="245">
        <f t="shared" ca="1" si="6"/>
        <v>0</v>
      </c>
      <c r="AH35" s="245">
        <f t="shared" si="6"/>
        <v>0</v>
      </c>
      <c r="AI35" s="245">
        <f t="shared" si="6"/>
        <v>0</v>
      </c>
      <c r="AJ35" s="245">
        <f t="shared" si="6"/>
        <v>0</v>
      </c>
      <c r="AK35" s="128"/>
      <c r="AL35" s="245">
        <f t="shared" ref="AL35:AL39" ca="1" si="7">SUM(AD35:AJ35)</f>
        <v>0</v>
      </c>
    </row>
    <row r="36" spans="1:38">
      <c r="D36" s="225" t="str">
        <f>TQY_volumes!D36</f>
        <v>3rd phase line extension</v>
      </c>
      <c r="F36" s="12"/>
      <c r="G36" s="100"/>
      <c r="H36" s="246">
        <f>IF(H$11=$D$6, TQY_volumes!$J36*TQY_volumes!$K36,0)</f>
        <v>0</v>
      </c>
      <c r="I36" s="243">
        <f>IF(I$11=IF($D36=$A$5, $D$5, IF(OR($D36="ESV observed compliance", $D36 = $A$7),$D$7, $D$6)), SUMPRODUCT(TQY_volumes!$Q36:$U36,TQY_volumes!$Q$13:$U$13)+TQY_volumes!$O36,0)</f>
        <v>0</v>
      </c>
      <c r="J36" s="244">
        <f>IF(J$11=$D$6, TQY_volumes!$M36,0)</f>
        <v>0</v>
      </c>
      <c r="K36" s="243">
        <f>IF(K$11=$D$6, TQY_volumes!$J36*TQY_volumes!$K36,0)</f>
        <v>0</v>
      </c>
      <c r="L36" s="243">
        <f>IF(L$11=IF($D36=$A$5, $D$5, IF(OR($D36="ESV observed compliance", $D36 = $A$7),$D$7, $D$6)), SUMPRODUCT(TQY_volumes!$Q36:$U36,TQY_volumes!$Q$13:$U$13)+TQY_volumes!$O36,0)</f>
        <v>0</v>
      </c>
      <c r="M36" s="244">
        <f>IF(M$11=$D$6, TQY_volumes!$M36,0)</f>
        <v>0</v>
      </c>
      <c r="N36" s="243">
        <f>IF(N$11=$D$6, TQY_volumes!$J36*TQY_volumes!$K36,0)</f>
        <v>0</v>
      </c>
      <c r="O36" s="243">
        <f>IF(O$11=IF($D36=$A$5, $D$5, IF(OR($D36="ESV observed compliance", $D36 = $A$7),$D$7, $D$6)), SUMPRODUCT(TQY_volumes!$Q36:$U36,TQY_volumes!$Q$13:$U$13)+TQY_volumes!$O36,0)</f>
        <v>0</v>
      </c>
      <c r="P36" s="244">
        <f>IF(P$11=$D$6, TQY_volumes!$M36,0)</f>
        <v>0</v>
      </c>
      <c r="Q36" s="243">
        <f>IF(Q$11=$D$6, TQY_volumes!$J36*TQY_volumes!$K36,0)</f>
        <v>0</v>
      </c>
      <c r="R36" s="243">
        <f ca="1">IF(R$11=IF($D36=$A$5, $D$5, IF(OR($D36="ESV observed compliance", $D36 = $A$7),$D$7, $D$6)), SUMPRODUCT(TQY_volumes!$Q36:$U36,TQY_volumes!$Q$13:$U$13)+TQY_volumes!$O36,0)</f>
        <v>0</v>
      </c>
      <c r="S36" s="244">
        <f>IF(S$11=$D$6, TQY_volumes!$M36,0)</f>
        <v>0</v>
      </c>
      <c r="T36" s="243">
        <f>IF(T$11=$D$6, TQY_volumes!$J36*TQY_volumes!$K36,0)</f>
        <v>0</v>
      </c>
      <c r="U36" s="243">
        <f>IF(U$11=IF($D36=$A$5, $D$5, IF(OR($D36="ESV observed compliance", $D36 = $A$7),$D$7, $D$6)), SUMPRODUCT(TQY_volumes!$Q36:$U36,TQY_volumes!$Q$13:$U$13)+TQY_volumes!$O36,0)</f>
        <v>0</v>
      </c>
      <c r="V36" s="244">
        <f>IF(V$11=$D$6, TQY_volumes!$M36,0)</f>
        <v>0</v>
      </c>
      <c r="W36" s="243">
        <f>IF(W$11=$D$6, TQY_volumes!$J36*TQY_volumes!$K36,0)</f>
        <v>0</v>
      </c>
      <c r="X36" s="243">
        <f>IF(X$11=IF($D36=$A$5, $D$5, IF(OR($D36="ESV observed compliance", $D36 = $A$7),$D$7, $D$6)), SUMPRODUCT(TQY_volumes!$Q36:$U36,TQY_volumes!$Q$13:$U$13)+TQY_volumes!$O36,0)</f>
        <v>0</v>
      </c>
      <c r="Y36" s="244">
        <f>IF(Y$11=$D$6, TQY_volumes!$M36,0)</f>
        <v>0</v>
      </c>
      <c r="Z36" s="243">
        <f>IF(Z$11=$D$6, TQY_volumes!$J36*TQY_volumes!$K36,0)</f>
        <v>0</v>
      </c>
      <c r="AA36" s="243">
        <f>IF(AA$11=IF($D36=$A$5, $D$5, IF(OR($D36="ESV observed compliance", $D36 = $A$7),$D$7, $D$6)), SUMPRODUCT(TQY_volumes!$Q36:$U36,TQY_volumes!$Q$13:$U$13)+TQY_volumes!$O36,0)</f>
        <v>0</v>
      </c>
      <c r="AB36" s="244">
        <f>IF(AB$11=$D$6, TQY_volumes!$M36,0)</f>
        <v>0</v>
      </c>
      <c r="AC36" s="128"/>
      <c r="AD36" s="245">
        <f t="shared" si="6"/>
        <v>0</v>
      </c>
      <c r="AE36" s="245">
        <f t="shared" si="6"/>
        <v>0</v>
      </c>
      <c r="AF36" s="245">
        <f t="shared" si="6"/>
        <v>0</v>
      </c>
      <c r="AG36" s="245">
        <f t="shared" ca="1" si="6"/>
        <v>0</v>
      </c>
      <c r="AH36" s="245">
        <f t="shared" si="6"/>
        <v>0</v>
      </c>
      <c r="AI36" s="245">
        <f t="shared" si="6"/>
        <v>0</v>
      </c>
      <c r="AJ36" s="245">
        <f t="shared" si="6"/>
        <v>0</v>
      </c>
      <c r="AK36" s="128"/>
      <c r="AL36" s="245">
        <f t="shared" ca="1" si="7"/>
        <v>0</v>
      </c>
    </row>
    <row r="37" spans="1:38">
      <c r="D37" s="225" t="str">
        <f>TQY_volumes!D37</f>
        <v>Asset resilience (Underground)</v>
      </c>
      <c r="F37" s="12"/>
      <c r="G37" s="100"/>
      <c r="H37" s="246">
        <f>IF(H$11=$D$6, TQY_volumes!$J37*TQY_volumes!$K37,0)</f>
        <v>0</v>
      </c>
      <c r="I37" s="243">
        <f>IF(I$11=IF($D37=$A$5, $D$5, IF(OR($D37="ESV observed compliance", $D37 = $A$7),$D$7, $D$6)), SUMPRODUCT(TQY_volumes!$Q37:$U37,TQY_volumes!$Q$13:$U$13)+TQY_volumes!$O37,0)</f>
        <v>0</v>
      </c>
      <c r="J37" s="244">
        <f>IF(J$11=$D$6, TQY_volumes!$M37,0)</f>
        <v>0</v>
      </c>
      <c r="K37" s="243">
        <f>IF(K$11=$D$6, TQY_volumes!$J37*TQY_volumes!$K37,0)</f>
        <v>0</v>
      </c>
      <c r="L37" s="243">
        <f>IF(L$11=IF($D37=$A$5, $D$5, IF(OR($D37="ESV observed compliance", $D37 = $A$7),$D$7, $D$6)), SUMPRODUCT(TQY_volumes!$Q37:$U37,TQY_volumes!$Q$13:$U$13)+TQY_volumes!$O37,0)</f>
        <v>0</v>
      </c>
      <c r="M37" s="244">
        <f>IF(M$11=$D$6, TQY_volumes!$M37,0)</f>
        <v>0</v>
      </c>
      <c r="N37" s="243">
        <f>IF(N$11=$D$6, TQY_volumes!$J37*TQY_volumes!$K37,0)</f>
        <v>0</v>
      </c>
      <c r="O37" s="243">
        <f>IF(O$11=IF($D37=$A$5, $D$5, IF(OR($D37="ESV observed compliance", $D37 = $A$7),$D$7, $D$6)), SUMPRODUCT(TQY_volumes!$Q37:$U37,TQY_volumes!$Q$13:$U$13)+TQY_volumes!$O37,0)</f>
        <v>0</v>
      </c>
      <c r="P37" s="244">
        <f>IF(P$11=$D$6, TQY_volumes!$M37,0)</f>
        <v>0</v>
      </c>
      <c r="Q37" s="243">
        <f>IF(Q$11=$D$6, TQY_volumes!$J37*TQY_volumes!$K37,0)</f>
        <v>0</v>
      </c>
      <c r="R37" s="243">
        <f ca="1">IF(R$11=IF($D37=$A$5, $D$5, IF(OR($D37="ESV observed compliance", $D37 = $A$7),$D$7, $D$6)), SUMPRODUCT(TQY_volumes!$Q37:$U37,TQY_volumes!$Q$13:$U$13)+TQY_volumes!$O37,0)</f>
        <v>0</v>
      </c>
      <c r="S37" s="244">
        <f>IF(S$11=$D$6, TQY_volumes!$M37,0)</f>
        <v>0</v>
      </c>
      <c r="T37" s="243">
        <f>IF(T$11=$D$6, TQY_volumes!$J37*TQY_volumes!$K37,0)</f>
        <v>0</v>
      </c>
      <c r="U37" s="243">
        <f>IF(U$11=IF($D37=$A$5, $D$5, IF(OR($D37="ESV observed compliance", $D37 = $A$7),$D$7, $D$6)), SUMPRODUCT(TQY_volumes!$Q37:$U37,TQY_volumes!$Q$13:$U$13)+TQY_volumes!$O37,0)</f>
        <v>0</v>
      </c>
      <c r="V37" s="244">
        <f>IF(V$11=$D$6, TQY_volumes!$M37,0)</f>
        <v>0</v>
      </c>
      <c r="W37" s="243">
        <f>IF(W$11=$D$6, TQY_volumes!$J37*TQY_volumes!$K37,0)</f>
        <v>0</v>
      </c>
      <c r="X37" s="243">
        <f>IF(X$11=IF($D37=$A$5, $D$5, IF(OR($D37="ESV observed compliance", $D37 = $A$7),$D$7, $D$6)), SUMPRODUCT(TQY_volumes!$Q37:$U37,TQY_volumes!$Q$13:$U$13)+TQY_volumes!$O37,0)</f>
        <v>0</v>
      </c>
      <c r="Y37" s="244">
        <f>IF(Y$11=$D$6, TQY_volumes!$M37,0)</f>
        <v>0</v>
      </c>
      <c r="Z37" s="243">
        <f>IF(Z$11=$D$6, TQY_volumes!$J37*TQY_volumes!$K37,0)</f>
        <v>0</v>
      </c>
      <c r="AA37" s="243">
        <f>IF(AA$11=IF($D37=$A$5, $D$5, IF(OR($D37="ESV observed compliance", $D37 = $A$7),$D$7, $D$6)), SUMPRODUCT(TQY_volumes!$Q37:$U37,TQY_volumes!$Q$13:$U$13)+TQY_volumes!$O37,0)</f>
        <v>0</v>
      </c>
      <c r="AB37" s="244">
        <f>IF(AB$11=$D$6, TQY_volumes!$M37,0)</f>
        <v>0</v>
      </c>
      <c r="AC37" s="128"/>
      <c r="AD37" s="245">
        <f t="shared" si="6"/>
        <v>0</v>
      </c>
      <c r="AE37" s="245">
        <f t="shared" si="6"/>
        <v>0</v>
      </c>
      <c r="AF37" s="245">
        <f t="shared" si="6"/>
        <v>0</v>
      </c>
      <c r="AG37" s="245">
        <f t="shared" ca="1" si="6"/>
        <v>0</v>
      </c>
      <c r="AH37" s="245">
        <f t="shared" si="6"/>
        <v>0</v>
      </c>
      <c r="AI37" s="245">
        <f t="shared" si="6"/>
        <v>0</v>
      </c>
      <c r="AJ37" s="245">
        <f t="shared" si="6"/>
        <v>0</v>
      </c>
      <c r="AK37" s="128"/>
      <c r="AL37" s="245">
        <f t="shared" ca="1" si="7"/>
        <v>0</v>
      </c>
    </row>
    <row r="38" spans="1:38">
      <c r="D38" s="225" t="str">
        <f>TQY_volumes!D38</f>
        <v>Distribution Comms</v>
      </c>
      <c r="F38" s="12"/>
      <c r="G38" s="100"/>
      <c r="H38" s="246">
        <f>IF(H$11=$D$6, TQY_volumes!$J38*TQY_volumes!$K38,0)</f>
        <v>0</v>
      </c>
      <c r="I38" s="243">
        <f>IF(I$11=IF($D38=$A$5, $D$5, IF(OR($D38="ESV observed compliance", $D38 = $A$7),$D$7, $D$6)), SUMPRODUCT(TQY_volumes!$Q38:$U38,TQY_volumes!$Q$13:$U$13)+TQY_volumes!$O38,0)</f>
        <v>0</v>
      </c>
      <c r="J38" s="244">
        <f>IF(J$11=$D$6, TQY_volumes!$M38,0)</f>
        <v>0</v>
      </c>
      <c r="K38" s="243">
        <f>IF(K$11=$D$6, TQY_volumes!$J38*TQY_volumes!$K38,0)</f>
        <v>0</v>
      </c>
      <c r="L38" s="243">
        <f>IF(L$11=IF($D38=$A$5, $D$5, IF(OR($D38="ESV observed compliance", $D38 = $A$7),$D$7, $D$6)), SUMPRODUCT(TQY_volumes!$Q38:$U38,TQY_volumes!$Q$13:$U$13)+TQY_volumes!$O38,0)</f>
        <v>0</v>
      </c>
      <c r="M38" s="244">
        <f>IF(M$11=$D$6, TQY_volumes!$M38,0)</f>
        <v>0</v>
      </c>
      <c r="N38" s="243">
        <f>IF(N$11=$D$6, TQY_volumes!$J38*TQY_volumes!$K38,0)</f>
        <v>0</v>
      </c>
      <c r="O38" s="243">
        <f>IF(O$11=IF($D38=$A$5, $D$5, IF(OR($D38="ESV observed compliance", $D38 = $A$7),$D$7, $D$6)), SUMPRODUCT(TQY_volumes!$Q38:$U38,TQY_volumes!$Q$13:$U$13)+TQY_volumes!$O38,0)</f>
        <v>0</v>
      </c>
      <c r="P38" s="244">
        <f>IF(P$11=$D$6, TQY_volumes!$M38,0)</f>
        <v>0</v>
      </c>
      <c r="Q38" s="243">
        <f>IF(Q$11=$D$6, TQY_volumes!$J38*TQY_volumes!$K38,0)</f>
        <v>0</v>
      </c>
      <c r="R38" s="243">
        <f ca="1">IF(R$11=IF($D38=$A$5, $D$5, IF(OR($D38="ESV observed compliance", $D38 = $A$7),$D$7, $D$6)), SUMPRODUCT(TQY_volumes!$Q38:$U38,TQY_volumes!$Q$13:$U$13)+TQY_volumes!$O38,0)</f>
        <v>0</v>
      </c>
      <c r="S38" s="244">
        <f>IF(S$11=$D$6, TQY_volumes!$M38,0)</f>
        <v>0</v>
      </c>
      <c r="T38" s="243">
        <f>IF(T$11=$D$6, TQY_volumes!$J38*TQY_volumes!$K38,0)</f>
        <v>0</v>
      </c>
      <c r="U38" s="243">
        <f>IF(U$11=IF($D38=$A$5, $D$5, IF(OR($D38="ESV observed compliance", $D38 = $A$7),$D$7, $D$6)), SUMPRODUCT(TQY_volumes!$Q38:$U38,TQY_volumes!$Q$13:$U$13)+TQY_volumes!$O38,0)</f>
        <v>0</v>
      </c>
      <c r="V38" s="244">
        <f>IF(V$11=$D$6, TQY_volumes!$M38,0)</f>
        <v>0</v>
      </c>
      <c r="W38" s="243">
        <f>IF(W$11=$D$6, TQY_volumes!$J38*TQY_volumes!$K38,0)</f>
        <v>0</v>
      </c>
      <c r="X38" s="243">
        <f>IF(X$11=IF($D38=$A$5, $D$5, IF(OR($D38="ESV observed compliance", $D38 = $A$7),$D$7, $D$6)), SUMPRODUCT(TQY_volumes!$Q38:$U38,TQY_volumes!$Q$13:$U$13)+TQY_volumes!$O38,0)</f>
        <v>0</v>
      </c>
      <c r="Y38" s="244">
        <f>IF(Y$11=$D$6, TQY_volumes!$M38,0)</f>
        <v>0</v>
      </c>
      <c r="Z38" s="243">
        <f>IF(Z$11=$D$6, TQY_volumes!$J38*TQY_volumes!$K38,0)</f>
        <v>0</v>
      </c>
      <c r="AA38" s="243">
        <f>IF(AA$11=IF($D38=$A$5, $D$5, IF(OR($D38="ESV observed compliance", $D38 = $A$7),$D$7, $D$6)), SUMPRODUCT(TQY_volumes!$Q38:$U38,TQY_volumes!$Q$13:$U$13)+TQY_volumes!$O38,0)</f>
        <v>0</v>
      </c>
      <c r="AB38" s="244">
        <f>IF(AB$11=$D$6, TQY_volumes!$M38,0)</f>
        <v>0</v>
      </c>
      <c r="AC38" s="128"/>
      <c r="AD38" s="245">
        <f t="shared" si="6"/>
        <v>0</v>
      </c>
      <c r="AE38" s="245">
        <f t="shared" si="6"/>
        <v>0</v>
      </c>
      <c r="AF38" s="245">
        <f t="shared" si="6"/>
        <v>0</v>
      </c>
      <c r="AG38" s="245">
        <f t="shared" ca="1" si="6"/>
        <v>0</v>
      </c>
      <c r="AH38" s="245">
        <f t="shared" si="6"/>
        <v>0</v>
      </c>
      <c r="AI38" s="245">
        <f t="shared" si="6"/>
        <v>0</v>
      </c>
      <c r="AJ38" s="245">
        <f t="shared" si="6"/>
        <v>0</v>
      </c>
      <c r="AK38" s="128"/>
      <c r="AL38" s="245">
        <f t="shared" ca="1" si="7"/>
        <v>0</v>
      </c>
    </row>
    <row r="39" spans="1:38">
      <c r="D39" s="225" t="str">
        <f>TQY_volumes!D39</f>
        <v>Other distribution materials - Isolating Transformer (6MVA)</v>
      </c>
      <c r="F39" s="12"/>
      <c r="G39" s="100"/>
      <c r="H39" s="246">
        <f>IF(H$11=$D$6, TQY_volumes!$J39*TQY_volumes!$K39,0)</f>
        <v>0</v>
      </c>
      <c r="I39" s="243">
        <f>IF(I$11=IF($D39=$A$5, $D$5, IF(OR($D39="ESV observed compliance", $D39 = $A$7),$D$7, $D$6)), SUMPRODUCT(TQY_volumes!$Q39:$U39,TQY_volumes!$Q$13:$U$13)+TQY_volumes!$O39,0)</f>
        <v>0</v>
      </c>
      <c r="J39" s="244">
        <f>IF(J$11=$D$6, TQY_volumes!$M39,0)</f>
        <v>0</v>
      </c>
      <c r="K39" s="243">
        <f>IF(K$11=$D$6, TQY_volumes!$J39*TQY_volumes!$K39,0)</f>
        <v>0</v>
      </c>
      <c r="L39" s="243">
        <f>IF(L$11=IF($D39=$A$5, $D$5, IF(OR($D39="ESV observed compliance", $D39 = $A$7),$D$7, $D$6)), SUMPRODUCT(TQY_volumes!$Q39:$U39,TQY_volumes!$Q$13:$U$13)+TQY_volumes!$O39,0)</f>
        <v>0</v>
      </c>
      <c r="M39" s="244">
        <f>IF(M$11=$D$6, TQY_volumes!$M39,0)</f>
        <v>0</v>
      </c>
      <c r="N39" s="243">
        <f>IF(N$11=$D$6, TQY_volumes!$J39*TQY_volumes!$K39,0)</f>
        <v>0</v>
      </c>
      <c r="O39" s="243">
        <f>IF(O$11=IF($D39=$A$5, $D$5, IF(OR($D39="ESV observed compliance", $D39 = $A$7),$D$7, $D$6)), SUMPRODUCT(TQY_volumes!$Q39:$U39,TQY_volumes!$Q$13:$U$13)+TQY_volumes!$O39,0)</f>
        <v>0</v>
      </c>
      <c r="P39" s="244">
        <f>IF(P$11=$D$6, TQY_volumes!$M39,0)</f>
        <v>0</v>
      </c>
      <c r="Q39" s="243">
        <f>IF(Q$11=$D$6, TQY_volumes!$J39*TQY_volumes!$K39,0)</f>
        <v>3672000</v>
      </c>
      <c r="R39" s="243">
        <f ca="1">IF(R$11=IF($D39=$A$5, $D$5, IF(OR($D39="ESV observed compliance", $D39 = $A$7),$D$7, $D$6)), SUMPRODUCT(TQY_volumes!$Q39:$U39,TQY_volumes!$Q$13:$U$13)+TQY_volumes!$O39,0)</f>
        <v>0</v>
      </c>
      <c r="S39" s="244">
        <f>IF(S$11=$D$6, TQY_volumes!$M39,0)</f>
        <v>0</v>
      </c>
      <c r="T39" s="243">
        <f>IF(T$11=$D$6, TQY_volumes!$J39*TQY_volumes!$K39,0)</f>
        <v>0</v>
      </c>
      <c r="U39" s="243">
        <f>IF(U$11=IF($D39=$A$5, $D$5, IF(OR($D39="ESV observed compliance", $D39 = $A$7),$D$7, $D$6)), SUMPRODUCT(TQY_volumes!$Q39:$U39,TQY_volumes!$Q$13:$U$13)+TQY_volumes!$O39,0)</f>
        <v>0</v>
      </c>
      <c r="V39" s="244">
        <f>IF(V$11=$D$6, TQY_volumes!$M39,0)</f>
        <v>0</v>
      </c>
      <c r="W39" s="243">
        <f>IF(W$11=$D$6, TQY_volumes!$J39*TQY_volumes!$K39,0)</f>
        <v>0</v>
      </c>
      <c r="X39" s="243">
        <f>IF(X$11=IF($D39=$A$5, $D$5, IF(OR($D39="ESV observed compliance", $D39 = $A$7),$D$7, $D$6)), SUMPRODUCT(TQY_volumes!$Q39:$U39,TQY_volumes!$Q$13:$U$13)+TQY_volumes!$O39,0)</f>
        <v>0</v>
      </c>
      <c r="Y39" s="244">
        <f>IF(Y$11=$D$6, TQY_volumes!$M39,0)</f>
        <v>0</v>
      </c>
      <c r="Z39" s="243">
        <f>IF(Z$11=$D$6, TQY_volumes!$J39*TQY_volumes!$K39,0)</f>
        <v>0</v>
      </c>
      <c r="AA39" s="243">
        <f>IF(AA$11=IF($D39=$A$5, $D$5, IF(OR($D39="ESV observed compliance", $D39 = $A$7),$D$7, $D$6)), SUMPRODUCT(TQY_volumes!$Q39:$U39,TQY_volumes!$Q$13:$U$13)+TQY_volumes!$O39,0)</f>
        <v>0</v>
      </c>
      <c r="AB39" s="244">
        <f>IF(AB$11=$D$6, TQY_volumes!$M39,0)</f>
        <v>0</v>
      </c>
      <c r="AC39" s="128"/>
      <c r="AD39" s="245">
        <f t="shared" si="6"/>
        <v>0</v>
      </c>
      <c r="AE39" s="245">
        <f t="shared" si="6"/>
        <v>0</v>
      </c>
      <c r="AF39" s="245">
        <f t="shared" si="6"/>
        <v>0</v>
      </c>
      <c r="AG39" s="245">
        <f t="shared" ca="1" si="6"/>
        <v>3672000</v>
      </c>
      <c r="AH39" s="245">
        <f t="shared" si="6"/>
        <v>0</v>
      </c>
      <c r="AI39" s="245">
        <f t="shared" si="6"/>
        <v>0</v>
      </c>
      <c r="AJ39" s="245">
        <f t="shared" si="6"/>
        <v>0</v>
      </c>
      <c r="AK39" s="128"/>
      <c r="AL39" s="245">
        <f t="shared" ca="1" si="7"/>
        <v>3672000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TQY_volumes!D43</f>
        <v>GFN</v>
      </c>
      <c r="F43" s="12"/>
      <c r="G43" s="100"/>
      <c r="H43" s="246">
        <f>IF(H$11=$D$6, TQY_volumes!$J43*TQY_volumes!$K43,0)</f>
        <v>0</v>
      </c>
      <c r="I43" s="243">
        <f>IF(I$11=IF($D43=$A$5, $D$5, IF(OR($D43="ESV observed compliance", $D43 = $A$7),$D$7, $D$6)), SUMPRODUCT(TQY_volumes!$Q43:$U43,TQY_volumes!$Q$13:$U$13)+TQY_volumes!$O43,0)</f>
        <v>0</v>
      </c>
      <c r="J43" s="244">
        <f>IF(J$11=$D$6, TQY_volumes!$M43,0)</f>
        <v>0</v>
      </c>
      <c r="K43" s="243">
        <f>IF(K$11=$D$6, TQY_volumes!$J43*TQY_volumes!$K43,0)</f>
        <v>0</v>
      </c>
      <c r="L43" s="243">
        <f>IF(L$11=IF($D43=$A$5, $D$5, IF(OR($D43="ESV observed compliance", $D43 = $A$7),$D$7, $D$6)), SUMPRODUCT(TQY_volumes!$Q43:$U43,TQY_volumes!$Q$13:$U$13)+TQY_volumes!$O43,0)</f>
        <v>0</v>
      </c>
      <c r="M43" s="244">
        <f>IF(M$11=$D$6, TQY_volumes!$M43,0)</f>
        <v>0</v>
      </c>
      <c r="N43" s="243">
        <f>IF(N$11=$D$6, TQY_volumes!$J43*TQY_volumes!$K43,0)</f>
        <v>0</v>
      </c>
      <c r="O43" s="243">
        <f>IF(O$11=IF($D43=$A$5, $D$5, IF(OR($D43="ESV observed compliance", $D43 = $A$7),$D$7, $D$6)), SUMPRODUCT(TQY_volumes!$Q43:$U43,TQY_volumes!$Q$13:$U$13)+TQY_volumes!$O43,0)</f>
        <v>0</v>
      </c>
      <c r="P43" s="244">
        <f>IF(P$11=$D$6, TQY_volumes!$M43,0)</f>
        <v>0</v>
      </c>
      <c r="Q43" s="243">
        <f>IF(Q$11=$D$6, TQY_volumes!$J43*TQY_volumes!$K43,0)</f>
        <v>2581276.8707554773</v>
      </c>
      <c r="R43" s="243">
        <f ca="1">IF(R$11=IF($D43=$A$5, $D$5, IF(OR($D43="ESV observed compliance", $D43 = $A$7),$D$7, $D$6)), SUMPRODUCT(TQY_volumes!$Q43:$U43,TQY_volumes!$Q$13:$U$13)+TQY_volumes!$O43,0)</f>
        <v>1300222.874339228</v>
      </c>
      <c r="S43" s="244">
        <f>IF(S$11=$D$6, TQY_volumes!$M43,0)</f>
        <v>91800</v>
      </c>
      <c r="T43" s="243">
        <f>IF(T$11=$D$6, TQY_volumes!$J43*TQY_volumes!$K43,0)</f>
        <v>0</v>
      </c>
      <c r="U43" s="243">
        <f>IF(U$11=IF($D43=$A$5, $D$5, IF(OR($D43="ESV observed compliance", $D43 = $A$7),$D$7, $D$6)), SUMPRODUCT(TQY_volumes!$Q43:$U43,TQY_volumes!$Q$13:$U$13)+TQY_volumes!$O43,0)</f>
        <v>0</v>
      </c>
      <c r="V43" s="244">
        <f>IF(V$11=$D$6, TQY_volumes!$M43,0)</f>
        <v>0</v>
      </c>
      <c r="W43" s="243">
        <f>IF(W$11=$D$6, TQY_volumes!$J43*TQY_volumes!$K43,0)</f>
        <v>0</v>
      </c>
      <c r="X43" s="243">
        <f>IF(X$11=IF($D43=$A$5, $D$5, IF(OR($D43="ESV observed compliance", $D43 = $A$7),$D$7, $D$6)), SUMPRODUCT(TQY_volumes!$Q43:$U43,TQY_volumes!$Q$13:$U$13)+TQY_volumes!$O43,0)</f>
        <v>0</v>
      </c>
      <c r="Y43" s="244">
        <f>IF(Y$11=$D$6, TQY_volumes!$M43,0)</f>
        <v>0</v>
      </c>
      <c r="Z43" s="243">
        <f>IF(Z$11=$D$6, TQY_volumes!$J43*TQY_volumes!$K43,0)</f>
        <v>0</v>
      </c>
      <c r="AA43" s="243">
        <f>IF(AA$11=IF($D43=$A$5, $D$5, IF(OR($D43="ESV observed compliance", $D43 = $A$7),$D$7, $D$6)), SUMPRODUCT(TQY_volumes!$Q43:$U43,TQY_volumes!$Q$13:$U$13)+TQY_volumes!$O43,0)</f>
        <v>0</v>
      </c>
      <c r="AB43" s="244">
        <f>IF(AB$11=$D$6, TQY_volumes!$M43,0)</f>
        <v>0</v>
      </c>
      <c r="AC43" s="128"/>
      <c r="AD43" s="245">
        <f t="shared" ref="AD43:AJ61" si="8">SUMIF($H$11:$AB$11,AD$11, $H43:$AB43)</f>
        <v>0</v>
      </c>
      <c r="AE43" s="245">
        <f t="shared" si="8"/>
        <v>0</v>
      </c>
      <c r="AF43" s="245">
        <f t="shared" si="8"/>
        <v>0</v>
      </c>
      <c r="AG43" s="245">
        <f t="shared" ca="1" si="8"/>
        <v>3973299.7450947054</v>
      </c>
      <c r="AH43" s="245">
        <f t="shared" si="8"/>
        <v>0</v>
      </c>
      <c r="AI43" s="245">
        <f t="shared" si="8"/>
        <v>0</v>
      </c>
      <c r="AJ43" s="245">
        <f t="shared" si="8"/>
        <v>0</v>
      </c>
      <c r="AK43" s="128"/>
      <c r="AL43" s="245">
        <f t="shared" ref="AL43" ca="1" si="9">SUM(AD43:AJ43)</f>
        <v>3973299.7450947054</v>
      </c>
    </row>
    <row r="44" spans="1:38">
      <c r="D44" s="225" t="str">
        <f>TQY_volumes!D44</f>
        <v>GFN enclosure</v>
      </c>
      <c r="F44" s="12"/>
      <c r="G44" s="100"/>
      <c r="H44" s="246">
        <f>IF(H$11=$D$6, TQY_volumes!$J44*TQY_volumes!$K44,0)</f>
        <v>0</v>
      </c>
      <c r="I44" s="243">
        <f>IF(I$11=IF($D44=$A$5, $D$5, IF(OR($D44="ESV observed compliance", $D44 = $A$7),$D$7, $D$6)), SUMPRODUCT(TQY_volumes!$Q44:$U44,TQY_volumes!$Q$13:$U$13)+TQY_volumes!$O44,0)</f>
        <v>0</v>
      </c>
      <c r="J44" s="244">
        <f>IF(J$11=$D$6, TQY_volumes!$M44,0)</f>
        <v>0</v>
      </c>
      <c r="K44" s="243">
        <f>IF(K$11=$D$6, TQY_volumes!$J44*TQY_volumes!$K44,0)</f>
        <v>0</v>
      </c>
      <c r="L44" s="243">
        <f>IF(L$11=IF($D44=$A$5, $D$5, IF(OR($D44="ESV observed compliance", $D44 = $A$7),$D$7, $D$6)), SUMPRODUCT(TQY_volumes!$Q44:$U44,TQY_volumes!$Q$13:$U$13)+TQY_volumes!$O44,0)</f>
        <v>0</v>
      </c>
      <c r="M44" s="244">
        <f>IF(M$11=$D$6, TQY_volumes!$M44,0)</f>
        <v>0</v>
      </c>
      <c r="N44" s="243">
        <f>IF(N$11=$D$6, TQY_volumes!$J44*TQY_volumes!$K44,0)</f>
        <v>0</v>
      </c>
      <c r="O44" s="243">
        <f>IF(O$11=IF($D44=$A$5, $D$5, IF(OR($D44="ESV observed compliance", $D44 = $A$7),$D$7, $D$6)), SUMPRODUCT(TQY_volumes!$Q44:$U44,TQY_volumes!$Q$13:$U$13)+TQY_volumes!$O44,0)</f>
        <v>0</v>
      </c>
      <c r="P44" s="244">
        <f>IF(P$11=$D$6, TQY_volumes!$M44,0)</f>
        <v>0</v>
      </c>
      <c r="Q44" s="243">
        <f>IF(Q$11=$D$6, TQY_volumes!$J44*TQY_volumes!$K44,0)</f>
        <v>322659.81013900152</v>
      </c>
      <c r="R44" s="243">
        <f ca="1">IF(R$11=IF($D44=$A$5, $D$5, IF(OR($D44="ESV observed compliance", $D44 = $A$7),$D$7, $D$6)), SUMPRODUCT(TQY_volumes!$Q44:$U44,TQY_volumes!$Q$13:$U$13)+TQY_volumes!$O44,0)</f>
        <v>0</v>
      </c>
      <c r="S44" s="244">
        <f>IF(S$11=$D$6, TQY_volumes!$M44,0)</f>
        <v>0</v>
      </c>
      <c r="T44" s="243">
        <f>IF(T$11=$D$6, TQY_volumes!$J44*TQY_volumes!$K44,0)</f>
        <v>0</v>
      </c>
      <c r="U44" s="243">
        <f>IF(U$11=IF($D44=$A$5, $D$5, IF(OR($D44="ESV observed compliance", $D44 = $A$7),$D$7, $D$6)), SUMPRODUCT(TQY_volumes!$Q44:$U44,TQY_volumes!$Q$13:$U$13)+TQY_volumes!$O44,0)</f>
        <v>0</v>
      </c>
      <c r="V44" s="244">
        <f>IF(V$11=$D$6, TQY_volumes!$M44,0)</f>
        <v>0</v>
      </c>
      <c r="W44" s="243">
        <f>IF(W$11=$D$6, TQY_volumes!$J44*TQY_volumes!$K44,0)</f>
        <v>0</v>
      </c>
      <c r="X44" s="243">
        <f>IF(X$11=IF($D44=$A$5, $D$5, IF(OR($D44="ESV observed compliance", $D44 = $A$7),$D$7, $D$6)), SUMPRODUCT(TQY_volumes!$Q44:$U44,TQY_volumes!$Q$13:$U$13)+TQY_volumes!$O44,0)</f>
        <v>0</v>
      </c>
      <c r="Y44" s="244">
        <f>IF(Y$11=$D$6, TQY_volumes!$M44,0)</f>
        <v>0</v>
      </c>
      <c r="Z44" s="243">
        <f>IF(Z$11=$D$6, TQY_volumes!$J44*TQY_volumes!$K44,0)</f>
        <v>0</v>
      </c>
      <c r="AA44" s="243">
        <f>IF(AA$11=IF($D44=$A$5, $D$5, IF(OR($D44="ESV observed compliance", $D44 = $A$7),$D$7, $D$6)), SUMPRODUCT(TQY_volumes!$Q44:$U44,TQY_volumes!$Q$13:$U$13)+TQY_volumes!$O44,0)</f>
        <v>0</v>
      </c>
      <c r="AB44" s="244">
        <f>IF(AB$11=$D$6, TQY_volumes!$M44,0)</f>
        <v>0</v>
      </c>
      <c r="AC44" s="128"/>
      <c r="AD44" s="245">
        <f t="shared" si="8"/>
        <v>0</v>
      </c>
      <c r="AE44" s="245">
        <f t="shared" si="8"/>
        <v>0</v>
      </c>
      <c r="AF44" s="245">
        <f t="shared" si="8"/>
        <v>0</v>
      </c>
      <c r="AG44" s="245">
        <f t="shared" ca="1" si="8"/>
        <v>322659.81013900152</v>
      </c>
      <c r="AH44" s="245">
        <f t="shared" si="8"/>
        <v>0</v>
      </c>
      <c r="AI44" s="245">
        <f t="shared" si="8"/>
        <v>0</v>
      </c>
      <c r="AJ44" s="245">
        <f t="shared" si="8"/>
        <v>0</v>
      </c>
      <c r="AK44" s="128"/>
      <c r="AL44" s="245">
        <f t="shared" ref="AL44:AL58" ca="1" si="10">SUM(AD44:AJ44)</f>
        <v>322659.81013900152</v>
      </c>
    </row>
    <row r="45" spans="1:38">
      <c r="D45" s="225" t="str">
        <f>TQY_volumes!D45</f>
        <v>Indoor switch room (incl GFN enclosure and switchboard)</v>
      </c>
      <c r="F45" s="12"/>
      <c r="G45" s="100"/>
      <c r="H45" s="246">
        <f>IF(H$11=$D$6, TQY_volumes!$J45*TQY_volumes!$K45,0)</f>
        <v>0</v>
      </c>
      <c r="I45" s="243">
        <f>IF(I$11=IF($D45=$A$5, $D$5, IF(OR($D45="ESV observed compliance", $D45 = $A$7),$D$7, $D$6)), SUMPRODUCT(TQY_volumes!$Q45:$U45,TQY_volumes!$Q$13:$U$13)+TQY_volumes!$O45,0)</f>
        <v>0</v>
      </c>
      <c r="J45" s="244">
        <f>IF(J$11=$D$6, TQY_volumes!$M45,0)</f>
        <v>0</v>
      </c>
      <c r="K45" s="243">
        <f>IF(K$11=$D$6, TQY_volumes!$J45*TQY_volumes!$K45,0)</f>
        <v>0</v>
      </c>
      <c r="L45" s="243">
        <f>IF(L$11=IF($D45=$A$5, $D$5, IF(OR($D45="ESV observed compliance", $D45 = $A$7),$D$7, $D$6)), SUMPRODUCT(TQY_volumes!$Q45:$U45,TQY_volumes!$Q$13:$U$13)+TQY_volumes!$O45,0)</f>
        <v>0</v>
      </c>
      <c r="M45" s="244">
        <f>IF(M$11=$D$6, TQY_volumes!$M45,0)</f>
        <v>0</v>
      </c>
      <c r="N45" s="243">
        <f>IF(N$11=$D$6, TQY_volumes!$J45*TQY_volumes!$K45,0)</f>
        <v>0</v>
      </c>
      <c r="O45" s="243">
        <f>IF(O$11=IF($D45=$A$5, $D$5, IF(OR($D45="ESV observed compliance", $D45 = $A$7),$D$7, $D$6)), SUMPRODUCT(TQY_volumes!$Q45:$U45,TQY_volumes!$Q$13:$U$13)+TQY_volumes!$O45,0)</f>
        <v>0</v>
      </c>
      <c r="P45" s="244">
        <f>IF(P$11=$D$6, TQY_volumes!$M45,0)</f>
        <v>0</v>
      </c>
      <c r="Q45" s="243">
        <f>IF(Q$11=$D$6, TQY_volumes!$J45*TQY_volumes!$K45,0)</f>
        <v>0</v>
      </c>
      <c r="R45" s="243">
        <f ca="1">IF(R$11=IF($D45=$A$5, $D$5, IF(OR($D45="ESV observed compliance", $D45 = $A$7),$D$7, $D$6)), SUMPRODUCT(TQY_volumes!$Q45:$U45,TQY_volumes!$Q$13:$U$13)+TQY_volumes!$O45,0)</f>
        <v>0</v>
      </c>
      <c r="S45" s="244">
        <f>IF(S$11=$D$6, TQY_volumes!$M45,0)</f>
        <v>0</v>
      </c>
      <c r="T45" s="243">
        <f>IF(T$11=$D$6, TQY_volumes!$J45*TQY_volumes!$K45,0)</f>
        <v>0</v>
      </c>
      <c r="U45" s="243">
        <f>IF(U$11=IF($D45=$A$5, $D$5, IF(OR($D45="ESV observed compliance", $D45 = $A$7),$D$7, $D$6)), SUMPRODUCT(TQY_volumes!$Q45:$U45,TQY_volumes!$Q$13:$U$13)+TQY_volumes!$O45,0)</f>
        <v>0</v>
      </c>
      <c r="V45" s="244">
        <f>IF(V$11=$D$6, TQY_volumes!$M45,0)</f>
        <v>0</v>
      </c>
      <c r="W45" s="243">
        <f>IF(W$11=$D$6, TQY_volumes!$J45*TQY_volumes!$K45,0)</f>
        <v>0</v>
      </c>
      <c r="X45" s="243">
        <f>IF(X$11=IF($D45=$A$5, $D$5, IF(OR($D45="ESV observed compliance", $D45 = $A$7),$D$7, $D$6)), SUMPRODUCT(TQY_volumes!$Q45:$U45,TQY_volumes!$Q$13:$U$13)+TQY_volumes!$O45,0)</f>
        <v>0</v>
      </c>
      <c r="Y45" s="244">
        <f>IF(Y$11=$D$6, TQY_volumes!$M45,0)</f>
        <v>0</v>
      </c>
      <c r="Z45" s="243">
        <f>IF(Z$11=$D$6, TQY_volumes!$J45*TQY_volumes!$K45,0)</f>
        <v>0</v>
      </c>
      <c r="AA45" s="243">
        <f>IF(AA$11=IF($D45=$A$5, $D$5, IF(OR($D45="ESV observed compliance", $D45 = $A$7),$D$7, $D$6)), SUMPRODUCT(TQY_volumes!$Q45:$U45,TQY_volumes!$Q$13:$U$13)+TQY_volumes!$O45,0)</f>
        <v>0</v>
      </c>
      <c r="AB45" s="244">
        <f>IF(AB$11=$D$6, TQY_volumes!$M45,0)</f>
        <v>0</v>
      </c>
      <c r="AC45" s="128"/>
      <c r="AD45" s="245">
        <f t="shared" si="8"/>
        <v>0</v>
      </c>
      <c r="AE45" s="245">
        <f t="shared" si="8"/>
        <v>0</v>
      </c>
      <c r="AF45" s="245">
        <f t="shared" si="8"/>
        <v>0</v>
      </c>
      <c r="AG45" s="245">
        <f t="shared" ca="1" si="8"/>
        <v>0</v>
      </c>
      <c r="AH45" s="245">
        <f t="shared" si="8"/>
        <v>0</v>
      </c>
      <c r="AI45" s="245">
        <f t="shared" si="8"/>
        <v>0</v>
      </c>
      <c r="AJ45" s="245">
        <f t="shared" si="8"/>
        <v>0</v>
      </c>
      <c r="AK45" s="128"/>
      <c r="AL45" s="245">
        <f t="shared" ca="1" si="10"/>
        <v>0</v>
      </c>
    </row>
    <row r="46" spans="1:38">
      <c r="D46" s="225" t="str">
        <f>TQY_volumes!D46</f>
        <v>RMU</v>
      </c>
      <c r="F46" s="12"/>
      <c r="G46" s="100"/>
      <c r="H46" s="246">
        <f>IF(H$11=$D$6, TQY_volumes!$J46*TQY_volumes!$K46,0)</f>
        <v>0</v>
      </c>
      <c r="I46" s="243">
        <f>IF(I$11=IF($D46=$A$5, $D$5, IF(OR($D46="ESV observed compliance", $D46 = $A$7),$D$7, $D$6)), SUMPRODUCT(TQY_volumes!$Q46:$U46,TQY_volumes!$Q$13:$U$13)+TQY_volumes!$O46,0)</f>
        <v>0</v>
      </c>
      <c r="J46" s="244">
        <f>IF(J$11=$D$6, TQY_volumes!$M46,0)</f>
        <v>0</v>
      </c>
      <c r="K46" s="243">
        <f>IF(K$11=$D$6, TQY_volumes!$J46*TQY_volumes!$K46,0)</f>
        <v>0</v>
      </c>
      <c r="L46" s="243">
        <f>IF(L$11=IF($D46=$A$5, $D$5, IF(OR($D46="ESV observed compliance", $D46 = $A$7),$D$7, $D$6)), SUMPRODUCT(TQY_volumes!$Q46:$U46,TQY_volumes!$Q$13:$U$13)+TQY_volumes!$O46,0)</f>
        <v>0</v>
      </c>
      <c r="M46" s="244">
        <f>IF(M$11=$D$6, TQY_volumes!$M46,0)</f>
        <v>0</v>
      </c>
      <c r="N46" s="243">
        <f>IF(N$11=$D$6, TQY_volumes!$J46*TQY_volumes!$K46,0)</f>
        <v>0</v>
      </c>
      <c r="O46" s="243">
        <f>IF(O$11=IF($D46=$A$5, $D$5, IF(OR($D46="ESV observed compliance", $D46 = $A$7),$D$7, $D$6)), SUMPRODUCT(TQY_volumes!$Q46:$U46,TQY_volumes!$Q$13:$U$13)+TQY_volumes!$O46,0)</f>
        <v>0</v>
      </c>
      <c r="P46" s="244">
        <f>IF(P$11=$D$6, TQY_volumes!$M46,0)</f>
        <v>0</v>
      </c>
      <c r="Q46" s="243">
        <f>IF(Q$11=$D$6, TQY_volumes!$J46*TQY_volumes!$K46,0)</f>
        <v>148747.85008141145</v>
      </c>
      <c r="R46" s="243">
        <f ca="1">IF(R$11=IF($D46=$A$5, $D$5, IF(OR($D46="ESV observed compliance", $D46 = $A$7),$D$7, $D$6)), SUMPRODUCT(TQY_volumes!$Q46:$U46,TQY_volumes!$Q$13:$U$13)+TQY_volumes!$O46,0)</f>
        <v>0</v>
      </c>
      <c r="S46" s="244">
        <f>IF(S$11=$D$6, TQY_volumes!$M46,0)</f>
        <v>30600</v>
      </c>
      <c r="T46" s="243">
        <f>IF(T$11=$D$6, TQY_volumes!$J46*TQY_volumes!$K46,0)</f>
        <v>0</v>
      </c>
      <c r="U46" s="243">
        <f>IF(U$11=IF($D46=$A$5, $D$5, IF(OR($D46="ESV observed compliance", $D46 = $A$7),$D$7, $D$6)), SUMPRODUCT(TQY_volumes!$Q46:$U46,TQY_volumes!$Q$13:$U$13)+TQY_volumes!$O46,0)</f>
        <v>0</v>
      </c>
      <c r="V46" s="244">
        <f>IF(V$11=$D$6, TQY_volumes!$M46,0)</f>
        <v>0</v>
      </c>
      <c r="W46" s="243">
        <f>IF(W$11=$D$6, TQY_volumes!$J46*TQY_volumes!$K46,0)</f>
        <v>0</v>
      </c>
      <c r="X46" s="243">
        <f>IF(X$11=IF($D46=$A$5, $D$5, IF(OR($D46="ESV observed compliance", $D46 = $A$7),$D$7, $D$6)), SUMPRODUCT(TQY_volumes!$Q46:$U46,TQY_volumes!$Q$13:$U$13)+TQY_volumes!$O46,0)</f>
        <v>0</v>
      </c>
      <c r="Y46" s="244">
        <f>IF(Y$11=$D$6, TQY_volumes!$M46,0)</f>
        <v>0</v>
      </c>
      <c r="Z46" s="243">
        <f>IF(Z$11=$D$6, TQY_volumes!$J46*TQY_volumes!$K46,0)</f>
        <v>0</v>
      </c>
      <c r="AA46" s="243">
        <f>IF(AA$11=IF($D46=$A$5, $D$5, IF(OR($D46="ESV observed compliance", $D46 = $A$7),$D$7, $D$6)), SUMPRODUCT(TQY_volumes!$Q46:$U46,TQY_volumes!$Q$13:$U$13)+TQY_volumes!$O46,0)</f>
        <v>0</v>
      </c>
      <c r="AB46" s="244">
        <f>IF(AB$11=$D$6, TQY_volumes!$M46,0)</f>
        <v>0</v>
      </c>
      <c r="AC46" s="128"/>
      <c r="AD46" s="245">
        <f t="shared" si="8"/>
        <v>0</v>
      </c>
      <c r="AE46" s="245">
        <f t="shared" si="8"/>
        <v>0</v>
      </c>
      <c r="AF46" s="245">
        <f t="shared" si="8"/>
        <v>0</v>
      </c>
      <c r="AG46" s="245">
        <f t="shared" ca="1" si="8"/>
        <v>179347.85008141145</v>
      </c>
      <c r="AH46" s="245">
        <f t="shared" si="8"/>
        <v>0</v>
      </c>
      <c r="AI46" s="245">
        <f t="shared" si="8"/>
        <v>0</v>
      </c>
      <c r="AJ46" s="245">
        <f t="shared" si="8"/>
        <v>0</v>
      </c>
      <c r="AK46" s="128"/>
      <c r="AL46" s="245">
        <f t="shared" ca="1" si="10"/>
        <v>179347.85008141145</v>
      </c>
    </row>
    <row r="47" spans="1:38">
      <c r="D47" s="225" t="str">
        <f>TQY_volumes!D47</f>
        <v>66/22kV transformer</v>
      </c>
      <c r="F47" s="12"/>
      <c r="G47" s="100"/>
      <c r="H47" s="246">
        <f>IF(H$11=$D$6, TQY_volumes!$J47*TQY_volumes!$K47,0)</f>
        <v>0</v>
      </c>
      <c r="I47" s="243">
        <f>IF(I$11=IF($D47=$A$5, $D$5, IF(OR($D47="ESV observed compliance", $D47 = $A$7),$D$7, $D$6)), SUMPRODUCT(TQY_volumes!$Q47:$U47,TQY_volumes!$Q$13:$U$13)+TQY_volumes!$O47,0)</f>
        <v>0</v>
      </c>
      <c r="J47" s="244">
        <f>IF(J$11=$D$6, TQY_volumes!$M47,0)</f>
        <v>0</v>
      </c>
      <c r="K47" s="243">
        <f>IF(K$11=$D$6, TQY_volumes!$J47*TQY_volumes!$K47,0)</f>
        <v>0</v>
      </c>
      <c r="L47" s="243">
        <f>IF(L$11=IF($D47=$A$5, $D$5, IF(OR($D47="ESV observed compliance", $D47 = $A$7),$D$7, $D$6)), SUMPRODUCT(TQY_volumes!$Q47:$U47,TQY_volumes!$Q$13:$U$13)+TQY_volumes!$O47,0)</f>
        <v>0</v>
      </c>
      <c r="M47" s="244">
        <f>IF(M$11=$D$6, TQY_volumes!$M47,0)</f>
        <v>0</v>
      </c>
      <c r="N47" s="243">
        <f>IF(N$11=$D$6, TQY_volumes!$J47*TQY_volumes!$K47,0)</f>
        <v>0</v>
      </c>
      <c r="O47" s="243">
        <f>IF(O$11=IF($D47=$A$5, $D$5, IF(OR($D47="ESV observed compliance", $D47 = $A$7),$D$7, $D$6)), SUMPRODUCT(TQY_volumes!$Q47:$U47,TQY_volumes!$Q$13:$U$13)+TQY_volumes!$O47,0)</f>
        <v>0</v>
      </c>
      <c r="P47" s="244">
        <f>IF(P$11=$D$6, TQY_volumes!$M47,0)</f>
        <v>0</v>
      </c>
      <c r="Q47" s="243">
        <f>IF(Q$11=$D$6, TQY_volumes!$J47*TQY_volumes!$K47,0)</f>
        <v>0</v>
      </c>
      <c r="R47" s="243">
        <f ca="1">IF(R$11=IF($D47=$A$5, $D$5, IF(OR($D47="ESV observed compliance", $D47 = $A$7),$D$7, $D$6)), SUMPRODUCT(TQY_volumes!$Q47:$U47,TQY_volumes!$Q$13:$U$13)+TQY_volumes!$O47,0)</f>
        <v>0</v>
      </c>
      <c r="S47" s="244">
        <f>IF(S$11=$D$6, TQY_volumes!$M47,0)</f>
        <v>0</v>
      </c>
      <c r="T47" s="243">
        <f>IF(T$11=$D$6, TQY_volumes!$J47*TQY_volumes!$K47,0)</f>
        <v>0</v>
      </c>
      <c r="U47" s="243">
        <f>IF(U$11=IF($D47=$A$5, $D$5, IF(OR($D47="ESV observed compliance", $D47 = $A$7),$D$7, $D$6)), SUMPRODUCT(TQY_volumes!$Q47:$U47,TQY_volumes!$Q$13:$U$13)+TQY_volumes!$O47,0)</f>
        <v>0</v>
      </c>
      <c r="V47" s="244">
        <f>IF(V$11=$D$6, TQY_volumes!$M47,0)</f>
        <v>0</v>
      </c>
      <c r="W47" s="243">
        <f>IF(W$11=$D$6, TQY_volumes!$J47*TQY_volumes!$K47,0)</f>
        <v>0</v>
      </c>
      <c r="X47" s="243">
        <f>IF(X$11=IF($D47=$A$5, $D$5, IF(OR($D47="ESV observed compliance", $D47 = $A$7),$D$7, $D$6)), SUMPRODUCT(TQY_volumes!$Q47:$U47,TQY_volumes!$Q$13:$U$13)+TQY_volumes!$O47,0)</f>
        <v>0</v>
      </c>
      <c r="Y47" s="244">
        <f>IF(Y$11=$D$6, TQY_volumes!$M47,0)</f>
        <v>0</v>
      </c>
      <c r="Z47" s="243">
        <f>IF(Z$11=$D$6, TQY_volumes!$J47*TQY_volumes!$K47,0)</f>
        <v>0</v>
      </c>
      <c r="AA47" s="243">
        <f>IF(AA$11=IF($D47=$A$5, $D$5, IF(OR($D47="ESV observed compliance", $D47 = $A$7),$D$7, $D$6)), SUMPRODUCT(TQY_volumes!$Q47:$U47,TQY_volumes!$Q$13:$U$13)+TQY_volumes!$O47,0)</f>
        <v>0</v>
      </c>
      <c r="AB47" s="244">
        <f>IF(AB$11=$D$6, TQY_volumes!$M47,0)</f>
        <v>0</v>
      </c>
      <c r="AC47" s="128"/>
      <c r="AD47" s="245">
        <f t="shared" si="8"/>
        <v>0</v>
      </c>
      <c r="AE47" s="245">
        <f t="shared" si="8"/>
        <v>0</v>
      </c>
      <c r="AF47" s="245">
        <f t="shared" si="8"/>
        <v>0</v>
      </c>
      <c r="AG47" s="245">
        <f t="shared" ca="1" si="8"/>
        <v>0</v>
      </c>
      <c r="AH47" s="245">
        <f t="shared" si="8"/>
        <v>0</v>
      </c>
      <c r="AI47" s="245">
        <f t="shared" si="8"/>
        <v>0</v>
      </c>
      <c r="AJ47" s="245">
        <f t="shared" si="8"/>
        <v>0</v>
      </c>
      <c r="AK47" s="128"/>
      <c r="AL47" s="245">
        <f t="shared" ca="1" si="10"/>
        <v>0</v>
      </c>
    </row>
    <row r="48" spans="1:38">
      <c r="D48" s="225" t="str">
        <f>TQY_volumes!D48</f>
        <v>66kV circuit breaker</v>
      </c>
      <c r="F48" s="12"/>
      <c r="G48" s="100"/>
      <c r="H48" s="246">
        <f>IF(H$11=$D$6, TQY_volumes!$J48*TQY_volumes!$K48,0)</f>
        <v>0</v>
      </c>
      <c r="I48" s="243">
        <f>IF(I$11=IF($D48=$A$5, $D$5, IF(OR($D48="ESV observed compliance", $D48 = $A$7),$D$7, $D$6)), SUMPRODUCT(TQY_volumes!$Q48:$U48,TQY_volumes!$Q$13:$U$13)+TQY_volumes!$O48,0)</f>
        <v>0</v>
      </c>
      <c r="J48" s="244">
        <f>IF(J$11=$D$6, TQY_volumes!$M48,0)</f>
        <v>0</v>
      </c>
      <c r="K48" s="243">
        <f>IF(K$11=$D$6, TQY_volumes!$J48*TQY_volumes!$K48,0)</f>
        <v>0</v>
      </c>
      <c r="L48" s="243">
        <f>IF(L$11=IF($D48=$A$5, $D$5, IF(OR($D48="ESV observed compliance", $D48 = $A$7),$D$7, $D$6)), SUMPRODUCT(TQY_volumes!$Q48:$U48,TQY_volumes!$Q$13:$U$13)+TQY_volumes!$O48,0)</f>
        <v>0</v>
      </c>
      <c r="M48" s="244">
        <f>IF(M$11=$D$6, TQY_volumes!$M48,0)</f>
        <v>0</v>
      </c>
      <c r="N48" s="243">
        <f>IF(N$11=$D$6, TQY_volumes!$J48*TQY_volumes!$K48,0)</f>
        <v>0</v>
      </c>
      <c r="O48" s="243">
        <f>IF(O$11=IF($D48=$A$5, $D$5, IF(OR($D48="ESV observed compliance", $D48 = $A$7),$D$7, $D$6)), SUMPRODUCT(TQY_volumes!$Q48:$U48,TQY_volumes!$Q$13:$U$13)+TQY_volumes!$O48,0)</f>
        <v>0</v>
      </c>
      <c r="P48" s="244">
        <f>IF(P$11=$D$6, TQY_volumes!$M48,0)</f>
        <v>0</v>
      </c>
      <c r="Q48" s="243">
        <f>IF(Q$11=$D$6, TQY_volumes!$J48*TQY_volumes!$K48,0)</f>
        <v>0</v>
      </c>
      <c r="R48" s="243">
        <f ca="1">IF(R$11=IF($D48=$A$5, $D$5, IF(OR($D48="ESV observed compliance", $D48 = $A$7),$D$7, $D$6)), SUMPRODUCT(TQY_volumes!$Q48:$U48,TQY_volumes!$Q$13:$U$13)+TQY_volumes!$O48,0)</f>
        <v>0</v>
      </c>
      <c r="S48" s="244">
        <f>IF(S$11=$D$6, TQY_volumes!$M48,0)</f>
        <v>0</v>
      </c>
      <c r="T48" s="243">
        <f>IF(T$11=$D$6, TQY_volumes!$J48*TQY_volumes!$K48,0)</f>
        <v>0</v>
      </c>
      <c r="U48" s="243">
        <f>IF(U$11=IF($D48=$A$5, $D$5, IF(OR($D48="ESV observed compliance", $D48 = $A$7),$D$7, $D$6)), SUMPRODUCT(TQY_volumes!$Q48:$U48,TQY_volumes!$Q$13:$U$13)+TQY_volumes!$O48,0)</f>
        <v>0</v>
      </c>
      <c r="V48" s="244">
        <f>IF(V$11=$D$6, TQY_volumes!$M48,0)</f>
        <v>0</v>
      </c>
      <c r="W48" s="243">
        <f>IF(W$11=$D$6, TQY_volumes!$J48*TQY_volumes!$K48,0)</f>
        <v>0</v>
      </c>
      <c r="X48" s="243">
        <f>IF(X$11=IF($D48=$A$5, $D$5, IF(OR($D48="ESV observed compliance", $D48 = $A$7),$D$7, $D$6)), SUMPRODUCT(TQY_volumes!$Q48:$U48,TQY_volumes!$Q$13:$U$13)+TQY_volumes!$O48,0)</f>
        <v>0</v>
      </c>
      <c r="Y48" s="244">
        <f>IF(Y$11=$D$6, TQY_volumes!$M48,0)</f>
        <v>0</v>
      </c>
      <c r="Z48" s="243">
        <f>IF(Z$11=$D$6, TQY_volumes!$J48*TQY_volumes!$K48,0)</f>
        <v>0</v>
      </c>
      <c r="AA48" s="243">
        <f>IF(AA$11=IF($D48=$A$5, $D$5, IF(OR($D48="ESV observed compliance", $D48 = $A$7),$D$7, $D$6)), SUMPRODUCT(TQY_volumes!$Q48:$U48,TQY_volumes!$Q$13:$U$13)+TQY_volumes!$O48,0)</f>
        <v>0</v>
      </c>
      <c r="AB48" s="244">
        <f>IF(AB$11=$D$6, TQY_volumes!$M48,0)</f>
        <v>0</v>
      </c>
      <c r="AC48" s="128"/>
      <c r="AD48" s="245">
        <f t="shared" si="8"/>
        <v>0</v>
      </c>
      <c r="AE48" s="245">
        <f t="shared" si="8"/>
        <v>0</v>
      </c>
      <c r="AF48" s="245">
        <f t="shared" si="8"/>
        <v>0</v>
      </c>
      <c r="AG48" s="245">
        <f t="shared" ca="1" si="8"/>
        <v>0</v>
      </c>
      <c r="AH48" s="245">
        <f t="shared" si="8"/>
        <v>0</v>
      </c>
      <c r="AI48" s="245">
        <f t="shared" si="8"/>
        <v>0</v>
      </c>
      <c r="AJ48" s="245">
        <f t="shared" si="8"/>
        <v>0</v>
      </c>
      <c r="AK48" s="128"/>
      <c r="AL48" s="245">
        <f t="shared" ca="1" si="10"/>
        <v>0</v>
      </c>
    </row>
    <row r="49" spans="4:38">
      <c r="D49" s="225" t="str">
        <f>TQY_volumes!D49</f>
        <v>66kV bus extension</v>
      </c>
      <c r="F49" s="12"/>
      <c r="G49" s="100"/>
      <c r="H49" s="246">
        <f>IF(H$11=$D$6, TQY_volumes!$J49*TQY_volumes!$K49,0)</f>
        <v>0</v>
      </c>
      <c r="I49" s="243">
        <f>IF(I$11=IF($D49=$A$5, $D$5, IF(OR($D49="ESV observed compliance", $D49 = $A$7),$D$7, $D$6)), SUMPRODUCT(TQY_volumes!$Q49:$U49,TQY_volumes!$Q$13:$U$13)+TQY_volumes!$O49,0)</f>
        <v>0</v>
      </c>
      <c r="J49" s="244">
        <f>IF(J$11=$D$6, TQY_volumes!$M49,0)</f>
        <v>0</v>
      </c>
      <c r="K49" s="243">
        <f>IF(K$11=$D$6, TQY_volumes!$J49*TQY_volumes!$K49,0)</f>
        <v>0</v>
      </c>
      <c r="L49" s="243">
        <f>IF(L$11=IF($D49=$A$5, $D$5, IF(OR($D49="ESV observed compliance", $D49 = $A$7),$D$7, $D$6)), SUMPRODUCT(TQY_volumes!$Q49:$U49,TQY_volumes!$Q$13:$U$13)+TQY_volumes!$O49,0)</f>
        <v>0</v>
      </c>
      <c r="M49" s="244">
        <f>IF(M$11=$D$6, TQY_volumes!$M49,0)</f>
        <v>0</v>
      </c>
      <c r="N49" s="243">
        <f>IF(N$11=$D$6, TQY_volumes!$J49*TQY_volumes!$K49,0)</f>
        <v>0</v>
      </c>
      <c r="O49" s="243">
        <f>IF(O$11=IF($D49=$A$5, $D$5, IF(OR($D49="ESV observed compliance", $D49 = $A$7),$D$7, $D$6)), SUMPRODUCT(TQY_volumes!$Q49:$U49,TQY_volumes!$Q$13:$U$13)+TQY_volumes!$O49,0)</f>
        <v>0</v>
      </c>
      <c r="P49" s="244">
        <f>IF(P$11=$D$6, TQY_volumes!$M49,0)</f>
        <v>0</v>
      </c>
      <c r="Q49" s="243">
        <f>IF(Q$11=$D$6, TQY_volumes!$J49*TQY_volumes!$K49,0)</f>
        <v>0</v>
      </c>
      <c r="R49" s="243">
        <f ca="1">IF(R$11=IF($D49=$A$5, $D$5, IF(OR($D49="ESV observed compliance", $D49 = $A$7),$D$7, $D$6)), SUMPRODUCT(TQY_volumes!$Q49:$U49,TQY_volumes!$Q$13:$U$13)+TQY_volumes!$O49,0)</f>
        <v>0</v>
      </c>
      <c r="S49" s="244">
        <f>IF(S$11=$D$6, TQY_volumes!$M49,0)</f>
        <v>0</v>
      </c>
      <c r="T49" s="243">
        <f>IF(T$11=$D$6, TQY_volumes!$J49*TQY_volumes!$K49,0)</f>
        <v>0</v>
      </c>
      <c r="U49" s="243">
        <f>IF(U$11=IF($D49=$A$5, $D$5, IF(OR($D49="ESV observed compliance", $D49 = $A$7),$D$7, $D$6)), SUMPRODUCT(TQY_volumes!$Q49:$U49,TQY_volumes!$Q$13:$U$13)+TQY_volumes!$O49,0)</f>
        <v>0</v>
      </c>
      <c r="V49" s="244">
        <f>IF(V$11=$D$6, TQY_volumes!$M49,0)</f>
        <v>0</v>
      </c>
      <c r="W49" s="243">
        <f>IF(W$11=$D$6, TQY_volumes!$J49*TQY_volumes!$K49,0)</f>
        <v>0</v>
      </c>
      <c r="X49" s="243">
        <f>IF(X$11=IF($D49=$A$5, $D$5, IF(OR($D49="ESV observed compliance", $D49 = $A$7),$D$7, $D$6)), SUMPRODUCT(TQY_volumes!$Q49:$U49,TQY_volumes!$Q$13:$U$13)+TQY_volumes!$O49,0)</f>
        <v>0</v>
      </c>
      <c r="Y49" s="244">
        <f>IF(Y$11=$D$6, TQY_volumes!$M49,0)</f>
        <v>0</v>
      </c>
      <c r="Z49" s="243">
        <f>IF(Z$11=$D$6, TQY_volumes!$J49*TQY_volumes!$K49,0)</f>
        <v>0</v>
      </c>
      <c r="AA49" s="243">
        <f>IF(AA$11=IF($D49=$A$5, $D$5, IF(OR($D49="ESV observed compliance", $D49 = $A$7),$D$7, $D$6)), SUMPRODUCT(TQY_volumes!$Q49:$U49,TQY_volumes!$Q$13:$U$13)+TQY_volumes!$O49,0)</f>
        <v>0</v>
      </c>
      <c r="AB49" s="244">
        <f>IF(AB$11=$D$6, TQY_volumes!$M49,0)</f>
        <v>0</v>
      </c>
      <c r="AC49" s="128"/>
      <c r="AD49" s="245">
        <f t="shared" si="8"/>
        <v>0</v>
      </c>
      <c r="AE49" s="245">
        <f t="shared" si="8"/>
        <v>0</v>
      </c>
      <c r="AF49" s="245">
        <f t="shared" si="8"/>
        <v>0</v>
      </c>
      <c r="AG49" s="245">
        <f t="shared" ca="1" si="8"/>
        <v>0</v>
      </c>
      <c r="AH49" s="245">
        <f t="shared" si="8"/>
        <v>0</v>
      </c>
      <c r="AI49" s="245">
        <f t="shared" si="8"/>
        <v>0</v>
      </c>
      <c r="AJ49" s="245">
        <f t="shared" si="8"/>
        <v>0</v>
      </c>
      <c r="AK49" s="128"/>
      <c r="AL49" s="245">
        <f t="shared" ca="1" si="10"/>
        <v>0</v>
      </c>
    </row>
    <row r="50" spans="4:38">
      <c r="D50" s="225" t="str">
        <f>TQY_volumes!D50</f>
        <v>Station service transformer (500kVA)</v>
      </c>
      <c r="F50" s="12"/>
      <c r="G50" s="100"/>
      <c r="H50" s="246">
        <f>IF(H$11=$D$6, TQY_volumes!$J50*TQY_volumes!$K50,0)</f>
        <v>0</v>
      </c>
      <c r="I50" s="243">
        <f>IF(I$11=IF($D50=$A$5, $D$5, IF(OR($D50="ESV observed compliance", $D50 = $A$7),$D$7, $D$6)), SUMPRODUCT(TQY_volumes!$Q50:$U50,TQY_volumes!$Q$13:$U$13)+TQY_volumes!$O50,0)</f>
        <v>0</v>
      </c>
      <c r="J50" s="244">
        <f>IF(J$11=$D$6, TQY_volumes!$M50,0)</f>
        <v>0</v>
      </c>
      <c r="K50" s="243">
        <f>IF(K$11=$D$6, TQY_volumes!$J50*TQY_volumes!$K50,0)</f>
        <v>0</v>
      </c>
      <c r="L50" s="243">
        <f>IF(L$11=IF($D50=$A$5, $D$5, IF(OR($D50="ESV observed compliance", $D50 = $A$7),$D$7, $D$6)), SUMPRODUCT(TQY_volumes!$Q50:$U50,TQY_volumes!$Q$13:$U$13)+TQY_volumes!$O50,0)</f>
        <v>0</v>
      </c>
      <c r="M50" s="244">
        <f>IF(M$11=$D$6, TQY_volumes!$M50,0)</f>
        <v>0</v>
      </c>
      <c r="N50" s="243">
        <f>IF(N$11=$D$6, TQY_volumes!$J50*TQY_volumes!$K50,0)</f>
        <v>0</v>
      </c>
      <c r="O50" s="243">
        <f>IF(O$11=IF($D50=$A$5, $D$5, IF(OR($D50="ESV observed compliance", $D50 = $A$7),$D$7, $D$6)), SUMPRODUCT(TQY_volumes!$Q50:$U50,TQY_volumes!$Q$13:$U$13)+TQY_volumes!$O50,0)</f>
        <v>0</v>
      </c>
      <c r="P50" s="244">
        <f>IF(P$11=$D$6, TQY_volumes!$M50,0)</f>
        <v>0</v>
      </c>
      <c r="Q50" s="243">
        <f>IF(Q$11=$D$6, TQY_volumes!$J50*TQY_volumes!$K50,0)</f>
        <v>0</v>
      </c>
      <c r="R50" s="243">
        <f ca="1">IF(R$11=IF($D50=$A$5, $D$5, IF(OR($D50="ESV observed compliance", $D50 = $A$7),$D$7, $D$6)), SUMPRODUCT(TQY_volumes!$Q50:$U50,TQY_volumes!$Q$13:$U$13)+TQY_volumes!$O50,0)</f>
        <v>0</v>
      </c>
      <c r="S50" s="244">
        <f>IF(S$11=$D$6, TQY_volumes!$M50,0)</f>
        <v>0</v>
      </c>
      <c r="T50" s="243">
        <f>IF(T$11=$D$6, TQY_volumes!$J50*TQY_volumes!$K50,0)</f>
        <v>0</v>
      </c>
      <c r="U50" s="243">
        <f>IF(U$11=IF($D50=$A$5, $D$5, IF(OR($D50="ESV observed compliance", $D50 = $A$7),$D$7, $D$6)), SUMPRODUCT(TQY_volumes!$Q50:$U50,TQY_volumes!$Q$13:$U$13)+TQY_volumes!$O50,0)</f>
        <v>0</v>
      </c>
      <c r="V50" s="244">
        <f>IF(V$11=$D$6, TQY_volumes!$M50,0)</f>
        <v>0</v>
      </c>
      <c r="W50" s="243">
        <f>IF(W$11=$D$6, TQY_volumes!$J50*TQY_volumes!$K50,0)</f>
        <v>0</v>
      </c>
      <c r="X50" s="243">
        <f>IF(X$11=IF($D50=$A$5, $D$5, IF(OR($D50="ESV observed compliance", $D50 = $A$7),$D$7, $D$6)), SUMPRODUCT(TQY_volumes!$Q50:$U50,TQY_volumes!$Q$13:$U$13)+TQY_volumes!$O50,0)</f>
        <v>0</v>
      </c>
      <c r="Y50" s="244">
        <f>IF(Y$11=$D$6, TQY_volumes!$M50,0)</f>
        <v>0</v>
      </c>
      <c r="Z50" s="243">
        <f>IF(Z$11=$D$6, TQY_volumes!$J50*TQY_volumes!$K50,0)</f>
        <v>0</v>
      </c>
      <c r="AA50" s="243">
        <f>IF(AA$11=IF($D50=$A$5, $D$5, IF(OR($D50="ESV observed compliance", $D50 = $A$7),$D$7, $D$6)), SUMPRODUCT(TQY_volumes!$Q50:$U50,TQY_volumes!$Q$13:$U$13)+TQY_volumes!$O50,0)</f>
        <v>0</v>
      </c>
      <c r="AB50" s="244">
        <f>IF(AB$11=$D$6, TQY_volumes!$M50,0)</f>
        <v>0</v>
      </c>
      <c r="AC50" s="128"/>
      <c r="AD50" s="245">
        <f t="shared" si="8"/>
        <v>0</v>
      </c>
      <c r="AE50" s="245">
        <f t="shared" si="8"/>
        <v>0</v>
      </c>
      <c r="AF50" s="245">
        <f t="shared" si="8"/>
        <v>0</v>
      </c>
      <c r="AG50" s="245">
        <f t="shared" ca="1" si="8"/>
        <v>0</v>
      </c>
      <c r="AH50" s="245">
        <f t="shared" si="8"/>
        <v>0</v>
      </c>
      <c r="AI50" s="245">
        <f t="shared" si="8"/>
        <v>0</v>
      </c>
      <c r="AJ50" s="245">
        <f t="shared" si="8"/>
        <v>0</v>
      </c>
      <c r="AK50" s="128"/>
      <c r="AL50" s="245">
        <f t="shared" ca="1" si="10"/>
        <v>0</v>
      </c>
    </row>
    <row r="51" spans="4:38">
      <c r="D51" s="225" t="str">
        <f>TQY_volumes!D51</f>
        <v>Station service transformer (750kVA)</v>
      </c>
      <c r="F51" s="12"/>
      <c r="G51" s="100"/>
      <c r="H51" s="246">
        <f>IF(H$11=$D$6, TQY_volumes!$J51*TQY_volumes!$K51,0)</f>
        <v>0</v>
      </c>
      <c r="I51" s="243">
        <f>IF(I$11=IF($D51=$A$5, $D$5, IF(OR($D51="ESV observed compliance", $D51 = $A$7),$D$7, $D$6)), SUMPRODUCT(TQY_volumes!$Q51:$U51,TQY_volumes!$Q$13:$U$13)+TQY_volumes!$O51,0)</f>
        <v>0</v>
      </c>
      <c r="J51" s="244">
        <f>IF(J$11=$D$6, TQY_volumes!$M51,0)</f>
        <v>0</v>
      </c>
      <c r="K51" s="243">
        <f>IF(K$11=$D$6, TQY_volumes!$J51*TQY_volumes!$K51,0)</f>
        <v>0</v>
      </c>
      <c r="L51" s="243">
        <f>IF(L$11=IF($D51=$A$5, $D$5, IF(OR($D51="ESV observed compliance", $D51 = $A$7),$D$7, $D$6)), SUMPRODUCT(TQY_volumes!$Q51:$U51,TQY_volumes!$Q$13:$U$13)+TQY_volumes!$O51,0)</f>
        <v>0</v>
      </c>
      <c r="M51" s="244">
        <f>IF(M$11=$D$6, TQY_volumes!$M51,0)</f>
        <v>0</v>
      </c>
      <c r="N51" s="243">
        <f>IF(N$11=$D$6, TQY_volumes!$J51*TQY_volumes!$K51,0)</f>
        <v>0</v>
      </c>
      <c r="O51" s="243">
        <f>IF(O$11=IF($D51=$A$5, $D$5, IF(OR($D51="ESV observed compliance", $D51 = $A$7),$D$7, $D$6)), SUMPRODUCT(TQY_volumes!$Q51:$U51,TQY_volumes!$Q$13:$U$13)+TQY_volumes!$O51,0)</f>
        <v>0</v>
      </c>
      <c r="P51" s="244">
        <f>IF(P$11=$D$6, TQY_volumes!$M51,0)</f>
        <v>0</v>
      </c>
      <c r="Q51" s="243">
        <f>IF(Q$11=$D$6, TQY_volumes!$J51*TQY_volumes!$K51,0)</f>
        <v>175852.35049267887</v>
      </c>
      <c r="R51" s="243">
        <f ca="1">IF(R$11=IF($D51=$A$5, $D$5, IF(OR($D51="ESV observed compliance", $D51 = $A$7),$D$7, $D$6)), SUMPRODUCT(TQY_volumes!$Q51:$U51,TQY_volumes!$Q$13:$U$13)+TQY_volumes!$O51,0)</f>
        <v>0</v>
      </c>
      <c r="S51" s="244">
        <f>IF(S$11=$D$6, TQY_volumes!$M51,0)</f>
        <v>0</v>
      </c>
      <c r="T51" s="243">
        <f>IF(T$11=$D$6, TQY_volumes!$J51*TQY_volumes!$K51,0)</f>
        <v>0</v>
      </c>
      <c r="U51" s="243">
        <f>IF(U$11=IF($D51=$A$5, $D$5, IF(OR($D51="ESV observed compliance", $D51 = $A$7),$D$7, $D$6)), SUMPRODUCT(TQY_volumes!$Q51:$U51,TQY_volumes!$Q$13:$U$13)+TQY_volumes!$O51,0)</f>
        <v>0</v>
      </c>
      <c r="V51" s="244">
        <f>IF(V$11=$D$6, TQY_volumes!$M51,0)</f>
        <v>0</v>
      </c>
      <c r="W51" s="243">
        <f>IF(W$11=$D$6, TQY_volumes!$J51*TQY_volumes!$K51,0)</f>
        <v>0</v>
      </c>
      <c r="X51" s="243">
        <f>IF(X$11=IF($D51=$A$5, $D$5, IF(OR($D51="ESV observed compliance", $D51 = $A$7),$D$7, $D$6)), SUMPRODUCT(TQY_volumes!$Q51:$U51,TQY_volumes!$Q$13:$U$13)+TQY_volumes!$O51,0)</f>
        <v>0</v>
      </c>
      <c r="Y51" s="244">
        <f>IF(Y$11=$D$6, TQY_volumes!$M51,0)</f>
        <v>0</v>
      </c>
      <c r="Z51" s="243">
        <f>IF(Z$11=$D$6, TQY_volumes!$J51*TQY_volumes!$K51,0)</f>
        <v>0</v>
      </c>
      <c r="AA51" s="243">
        <f>IF(AA$11=IF($D51=$A$5, $D$5, IF(OR($D51="ESV observed compliance", $D51 = $A$7),$D$7, $D$6)), SUMPRODUCT(TQY_volumes!$Q51:$U51,TQY_volumes!$Q$13:$U$13)+TQY_volumes!$O51,0)</f>
        <v>0</v>
      </c>
      <c r="AB51" s="244">
        <f>IF(AB$11=$D$6, TQY_volumes!$M51,0)</f>
        <v>0</v>
      </c>
      <c r="AC51" s="128"/>
      <c r="AD51" s="245">
        <f t="shared" si="8"/>
        <v>0</v>
      </c>
      <c r="AE51" s="245">
        <f t="shared" si="8"/>
        <v>0</v>
      </c>
      <c r="AF51" s="245">
        <f t="shared" si="8"/>
        <v>0</v>
      </c>
      <c r="AG51" s="245">
        <f t="shared" ca="1" si="8"/>
        <v>175852.35049267887</v>
      </c>
      <c r="AH51" s="245">
        <f t="shared" si="8"/>
        <v>0</v>
      </c>
      <c r="AI51" s="245">
        <f t="shared" si="8"/>
        <v>0</v>
      </c>
      <c r="AJ51" s="245">
        <f t="shared" si="8"/>
        <v>0</v>
      </c>
      <c r="AK51" s="128"/>
      <c r="AL51" s="245">
        <f t="shared" ca="1" si="10"/>
        <v>175852.35049267887</v>
      </c>
    </row>
    <row r="52" spans="4:38">
      <c r="D52" s="225" t="str">
        <f>TQY_volumes!D52</f>
        <v>Cap bank</v>
      </c>
      <c r="F52" s="12"/>
      <c r="G52" s="100"/>
      <c r="H52" s="246">
        <f>IF(H$11=$D$6, TQY_volumes!$J52*TQY_volumes!$K52,0)</f>
        <v>0</v>
      </c>
      <c r="I52" s="243">
        <f>IF(I$11=IF($D52=$A$5, $D$5, IF(OR($D52="ESV observed compliance", $D52 = $A$7),$D$7, $D$6)), SUMPRODUCT(TQY_volumes!$Q52:$U52,TQY_volumes!$Q$13:$U$13)+TQY_volumes!$O52,0)</f>
        <v>0</v>
      </c>
      <c r="J52" s="244">
        <f>IF(J$11=$D$6, TQY_volumes!$M52,0)</f>
        <v>0</v>
      </c>
      <c r="K52" s="243">
        <f>IF(K$11=$D$6, TQY_volumes!$J52*TQY_volumes!$K52,0)</f>
        <v>0</v>
      </c>
      <c r="L52" s="243">
        <f>IF(L$11=IF($D52=$A$5, $D$5, IF(OR($D52="ESV observed compliance", $D52 = $A$7),$D$7, $D$6)), SUMPRODUCT(TQY_volumes!$Q52:$U52,TQY_volumes!$Q$13:$U$13)+TQY_volumes!$O52,0)</f>
        <v>0</v>
      </c>
      <c r="M52" s="244">
        <f>IF(M$11=$D$6, TQY_volumes!$M52,0)</f>
        <v>0</v>
      </c>
      <c r="N52" s="243">
        <f>IF(N$11=$D$6, TQY_volumes!$J52*TQY_volumes!$K52,0)</f>
        <v>0</v>
      </c>
      <c r="O52" s="243">
        <f>IF(O$11=IF($D52=$A$5, $D$5, IF(OR($D52="ESV observed compliance", $D52 = $A$7),$D$7, $D$6)), SUMPRODUCT(TQY_volumes!$Q52:$U52,TQY_volumes!$Q$13:$U$13)+TQY_volumes!$O52,0)</f>
        <v>0</v>
      </c>
      <c r="P52" s="244">
        <f>IF(P$11=$D$6, TQY_volumes!$M52,0)</f>
        <v>0</v>
      </c>
      <c r="Q52" s="243">
        <f>IF(Q$11=$D$6, TQY_volumes!$J52*TQY_volumes!$K52,0)</f>
        <v>0</v>
      </c>
      <c r="R52" s="243">
        <f ca="1">IF(R$11=IF($D52=$A$5, $D$5, IF(OR($D52="ESV observed compliance", $D52 = $A$7),$D$7, $D$6)), SUMPRODUCT(TQY_volumes!$Q52:$U52,TQY_volumes!$Q$13:$U$13)+TQY_volumes!$O52,0)</f>
        <v>0</v>
      </c>
      <c r="S52" s="244">
        <f>IF(S$11=$D$6, TQY_volumes!$M52,0)</f>
        <v>0</v>
      </c>
      <c r="T52" s="243">
        <f>IF(T$11=$D$6, TQY_volumes!$J52*TQY_volumes!$K52,0)</f>
        <v>0</v>
      </c>
      <c r="U52" s="243">
        <f>IF(U$11=IF($D52=$A$5, $D$5, IF(OR($D52="ESV observed compliance", $D52 = $A$7),$D$7, $D$6)), SUMPRODUCT(TQY_volumes!$Q52:$U52,TQY_volumes!$Q$13:$U$13)+TQY_volumes!$O52,0)</f>
        <v>0</v>
      </c>
      <c r="V52" s="244">
        <f>IF(V$11=$D$6, TQY_volumes!$M52,0)</f>
        <v>0</v>
      </c>
      <c r="W52" s="243">
        <f>IF(W$11=$D$6, TQY_volumes!$J52*TQY_volumes!$K52,0)</f>
        <v>0</v>
      </c>
      <c r="X52" s="243">
        <f>IF(X$11=IF($D52=$A$5, $D$5, IF(OR($D52="ESV observed compliance", $D52 = $A$7),$D$7, $D$6)), SUMPRODUCT(TQY_volumes!$Q52:$U52,TQY_volumes!$Q$13:$U$13)+TQY_volumes!$O52,0)</f>
        <v>0</v>
      </c>
      <c r="Y52" s="244">
        <f>IF(Y$11=$D$6, TQY_volumes!$M52,0)</f>
        <v>0</v>
      </c>
      <c r="Z52" s="243">
        <f>IF(Z$11=$D$6, TQY_volumes!$J52*TQY_volumes!$K52,0)</f>
        <v>0</v>
      </c>
      <c r="AA52" s="243">
        <f>IF(AA$11=IF($D52=$A$5, $D$5, IF(OR($D52="ESV observed compliance", $D52 = $A$7),$D$7, $D$6)), SUMPRODUCT(TQY_volumes!$Q52:$U52,TQY_volumes!$Q$13:$U$13)+TQY_volumes!$O52,0)</f>
        <v>0</v>
      </c>
      <c r="AB52" s="244">
        <f>IF(AB$11=$D$6, TQY_volumes!$M52,0)</f>
        <v>0</v>
      </c>
      <c r="AC52" s="128"/>
      <c r="AD52" s="245">
        <f t="shared" si="8"/>
        <v>0</v>
      </c>
      <c r="AE52" s="245">
        <f t="shared" si="8"/>
        <v>0</v>
      </c>
      <c r="AF52" s="245">
        <f t="shared" si="8"/>
        <v>0</v>
      </c>
      <c r="AG52" s="245">
        <f t="shared" ca="1" si="8"/>
        <v>0</v>
      </c>
      <c r="AH52" s="245">
        <f t="shared" si="8"/>
        <v>0</v>
      </c>
      <c r="AI52" s="245">
        <f t="shared" si="8"/>
        <v>0</v>
      </c>
      <c r="AJ52" s="245">
        <f t="shared" si="8"/>
        <v>0</v>
      </c>
      <c r="AK52" s="128"/>
      <c r="AL52" s="245">
        <f t="shared" ca="1" si="10"/>
        <v>0</v>
      </c>
    </row>
    <row r="53" spans="4:38">
      <c r="D53" s="225" t="str">
        <f>TQY_volumes!D53</f>
        <v>AC board (Including change over)</v>
      </c>
      <c r="F53" s="12"/>
      <c r="G53" s="100"/>
      <c r="H53" s="246">
        <f>IF(H$11=$D$6, TQY_volumes!$J53*TQY_volumes!$K53,0)</f>
        <v>0</v>
      </c>
      <c r="I53" s="243">
        <f>IF(I$11=IF($D53=$A$5, $D$5, IF(OR($D53="ESV observed compliance", $D53 = $A$7),$D$7, $D$6)), SUMPRODUCT(TQY_volumes!$Q53:$U53,TQY_volumes!$Q$13:$U$13)+TQY_volumes!$O53,0)</f>
        <v>0</v>
      </c>
      <c r="J53" s="244">
        <f>IF(J$11=$D$6, TQY_volumes!$M53,0)</f>
        <v>0</v>
      </c>
      <c r="K53" s="243">
        <f>IF(K$11=$D$6, TQY_volumes!$J53*TQY_volumes!$K53,0)</f>
        <v>0</v>
      </c>
      <c r="L53" s="243">
        <f>IF(L$11=IF($D53=$A$5, $D$5, IF(OR($D53="ESV observed compliance", $D53 = $A$7),$D$7, $D$6)), SUMPRODUCT(TQY_volumes!$Q53:$U53,TQY_volumes!$Q$13:$U$13)+TQY_volumes!$O53,0)</f>
        <v>0</v>
      </c>
      <c r="M53" s="244">
        <f>IF(M$11=$D$6, TQY_volumes!$M53,0)</f>
        <v>0</v>
      </c>
      <c r="N53" s="243">
        <f>IF(N$11=$D$6, TQY_volumes!$J53*TQY_volumes!$K53,0)</f>
        <v>0</v>
      </c>
      <c r="O53" s="243">
        <f>IF(O$11=IF($D53=$A$5, $D$5, IF(OR($D53="ESV observed compliance", $D53 = $A$7),$D$7, $D$6)), SUMPRODUCT(TQY_volumes!$Q53:$U53,TQY_volumes!$Q$13:$U$13)+TQY_volumes!$O53,0)</f>
        <v>0</v>
      </c>
      <c r="P53" s="244">
        <f>IF(P$11=$D$6, TQY_volumes!$M53,0)</f>
        <v>0</v>
      </c>
      <c r="Q53" s="243">
        <f>IF(Q$11=$D$6, TQY_volumes!$J53*TQY_volumes!$K53,0)</f>
        <v>53776.985400638048</v>
      </c>
      <c r="R53" s="243">
        <f ca="1">IF(R$11=IF($D53=$A$5, $D$5, IF(OR($D53="ESV observed compliance", $D53 = $A$7),$D$7, $D$6)), SUMPRODUCT(TQY_volumes!$Q53:$U53,TQY_volumes!$Q$13:$U$13)+TQY_volumes!$O53,0)</f>
        <v>0</v>
      </c>
      <c r="S53" s="244">
        <f>IF(S$11=$D$6, TQY_volumes!$M53,0)</f>
        <v>0</v>
      </c>
      <c r="T53" s="243">
        <f>IF(T$11=$D$6, TQY_volumes!$J53*TQY_volumes!$K53,0)</f>
        <v>0</v>
      </c>
      <c r="U53" s="243">
        <f>IF(U$11=IF($D53=$A$5, $D$5, IF(OR($D53="ESV observed compliance", $D53 = $A$7),$D$7, $D$6)), SUMPRODUCT(TQY_volumes!$Q53:$U53,TQY_volumes!$Q$13:$U$13)+TQY_volumes!$O53,0)</f>
        <v>0</v>
      </c>
      <c r="V53" s="244">
        <f>IF(V$11=$D$6, TQY_volumes!$M53,0)</f>
        <v>0</v>
      </c>
      <c r="W53" s="243">
        <f>IF(W$11=$D$6, TQY_volumes!$J53*TQY_volumes!$K53,0)</f>
        <v>0</v>
      </c>
      <c r="X53" s="243">
        <f>IF(X$11=IF($D53=$A$5, $D$5, IF(OR($D53="ESV observed compliance", $D53 = $A$7),$D$7, $D$6)), SUMPRODUCT(TQY_volumes!$Q53:$U53,TQY_volumes!$Q$13:$U$13)+TQY_volumes!$O53,0)</f>
        <v>0</v>
      </c>
      <c r="Y53" s="244">
        <f>IF(Y$11=$D$6, TQY_volumes!$M53,0)</f>
        <v>0</v>
      </c>
      <c r="Z53" s="243">
        <f>IF(Z$11=$D$6, TQY_volumes!$J53*TQY_volumes!$K53,0)</f>
        <v>0</v>
      </c>
      <c r="AA53" s="243">
        <f>IF(AA$11=IF($D53=$A$5, $D$5, IF(OR($D53="ESV observed compliance", $D53 = $A$7),$D$7, $D$6)), SUMPRODUCT(TQY_volumes!$Q53:$U53,TQY_volumes!$Q$13:$U$13)+TQY_volumes!$O53,0)</f>
        <v>0</v>
      </c>
      <c r="AB53" s="244">
        <f>IF(AB$11=$D$6, TQY_volumes!$M53,0)</f>
        <v>0</v>
      </c>
      <c r="AC53" s="128"/>
      <c r="AD53" s="245">
        <f t="shared" si="8"/>
        <v>0</v>
      </c>
      <c r="AE53" s="245">
        <f t="shared" si="8"/>
        <v>0</v>
      </c>
      <c r="AF53" s="245">
        <f t="shared" si="8"/>
        <v>0</v>
      </c>
      <c r="AG53" s="245">
        <f t="shared" ca="1" si="8"/>
        <v>53776.985400638048</v>
      </c>
      <c r="AH53" s="245">
        <f t="shared" si="8"/>
        <v>0</v>
      </c>
      <c r="AI53" s="245">
        <f t="shared" si="8"/>
        <v>0</v>
      </c>
      <c r="AJ53" s="245">
        <f t="shared" si="8"/>
        <v>0</v>
      </c>
      <c r="AK53" s="128"/>
      <c r="AL53" s="245">
        <f t="shared" ca="1" si="10"/>
        <v>53776.985400638048</v>
      </c>
    </row>
    <row r="54" spans="4:38">
      <c r="D54" s="225" t="str">
        <f>TQY_volumes!D54</f>
        <v>Control room</v>
      </c>
      <c r="F54" s="12"/>
      <c r="G54" s="100"/>
      <c r="H54" s="246">
        <f>IF(H$11=$D$6, TQY_volumes!$J54*TQY_volumes!$K54,0)</f>
        <v>0</v>
      </c>
      <c r="I54" s="243">
        <f>IF(I$11=IF($D54=$A$5, $D$5, IF(OR($D54="ESV observed compliance", $D54 = $A$7),$D$7, $D$6)), SUMPRODUCT(TQY_volumes!$Q54:$U54,TQY_volumes!$Q$13:$U$13)+TQY_volumes!$O54,0)</f>
        <v>0</v>
      </c>
      <c r="J54" s="244">
        <f>IF(J$11=$D$6, TQY_volumes!$M54,0)</f>
        <v>0</v>
      </c>
      <c r="K54" s="243">
        <f>IF(K$11=$D$6, TQY_volumes!$J54*TQY_volumes!$K54,0)</f>
        <v>0</v>
      </c>
      <c r="L54" s="243">
        <f>IF(L$11=IF($D54=$A$5, $D$5, IF(OR($D54="ESV observed compliance", $D54 = $A$7),$D$7, $D$6)), SUMPRODUCT(TQY_volumes!$Q54:$U54,TQY_volumes!$Q$13:$U$13)+TQY_volumes!$O54,0)</f>
        <v>0</v>
      </c>
      <c r="M54" s="244">
        <f>IF(M$11=$D$6, TQY_volumes!$M54,0)</f>
        <v>0</v>
      </c>
      <c r="N54" s="243">
        <f>IF(N$11=$D$6, TQY_volumes!$J54*TQY_volumes!$K54,0)</f>
        <v>0</v>
      </c>
      <c r="O54" s="243">
        <f>IF(O$11=IF($D54=$A$5, $D$5, IF(OR($D54="ESV observed compliance", $D54 = $A$7),$D$7, $D$6)), SUMPRODUCT(TQY_volumes!$Q54:$U54,TQY_volumes!$Q$13:$U$13)+TQY_volumes!$O54,0)</f>
        <v>0</v>
      </c>
      <c r="P54" s="244">
        <f>IF(P$11=$D$6, TQY_volumes!$M54,0)</f>
        <v>0</v>
      </c>
      <c r="Q54" s="243">
        <f>IF(Q$11=$D$6, TQY_volumes!$J54*TQY_volumes!$K54,0)</f>
        <v>0</v>
      </c>
      <c r="R54" s="243">
        <f ca="1">IF(R$11=IF($D54=$A$5, $D$5, IF(OR($D54="ESV observed compliance", $D54 = $A$7),$D$7, $D$6)), SUMPRODUCT(TQY_volumes!$Q54:$U54,TQY_volumes!$Q$13:$U$13)+TQY_volumes!$O54,0)</f>
        <v>0</v>
      </c>
      <c r="S54" s="244">
        <f>IF(S$11=$D$6, TQY_volumes!$M54,0)</f>
        <v>0</v>
      </c>
      <c r="T54" s="243">
        <f>IF(T$11=$D$6, TQY_volumes!$J54*TQY_volumes!$K54,0)</f>
        <v>0</v>
      </c>
      <c r="U54" s="243">
        <f>IF(U$11=IF($D54=$A$5, $D$5, IF(OR($D54="ESV observed compliance", $D54 = $A$7),$D$7, $D$6)), SUMPRODUCT(TQY_volumes!$Q54:$U54,TQY_volumes!$Q$13:$U$13)+TQY_volumes!$O54,0)</f>
        <v>0</v>
      </c>
      <c r="V54" s="244">
        <f>IF(V$11=$D$6, TQY_volumes!$M54,0)</f>
        <v>0</v>
      </c>
      <c r="W54" s="243">
        <f>IF(W$11=$D$6, TQY_volumes!$J54*TQY_volumes!$K54,0)</f>
        <v>0</v>
      </c>
      <c r="X54" s="243">
        <f>IF(X$11=IF($D54=$A$5, $D$5, IF(OR($D54="ESV observed compliance", $D54 = $A$7),$D$7, $D$6)), SUMPRODUCT(TQY_volumes!$Q54:$U54,TQY_volumes!$Q$13:$U$13)+TQY_volumes!$O54,0)</f>
        <v>0</v>
      </c>
      <c r="Y54" s="244">
        <f>IF(Y$11=$D$6, TQY_volumes!$M54,0)</f>
        <v>0</v>
      </c>
      <c r="Z54" s="243">
        <f>IF(Z$11=$D$6, TQY_volumes!$J54*TQY_volumes!$K54,0)</f>
        <v>0</v>
      </c>
      <c r="AA54" s="243">
        <f>IF(AA$11=IF($D54=$A$5, $D$5, IF(OR($D54="ESV observed compliance", $D54 = $A$7),$D$7, $D$6)), SUMPRODUCT(TQY_volumes!$Q54:$U54,TQY_volumes!$Q$13:$U$13)+TQY_volumes!$O54,0)</f>
        <v>0</v>
      </c>
      <c r="AB54" s="244">
        <f>IF(AB$11=$D$6, TQY_volumes!$M54,0)</f>
        <v>0</v>
      </c>
      <c r="AC54" s="128"/>
      <c r="AD54" s="245">
        <f t="shared" si="8"/>
        <v>0</v>
      </c>
      <c r="AE54" s="245">
        <f t="shared" si="8"/>
        <v>0</v>
      </c>
      <c r="AF54" s="245">
        <f t="shared" si="8"/>
        <v>0</v>
      </c>
      <c r="AG54" s="245">
        <f t="shared" ca="1" si="8"/>
        <v>0</v>
      </c>
      <c r="AH54" s="245">
        <f t="shared" si="8"/>
        <v>0</v>
      </c>
      <c r="AI54" s="245">
        <f t="shared" si="8"/>
        <v>0</v>
      </c>
      <c r="AJ54" s="245">
        <f t="shared" si="8"/>
        <v>0</v>
      </c>
      <c r="AK54" s="128"/>
      <c r="AL54" s="245">
        <f t="shared" ca="1" si="10"/>
        <v>0</v>
      </c>
    </row>
    <row r="55" spans="4:38">
      <c r="D55" s="225" t="str">
        <f>TQY_volumes!D55</f>
        <v>22kV circuit breaker (outdoor)</v>
      </c>
      <c r="F55" s="12"/>
      <c r="G55" s="100"/>
      <c r="H55" s="246">
        <f>IF(H$11=$D$6, TQY_volumes!$J55*TQY_volumes!$K55,0)</f>
        <v>0</v>
      </c>
      <c r="I55" s="243">
        <f>IF(I$11=IF($D55=$A$5, $D$5, IF(OR($D55="ESV observed compliance", $D55 = $A$7),$D$7, $D$6)), SUMPRODUCT(TQY_volumes!$Q55:$U55,TQY_volumes!$Q$13:$U$13)+TQY_volumes!$O55,0)</f>
        <v>0</v>
      </c>
      <c r="J55" s="244">
        <f>IF(J$11=$D$6, TQY_volumes!$M55,0)</f>
        <v>0</v>
      </c>
      <c r="K55" s="243">
        <f>IF(K$11=$D$6, TQY_volumes!$J55*TQY_volumes!$K55,0)</f>
        <v>0</v>
      </c>
      <c r="L55" s="243">
        <f>IF(L$11=IF($D55=$A$5, $D$5, IF(OR($D55="ESV observed compliance", $D55 = $A$7),$D$7, $D$6)), SUMPRODUCT(TQY_volumes!$Q55:$U55,TQY_volumes!$Q$13:$U$13)+TQY_volumes!$O55,0)</f>
        <v>0</v>
      </c>
      <c r="M55" s="244">
        <f>IF(M$11=$D$6, TQY_volumes!$M55,0)</f>
        <v>0</v>
      </c>
      <c r="N55" s="243">
        <f>IF(N$11=$D$6, TQY_volumes!$J55*TQY_volumes!$K55,0)</f>
        <v>0</v>
      </c>
      <c r="O55" s="243">
        <f>IF(O$11=IF($D55=$A$5, $D$5, IF(OR($D55="ESV observed compliance", $D55 = $A$7),$D$7, $D$6)), SUMPRODUCT(TQY_volumes!$Q55:$U55,TQY_volumes!$Q$13:$U$13)+TQY_volumes!$O55,0)</f>
        <v>0</v>
      </c>
      <c r="P55" s="244">
        <f>IF(P$11=$D$6, TQY_volumes!$M55,0)</f>
        <v>0</v>
      </c>
      <c r="Q55" s="243">
        <f>IF(Q$11=$D$6, TQY_volumes!$J55*TQY_volumes!$K55,0)</f>
        <v>0</v>
      </c>
      <c r="R55" s="243">
        <f ca="1">IF(R$11=IF($D55=$A$5, $D$5, IF(OR($D55="ESV observed compliance", $D55 = $A$7),$D$7, $D$6)), SUMPRODUCT(TQY_volumes!$Q55:$U55,TQY_volumes!$Q$13:$U$13)+TQY_volumes!$O55,0)</f>
        <v>0</v>
      </c>
      <c r="S55" s="244">
        <f>IF(S$11=$D$6, TQY_volumes!$M55,0)</f>
        <v>0</v>
      </c>
      <c r="T55" s="243">
        <f>IF(T$11=$D$6, TQY_volumes!$J55*TQY_volumes!$K55,0)</f>
        <v>0</v>
      </c>
      <c r="U55" s="243">
        <f>IF(U$11=IF($D55=$A$5, $D$5, IF(OR($D55="ESV observed compliance", $D55 = $A$7),$D$7, $D$6)), SUMPRODUCT(TQY_volumes!$Q55:$U55,TQY_volumes!$Q$13:$U$13)+TQY_volumes!$O55,0)</f>
        <v>0</v>
      </c>
      <c r="V55" s="244">
        <f>IF(V$11=$D$6, TQY_volumes!$M55,0)</f>
        <v>0</v>
      </c>
      <c r="W55" s="243">
        <f>IF(W$11=$D$6, TQY_volumes!$J55*TQY_volumes!$K55,0)</f>
        <v>0</v>
      </c>
      <c r="X55" s="243">
        <f>IF(X$11=IF($D55=$A$5, $D$5, IF(OR($D55="ESV observed compliance", $D55 = $A$7),$D$7, $D$6)), SUMPRODUCT(TQY_volumes!$Q55:$U55,TQY_volumes!$Q$13:$U$13)+TQY_volumes!$O55,0)</f>
        <v>0</v>
      </c>
      <c r="Y55" s="244">
        <f>IF(Y$11=$D$6, TQY_volumes!$M55,0)</f>
        <v>0</v>
      </c>
      <c r="Z55" s="243">
        <f>IF(Z$11=$D$6, TQY_volumes!$J55*TQY_volumes!$K55,0)</f>
        <v>0</v>
      </c>
      <c r="AA55" s="243">
        <f>IF(AA$11=IF($D55=$A$5, $D$5, IF(OR($D55="ESV observed compliance", $D55 = $A$7),$D$7, $D$6)), SUMPRODUCT(TQY_volumes!$Q55:$U55,TQY_volumes!$Q$13:$U$13)+TQY_volumes!$O55,0)</f>
        <v>0</v>
      </c>
      <c r="AB55" s="244">
        <f>IF(AB$11=$D$6, TQY_volumes!$M55,0)</f>
        <v>0</v>
      </c>
      <c r="AC55" s="128"/>
      <c r="AD55" s="245">
        <f t="shared" si="8"/>
        <v>0</v>
      </c>
      <c r="AE55" s="245">
        <f t="shared" si="8"/>
        <v>0</v>
      </c>
      <c r="AF55" s="245">
        <f t="shared" si="8"/>
        <v>0</v>
      </c>
      <c r="AG55" s="245">
        <f t="shared" ca="1" si="8"/>
        <v>0</v>
      </c>
      <c r="AH55" s="245">
        <f t="shared" si="8"/>
        <v>0</v>
      </c>
      <c r="AI55" s="245">
        <f t="shared" si="8"/>
        <v>0</v>
      </c>
      <c r="AJ55" s="245">
        <f t="shared" si="8"/>
        <v>0</v>
      </c>
      <c r="AK55" s="128"/>
      <c r="AL55" s="245">
        <f t="shared" ca="1" si="10"/>
        <v>0</v>
      </c>
    </row>
    <row r="56" spans="4:38">
      <c r="D56" s="225" t="str">
        <f>TQY_volumes!D56</f>
        <v>Voltage transformer</v>
      </c>
      <c r="F56" s="12"/>
      <c r="G56" s="100"/>
      <c r="H56" s="246">
        <f>IF(H$11=$D$6, TQY_volumes!$J56*TQY_volumes!$K56,0)</f>
        <v>0</v>
      </c>
      <c r="I56" s="243">
        <f>IF(I$11=IF($D56=$A$5, $D$5, IF(OR($D56="ESV observed compliance", $D56 = $A$7),$D$7, $D$6)), SUMPRODUCT(TQY_volumes!$Q56:$U56,TQY_volumes!$Q$13:$U$13)+TQY_volumes!$O56,0)</f>
        <v>0</v>
      </c>
      <c r="J56" s="244">
        <f>IF(J$11=$D$6, TQY_volumes!$M56,0)</f>
        <v>0</v>
      </c>
      <c r="K56" s="243">
        <f>IF(K$11=$D$6, TQY_volumes!$J56*TQY_volumes!$K56,0)</f>
        <v>0</v>
      </c>
      <c r="L56" s="243">
        <f>IF(L$11=IF($D56=$A$5, $D$5, IF(OR($D56="ESV observed compliance", $D56 = $A$7),$D$7, $D$6)), SUMPRODUCT(TQY_volumes!$Q56:$U56,TQY_volumes!$Q$13:$U$13)+TQY_volumes!$O56,0)</f>
        <v>0</v>
      </c>
      <c r="M56" s="244">
        <f>IF(M$11=$D$6, TQY_volumes!$M56,0)</f>
        <v>0</v>
      </c>
      <c r="N56" s="243">
        <f>IF(N$11=$D$6, TQY_volumes!$J56*TQY_volumes!$K56,0)</f>
        <v>0</v>
      </c>
      <c r="O56" s="243">
        <f>IF(O$11=IF($D56=$A$5, $D$5, IF(OR($D56="ESV observed compliance", $D56 = $A$7),$D$7, $D$6)), SUMPRODUCT(TQY_volumes!$Q56:$U56,TQY_volumes!$Q$13:$U$13)+TQY_volumes!$O56,0)</f>
        <v>0</v>
      </c>
      <c r="P56" s="244">
        <f>IF(P$11=$D$6, TQY_volumes!$M56,0)</f>
        <v>0</v>
      </c>
      <c r="Q56" s="243">
        <f>IF(Q$11=$D$6, TQY_volumes!$J56*TQY_volumes!$K56,0)</f>
        <v>0</v>
      </c>
      <c r="R56" s="243">
        <f ca="1">IF(R$11=IF($D56=$A$5, $D$5, IF(OR($D56="ESV observed compliance", $D56 = $A$7),$D$7, $D$6)), SUMPRODUCT(TQY_volumes!$Q56:$U56,TQY_volumes!$Q$13:$U$13)+TQY_volumes!$O56,0)</f>
        <v>0</v>
      </c>
      <c r="S56" s="244">
        <f>IF(S$11=$D$6, TQY_volumes!$M56,0)</f>
        <v>0</v>
      </c>
      <c r="T56" s="243">
        <f>IF(T$11=$D$6, TQY_volumes!$J56*TQY_volumes!$K56,0)</f>
        <v>0</v>
      </c>
      <c r="U56" s="243">
        <f>IF(U$11=IF($D56=$A$5, $D$5, IF(OR($D56="ESV observed compliance", $D56 = $A$7),$D$7, $D$6)), SUMPRODUCT(TQY_volumes!$Q56:$U56,TQY_volumes!$Q$13:$U$13)+TQY_volumes!$O56,0)</f>
        <v>0</v>
      </c>
      <c r="V56" s="244">
        <f>IF(V$11=$D$6, TQY_volumes!$M56,0)</f>
        <v>0</v>
      </c>
      <c r="W56" s="243">
        <f>IF(W$11=$D$6, TQY_volumes!$J56*TQY_volumes!$K56,0)</f>
        <v>0</v>
      </c>
      <c r="X56" s="243">
        <f>IF(X$11=IF($D56=$A$5, $D$5, IF(OR($D56="ESV observed compliance", $D56 = $A$7),$D$7, $D$6)), SUMPRODUCT(TQY_volumes!$Q56:$U56,TQY_volumes!$Q$13:$U$13)+TQY_volumes!$O56,0)</f>
        <v>0</v>
      </c>
      <c r="Y56" s="244">
        <f>IF(Y$11=$D$6, TQY_volumes!$M56,0)</f>
        <v>0</v>
      </c>
      <c r="Z56" s="243">
        <f>IF(Z$11=$D$6, TQY_volumes!$J56*TQY_volumes!$K56,0)</f>
        <v>0</v>
      </c>
      <c r="AA56" s="243">
        <f>IF(AA$11=IF($D56=$A$5, $D$5, IF(OR($D56="ESV observed compliance", $D56 = $A$7),$D$7, $D$6)), SUMPRODUCT(TQY_volumes!$Q56:$U56,TQY_volumes!$Q$13:$U$13)+TQY_volumes!$O56,0)</f>
        <v>0</v>
      </c>
      <c r="AB56" s="244">
        <f>IF(AB$11=$D$6, TQY_volumes!$M56,0)</f>
        <v>0</v>
      </c>
      <c r="AC56" s="128"/>
      <c r="AD56" s="245">
        <f t="shared" si="8"/>
        <v>0</v>
      </c>
      <c r="AE56" s="245">
        <f t="shared" si="8"/>
        <v>0</v>
      </c>
      <c r="AF56" s="245">
        <f t="shared" si="8"/>
        <v>0</v>
      </c>
      <c r="AG56" s="245">
        <f t="shared" ca="1" si="8"/>
        <v>0</v>
      </c>
      <c r="AH56" s="245">
        <f t="shared" si="8"/>
        <v>0</v>
      </c>
      <c r="AI56" s="245">
        <f t="shared" si="8"/>
        <v>0</v>
      </c>
      <c r="AJ56" s="245">
        <f t="shared" si="8"/>
        <v>0</v>
      </c>
      <c r="AK56" s="128"/>
      <c r="AL56" s="245">
        <f t="shared" ca="1" si="10"/>
        <v>0</v>
      </c>
    </row>
    <row r="57" spans="4:38">
      <c r="D57" s="225" t="str">
        <f>TQY_volumes!D57</f>
        <v>Current transformer (post type)</v>
      </c>
      <c r="F57" s="12"/>
      <c r="G57" s="100"/>
      <c r="H57" s="246">
        <f>IF(H$11=$D$6, TQY_volumes!$J57*TQY_volumes!$K57,0)</f>
        <v>0</v>
      </c>
      <c r="I57" s="243">
        <f>IF(I$11=IF($D57=$A$5, $D$5, IF(OR($D57="ESV observed compliance", $D57 = $A$7),$D$7, $D$6)), SUMPRODUCT(TQY_volumes!$Q57:$U57,TQY_volumes!$Q$13:$U$13)+TQY_volumes!$O57,0)</f>
        <v>0</v>
      </c>
      <c r="J57" s="244">
        <f>IF(J$11=$D$6, TQY_volumes!$M57,0)</f>
        <v>0</v>
      </c>
      <c r="K57" s="243">
        <f>IF(K$11=$D$6, TQY_volumes!$J57*TQY_volumes!$K57,0)</f>
        <v>0</v>
      </c>
      <c r="L57" s="243">
        <f>IF(L$11=IF($D57=$A$5, $D$5, IF(OR($D57="ESV observed compliance", $D57 = $A$7),$D$7, $D$6)), SUMPRODUCT(TQY_volumes!$Q57:$U57,TQY_volumes!$Q$13:$U$13)+TQY_volumes!$O57,0)</f>
        <v>0</v>
      </c>
      <c r="M57" s="244">
        <f>IF(M$11=$D$6, TQY_volumes!$M57,0)</f>
        <v>0</v>
      </c>
      <c r="N57" s="243">
        <f>IF(N$11=$D$6, TQY_volumes!$J57*TQY_volumes!$K57,0)</f>
        <v>0</v>
      </c>
      <c r="O57" s="243">
        <f>IF(O$11=IF($D57=$A$5, $D$5, IF(OR($D57="ESV observed compliance", $D57 = $A$7),$D$7, $D$6)), SUMPRODUCT(TQY_volumes!$Q57:$U57,TQY_volumes!$Q$13:$U$13)+TQY_volumes!$O57,0)</f>
        <v>0</v>
      </c>
      <c r="P57" s="244">
        <f>IF(P$11=$D$6, TQY_volumes!$M57,0)</f>
        <v>0</v>
      </c>
      <c r="Q57" s="243">
        <f>IF(Q$11=$D$6, TQY_volumes!$J57*TQY_volumes!$K57,0)</f>
        <v>152939.76614594783</v>
      </c>
      <c r="R57" s="243">
        <f ca="1">IF(R$11=IF($D57=$A$5, $D$5, IF(OR($D57="ESV observed compliance", $D57 = $A$7),$D$7, $D$6)), SUMPRODUCT(TQY_volumes!$Q57:$U57,TQY_volumes!$Q$13:$U$13)+TQY_volumes!$O57,0)</f>
        <v>0</v>
      </c>
      <c r="S57" s="244">
        <f>IF(S$11=$D$6, TQY_volumes!$M57,0)</f>
        <v>153000</v>
      </c>
      <c r="T57" s="243">
        <f>IF(T$11=$D$6, TQY_volumes!$J57*TQY_volumes!$K57,0)</f>
        <v>0</v>
      </c>
      <c r="U57" s="243">
        <f>IF(U$11=IF($D57=$A$5, $D$5, IF(OR($D57="ESV observed compliance", $D57 = $A$7),$D$7, $D$6)), SUMPRODUCT(TQY_volumes!$Q57:$U57,TQY_volumes!$Q$13:$U$13)+TQY_volumes!$O57,0)</f>
        <v>0</v>
      </c>
      <c r="V57" s="244">
        <f>IF(V$11=$D$6, TQY_volumes!$M57,0)</f>
        <v>0</v>
      </c>
      <c r="W57" s="243">
        <f>IF(W$11=$D$6, TQY_volumes!$J57*TQY_volumes!$K57,0)</f>
        <v>0</v>
      </c>
      <c r="X57" s="243">
        <f>IF(X$11=IF($D57=$A$5, $D$5, IF(OR($D57="ESV observed compliance", $D57 = $A$7),$D$7, $D$6)), SUMPRODUCT(TQY_volumes!$Q57:$U57,TQY_volumes!$Q$13:$U$13)+TQY_volumes!$O57,0)</f>
        <v>0</v>
      </c>
      <c r="Y57" s="244">
        <f>IF(Y$11=$D$6, TQY_volumes!$M57,0)</f>
        <v>0</v>
      </c>
      <c r="Z57" s="243">
        <f>IF(Z$11=$D$6, TQY_volumes!$J57*TQY_volumes!$K57,0)</f>
        <v>0</v>
      </c>
      <c r="AA57" s="243">
        <f>IF(AA$11=IF($D57=$A$5, $D$5, IF(OR($D57="ESV observed compliance", $D57 = $A$7),$D$7, $D$6)), SUMPRODUCT(TQY_volumes!$Q57:$U57,TQY_volumes!$Q$13:$U$13)+TQY_volumes!$O57,0)</f>
        <v>0</v>
      </c>
      <c r="AB57" s="244">
        <f>IF(AB$11=$D$6, TQY_volumes!$M57,0)</f>
        <v>0</v>
      </c>
      <c r="AC57" s="128"/>
      <c r="AD57" s="245">
        <f t="shared" si="8"/>
        <v>0</v>
      </c>
      <c r="AE57" s="245">
        <f t="shared" si="8"/>
        <v>0</v>
      </c>
      <c r="AF57" s="245">
        <f t="shared" si="8"/>
        <v>0</v>
      </c>
      <c r="AG57" s="245">
        <f t="shared" ca="1" si="8"/>
        <v>305939.76614594785</v>
      </c>
      <c r="AH57" s="245">
        <f t="shared" si="8"/>
        <v>0</v>
      </c>
      <c r="AI57" s="245">
        <f t="shared" si="8"/>
        <v>0</v>
      </c>
      <c r="AJ57" s="245">
        <f t="shared" si="8"/>
        <v>0</v>
      </c>
      <c r="AK57" s="128"/>
      <c r="AL57" s="245">
        <f t="shared" ca="1" si="10"/>
        <v>305939.76614594785</v>
      </c>
    </row>
    <row r="58" spans="4:38">
      <c r="D58" s="225" t="str">
        <f>TQY_volumes!D58</f>
        <v>Current transformer (core balance type)</v>
      </c>
      <c r="F58" s="12"/>
      <c r="G58" s="100"/>
      <c r="H58" s="246">
        <f>IF(H$11=$D$6, TQY_volumes!$J58*TQY_volumes!$K58,0)</f>
        <v>0</v>
      </c>
      <c r="I58" s="243">
        <f>IF(I$11=IF($D58=$A$5, $D$5, IF(OR($D58="ESV observed compliance", $D58 = $A$7),$D$7, $D$6)), SUMPRODUCT(TQY_volumes!$Q58:$U58,TQY_volumes!$Q$13:$U$13)+TQY_volumes!$O58,0)</f>
        <v>0</v>
      </c>
      <c r="J58" s="244">
        <f>IF(J$11=$D$6, TQY_volumes!$M58,0)</f>
        <v>0</v>
      </c>
      <c r="K58" s="243">
        <f>IF(K$11=$D$6, TQY_volumes!$J58*TQY_volumes!$K58,0)</f>
        <v>0</v>
      </c>
      <c r="L58" s="243">
        <f>IF(L$11=IF($D58=$A$5, $D$5, IF(OR($D58="ESV observed compliance", $D58 = $A$7),$D$7, $D$6)), SUMPRODUCT(TQY_volumes!$Q58:$U58,TQY_volumes!$Q$13:$U$13)+TQY_volumes!$O58,0)</f>
        <v>0</v>
      </c>
      <c r="M58" s="244">
        <f>IF(M$11=$D$6, TQY_volumes!$M58,0)</f>
        <v>0</v>
      </c>
      <c r="N58" s="243">
        <f>IF(N$11=$D$6, TQY_volumes!$J58*TQY_volumes!$K58,0)</f>
        <v>0</v>
      </c>
      <c r="O58" s="243">
        <f>IF(O$11=IF($D58=$A$5, $D$5, IF(OR($D58="ESV observed compliance", $D58 = $A$7),$D$7, $D$6)), SUMPRODUCT(TQY_volumes!$Q58:$U58,TQY_volumes!$Q$13:$U$13)+TQY_volumes!$O58,0)</f>
        <v>0</v>
      </c>
      <c r="P58" s="244">
        <f>IF(P$11=$D$6, TQY_volumes!$M58,0)</f>
        <v>0</v>
      </c>
      <c r="Q58" s="243">
        <f>IF(Q$11=$D$6, TQY_volumes!$J58*TQY_volumes!$K58,0)</f>
        <v>0</v>
      </c>
      <c r="R58" s="243">
        <f ca="1">IF(R$11=IF($D58=$A$5, $D$5, IF(OR($D58="ESV observed compliance", $D58 = $A$7),$D$7, $D$6)), SUMPRODUCT(TQY_volumes!$Q58:$U58,TQY_volumes!$Q$13:$U$13)+TQY_volumes!$O58,0)</f>
        <v>0</v>
      </c>
      <c r="S58" s="244">
        <f>IF(S$11=$D$6, TQY_volumes!$M58,0)</f>
        <v>0</v>
      </c>
      <c r="T58" s="243">
        <f>IF(T$11=$D$6, TQY_volumes!$J58*TQY_volumes!$K58,0)</f>
        <v>0</v>
      </c>
      <c r="U58" s="243">
        <f>IF(U$11=IF($D58=$A$5, $D$5, IF(OR($D58="ESV observed compliance", $D58 = $A$7),$D$7, $D$6)), SUMPRODUCT(TQY_volumes!$Q58:$U58,TQY_volumes!$Q$13:$U$13)+TQY_volumes!$O58,0)</f>
        <v>0</v>
      </c>
      <c r="V58" s="244">
        <f>IF(V$11=$D$6, TQY_volumes!$M58,0)</f>
        <v>0</v>
      </c>
      <c r="W58" s="243">
        <f>IF(W$11=$D$6, TQY_volumes!$J58*TQY_volumes!$K58,0)</f>
        <v>0</v>
      </c>
      <c r="X58" s="243">
        <f>IF(X$11=IF($D58=$A$5, $D$5, IF(OR($D58="ESV observed compliance", $D58 = $A$7),$D$7, $D$6)), SUMPRODUCT(TQY_volumes!$Q58:$U58,TQY_volumes!$Q$13:$U$13)+TQY_volumes!$O58,0)</f>
        <v>0</v>
      </c>
      <c r="Y58" s="244">
        <f>IF(Y$11=$D$6, TQY_volumes!$M58,0)</f>
        <v>0</v>
      </c>
      <c r="Z58" s="243">
        <f>IF(Z$11=$D$6, TQY_volumes!$J58*TQY_volumes!$K58,0)</f>
        <v>0</v>
      </c>
      <c r="AA58" s="243">
        <f>IF(AA$11=IF($D58=$A$5, $D$5, IF(OR($D58="ESV observed compliance", $D58 = $A$7),$D$7, $D$6)), SUMPRODUCT(TQY_volumes!$Q58:$U58,TQY_volumes!$Q$13:$U$13)+TQY_volumes!$O58,0)</f>
        <v>0</v>
      </c>
      <c r="AB58" s="244">
        <f>IF(AB$11=$D$6, TQY_volumes!$M58,0)</f>
        <v>0</v>
      </c>
      <c r="AC58" s="128"/>
      <c r="AD58" s="245">
        <f t="shared" si="8"/>
        <v>0</v>
      </c>
      <c r="AE58" s="245">
        <f t="shared" si="8"/>
        <v>0</v>
      </c>
      <c r="AF58" s="245">
        <f t="shared" si="8"/>
        <v>0</v>
      </c>
      <c r="AG58" s="245">
        <f t="shared" ca="1" si="8"/>
        <v>0</v>
      </c>
      <c r="AH58" s="245">
        <f t="shared" si="8"/>
        <v>0</v>
      </c>
      <c r="AI58" s="245">
        <f t="shared" si="8"/>
        <v>0</v>
      </c>
      <c r="AJ58" s="245">
        <f t="shared" si="8"/>
        <v>0</v>
      </c>
      <c r="AK58" s="128"/>
      <c r="AL58" s="245">
        <f t="shared" ca="1" si="10"/>
        <v>0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tr">
        <f>TQY_volumes!D60</f>
        <v>Other primary materials</v>
      </c>
      <c r="F60" s="12"/>
      <c r="G60" s="100"/>
      <c r="H60" s="246">
        <f>IF(H$11=$D$6, TQY_volumes!$J60*TQY_volumes!$K60,0)</f>
        <v>0</v>
      </c>
      <c r="I60" s="243">
        <f>IF(I$11=IF($D60=$A$5, $D$5, IF(OR($D60="ESV observed compliance", $D60 = $A$7),$D$7, $D$6)), SUMPRODUCT(TQY_volumes!$Q60:$U60,TQY_volumes!$Q$13:$U$13)+TQY_volumes!$O60,0)</f>
        <v>0</v>
      </c>
      <c r="J60" s="244">
        <f>IF(J$11=$D$6, TQY_volumes!$M60,0)</f>
        <v>0</v>
      </c>
      <c r="K60" s="243">
        <f>IF(K$11=$D$6, TQY_volumes!$J60*TQY_volumes!$K60,0)</f>
        <v>0</v>
      </c>
      <c r="L60" s="243">
        <f>IF(L$11=IF($D60=$A$5, $D$5, IF(OR($D60="ESV observed compliance", $D60 = $A$7),$D$7, $D$6)), SUMPRODUCT(TQY_volumes!$Q60:$U60,TQY_volumes!$Q$13:$U$13)+TQY_volumes!$O60,0)</f>
        <v>0</v>
      </c>
      <c r="M60" s="244">
        <f>IF(M$11=$D$6, TQY_volumes!$M60,0)</f>
        <v>0</v>
      </c>
      <c r="N60" s="243">
        <f>IF(N$11=$D$6, TQY_volumes!$J60*TQY_volumes!$K60,0)</f>
        <v>0</v>
      </c>
      <c r="O60" s="243">
        <f>IF(O$11=IF($D60=$A$5, $D$5, IF(OR($D60="ESV observed compliance", $D60 = $A$7),$D$7, $D$6)), SUMPRODUCT(TQY_volumes!$Q60:$U60,TQY_volumes!$Q$13:$U$13)+TQY_volumes!$O60,0)</f>
        <v>0</v>
      </c>
      <c r="P60" s="244">
        <f>IF(P$11=$D$6, TQY_volumes!$M60,0)</f>
        <v>0</v>
      </c>
      <c r="Q60" s="243">
        <f>IF(Q$11=$D$6, TQY_volumes!$J60*TQY_volumes!$K60,0)</f>
        <v>0</v>
      </c>
      <c r="R60" s="243">
        <f ca="1">IF(R$11=IF($D60=$A$5, $D$5, IF(OR($D60="ESV observed compliance", $D60 = $A$7),$D$7, $D$6)), SUMPRODUCT(TQY_volumes!$Q60:$U60,TQY_volumes!$Q$13:$U$13)+TQY_volumes!$O60,0)</f>
        <v>0</v>
      </c>
      <c r="S60" s="244">
        <f>IF(S$11=$D$6, TQY_volumes!$M60,0)</f>
        <v>0</v>
      </c>
      <c r="T60" s="243">
        <f>IF(T$11=$D$6, TQY_volumes!$J60*TQY_volumes!$K60,0)</f>
        <v>0</v>
      </c>
      <c r="U60" s="243">
        <f>IF(U$11=IF($D60=$A$5, $D$5, IF(OR($D60="ESV observed compliance", $D60 = $A$7),$D$7, $D$6)), SUMPRODUCT(TQY_volumes!$Q60:$U60,TQY_volumes!$Q$13:$U$13)+TQY_volumes!$O60,0)</f>
        <v>0</v>
      </c>
      <c r="V60" s="244">
        <f>IF(V$11=$D$6, TQY_volumes!$M60,0)</f>
        <v>0</v>
      </c>
      <c r="W60" s="243">
        <f>IF(W$11=$D$6, TQY_volumes!$J60*TQY_volumes!$K60,0)</f>
        <v>0</v>
      </c>
      <c r="X60" s="243">
        <f>IF(X$11=IF($D60=$A$5, $D$5, IF(OR($D60="ESV observed compliance", $D60 = $A$7),$D$7, $D$6)), SUMPRODUCT(TQY_volumes!$Q60:$U60,TQY_volumes!$Q$13:$U$13)+TQY_volumes!$O60,0)</f>
        <v>0</v>
      </c>
      <c r="Y60" s="244">
        <f>IF(Y$11=$D$6, TQY_volumes!$M60,0)</f>
        <v>0</v>
      </c>
      <c r="Z60" s="243">
        <f>IF(Z$11=$D$6, TQY_volumes!$J60*TQY_volumes!$K60,0)</f>
        <v>0</v>
      </c>
      <c r="AA60" s="243">
        <f>IF(AA$11=IF($D60=$A$5, $D$5, IF(OR($D60="ESV observed compliance", $D60 = $A$7),$D$7, $D$6)), SUMPRODUCT(TQY_volumes!$Q60:$U60,TQY_volumes!$Q$13:$U$13)+TQY_volumes!$O60,0)</f>
        <v>0</v>
      </c>
      <c r="AB60" s="244">
        <f>IF(AB$11=$D$6, TQY_volumes!$M60,0)</f>
        <v>0</v>
      </c>
      <c r="AC60" s="128"/>
      <c r="AD60" s="245">
        <f t="shared" si="8"/>
        <v>0</v>
      </c>
      <c r="AE60" s="245">
        <f t="shared" si="8"/>
        <v>0</v>
      </c>
      <c r="AF60" s="245">
        <f t="shared" si="8"/>
        <v>0</v>
      </c>
      <c r="AG60" s="245">
        <f t="shared" ca="1" si="8"/>
        <v>0</v>
      </c>
      <c r="AH60" s="245">
        <f t="shared" si="8"/>
        <v>0</v>
      </c>
      <c r="AI60" s="245">
        <f t="shared" si="8"/>
        <v>0</v>
      </c>
      <c r="AJ60" s="245">
        <f t="shared" si="8"/>
        <v>0</v>
      </c>
      <c r="AK60" s="128"/>
      <c r="AL60" s="245">
        <f t="shared" ref="AL60:AL64" ca="1" si="11">SUM(AD60:AJ60)</f>
        <v>0</v>
      </c>
    </row>
    <row r="61" spans="4:38">
      <c r="D61" s="232" t="str">
        <f>TQY_volumes!D61</f>
        <v>SCADA / Protection &amp; Control/ Comms</v>
      </c>
      <c r="F61" s="12"/>
      <c r="G61" s="100"/>
      <c r="H61" s="246">
        <f>IF(H$11=$D$6, TQY_volumes!$J61*TQY_volumes!$K61,0)</f>
        <v>0</v>
      </c>
      <c r="I61" s="243">
        <f>IF(I$11=IF($D61=$A$5, $D$5, IF(OR($D61="ESV observed compliance", $D61 = $A$7),$D$7, $D$6)), SUMPRODUCT(TQY_volumes!$Q61:$U61,TQY_volumes!$Q$13:$U$13)+TQY_volumes!$O61,0)</f>
        <v>0</v>
      </c>
      <c r="J61" s="244">
        <f>IF(J$11=$D$6, TQY_volumes!$M61,0)</f>
        <v>0</v>
      </c>
      <c r="K61" s="243">
        <f>IF(K$11=$D$6, TQY_volumes!$J61*TQY_volumes!$K61,0)</f>
        <v>0</v>
      </c>
      <c r="L61" s="243">
        <f>IF(L$11=IF($D61=$A$5, $D$5, IF(OR($D61="ESV observed compliance", $D61 = $A$7),$D$7, $D$6)), SUMPRODUCT(TQY_volumes!$Q61:$U61,TQY_volumes!$Q$13:$U$13)+TQY_volumes!$O61,0)</f>
        <v>0</v>
      </c>
      <c r="M61" s="244">
        <f>IF(M$11=$D$6, TQY_volumes!$M61,0)</f>
        <v>0</v>
      </c>
      <c r="N61" s="243">
        <f>IF(N$11=$D$6, TQY_volumes!$J61*TQY_volumes!$K61,0)</f>
        <v>0</v>
      </c>
      <c r="O61" s="243">
        <f>IF(O$11=IF($D61=$A$5, $D$5, IF(OR($D61="ESV observed compliance", $D61 = $A$7),$D$7, $D$6)), SUMPRODUCT(TQY_volumes!$Q61:$U61,TQY_volumes!$Q$13:$U$13)+TQY_volumes!$O61,0)</f>
        <v>0</v>
      </c>
      <c r="P61" s="244">
        <f>IF(P$11=$D$6, TQY_volumes!$M61,0)</f>
        <v>0</v>
      </c>
      <c r="Q61" s="243">
        <f>IF(Q$11=$D$6, TQY_volumes!$J61*TQY_volumes!$K61,0)</f>
        <v>1230120</v>
      </c>
      <c r="R61" s="243">
        <f ca="1">IF(R$11=IF($D61=$A$5, $D$5, IF(OR($D61="ESV observed compliance", $D61 = $A$7),$D$7, $D$6)), SUMPRODUCT(TQY_volumes!$Q61:$U61,TQY_volumes!$Q$13:$U$13)+TQY_volumes!$O61,0)</f>
        <v>0</v>
      </c>
      <c r="S61" s="244">
        <f>IF(S$11=$D$6, TQY_volumes!$M61,0)</f>
        <v>0</v>
      </c>
      <c r="T61" s="243">
        <f>IF(T$11=$D$6, TQY_volumes!$J61*TQY_volumes!$K61,0)</f>
        <v>0</v>
      </c>
      <c r="U61" s="243">
        <f>IF(U$11=IF($D61=$A$5, $D$5, IF(OR($D61="ESV observed compliance", $D61 = $A$7),$D$7, $D$6)), SUMPRODUCT(TQY_volumes!$Q61:$U61,TQY_volumes!$Q$13:$U$13)+TQY_volumes!$O61,0)</f>
        <v>0</v>
      </c>
      <c r="V61" s="244">
        <f>IF(V$11=$D$6, TQY_volumes!$M61,0)</f>
        <v>0</v>
      </c>
      <c r="W61" s="243">
        <f>IF(W$11=$D$6, TQY_volumes!$J61*TQY_volumes!$K61,0)</f>
        <v>0</v>
      </c>
      <c r="X61" s="243">
        <f>IF(X$11=IF($D61=$A$5, $D$5, IF(OR($D61="ESV observed compliance", $D61 = $A$7),$D$7, $D$6)), SUMPRODUCT(TQY_volumes!$Q61:$U61,TQY_volumes!$Q$13:$U$13)+TQY_volumes!$O61,0)</f>
        <v>0</v>
      </c>
      <c r="Y61" s="244">
        <f>IF(Y$11=$D$6, TQY_volumes!$M61,0)</f>
        <v>0</v>
      </c>
      <c r="Z61" s="243">
        <f>IF(Z$11=$D$6, TQY_volumes!$J61*TQY_volumes!$K61,0)</f>
        <v>0</v>
      </c>
      <c r="AA61" s="243">
        <f>IF(AA$11=IF($D61=$A$5, $D$5, IF(OR($D61="ESV observed compliance", $D61 = $A$7),$D$7, $D$6)), SUMPRODUCT(TQY_volumes!$Q61:$U61,TQY_volumes!$Q$13:$U$13)+TQY_volumes!$O61,0)</f>
        <v>0</v>
      </c>
      <c r="AB61" s="244">
        <f>IF(AB$11=$D$6, TQY_volumes!$M61,0)</f>
        <v>0</v>
      </c>
      <c r="AC61" s="128"/>
      <c r="AD61" s="245">
        <f t="shared" si="8"/>
        <v>0</v>
      </c>
      <c r="AE61" s="245">
        <f t="shared" si="8"/>
        <v>0</v>
      </c>
      <c r="AF61" s="245">
        <f t="shared" si="8"/>
        <v>0</v>
      </c>
      <c r="AG61" s="245">
        <f t="shared" ca="1" si="8"/>
        <v>1230120</v>
      </c>
      <c r="AH61" s="245">
        <f t="shared" si="8"/>
        <v>0</v>
      </c>
      <c r="AI61" s="245">
        <f t="shared" si="8"/>
        <v>0</v>
      </c>
      <c r="AJ61" s="245">
        <f t="shared" si="8"/>
        <v>0</v>
      </c>
      <c r="AK61" s="128"/>
      <c r="AL61" s="245">
        <f t="shared" ca="1" si="11"/>
        <v>1230120</v>
      </c>
    </row>
    <row r="62" spans="4:38">
      <c r="D62" s="232" t="str">
        <f>TQY_volumes!D62</f>
        <v>Commissioning</v>
      </c>
      <c r="G62" s="100"/>
      <c r="H62" s="246">
        <f>IF(H$11=$D$6, TQY_volumes!$J62*TQY_volumes!$K62,0)</f>
        <v>0</v>
      </c>
      <c r="I62" s="243">
        <f>IF(I$11=IF($D62=$A$5, $D$5, IF(OR($D62="ESV observed compliance", $D62 = $A$7),$D$7, $D$6)), SUMPRODUCT(TQY_volumes!$Q62:$U62,TQY_volumes!$Q$13:$U$13)+TQY_volumes!$O62,0)</f>
        <v>0</v>
      </c>
      <c r="J62" s="244">
        <f>IF(J$11=$D$6, TQY_volumes!$M62,0)</f>
        <v>0</v>
      </c>
      <c r="K62" s="243">
        <f>IF(K$11=$D$6, TQY_volumes!$J62*TQY_volumes!$K62,0)</f>
        <v>0</v>
      </c>
      <c r="L62" s="243">
        <f>IF(L$11=IF($D62=$A$5, $D$5, IF(OR($D62="ESV observed compliance", $D62 = $A$7),$D$7, $D$6)), SUMPRODUCT(TQY_volumes!$Q62:$U62,TQY_volumes!$Q$13:$U$13)+TQY_volumes!$O62,0)</f>
        <v>0</v>
      </c>
      <c r="M62" s="244">
        <f>IF(M$11=$D$6, TQY_volumes!$M62,0)</f>
        <v>0</v>
      </c>
      <c r="N62" s="243">
        <f>IF(N$11=$D$6, TQY_volumes!$J62*TQY_volumes!$K62,0)</f>
        <v>0</v>
      </c>
      <c r="O62" s="243">
        <f>IF(O$11=IF($D62=$A$5, $D$5, IF(OR($D62="ESV observed compliance", $D62 = $A$7),$D$7, $D$6)), SUMPRODUCT(TQY_volumes!$Q62:$U62,TQY_volumes!$Q$13:$U$13)+TQY_volumes!$O62,0)</f>
        <v>0</v>
      </c>
      <c r="P62" s="244">
        <f>IF(P$11=$D$6, TQY_volumes!$M62,0)</f>
        <v>0</v>
      </c>
      <c r="Q62" s="243">
        <f>IF(Q$11=$D$6, TQY_volumes!$J62*TQY_volumes!$K62,0)</f>
        <v>0</v>
      </c>
      <c r="R62" s="243">
        <f ca="1">IF(R$11=IF($D62=$A$5, $D$5, IF(OR($D62="ESV observed compliance", $D62 = $A$7),$D$7, $D$6)), SUMPRODUCT(TQY_volumes!$Q62:$U62,TQY_volumes!$Q$13:$U$13)+TQY_volumes!$O62,0)</f>
        <v>0</v>
      </c>
      <c r="S62" s="244">
        <f>IF(S$11=$D$6, TQY_volumes!$M62,0)</f>
        <v>0</v>
      </c>
      <c r="T62" s="243">
        <f>IF(T$11=$D$6, TQY_volumes!$J62*TQY_volumes!$K62,0)</f>
        <v>0</v>
      </c>
      <c r="U62" s="243">
        <f>IF(U$11=IF($D62=$A$5, $D$5, IF(OR($D62="ESV observed compliance", $D62 = $A$7),$D$7, $D$6)), SUMPRODUCT(TQY_volumes!$Q62:$U62,TQY_volumes!$Q$13:$U$13)+TQY_volumes!$O62,0)</f>
        <v>0</v>
      </c>
      <c r="V62" s="244">
        <f>IF(V$11=$D$6, TQY_volumes!$M62,0)</f>
        <v>0</v>
      </c>
      <c r="W62" s="243">
        <f>IF(W$11=$D$6, TQY_volumes!$J62*TQY_volumes!$K62,0)</f>
        <v>0</v>
      </c>
      <c r="X62" s="243">
        <f>IF(X$11=IF($D62=$A$5, $D$5, IF(OR($D62="ESV observed compliance", $D62 = $A$7),$D$7, $D$6)), SUMPRODUCT(TQY_volumes!$Q62:$U62,TQY_volumes!$Q$13:$U$13)+TQY_volumes!$O62,0)</f>
        <v>0</v>
      </c>
      <c r="Y62" s="244">
        <f>IF(Y$11=$D$6, TQY_volumes!$M62,0)</f>
        <v>0</v>
      </c>
      <c r="Z62" s="243">
        <f>IF(Z$11=$D$6, TQY_volumes!$J62*TQY_volumes!$K62,0)</f>
        <v>0</v>
      </c>
      <c r="AA62" s="243">
        <f>IF(AA$11=IF($D62=$A$5, $D$5, IF(OR($D62="ESV observed compliance", $D62 = $A$7),$D$7, $D$6)), SUMPRODUCT(TQY_volumes!$Q62:$U62,TQY_volumes!$Q$13:$U$13)+TQY_volumes!$O62,0)</f>
        <v>0</v>
      </c>
      <c r="AB62" s="244">
        <f>IF(AB$11=$D$6, TQY_volumes!$M62,0)</f>
        <v>0</v>
      </c>
      <c r="AC62" s="128"/>
      <c r="AD62" s="245">
        <f t="shared" ref="AD62:AJ64" si="12">SUMIF($H$11:$AB$11,AD$11, $H62:$AB62)</f>
        <v>0</v>
      </c>
      <c r="AE62" s="245">
        <f t="shared" si="12"/>
        <v>0</v>
      </c>
      <c r="AF62" s="245">
        <f t="shared" si="12"/>
        <v>0</v>
      </c>
      <c r="AG62" s="245">
        <f t="shared" ca="1" si="12"/>
        <v>0</v>
      </c>
      <c r="AH62" s="245">
        <f t="shared" si="12"/>
        <v>0</v>
      </c>
      <c r="AI62" s="245">
        <f t="shared" si="12"/>
        <v>0</v>
      </c>
      <c r="AJ62" s="245">
        <f t="shared" si="12"/>
        <v>0</v>
      </c>
      <c r="AK62" s="128"/>
      <c r="AL62" s="245">
        <f t="shared" ca="1" si="11"/>
        <v>0</v>
      </c>
    </row>
    <row r="63" spans="4:38">
      <c r="D63" s="232" t="str">
        <f>TQY_volumes!D63</f>
        <v>ESV observed compliance</v>
      </c>
      <c r="G63" s="100"/>
      <c r="H63" s="246">
        <f>IF(H$11=$D$6, TQY_volumes!$J63*TQY_volumes!$K63,0)</f>
        <v>0</v>
      </c>
      <c r="I63" s="243">
        <f>IF(I$11=IF($D63=$A$5, $D$5, IF(OR($D63="ESV observed compliance", $D63 = $A$7),$D$7, $D$6)), SUMPRODUCT(TQY_volumes!$Q63:$U63,TQY_volumes!$Q$13:$U$13)+TQY_volumes!$O63,0)</f>
        <v>0</v>
      </c>
      <c r="J63" s="244">
        <f>IF(J$11=$D$6, TQY_volumes!$M63,0)</f>
        <v>0</v>
      </c>
      <c r="K63" s="243">
        <f>IF(K$11=$D$6, TQY_volumes!$J63*TQY_volumes!$K63,0)</f>
        <v>0</v>
      </c>
      <c r="L63" s="243">
        <f>IF(L$11=IF($D63=$A$5, $D$5, IF(OR($D63="ESV observed compliance", $D63 = $A$7),$D$7, $D$6)), SUMPRODUCT(TQY_volumes!$Q63:$U63,TQY_volumes!$Q$13:$U$13)+TQY_volumes!$O63,0)</f>
        <v>0</v>
      </c>
      <c r="M63" s="244">
        <f>IF(M$11=$D$6, TQY_volumes!$M63,0)</f>
        <v>0</v>
      </c>
      <c r="N63" s="243">
        <f>IF(N$11=$D$6, TQY_volumes!$J63*TQY_volumes!$K63,0)</f>
        <v>0</v>
      </c>
      <c r="O63" s="243">
        <f>IF(O$11=IF($D63=$A$5, $D$5, IF(OR($D63="ESV observed compliance", $D63 = $A$7),$D$7, $D$6)), SUMPRODUCT(TQY_volumes!$Q63:$U63,TQY_volumes!$Q$13:$U$13)+TQY_volumes!$O63,0)</f>
        <v>0</v>
      </c>
      <c r="P63" s="244">
        <f>IF(P$11=$D$6, TQY_volumes!$M63,0)</f>
        <v>0</v>
      </c>
      <c r="Q63" s="243">
        <f>IF(Q$11=$D$6, TQY_volumes!$J63*TQY_volumes!$K63,0)</f>
        <v>0</v>
      </c>
      <c r="R63" s="243">
        <f ca="1">IF(R$11=IF($D63=$A$5, $D$5, IF(OR($D63="ESV observed compliance", $D63 = $A$7),$D$7, $D$6)), SUMPRODUCT(TQY_volumes!$Q63:$U63,TQY_volumes!$Q$13:$U$13)+TQY_volumes!$O63,0)</f>
        <v>38436.282858327657</v>
      </c>
      <c r="S63" s="244">
        <f>IF(S$11=$D$6, TQY_volumes!$M63,0)</f>
        <v>0</v>
      </c>
      <c r="T63" s="243">
        <f>IF(T$11=$D$6, TQY_volumes!$J63*TQY_volumes!$K63,0)</f>
        <v>0</v>
      </c>
      <c r="U63" s="243">
        <f>IF(U$11=IF($D63=$A$5, $D$5, IF(OR($D63="ESV observed compliance", $D63 = $A$7),$D$7, $D$6)), SUMPRODUCT(TQY_volumes!$Q63:$U63,TQY_volumes!$Q$13:$U$13)+TQY_volumes!$O63,0)</f>
        <v>0</v>
      </c>
      <c r="V63" s="244">
        <f>IF(V$11=$D$6, TQY_volumes!$M63,0)</f>
        <v>0</v>
      </c>
      <c r="W63" s="243">
        <f>IF(W$11=$D$6, TQY_volumes!$J63*TQY_volumes!$K63,0)</f>
        <v>0</v>
      </c>
      <c r="X63" s="243">
        <f>IF(X$11=IF($D63=$A$5, $D$5, IF(OR($D63="ESV observed compliance", $D63 = $A$7),$D$7, $D$6)), SUMPRODUCT(TQY_volumes!$Q63:$U63,TQY_volumes!$Q$13:$U$13)+TQY_volumes!$O63,0)</f>
        <v>0</v>
      </c>
      <c r="Y63" s="244">
        <f>IF(Y$11=$D$6, TQY_volumes!$M63,0)</f>
        <v>0</v>
      </c>
      <c r="Z63" s="243">
        <f>IF(Z$11=$D$6, TQY_volumes!$J63*TQY_volumes!$K63,0)</f>
        <v>0</v>
      </c>
      <c r="AA63" s="243">
        <f>IF(AA$11=IF($D63=$A$5, $D$5, IF(OR($D63="ESV observed compliance", $D63 = $A$7),$D$7, $D$6)), SUMPRODUCT(TQY_volumes!$Q63:$U63,TQY_volumes!$Q$13:$U$13)+TQY_volumes!$O63,0)</f>
        <v>0</v>
      </c>
      <c r="AB63" s="244">
        <f>IF(AB$11=$D$6, TQY_volumes!$M63,0)</f>
        <v>0</v>
      </c>
      <c r="AC63" s="128"/>
      <c r="AD63" s="245">
        <f t="shared" si="12"/>
        <v>0</v>
      </c>
      <c r="AE63" s="245">
        <f t="shared" si="12"/>
        <v>0</v>
      </c>
      <c r="AF63" s="245">
        <f t="shared" si="12"/>
        <v>0</v>
      </c>
      <c r="AG63" s="245">
        <f t="shared" ca="1" si="12"/>
        <v>38436.282858327657</v>
      </c>
      <c r="AH63" s="245">
        <f t="shared" si="12"/>
        <v>0</v>
      </c>
      <c r="AI63" s="245">
        <f t="shared" si="12"/>
        <v>0</v>
      </c>
      <c r="AJ63" s="245">
        <f t="shared" si="12"/>
        <v>0</v>
      </c>
      <c r="AK63" s="128"/>
      <c r="AL63" s="245">
        <f t="shared" ca="1" si="11"/>
        <v>38436.282858327657</v>
      </c>
    </row>
    <row r="64" spans="4:38">
      <c r="D64" s="232" t="str">
        <f>TQY_volumes!D64</f>
        <v>Construction delivery &amp; site control</v>
      </c>
      <c r="G64" s="100"/>
      <c r="H64" s="246">
        <f>IF(H$11=$D$6, TQY_volumes!$J64*TQY_volumes!$K64,0)</f>
        <v>0</v>
      </c>
      <c r="I64" s="243">
        <f>IF(I$11=IF($D64=$A$5, $D$5, IF(OR($D64="ESV observed compliance", $D64 = $A$7),$D$7, $D$6)), SUMPRODUCT(TQY_volumes!$Q64:$U64,TQY_volumes!$Q$13:$U$13)+TQY_volumes!$O64,0)</f>
        <v>0</v>
      </c>
      <c r="J64" s="244">
        <f>IF(J$11=$D$6, TQY_volumes!$M64,0)</f>
        <v>0</v>
      </c>
      <c r="K64" s="243">
        <f>IF(K$11=$D$6, TQY_volumes!$J64*TQY_volumes!$K64,0)</f>
        <v>0</v>
      </c>
      <c r="L64" s="243">
        <f>IF(L$11=IF($D64=$A$5, $D$5, IF(OR($D64="ESV observed compliance", $D64 = $A$7),$D$7, $D$6)), SUMPRODUCT(TQY_volumes!$Q64:$U64,TQY_volumes!$Q$13:$U$13)+TQY_volumes!$O64,0)</f>
        <v>0</v>
      </c>
      <c r="M64" s="244">
        <f>IF(M$11=$D$6, TQY_volumes!$M64,0)</f>
        <v>0</v>
      </c>
      <c r="N64" s="243">
        <f>IF(N$11=$D$6, TQY_volumes!$J64*TQY_volumes!$K64,0)</f>
        <v>0</v>
      </c>
      <c r="O64" s="243">
        <f>IF(O$11=IF($D64=$A$5, $D$5, IF(OR($D64="ESV observed compliance", $D64 = $A$7),$D$7, $D$6)), SUMPRODUCT(TQY_volumes!$Q64:$U64,TQY_volumes!$Q$13:$U$13)+TQY_volumes!$O64,0)</f>
        <v>0</v>
      </c>
      <c r="P64" s="244">
        <f>IF(P$11=$D$6, TQY_volumes!$M64,0)</f>
        <v>0</v>
      </c>
      <c r="Q64" s="243">
        <f>IF(Q$11=$D$6, TQY_volumes!$J64*TQY_volumes!$K64,0)</f>
        <v>0</v>
      </c>
      <c r="R64" s="243">
        <f ca="1">IF(R$11=IF($D64=$A$5, $D$5, IF(OR($D64="ESV observed compliance", $D64 = $A$7),$D$7, $D$6)), SUMPRODUCT(TQY_volumes!$Q64:$U64,TQY_volumes!$Q$13:$U$13)+TQY_volumes!$O64,0)</f>
        <v>0</v>
      </c>
      <c r="S64" s="244">
        <f>IF(S$11=$D$6, TQY_volumes!$M64,0)</f>
        <v>0</v>
      </c>
      <c r="T64" s="243">
        <f>IF(T$11=$D$6, TQY_volumes!$J64*TQY_volumes!$K64,0)</f>
        <v>0</v>
      </c>
      <c r="U64" s="243">
        <f>IF(U$11=IF($D64=$A$5, $D$5, IF(OR($D64="ESV observed compliance", $D64 = $A$7),$D$7, $D$6)), SUMPRODUCT(TQY_volumes!$Q64:$U64,TQY_volumes!$Q$13:$U$13)+TQY_volumes!$O64,0)</f>
        <v>0</v>
      </c>
      <c r="V64" s="244">
        <f>IF(V$11=$D$6, TQY_volumes!$M64,0)</f>
        <v>0</v>
      </c>
      <c r="W64" s="243">
        <f>IF(W$11=$D$6, TQY_volumes!$J64*TQY_volumes!$K64,0)</f>
        <v>0</v>
      </c>
      <c r="X64" s="243">
        <f>IF(X$11=IF($D64=$A$5, $D$5, IF(OR($D64="ESV observed compliance", $D64 = $A$7),$D$7, $D$6)), SUMPRODUCT(TQY_volumes!$Q64:$U64,TQY_volumes!$Q$13:$U$13)+TQY_volumes!$O64,0)</f>
        <v>0</v>
      </c>
      <c r="Y64" s="244">
        <f>IF(Y$11=$D$6, TQY_volumes!$M64,0)</f>
        <v>0</v>
      </c>
      <c r="Z64" s="243">
        <f>IF(Z$11=$D$6, TQY_volumes!$J64*TQY_volumes!$K64,0)</f>
        <v>0</v>
      </c>
      <c r="AA64" s="243">
        <f>IF(AA$11=IF($D64=$A$5, $D$5, IF(OR($D64="ESV observed compliance", $D64 = $A$7),$D$7, $D$6)), SUMPRODUCT(TQY_volumes!$Q64:$U64,TQY_volumes!$Q$13:$U$13)+TQY_volumes!$O64,0)</f>
        <v>0</v>
      </c>
      <c r="AB64" s="244">
        <f>IF(AB$11=$D$6, TQY_volumes!$M64,0)</f>
        <v>0</v>
      </c>
      <c r="AC64" s="128"/>
      <c r="AD64" s="245">
        <f t="shared" si="12"/>
        <v>0</v>
      </c>
      <c r="AE64" s="245">
        <f t="shared" si="12"/>
        <v>0</v>
      </c>
      <c r="AF64" s="245">
        <f t="shared" si="12"/>
        <v>0</v>
      </c>
      <c r="AG64" s="245">
        <f t="shared" ca="1" si="12"/>
        <v>0</v>
      </c>
      <c r="AH64" s="245">
        <f t="shared" si="12"/>
        <v>0</v>
      </c>
      <c r="AI64" s="245">
        <f t="shared" si="12"/>
        <v>0</v>
      </c>
      <c r="AJ64" s="245">
        <f t="shared" si="12"/>
        <v>0</v>
      </c>
      <c r="AK64" s="128"/>
      <c r="AL64" s="245">
        <f t="shared" ca="1" si="11"/>
        <v>0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19" t="str">
        <f>TQY_volumes!D67</f>
        <v>Traffic control</v>
      </c>
      <c r="F67" s="12"/>
      <c r="G67" s="100"/>
      <c r="H67" s="246">
        <f>IF(H$11=$D$6, TQY_volumes!$J67*TQY_volumes!$K67,0)</f>
        <v>0</v>
      </c>
      <c r="I67" s="243">
        <f>IF(I$11=IF($D67=$A$5, $D$5, IF(OR($D67="ESV observed compliance", $D67 = $A$7),$D$7, $D$6)), SUMPRODUCT(TQY_volumes!$Q67:$U67,TQY_volumes!$Q$13:$U$13)+TQY_volumes!$O67,0)</f>
        <v>0</v>
      </c>
      <c r="J67" s="244">
        <f>IF(J$11=$D$6, TQY_volumes!$M67,0)</f>
        <v>0</v>
      </c>
      <c r="K67" s="243">
        <f>IF(K$11=$D$6, TQY_volumes!$J67*TQY_volumes!$K67,0)</f>
        <v>0</v>
      </c>
      <c r="L67" s="243">
        <f>IF(L$11=IF($D67=$A$5, $D$5, IF(OR($D67="ESV observed compliance", $D67 = $A$7),$D$7, $D$6)), SUMPRODUCT(TQY_volumes!$Q67:$U67,TQY_volumes!$Q$13:$U$13)+TQY_volumes!$O67,0)</f>
        <v>0</v>
      </c>
      <c r="M67" s="244">
        <f>IF(M$11=$D$6, TQY_volumes!$M67,0)</f>
        <v>0</v>
      </c>
      <c r="N67" s="243">
        <f>IF(N$11=$D$6, TQY_volumes!$J67*TQY_volumes!$K67,0)</f>
        <v>0</v>
      </c>
      <c r="O67" s="243">
        <f>IF(O$11=IF($D67=$A$5, $D$5, IF(OR($D67="ESV observed compliance", $D67 = $A$7),$D$7, $D$6)), SUMPRODUCT(TQY_volumes!$Q67:$U67,TQY_volumes!$Q$13:$U$13)+TQY_volumes!$O67,0)</f>
        <v>0</v>
      </c>
      <c r="P67" s="244">
        <f>IF(P$11=$D$6, TQY_volumes!$M67,0)</f>
        <v>0</v>
      </c>
      <c r="Q67" s="243">
        <f>IF(Q$11=$D$6, TQY_volumes!$J67*TQY_volumes!$K67,0)</f>
        <v>0</v>
      </c>
      <c r="R67" s="243">
        <f ca="1">IF(R$11=IF($D67=$A$5, $D$5, IF(OR($D67="ESV observed compliance", $D67 = $A$7),$D$7, $D$6)), SUMPRODUCT(TQY_volumes!$Q67:$U67,TQY_volumes!$Q$13:$U$13)+TQY_volumes!$O67,0)</f>
        <v>0</v>
      </c>
      <c r="S67" s="244">
        <f>IF(S$11=$D$6, TQY_volumes!$M67,0)</f>
        <v>0</v>
      </c>
      <c r="T67" s="243">
        <f>IF(T$11=$D$6, TQY_volumes!$J67*TQY_volumes!$K67,0)</f>
        <v>0</v>
      </c>
      <c r="U67" s="243">
        <f>IF(U$11=IF($D67=$A$5, $D$5, IF(OR($D67="ESV observed compliance", $D67 = $A$7),$D$7, $D$6)), SUMPRODUCT(TQY_volumes!$Q67:$U67,TQY_volumes!$Q$13:$U$13)+TQY_volumes!$O67,0)</f>
        <v>0</v>
      </c>
      <c r="V67" s="244">
        <f>IF(V$11=$D$6, TQY_volumes!$M67,0)</f>
        <v>0</v>
      </c>
      <c r="W67" s="243">
        <f>IF(W$11=$D$6, TQY_volumes!$J67*TQY_volumes!$K67,0)</f>
        <v>0</v>
      </c>
      <c r="X67" s="243">
        <f>IF(X$11=IF($D67=$A$5, $D$5, IF(OR($D67="ESV observed compliance", $D67 = $A$7),$D$7, $D$6)), SUMPRODUCT(TQY_volumes!$Q67:$U67,TQY_volumes!$Q$13:$U$13)+TQY_volumes!$O67,0)</f>
        <v>0</v>
      </c>
      <c r="Y67" s="244">
        <f>IF(Y$11=$D$6, TQY_volumes!$M67,0)</f>
        <v>0</v>
      </c>
      <c r="Z67" s="243">
        <f>IF(Z$11=$D$6, TQY_volumes!$J67*TQY_volumes!$K67,0)</f>
        <v>0</v>
      </c>
      <c r="AA67" s="243">
        <f>IF(AA$11=IF($D67=$A$5, $D$5, IF(OR($D67="ESV observed compliance", $D67 = $A$7),$D$7, $D$6)), SUMPRODUCT(TQY_volumes!$Q67:$U67,TQY_volumes!$Q$13:$U$13)+TQY_volumes!$O67,0)</f>
        <v>0</v>
      </c>
      <c r="AB67" s="244">
        <f>IF(AB$11=$D$6, TQY_volumes!$M67,0)</f>
        <v>0</v>
      </c>
      <c r="AC67" s="128"/>
      <c r="AD67" s="245">
        <f t="shared" ref="AD67:AJ71" si="13">SUMIF($H$11:$AB$11,AD$11, $H67:$AB67)</f>
        <v>0</v>
      </c>
      <c r="AE67" s="245">
        <f t="shared" si="13"/>
        <v>0</v>
      </c>
      <c r="AF67" s="245">
        <f t="shared" si="13"/>
        <v>0</v>
      </c>
      <c r="AG67" s="245">
        <f t="shared" ca="1" si="13"/>
        <v>0</v>
      </c>
      <c r="AH67" s="245">
        <f t="shared" si="13"/>
        <v>0</v>
      </c>
      <c r="AI67" s="245">
        <f t="shared" si="13"/>
        <v>0</v>
      </c>
      <c r="AJ67" s="245">
        <f t="shared" si="13"/>
        <v>0</v>
      </c>
      <c r="AK67" s="128"/>
      <c r="AL67" s="245">
        <f t="shared" ref="AL67:AL71" ca="1" si="14">SUM(AD67:AJ67)</f>
        <v>0</v>
      </c>
    </row>
    <row r="68" spans="1:16373">
      <c r="B68" s="18"/>
      <c r="D68" s="19" t="str">
        <f>TQY_volumes!D68</f>
        <v>Line survey</v>
      </c>
      <c r="F68" s="12"/>
      <c r="G68" s="100"/>
      <c r="H68" s="246">
        <f>IF(H$11=$D$6, TQY_volumes!$J68*TQY_volumes!$K68,0)</f>
        <v>0</v>
      </c>
      <c r="I68" s="243">
        <f>IF(I$11=IF($D68=$A$5, $D$5, IF(OR($D68="ESV observed compliance", $D68 = $A$7),$D$7, $D$6)), SUMPRODUCT(TQY_volumes!$Q68:$U68,TQY_volumes!$Q$13:$U$13)+TQY_volumes!$O68,0)</f>
        <v>0</v>
      </c>
      <c r="J68" s="244">
        <f>IF(J$11=$D$6, TQY_volumes!$M68,0)</f>
        <v>0</v>
      </c>
      <c r="K68" s="243">
        <f>IF(K$11=$D$6, TQY_volumes!$J68*TQY_volumes!$K68,0)</f>
        <v>0</v>
      </c>
      <c r="L68" s="243">
        <f>IF(L$11=IF($D68=$A$5, $D$5, IF(OR($D68="ESV observed compliance", $D68 = $A$7),$D$7, $D$6)), SUMPRODUCT(TQY_volumes!$Q68:$U68,TQY_volumes!$Q$13:$U$13)+TQY_volumes!$O68,0)</f>
        <v>0</v>
      </c>
      <c r="M68" s="244">
        <f>IF(M$11=$D$6, TQY_volumes!$M68,0)</f>
        <v>0</v>
      </c>
      <c r="N68" s="243">
        <f>IF(N$11=$D$6, TQY_volumes!$J68*TQY_volumes!$K68,0)</f>
        <v>0</v>
      </c>
      <c r="O68" s="243">
        <f>IF(O$11=IF($D68=$A$5, $D$5, IF(OR($D68="ESV observed compliance", $D68 = $A$7),$D$7, $D$6)), SUMPRODUCT(TQY_volumes!$Q68:$U68,TQY_volumes!$Q$13:$U$13)+TQY_volumes!$O68,0)</f>
        <v>0</v>
      </c>
      <c r="P68" s="244">
        <f>IF(P$11=$D$6, TQY_volumes!$M68,0)</f>
        <v>0</v>
      </c>
      <c r="Q68" s="243">
        <f>IF(Q$11=$D$6, TQY_volumes!$J68*TQY_volumes!$K68,0)</f>
        <v>0</v>
      </c>
      <c r="R68" s="243">
        <f ca="1">IF(R$11=IF($D68=$A$5, $D$5, IF(OR($D68="ESV observed compliance", $D68 = $A$7),$D$7, $D$6)), SUMPRODUCT(TQY_volumes!$Q68:$U68,TQY_volumes!$Q$13:$U$13)+TQY_volumes!$O68,0)</f>
        <v>0</v>
      </c>
      <c r="S68" s="244">
        <f>IF(S$11=$D$6, TQY_volumes!$M68,0)</f>
        <v>8160</v>
      </c>
      <c r="T68" s="243">
        <f>IF(T$11=$D$6, TQY_volumes!$J68*TQY_volumes!$K68,0)</f>
        <v>0</v>
      </c>
      <c r="U68" s="243">
        <f>IF(U$11=IF($D68=$A$5, $D$5, IF(OR($D68="ESV observed compliance", $D68 = $A$7),$D$7, $D$6)), SUMPRODUCT(TQY_volumes!$Q68:$U68,TQY_volumes!$Q$13:$U$13)+TQY_volumes!$O68,0)</f>
        <v>0</v>
      </c>
      <c r="V68" s="244">
        <f>IF(V$11=$D$6, TQY_volumes!$M68,0)</f>
        <v>0</v>
      </c>
      <c r="W68" s="243">
        <f>IF(W$11=$D$6, TQY_volumes!$J68*TQY_volumes!$K68,0)</f>
        <v>0</v>
      </c>
      <c r="X68" s="243">
        <f>IF(X$11=IF($D68=$A$5, $D$5, IF(OR($D68="ESV observed compliance", $D68 = $A$7),$D$7, $D$6)), SUMPRODUCT(TQY_volumes!$Q68:$U68,TQY_volumes!$Q$13:$U$13)+TQY_volumes!$O68,0)</f>
        <v>0</v>
      </c>
      <c r="Y68" s="244">
        <f>IF(Y$11=$D$6, TQY_volumes!$M68,0)</f>
        <v>0</v>
      </c>
      <c r="Z68" s="243">
        <f>IF(Z$11=$D$6, TQY_volumes!$J68*TQY_volumes!$K68,0)</f>
        <v>0</v>
      </c>
      <c r="AA68" s="243">
        <f>IF(AA$11=IF($D68=$A$5, $D$5, IF(OR($D68="ESV observed compliance", $D68 = $A$7),$D$7, $D$6)), SUMPRODUCT(TQY_volumes!$Q68:$U68,TQY_volumes!$Q$13:$U$13)+TQY_volumes!$O68,0)</f>
        <v>0</v>
      </c>
      <c r="AB68" s="244">
        <f>IF(AB$11=$D$6, TQY_volumes!$M68,0)</f>
        <v>0</v>
      </c>
      <c r="AC68" s="128"/>
      <c r="AD68" s="245">
        <f t="shared" si="13"/>
        <v>0</v>
      </c>
      <c r="AE68" s="245">
        <f t="shared" si="13"/>
        <v>0</v>
      </c>
      <c r="AF68" s="245">
        <f t="shared" si="13"/>
        <v>0</v>
      </c>
      <c r="AG68" s="245">
        <f t="shared" ca="1" si="13"/>
        <v>8160</v>
      </c>
      <c r="AH68" s="245">
        <f t="shared" si="13"/>
        <v>0</v>
      </c>
      <c r="AI68" s="245">
        <f t="shared" si="13"/>
        <v>0</v>
      </c>
      <c r="AJ68" s="245">
        <f t="shared" si="13"/>
        <v>0</v>
      </c>
      <c r="AK68" s="128"/>
      <c r="AL68" s="245">
        <f t="shared" ca="1" si="14"/>
        <v>8160</v>
      </c>
    </row>
    <row r="69" spans="1:16373">
      <c r="B69" s="18"/>
      <c r="D69" s="19" t="str">
        <f>TQY_volumes!D69</f>
        <v>Civil works</v>
      </c>
      <c r="F69" s="12"/>
      <c r="G69" s="100"/>
      <c r="H69" s="246">
        <f>IF(H$11=$D$6, TQY_volumes!$J69*TQY_volumes!$K69,0)</f>
        <v>0</v>
      </c>
      <c r="I69" s="243">
        <f>IF(I$11=IF($D69=$A$5, $D$5, IF(OR($D69="ESV observed compliance", $D69 = $A$7),$D$7, $D$6)), SUMPRODUCT(TQY_volumes!$Q69:$U69,TQY_volumes!$Q$13:$U$13)+TQY_volumes!$O69,0)</f>
        <v>0</v>
      </c>
      <c r="J69" s="244">
        <f>IF(J$11=$D$6, TQY_volumes!$M69,0)</f>
        <v>0</v>
      </c>
      <c r="K69" s="243">
        <f>IF(K$11=$D$6, TQY_volumes!$J69*TQY_volumes!$K69,0)</f>
        <v>0</v>
      </c>
      <c r="L69" s="243">
        <f>IF(L$11=IF($D69=$A$5, $D$5, IF(OR($D69="ESV observed compliance", $D69 = $A$7),$D$7, $D$6)), SUMPRODUCT(TQY_volumes!$Q69:$U69,TQY_volumes!$Q$13:$U$13)+TQY_volumes!$O69,0)</f>
        <v>0</v>
      </c>
      <c r="M69" s="244">
        <f>IF(M$11=$D$6, TQY_volumes!$M69,0)</f>
        <v>0</v>
      </c>
      <c r="N69" s="243">
        <f>IF(N$11=$D$6, TQY_volumes!$J69*TQY_volumes!$K69,0)</f>
        <v>0</v>
      </c>
      <c r="O69" s="243">
        <f>IF(O$11=IF($D69=$A$5, $D$5, IF(OR($D69="ESV observed compliance", $D69 = $A$7),$D$7, $D$6)), SUMPRODUCT(TQY_volumes!$Q69:$U69,TQY_volumes!$Q$13:$U$13)+TQY_volumes!$O69,0)</f>
        <v>0</v>
      </c>
      <c r="P69" s="244">
        <f>IF(P$11=$D$6, TQY_volumes!$M69,0)</f>
        <v>0</v>
      </c>
      <c r="Q69" s="243">
        <f>IF(Q$11=$D$6, TQY_volumes!$J69*TQY_volumes!$K69,0)</f>
        <v>0</v>
      </c>
      <c r="R69" s="243">
        <f ca="1">IF(R$11=IF($D69=$A$5, $D$5, IF(OR($D69="ESV observed compliance", $D69 = $A$7),$D$7, $D$6)), SUMPRODUCT(TQY_volumes!$Q69:$U69,TQY_volumes!$Q$13:$U$13)+TQY_volumes!$O69,0)</f>
        <v>0</v>
      </c>
      <c r="S69" s="244">
        <f>IF(S$11=$D$6, TQY_volumes!$M69,0)</f>
        <v>0</v>
      </c>
      <c r="T69" s="243">
        <f>IF(T$11=$D$6, TQY_volumes!$J69*TQY_volumes!$K69,0)</f>
        <v>0</v>
      </c>
      <c r="U69" s="243">
        <f>IF(U$11=IF($D69=$A$5, $D$5, IF(OR($D69="ESV observed compliance", $D69 = $A$7),$D$7, $D$6)), SUMPRODUCT(TQY_volumes!$Q69:$U69,TQY_volumes!$Q$13:$U$13)+TQY_volumes!$O69,0)</f>
        <v>0</v>
      </c>
      <c r="V69" s="244">
        <f>IF(V$11=$D$6, TQY_volumes!$M69,0)</f>
        <v>0</v>
      </c>
      <c r="W69" s="243">
        <f>IF(W$11=$D$6, TQY_volumes!$J69*TQY_volumes!$K69,0)</f>
        <v>0</v>
      </c>
      <c r="X69" s="243">
        <f>IF(X$11=IF($D69=$A$5, $D$5, IF(OR($D69="ESV observed compliance", $D69 = $A$7),$D$7, $D$6)), SUMPRODUCT(TQY_volumes!$Q69:$U69,TQY_volumes!$Q$13:$U$13)+TQY_volumes!$O69,0)</f>
        <v>0</v>
      </c>
      <c r="Y69" s="244">
        <f>IF(Y$11=$D$6, TQY_volumes!$M69,0)</f>
        <v>0</v>
      </c>
      <c r="Z69" s="243">
        <f>IF(Z$11=$D$6, TQY_volumes!$J69*TQY_volumes!$K69,0)</f>
        <v>0</v>
      </c>
      <c r="AA69" s="243">
        <f>IF(AA$11=IF($D69=$A$5, $D$5, IF(OR($D69="ESV observed compliance", $D69 = $A$7),$D$7, $D$6)), SUMPRODUCT(TQY_volumes!$Q69:$U69,TQY_volumes!$Q$13:$U$13)+TQY_volumes!$O69,0)</f>
        <v>0</v>
      </c>
      <c r="AB69" s="244">
        <f>IF(AB$11=$D$6, TQY_volumes!$M69,0)</f>
        <v>0</v>
      </c>
      <c r="AC69" s="128"/>
      <c r="AD69" s="245">
        <f t="shared" si="13"/>
        <v>0</v>
      </c>
      <c r="AE69" s="245">
        <f t="shared" si="13"/>
        <v>0</v>
      </c>
      <c r="AF69" s="245">
        <f t="shared" si="13"/>
        <v>0</v>
      </c>
      <c r="AG69" s="245">
        <f t="shared" ca="1" si="13"/>
        <v>0</v>
      </c>
      <c r="AH69" s="245">
        <f t="shared" si="13"/>
        <v>0</v>
      </c>
      <c r="AI69" s="245">
        <f t="shared" si="13"/>
        <v>0</v>
      </c>
      <c r="AJ69" s="245">
        <f t="shared" si="13"/>
        <v>0</v>
      </c>
      <c r="AK69" s="128"/>
      <c r="AL69" s="245">
        <f t="shared" ca="1" si="14"/>
        <v>0</v>
      </c>
    </row>
    <row r="70" spans="1:16373">
      <c r="B70" s="18"/>
      <c r="D70" s="19" t="str">
        <f>TQY_volumes!D70</f>
        <v>Mob/Demob</v>
      </c>
      <c r="F70" s="12"/>
      <c r="G70" s="100"/>
      <c r="H70" s="246">
        <f>IF(H$11=$D$6, TQY_volumes!$J70*TQY_volumes!$K70,0)</f>
        <v>0</v>
      </c>
      <c r="I70" s="243">
        <f>IF(I$11=IF($D70=$A$5, $D$5, IF(OR($D70="ESV observed compliance", $D70 = $A$7),$D$7, $D$6)), SUMPRODUCT(TQY_volumes!$Q70:$U70,TQY_volumes!$Q$13:$U$13)+TQY_volumes!$O70,0)</f>
        <v>0</v>
      </c>
      <c r="J70" s="244">
        <f>IF(J$11=$D$6, TQY_volumes!$M70,0)</f>
        <v>0</v>
      </c>
      <c r="K70" s="243">
        <f>IF(K$11=$D$6, TQY_volumes!$J70*TQY_volumes!$K70,0)</f>
        <v>0</v>
      </c>
      <c r="L70" s="243">
        <f>IF(L$11=IF($D70=$A$5, $D$5, IF(OR($D70="ESV observed compliance", $D70 = $A$7),$D$7, $D$6)), SUMPRODUCT(TQY_volumes!$Q70:$U70,TQY_volumes!$Q$13:$U$13)+TQY_volumes!$O70,0)</f>
        <v>0</v>
      </c>
      <c r="M70" s="244">
        <f>IF(M$11=$D$6, TQY_volumes!$M70,0)</f>
        <v>0</v>
      </c>
      <c r="N70" s="243">
        <f>IF(N$11=$D$6, TQY_volumes!$J70*TQY_volumes!$K70,0)</f>
        <v>0</v>
      </c>
      <c r="O70" s="243">
        <f>IF(O$11=IF($D70=$A$5, $D$5, IF(OR($D70="ESV observed compliance", $D70 = $A$7),$D$7, $D$6)), SUMPRODUCT(TQY_volumes!$Q70:$U70,TQY_volumes!$Q$13:$U$13)+TQY_volumes!$O70,0)</f>
        <v>0</v>
      </c>
      <c r="P70" s="244">
        <f>IF(P$11=$D$6, TQY_volumes!$M70,0)</f>
        <v>0</v>
      </c>
      <c r="Q70" s="243">
        <f>IF(Q$11=$D$6, TQY_volumes!$J70*TQY_volumes!$K70,0)</f>
        <v>0</v>
      </c>
      <c r="R70" s="243">
        <f ca="1">IF(R$11=IF($D70=$A$5, $D$5, IF(OR($D70="ESV observed compliance", $D70 = $A$7),$D$7, $D$6)), SUMPRODUCT(TQY_volumes!$Q70:$U70,TQY_volumes!$Q$13:$U$13)+TQY_volumes!$O70,0)</f>
        <v>0</v>
      </c>
      <c r="S70" s="244">
        <f>IF(S$11=$D$6, TQY_volumes!$M70,0)</f>
        <v>40800</v>
      </c>
      <c r="T70" s="243">
        <f>IF(T$11=$D$6, TQY_volumes!$J70*TQY_volumes!$K70,0)</f>
        <v>0</v>
      </c>
      <c r="U70" s="243">
        <f>IF(U$11=IF($D70=$A$5, $D$5, IF(OR($D70="ESV observed compliance", $D70 = $A$7),$D$7, $D$6)), SUMPRODUCT(TQY_volumes!$Q70:$U70,TQY_volumes!$Q$13:$U$13)+TQY_volumes!$O70,0)</f>
        <v>0</v>
      </c>
      <c r="V70" s="244">
        <f>IF(V$11=$D$6, TQY_volumes!$M70,0)</f>
        <v>0</v>
      </c>
      <c r="W70" s="243">
        <f>IF(W$11=$D$6, TQY_volumes!$J70*TQY_volumes!$K70,0)</f>
        <v>0</v>
      </c>
      <c r="X70" s="243">
        <f>IF(X$11=IF($D70=$A$5, $D$5, IF(OR($D70="ESV observed compliance", $D70 = $A$7),$D$7, $D$6)), SUMPRODUCT(TQY_volumes!$Q70:$U70,TQY_volumes!$Q$13:$U$13)+TQY_volumes!$O70,0)</f>
        <v>0</v>
      </c>
      <c r="Y70" s="244">
        <f>IF(Y$11=$D$6, TQY_volumes!$M70,0)</f>
        <v>0</v>
      </c>
      <c r="Z70" s="243">
        <f>IF(Z$11=$D$6, TQY_volumes!$J70*TQY_volumes!$K70,0)</f>
        <v>0</v>
      </c>
      <c r="AA70" s="243">
        <f>IF(AA$11=IF($D70=$A$5, $D$5, IF(OR($D70="ESV observed compliance", $D70 = $A$7),$D$7, $D$6)), SUMPRODUCT(TQY_volumes!$Q70:$U70,TQY_volumes!$Q$13:$U$13)+TQY_volumes!$O70,0)</f>
        <v>0</v>
      </c>
      <c r="AB70" s="244">
        <f>IF(AB$11=$D$6, TQY_volumes!$M70,0)</f>
        <v>0</v>
      </c>
      <c r="AC70" s="128"/>
      <c r="AD70" s="245">
        <f t="shared" si="13"/>
        <v>0</v>
      </c>
      <c r="AE70" s="245">
        <f t="shared" si="13"/>
        <v>0</v>
      </c>
      <c r="AF70" s="245">
        <f t="shared" si="13"/>
        <v>0</v>
      </c>
      <c r="AG70" s="245">
        <f t="shared" ca="1" si="13"/>
        <v>40800</v>
      </c>
      <c r="AH70" s="245">
        <f t="shared" si="13"/>
        <v>0</v>
      </c>
      <c r="AI70" s="245">
        <f t="shared" si="13"/>
        <v>0</v>
      </c>
      <c r="AJ70" s="245">
        <f t="shared" si="13"/>
        <v>0</v>
      </c>
      <c r="AK70" s="128"/>
      <c r="AL70" s="245">
        <f t="shared" ca="1" si="14"/>
        <v>40800</v>
      </c>
    </row>
    <row r="71" spans="1:16373">
      <c r="D71" s="159" t="str">
        <f>TQY_volumes!D71</f>
        <v>Other - Land Acquisition for Iso Substations</v>
      </c>
      <c r="F71" s="12"/>
      <c r="G71" s="100"/>
      <c r="H71" s="246">
        <f>IF(H$11=$D$6, TQY_volumes!$J71*TQY_volumes!$K71,0)</f>
        <v>0</v>
      </c>
      <c r="I71" s="243">
        <f>IF(I$11=IF($D71=$A$5, $D$5, IF(OR($D71="ESV observed compliance", $D71 = $A$7),$D$7, $D$6)), SUMPRODUCT(TQY_volumes!$Q71:$U71,TQY_volumes!$Q$13:$U$13)+TQY_volumes!$O71,0)</f>
        <v>0</v>
      </c>
      <c r="J71" s="244">
        <f>IF(J$11=$D$6, TQY_volumes!$M71,0)</f>
        <v>0</v>
      </c>
      <c r="K71" s="243">
        <f>IF(K$11=$D$6, TQY_volumes!$J71*TQY_volumes!$K71,0)</f>
        <v>0</v>
      </c>
      <c r="L71" s="243">
        <f>IF(L$11=IF($D71=$A$5, $D$5, IF(OR($D71="ESV observed compliance", $D71 = $A$7),$D$7, $D$6)), SUMPRODUCT(TQY_volumes!$Q71:$U71,TQY_volumes!$Q$13:$U$13)+TQY_volumes!$O71,0)</f>
        <v>0</v>
      </c>
      <c r="M71" s="244">
        <f>IF(M$11=$D$6, TQY_volumes!$M71,0)</f>
        <v>0</v>
      </c>
      <c r="N71" s="243">
        <f>IF(N$11=$D$6, TQY_volumes!$J71*TQY_volumes!$K71,0)</f>
        <v>0</v>
      </c>
      <c r="O71" s="243">
        <f>IF(O$11=IF($D71=$A$5, $D$5, IF(OR($D71="ESV observed compliance", $D71 = $A$7),$D$7, $D$6)), SUMPRODUCT(TQY_volumes!$Q71:$U71,TQY_volumes!$Q$13:$U$13)+TQY_volumes!$O71,0)</f>
        <v>0</v>
      </c>
      <c r="P71" s="244">
        <f>IF(P$11=$D$6, TQY_volumes!$M71,0)</f>
        <v>0</v>
      </c>
      <c r="Q71" s="243">
        <f>IF(Q$11=$D$6, TQY_volumes!$J71*TQY_volumes!$K71,0)</f>
        <v>0</v>
      </c>
      <c r="R71" s="243">
        <f ca="1">IF(R$11=IF($D71=$A$5, $D$5, IF(OR($D71="ESV observed compliance", $D71 = $A$7),$D$7, $D$6)), SUMPRODUCT(TQY_volumes!$Q71:$U71,TQY_volumes!$Q$13:$U$13)+TQY_volumes!$O71,0)</f>
        <v>0</v>
      </c>
      <c r="S71" s="244">
        <f>IF(S$11=$D$6, TQY_volumes!$M71,0)</f>
        <v>0</v>
      </c>
      <c r="T71" s="243">
        <f>IF(T$11=$D$6, TQY_volumes!$J71*TQY_volumes!$K71,0)</f>
        <v>0</v>
      </c>
      <c r="U71" s="243">
        <f>IF(U$11=IF($D71=$A$5, $D$5, IF(OR($D71="ESV observed compliance", $D71 = $A$7),$D$7, $D$6)), SUMPRODUCT(TQY_volumes!$Q71:$U71,TQY_volumes!$Q$13:$U$13)+TQY_volumes!$O71,0)</f>
        <v>0</v>
      </c>
      <c r="V71" s="244">
        <f>IF(V$11=$D$6, TQY_volumes!$M71,0)</f>
        <v>0</v>
      </c>
      <c r="W71" s="243">
        <f>IF(W$11=$D$6, TQY_volumes!$J71*TQY_volumes!$K71,0)</f>
        <v>0</v>
      </c>
      <c r="X71" s="243">
        <f>IF(X$11=IF($D71=$A$5, $D$5, IF(OR($D71="ESV observed compliance", $D71 = $A$7),$D$7, $D$6)), SUMPRODUCT(TQY_volumes!$Q71:$U71,TQY_volumes!$Q$13:$U$13)+TQY_volumes!$O71,0)</f>
        <v>0</v>
      </c>
      <c r="Y71" s="244">
        <f>IF(Y$11=$D$6, TQY_volumes!$M71,0)</f>
        <v>0</v>
      </c>
      <c r="Z71" s="243">
        <f>IF(Z$11=$D$6, TQY_volumes!$J71*TQY_volumes!$K71,0)</f>
        <v>0</v>
      </c>
      <c r="AA71" s="243">
        <f>IF(AA$11=IF($D71=$A$5, $D$5, IF(OR($D71="ESV observed compliance", $D71 = $A$7),$D$7, $D$6)), SUMPRODUCT(TQY_volumes!$Q71:$U71,TQY_volumes!$Q$13:$U$13)+TQY_volumes!$O71,0)</f>
        <v>0</v>
      </c>
      <c r="AB71" s="244">
        <f>IF(AB$11=$D$6, TQY_volumes!$M71,0)</f>
        <v>0</v>
      </c>
      <c r="AC71" s="128"/>
      <c r="AD71" s="245">
        <f t="shared" si="13"/>
        <v>0</v>
      </c>
      <c r="AE71" s="245">
        <f t="shared" si="13"/>
        <v>0</v>
      </c>
      <c r="AF71" s="245">
        <f t="shared" si="13"/>
        <v>0</v>
      </c>
      <c r="AG71" s="245">
        <f t="shared" ca="1" si="13"/>
        <v>0</v>
      </c>
      <c r="AH71" s="245">
        <f t="shared" si="13"/>
        <v>0</v>
      </c>
      <c r="AI71" s="245">
        <f t="shared" si="13"/>
        <v>0</v>
      </c>
      <c r="AJ71" s="245">
        <f t="shared" si="13"/>
        <v>0</v>
      </c>
      <c r="AK71" s="128"/>
      <c r="AL71" s="245">
        <f t="shared" ca="1" si="14"/>
        <v>0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15">SUM(H15:H71)</f>
        <v>0</v>
      </c>
      <c r="I73" s="224">
        <f t="shared" si="15"/>
        <v>0</v>
      </c>
      <c r="J73" s="103">
        <f t="shared" si="15"/>
        <v>0</v>
      </c>
      <c r="K73" s="224">
        <f t="shared" si="15"/>
        <v>0</v>
      </c>
      <c r="L73" s="224">
        <f t="shared" si="15"/>
        <v>0</v>
      </c>
      <c r="M73" s="103">
        <f t="shared" si="15"/>
        <v>0</v>
      </c>
      <c r="N73" s="224">
        <f t="shared" si="15"/>
        <v>0</v>
      </c>
      <c r="O73" s="224">
        <f t="shared" si="15"/>
        <v>0</v>
      </c>
      <c r="P73" s="103">
        <f t="shared" si="15"/>
        <v>0</v>
      </c>
      <c r="Q73" s="224">
        <f t="shared" si="15"/>
        <v>8337373.633015153</v>
      </c>
      <c r="R73" s="224">
        <f t="shared" ca="1" si="15"/>
        <v>1864002.5873952706</v>
      </c>
      <c r="S73" s="103">
        <f t="shared" si="15"/>
        <v>324360</v>
      </c>
      <c r="T73" s="224">
        <f t="shared" si="15"/>
        <v>0</v>
      </c>
      <c r="U73" s="224">
        <f t="shared" si="15"/>
        <v>0</v>
      </c>
      <c r="V73" s="103">
        <f t="shared" si="15"/>
        <v>0</v>
      </c>
      <c r="W73" s="224">
        <f t="shared" si="15"/>
        <v>0</v>
      </c>
      <c r="X73" s="224">
        <f t="shared" si="15"/>
        <v>0</v>
      </c>
      <c r="Y73" s="103">
        <f t="shared" si="15"/>
        <v>0</v>
      </c>
      <c r="Z73" s="224">
        <f t="shared" si="15"/>
        <v>0</v>
      </c>
      <c r="AA73" s="224">
        <f t="shared" si="15"/>
        <v>0</v>
      </c>
      <c r="AB73" s="103">
        <f t="shared" si="15"/>
        <v>0</v>
      </c>
      <c r="AD73" s="110">
        <f t="shared" ref="AD73:AJ73" si="16">SUM(AD15:AD72)</f>
        <v>0</v>
      </c>
      <c r="AE73" s="110">
        <f t="shared" si="16"/>
        <v>0</v>
      </c>
      <c r="AF73" s="110">
        <f t="shared" si="16"/>
        <v>0</v>
      </c>
      <c r="AG73" s="110">
        <f t="shared" ca="1" si="16"/>
        <v>10525736.220410425</v>
      </c>
      <c r="AH73" s="110">
        <f t="shared" si="16"/>
        <v>0</v>
      </c>
      <c r="AI73" s="110">
        <f t="shared" si="16"/>
        <v>0</v>
      </c>
      <c r="AJ73" s="110">
        <f t="shared" si="16"/>
        <v>0</v>
      </c>
      <c r="AL73" s="110">
        <f ca="1">SUM(AL15:AL72)</f>
        <v>10525736.220410425</v>
      </c>
    </row>
    <row r="74" spans="1:16373" ht="13.5" thickTop="1"/>
    <row r="76" spans="1:16373" s="226" customForma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</row>
    <row r="77" spans="1:16373" s="226" customFormat="1">
      <c r="A77" s="225"/>
      <c r="B77" s="225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</row>
    <row r="78" spans="1:16373" s="226" customFormat="1">
      <c r="A78" s="225"/>
      <c r="B78" s="225"/>
      <c r="C78" s="225"/>
      <c r="D78" s="225"/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</row>
    <row r="79" spans="1:16373" s="226" customFormat="1">
      <c r="A79" s="225"/>
      <c r="B79" s="225"/>
      <c r="C79" s="225"/>
      <c r="D79" s="225"/>
      <c r="E79" s="225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</sheetData>
  <conditionalFormatting sqref="H2">
    <cfRule type="containsText" dxfId="2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XES142"/>
  <sheetViews>
    <sheetView showGridLines="0" zoomScale="70" zoomScaleNormal="70" workbookViewId="0">
      <pane xSplit="6" ySplit="12" topLeftCell="Q13" activePane="bottomRight" state="frozen"/>
      <selection activeCell="B71" sqref="B71"/>
      <selection pane="topRight" activeCell="B71" sqref="B71"/>
      <selection pane="bottomLeft" activeCell="B71" sqref="B71"/>
      <selection pane="bottomRight" activeCell="AG16" sqref="AG16"/>
    </sheetView>
  </sheetViews>
  <sheetFormatPr defaultRowHeight="12.75"/>
  <cols>
    <col min="1" max="1" width="3.140625" style="225" customWidth="1"/>
    <col min="2" max="2" width="11.7109375" style="225" customWidth="1"/>
    <col min="3" max="3" width="6" style="225" customWidth="1"/>
    <col min="4" max="4" width="37.7109375" style="225" customWidth="1"/>
    <col min="5" max="5" width="7.7109375" style="225" customWidth="1"/>
    <col min="6" max="7" width="4.5703125" style="225" customWidth="1"/>
    <col min="8" max="8" width="16.5703125" style="225" customWidth="1"/>
    <col min="9" max="9" width="14.85546875" style="225" customWidth="1"/>
    <col min="10" max="10" width="14.140625" style="225" customWidth="1"/>
    <col min="11" max="11" width="16.5703125" style="225" customWidth="1"/>
    <col min="12" max="12" width="14.85546875" style="225" customWidth="1"/>
    <col min="13" max="22" width="14.140625" style="225" customWidth="1"/>
    <col min="23" max="23" width="16.5703125" style="225" customWidth="1"/>
    <col min="24" max="24" width="14.85546875" style="225" customWidth="1"/>
    <col min="25" max="25" width="14.140625" style="225" customWidth="1"/>
    <col min="26" max="26" width="16.5703125" style="225" customWidth="1"/>
    <col min="27" max="27" width="14.85546875" style="225" customWidth="1"/>
    <col min="28" max="28" width="14.140625" style="225" customWidth="1"/>
    <col min="29" max="29" width="3.5703125" style="225" customWidth="1"/>
    <col min="30" max="30" width="12" style="225" bestFit="1" customWidth="1"/>
    <col min="31" max="36" width="11.5703125" style="225" customWidth="1"/>
    <col min="37" max="37" width="3.5703125" style="225" customWidth="1"/>
    <col min="38" max="38" width="11.5703125" style="225" customWidth="1"/>
    <col min="39" max="16384" width="9.140625" style="225"/>
  </cols>
  <sheetData>
    <row r="1" spans="1:4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</row>
    <row r="2" spans="1:40" ht="17.25" customHeight="1">
      <c r="A2" s="175" t="s">
        <v>35</v>
      </c>
      <c r="B2" s="174"/>
      <c r="C2" s="174"/>
      <c r="D2" s="175" t="s">
        <v>184</v>
      </c>
      <c r="E2" s="175"/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227"/>
      <c r="AN2" s="227"/>
    </row>
    <row r="3" spans="1:4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</row>
    <row r="4" spans="1:40" ht="15">
      <c r="A4" s="229"/>
      <c r="B4" s="4"/>
      <c r="C4" s="4"/>
      <c r="D4" s="4"/>
      <c r="F4" s="14"/>
    </row>
    <row r="5" spans="1:40" ht="15">
      <c r="A5" s="227" t="s">
        <v>122</v>
      </c>
      <c r="B5" s="4"/>
      <c r="C5" s="4"/>
      <c r="D5" s="32">
        <f>INDEX(Project_inputs!$J$99:$M$110, MATCH($D$2, Project_inputs!$C$99:$C$110, 0), MATCH($A5, Project_inputs!$J$98:$M$98,0))</f>
        <v>2022</v>
      </c>
    </row>
    <row r="6" spans="1:40" ht="15">
      <c r="A6" s="227" t="s">
        <v>30</v>
      </c>
      <c r="B6" s="4"/>
      <c r="C6" s="4"/>
      <c r="D6" s="32">
        <f>INDEX(Project_inputs!$J$99:$M$110, MATCH($D$2, Project_inputs!$C$99:$C$110, 0), MATCH($A6, Project_inputs!$J$98:$M$98,0))</f>
        <v>2022</v>
      </c>
    </row>
    <row r="7" spans="1:40" ht="15">
      <c r="A7" s="227" t="s">
        <v>18</v>
      </c>
      <c r="B7" s="4"/>
      <c r="C7" s="4"/>
      <c r="D7" s="32">
        <f>INDEX(Project_inputs!$J$99:$M$110, MATCH($D$2, Project_inputs!$C$99:$C$110, 0), MATCH($A7, Project_inputs!$J$98:$M$98,0))</f>
        <v>2022</v>
      </c>
    </row>
    <row r="8" spans="1:40" ht="15">
      <c r="A8" s="227"/>
      <c r="B8" s="4"/>
      <c r="C8" s="4"/>
      <c r="D8" s="32"/>
    </row>
    <row r="9" spans="1:40" ht="15">
      <c r="A9" s="227"/>
      <c r="B9" s="4"/>
      <c r="C9" s="4"/>
      <c r="D9" s="32"/>
    </row>
    <row r="10" spans="1:4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</row>
    <row r="11" spans="1:40">
      <c r="B11" s="111"/>
      <c r="C11" s="111"/>
      <c r="D11" s="111"/>
      <c r="E11" s="111"/>
      <c r="F11" s="111"/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D11" s="113">
        <f>H11</f>
        <v>2019</v>
      </c>
      <c r="AE11" s="113">
        <f t="shared" ref="AE11:AJ11" si="1">AD11+1</f>
        <v>2020</v>
      </c>
      <c r="AF11" s="113">
        <f t="shared" si="1"/>
        <v>2021</v>
      </c>
      <c r="AG11" s="113">
        <f t="shared" si="1"/>
        <v>2022</v>
      </c>
      <c r="AH11" s="113">
        <f t="shared" si="1"/>
        <v>2023</v>
      </c>
      <c r="AI11" s="113">
        <f t="shared" si="1"/>
        <v>2024</v>
      </c>
      <c r="AJ11" s="113">
        <f t="shared" si="1"/>
        <v>2025</v>
      </c>
      <c r="AL11" s="111" t="s">
        <v>0</v>
      </c>
    </row>
    <row r="12" spans="1:40" s="8" customFormat="1" ht="15.75">
      <c r="A12" s="6"/>
      <c r="B12" s="84"/>
      <c r="C12" s="84"/>
      <c r="D12" s="84"/>
      <c r="E12" s="84"/>
      <c r="F12" s="84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C12" s="225"/>
      <c r="AD12" s="105" t="s">
        <v>0</v>
      </c>
      <c r="AE12" s="105" t="s">
        <v>0</v>
      </c>
      <c r="AF12" s="105" t="s">
        <v>0</v>
      </c>
      <c r="AG12" s="105" t="s">
        <v>0</v>
      </c>
      <c r="AH12" s="105" t="s">
        <v>0</v>
      </c>
      <c r="AI12" s="105" t="s">
        <v>0</v>
      </c>
      <c r="AJ12" s="105" t="s">
        <v>0</v>
      </c>
      <c r="AL12" s="105" t="s">
        <v>49</v>
      </c>
    </row>
    <row r="13" spans="1:40" s="8" customFormat="1" ht="15.75">
      <c r="A13" s="6"/>
      <c r="B13" s="6"/>
      <c r="C13" s="6"/>
      <c r="D13" s="6"/>
      <c r="E13" s="6"/>
      <c r="F13" s="6"/>
      <c r="G13" s="102"/>
      <c r="H13" s="239"/>
      <c r="I13" s="239"/>
      <c r="J13" s="240"/>
      <c r="K13" s="239"/>
      <c r="L13" s="239"/>
      <c r="M13" s="240"/>
      <c r="N13" s="239"/>
      <c r="O13" s="239"/>
      <c r="P13" s="240"/>
      <c r="Q13" s="239"/>
      <c r="R13" s="239"/>
      <c r="S13" s="240"/>
      <c r="T13" s="239"/>
      <c r="U13" s="239"/>
      <c r="V13" s="240"/>
      <c r="W13" s="239"/>
      <c r="X13" s="239"/>
      <c r="Y13" s="240"/>
      <c r="Z13" s="239"/>
      <c r="AA13" s="239"/>
      <c r="AB13" s="240"/>
      <c r="AC13" s="225"/>
      <c r="AD13" s="119"/>
      <c r="AE13" s="119"/>
      <c r="AF13" s="119"/>
      <c r="AG13" s="119"/>
      <c r="AH13" s="119"/>
      <c r="AI13" s="119"/>
      <c r="AJ13" s="119"/>
      <c r="AL13" s="119"/>
    </row>
    <row r="14" spans="1:40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D14" s="106"/>
      <c r="AE14" s="106"/>
      <c r="AF14" s="106"/>
      <c r="AG14" s="106"/>
      <c r="AH14" s="106"/>
      <c r="AI14" s="106"/>
      <c r="AJ14" s="106"/>
      <c r="AK14" s="9"/>
      <c r="AL14" s="106"/>
    </row>
    <row r="15" spans="1:40">
      <c r="D15" s="11" t="s">
        <v>122</v>
      </c>
      <c r="F15" s="12"/>
      <c r="G15" s="100"/>
      <c r="H15" s="243">
        <f>IF(H$11=$D$6, CRO_volumes!$J15*CRO_volumes!$K15,0)</f>
        <v>0</v>
      </c>
      <c r="I15" s="243">
        <f>IF(I$11=IF($D15=$A$5, $D$5, IF(OR($D15="ESV observed compliance", $D15 = $A$7),$D$7, $D$6)), SUMPRODUCT(CRO_volumes!$Q15:$U15,CRO_volumes!$Q$13:$U$13)+CRO_volumes!$O15,0)</f>
        <v>0</v>
      </c>
      <c r="J15" s="244">
        <f>IF(J$11=$D$6, CRO_volumes!$M15,0)</f>
        <v>0</v>
      </c>
      <c r="K15" s="243">
        <f>IF(K$11=$D$6, CRO_volumes!$J15*CRO_volumes!$K15,0)</f>
        <v>0</v>
      </c>
      <c r="L15" s="243">
        <f>IF(L$11=IF($D15=$A$5, $D$5, IF(OR($D15="ESV observed compliance", $D15 = $A$7),$D$7, $D$6)), SUMPRODUCT(CRO_volumes!$Q15:$U15,CRO_volumes!$Q$13:$U$13)+CRO_volumes!$O15,0)</f>
        <v>0</v>
      </c>
      <c r="M15" s="244">
        <f>IF(M$11=$D$6, CRO_volumes!$M15,0)</f>
        <v>0</v>
      </c>
      <c r="N15" s="243">
        <f>IF(N$11=$D$6, CRO_volumes!$J15*CRO_volumes!$K15,0)</f>
        <v>0</v>
      </c>
      <c r="O15" s="243">
        <f>IF(O$11=IF($D15=$A$5, $D$5, IF(OR($D15="ESV observed compliance", $D15 = $A$7),$D$7, $D$6)), SUMPRODUCT(CRO_volumes!$Q15:$U15,CRO_volumes!$Q$13:$U$13)+CRO_volumes!$O15,0)</f>
        <v>0</v>
      </c>
      <c r="P15" s="244">
        <f>IF(P$11=$D$6, CRO_volumes!$M15,0)</f>
        <v>0</v>
      </c>
      <c r="Q15" s="243">
        <f>IF(Q$11=$D$6, CRO_volumes!$J15*CRO_volumes!$K15,0)</f>
        <v>0</v>
      </c>
      <c r="R15" s="243">
        <f ca="1">IF(R$11=IF($D15=$A$5, $D$5, IF(OR($D15="ESV observed compliance", $D15 = $A$7),$D$7, $D$6)), SUMPRODUCT(CRO_volumes!$Q15:$U15,CRO_volumes!$Q$13:$U$13)+CRO_volumes!$O15,0)</f>
        <v>2241634.7048018225</v>
      </c>
      <c r="S15" s="244">
        <f>IF(S$11=$D$6, CRO_volumes!$M15,0)</f>
        <v>0</v>
      </c>
      <c r="T15" s="243">
        <f>IF(T$11=$D$6, CRO_volumes!$J15*CRO_volumes!$K15,0)</f>
        <v>0</v>
      </c>
      <c r="U15" s="243">
        <f>IF(U$11=IF($D15=$A$5, $D$5, IF(OR($D15="ESV observed compliance", $D15 = $A$7),$D$7, $D$6)), SUMPRODUCT(CRO_volumes!$Q15:$U15,CRO_volumes!$Q$13:$U$13)+CRO_volumes!$O15,0)</f>
        <v>0</v>
      </c>
      <c r="V15" s="244">
        <f>IF(V$11=$D$6, CRO_volumes!$M15,0)</f>
        <v>0</v>
      </c>
      <c r="W15" s="243">
        <f>IF(W$11=$D$6, CRO_volumes!$J15*CRO_volumes!$K15,0)</f>
        <v>0</v>
      </c>
      <c r="X15" s="243">
        <f>IF(X$11=IF($D15=$A$5, $D$5, IF(OR($D15="ESV observed compliance", $D15 = $A$7),$D$7, $D$6)), SUMPRODUCT(CRO_volumes!$Q15:$U15,CRO_volumes!$Q$13:$U$13)+CRO_volumes!$O15,0)</f>
        <v>0</v>
      </c>
      <c r="Y15" s="244">
        <f>IF(Y$11=$D$6, CRO_volumes!$M15,0)</f>
        <v>0</v>
      </c>
      <c r="Z15" s="243">
        <f>IF(Z$11=$D$6, CRO_volumes!$J15*CRO_volumes!$K15,0)</f>
        <v>0</v>
      </c>
      <c r="AA15" s="243">
        <f>IF(AA$11=IF($D15=$A$5, $D$5, IF(OR($D15="ESV observed compliance", $D15 = $A$7),$D$7, $D$6)), SUMPRODUCT(CRO_volumes!$Q15:$U15,CRO_volumes!$Q$13:$U$13)+CRO_volumes!$O15,0)</f>
        <v>0</v>
      </c>
      <c r="AB15" s="244">
        <f>IF(AB$11=$D$6, CRO_volumes!$M15,0)</f>
        <v>0</v>
      </c>
      <c r="AC15" s="128"/>
      <c r="AD15" s="245">
        <f t="shared" ref="AD15:AJ15" si="2">SUMIF($H$11:$AB$11,AD$11, $H15:$AB15)</f>
        <v>0</v>
      </c>
      <c r="AE15" s="245">
        <f t="shared" si="2"/>
        <v>0</v>
      </c>
      <c r="AF15" s="245">
        <f t="shared" si="2"/>
        <v>0</v>
      </c>
      <c r="AG15" s="245">
        <f t="shared" ca="1" si="2"/>
        <v>2241634.7048018225</v>
      </c>
      <c r="AH15" s="245">
        <f t="shared" si="2"/>
        <v>0</v>
      </c>
      <c r="AI15" s="245">
        <f t="shared" si="2"/>
        <v>0</v>
      </c>
      <c r="AJ15" s="245">
        <f t="shared" si="2"/>
        <v>0</v>
      </c>
      <c r="AK15" s="128"/>
      <c r="AL15" s="245">
        <f ca="1">SUM(AD15:AJ15)</f>
        <v>2241634.7048018225</v>
      </c>
    </row>
    <row r="16" spans="1:40">
      <c r="D16" s="11"/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D16" s="107"/>
      <c r="AE16" s="107"/>
      <c r="AF16" s="107"/>
      <c r="AG16" s="107"/>
      <c r="AH16" s="107"/>
      <c r="AI16" s="107"/>
      <c r="AJ16" s="107"/>
      <c r="AK16" s="46"/>
      <c r="AL16" s="107"/>
    </row>
    <row r="17" spans="2:38" ht="15">
      <c r="B17" s="9" t="s">
        <v>45</v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D17" s="107"/>
      <c r="AE17" s="107"/>
      <c r="AF17" s="107"/>
      <c r="AG17" s="107"/>
      <c r="AH17" s="107"/>
      <c r="AI17" s="107"/>
      <c r="AJ17" s="107"/>
      <c r="AL17" s="107"/>
    </row>
    <row r="18" spans="2:38">
      <c r="D18" s="232" t="str">
        <f>CRO_volumes!D18</f>
        <v>Surge arrestor sites (single phase)</v>
      </c>
      <c r="F18" s="12"/>
      <c r="G18" s="100"/>
      <c r="H18" s="246">
        <f>IF(H$11=$D$6, CRO_volumes!$J18*CRO_volumes!$K18,0)</f>
        <v>0</v>
      </c>
      <c r="I18" s="243">
        <f>IF(I$11=IF($D18=$A$5, $D$5, IF(OR($D18="ESV observed compliance", $D18 = $A$7),$D$7, $D$6)), SUMPRODUCT(CRO_volumes!$Q18:$U18,CRO_volumes!$Q$13:$U$13)+CRO_volumes!$O18,0)</f>
        <v>0</v>
      </c>
      <c r="J18" s="244">
        <f>IF(J$11=$D$6, CRO_volumes!$M18,0)</f>
        <v>0</v>
      </c>
      <c r="K18" s="243">
        <f>IF(K$11=$D$6, CRO_volumes!$J18*CRO_volumes!$K18,0)</f>
        <v>0</v>
      </c>
      <c r="L18" s="243">
        <f>IF(L$11=IF($D18=$A$5, $D$5, IF(OR($D18="ESV observed compliance", $D18 = $A$7),$D$7, $D$6)), SUMPRODUCT(CRO_volumes!$Q18:$U18,CRO_volumes!$Q$13:$U$13)+CRO_volumes!$O18,0)</f>
        <v>0</v>
      </c>
      <c r="M18" s="244">
        <f>IF(M$11=$D$6, CRO_volumes!$M18,0)</f>
        <v>0</v>
      </c>
      <c r="N18" s="243">
        <f>IF(N$11=$D$6, CRO_volumes!$J18*CRO_volumes!$K18,0)</f>
        <v>0</v>
      </c>
      <c r="O18" s="243">
        <f>IF(O$11=IF($D18=$A$5, $D$5, IF(OR($D18="ESV observed compliance", $D18 = $A$7),$D$7, $D$6)), SUMPRODUCT(CRO_volumes!$Q18:$U18,CRO_volumes!$Q$13:$U$13)+CRO_volumes!$O18,0)</f>
        <v>0</v>
      </c>
      <c r="P18" s="244">
        <f>IF(P$11=$D$6, CRO_volumes!$M18,0)</f>
        <v>0</v>
      </c>
      <c r="Q18" s="243">
        <f>IF(Q$11=$D$6, CRO_volumes!$J18*CRO_volumes!$K18,0)</f>
        <v>36554.180807501587</v>
      </c>
      <c r="R18" s="243">
        <f ca="1">IF(R$11=IF($D18=$A$5, $D$5, IF(OR($D18="ESV observed compliance", $D18 = $A$7),$D$7, $D$6)), SUMPRODUCT(CRO_volumes!$Q18:$U18,CRO_volumes!$Q$13:$U$13)+CRO_volumes!$O18,0)</f>
        <v>198156.51974598516</v>
      </c>
      <c r="S18" s="244">
        <f>IF(S$11=$D$6, CRO_volumes!$M18,0)</f>
        <v>0</v>
      </c>
      <c r="T18" s="243">
        <f>IF(T$11=$D$6, CRO_volumes!$J18*CRO_volumes!$K18,0)</f>
        <v>0</v>
      </c>
      <c r="U18" s="243">
        <f>IF(U$11=IF($D18=$A$5, $D$5, IF(OR($D18="ESV observed compliance", $D18 = $A$7),$D$7, $D$6)), SUMPRODUCT(CRO_volumes!$Q18:$U18,CRO_volumes!$Q$13:$U$13)+CRO_volumes!$O18,0)</f>
        <v>0</v>
      </c>
      <c r="V18" s="244">
        <f>IF(V$11=$D$6, CRO_volumes!$M18,0)</f>
        <v>0</v>
      </c>
      <c r="W18" s="243">
        <f>IF(W$11=$D$6, CRO_volumes!$J18*CRO_volumes!$K18,0)</f>
        <v>0</v>
      </c>
      <c r="X18" s="243">
        <f>IF(X$11=IF($D18=$A$5, $D$5, IF(OR($D18="ESV observed compliance", $D18 = $A$7),$D$7, $D$6)), SUMPRODUCT(CRO_volumes!$Q18:$U18,CRO_volumes!$Q$13:$U$13)+CRO_volumes!$O18,0)</f>
        <v>0</v>
      </c>
      <c r="Y18" s="244">
        <f>IF(Y$11=$D$6, CRO_volumes!$M18,0)</f>
        <v>0</v>
      </c>
      <c r="Z18" s="243">
        <f>IF(Z$11=$D$6, CRO_volumes!$J18*CRO_volumes!$K18,0)</f>
        <v>0</v>
      </c>
      <c r="AA18" s="243">
        <f>IF(AA$11=IF($D18=$A$5, $D$5, IF(OR($D18="ESV observed compliance", $D18 = $A$7),$D$7, $D$6)), SUMPRODUCT(CRO_volumes!$Q18:$U18,CRO_volumes!$Q$13:$U$13)+CRO_volumes!$O18,0)</f>
        <v>0</v>
      </c>
      <c r="AB18" s="244">
        <f>IF(AB$11=$D$6, CRO_volumes!$M18,0)</f>
        <v>0</v>
      </c>
      <c r="AC18" s="128"/>
      <c r="AD18" s="245">
        <f t="shared" ref="AD18:AJ32" si="3">SUMIF($H$11:$AB$11,AD$11, $H18:$AB18)</f>
        <v>0</v>
      </c>
      <c r="AE18" s="245">
        <f t="shared" si="3"/>
        <v>0</v>
      </c>
      <c r="AF18" s="245">
        <f t="shared" si="3"/>
        <v>0</v>
      </c>
      <c r="AG18" s="245">
        <f t="shared" ca="1" si="3"/>
        <v>234710.70055348676</v>
      </c>
      <c r="AH18" s="245">
        <f t="shared" si="3"/>
        <v>0</v>
      </c>
      <c r="AI18" s="245">
        <f t="shared" si="3"/>
        <v>0</v>
      </c>
      <c r="AJ18" s="245">
        <f t="shared" si="3"/>
        <v>0</v>
      </c>
      <c r="AK18" s="128"/>
      <c r="AL18" s="245">
        <f t="shared" ref="AL18" ca="1" si="4">SUM(AD18:AJ18)</f>
        <v>234710.70055348676</v>
      </c>
    </row>
    <row r="19" spans="2:38">
      <c r="D19" s="232" t="str">
        <f>CRO_volumes!D19</f>
        <v>Surge arrestor sites (three phase)</v>
      </c>
      <c r="F19" s="12"/>
      <c r="G19" s="104"/>
      <c r="H19" s="246">
        <f>IF(H$11=$D$6, CRO_volumes!$J19*CRO_volumes!$K19,0)</f>
        <v>0</v>
      </c>
      <c r="I19" s="243">
        <f>IF(I$11=IF($D19=$A$5, $D$5, IF(OR($D19="ESV observed compliance", $D19 = $A$7),$D$7, $D$6)), SUMPRODUCT(CRO_volumes!$Q19:$U19,CRO_volumes!$Q$13:$U$13)+CRO_volumes!$O19,0)</f>
        <v>0</v>
      </c>
      <c r="J19" s="244">
        <f>IF(J$11=$D$6, CRO_volumes!$M19,0)</f>
        <v>0</v>
      </c>
      <c r="K19" s="243">
        <f>IF(K$11=$D$6, CRO_volumes!$J19*CRO_volumes!$K19,0)</f>
        <v>0</v>
      </c>
      <c r="L19" s="243">
        <f>IF(L$11=IF($D19=$A$5, $D$5, IF(OR($D19="ESV observed compliance", $D19 = $A$7),$D$7, $D$6)), SUMPRODUCT(CRO_volumes!$Q19:$U19,CRO_volumes!$Q$13:$U$13)+CRO_volumes!$O19,0)</f>
        <v>0</v>
      </c>
      <c r="M19" s="244">
        <f>IF(M$11=$D$6, CRO_volumes!$M19,0)</f>
        <v>0</v>
      </c>
      <c r="N19" s="243">
        <f>IF(N$11=$D$6, CRO_volumes!$J19*CRO_volumes!$K19,0)</f>
        <v>0</v>
      </c>
      <c r="O19" s="243">
        <f>IF(O$11=IF($D19=$A$5, $D$5, IF(OR($D19="ESV observed compliance", $D19 = $A$7),$D$7, $D$6)), SUMPRODUCT(CRO_volumes!$Q19:$U19,CRO_volumes!$Q$13:$U$13)+CRO_volumes!$O19,0)</f>
        <v>0</v>
      </c>
      <c r="P19" s="244">
        <f>IF(P$11=$D$6, CRO_volumes!$M19,0)</f>
        <v>0</v>
      </c>
      <c r="Q19" s="243">
        <f>IF(Q$11=$D$6, CRO_volumes!$J19*CRO_volumes!$K19,0)</f>
        <v>525164.67410519696</v>
      </c>
      <c r="R19" s="243">
        <f ca="1">IF(R$11=IF($D19=$A$5, $D$5, IF(OR($D19="ESV observed compliance", $D19 = $A$7),$D$7, $D$6)), SUMPRODUCT(CRO_volumes!$Q19:$U19,CRO_volumes!$Q$13:$U$13)+CRO_volumes!$O19,0)</f>
        <v>1780076.8424261021</v>
      </c>
      <c r="S19" s="244">
        <f>IF(S$11=$D$6, CRO_volumes!$M19,0)</f>
        <v>0</v>
      </c>
      <c r="T19" s="243">
        <f>IF(T$11=$D$6, CRO_volumes!$J19*CRO_volumes!$K19,0)</f>
        <v>0</v>
      </c>
      <c r="U19" s="243">
        <f>IF(U$11=IF($D19=$A$5, $D$5, IF(OR($D19="ESV observed compliance", $D19 = $A$7),$D$7, $D$6)), SUMPRODUCT(CRO_volumes!$Q19:$U19,CRO_volumes!$Q$13:$U$13)+CRO_volumes!$O19,0)</f>
        <v>0</v>
      </c>
      <c r="V19" s="244">
        <f>IF(V$11=$D$6, CRO_volumes!$M19,0)</f>
        <v>0</v>
      </c>
      <c r="W19" s="243">
        <f>IF(W$11=$D$6, CRO_volumes!$J19*CRO_volumes!$K19,0)</f>
        <v>0</v>
      </c>
      <c r="X19" s="243">
        <f>IF(X$11=IF($D19=$A$5, $D$5, IF(OR($D19="ESV observed compliance", $D19 = $A$7),$D$7, $D$6)), SUMPRODUCT(CRO_volumes!$Q19:$U19,CRO_volumes!$Q$13:$U$13)+CRO_volumes!$O19,0)</f>
        <v>0</v>
      </c>
      <c r="Y19" s="244">
        <f>IF(Y$11=$D$6, CRO_volumes!$M19,0)</f>
        <v>0</v>
      </c>
      <c r="Z19" s="243">
        <f>IF(Z$11=$D$6, CRO_volumes!$J19*CRO_volumes!$K19,0)</f>
        <v>0</v>
      </c>
      <c r="AA19" s="243">
        <f>IF(AA$11=IF($D19=$A$5, $D$5, IF(OR($D19="ESV observed compliance", $D19 = $A$7),$D$7, $D$6)), SUMPRODUCT(CRO_volumes!$Q19:$U19,CRO_volumes!$Q$13:$U$13)+CRO_volumes!$O19,0)</f>
        <v>0</v>
      </c>
      <c r="AB19" s="244">
        <f>IF(AB$11=$D$6, CRO_volumes!$M19,0)</f>
        <v>0</v>
      </c>
      <c r="AC19" s="128"/>
      <c r="AD19" s="245">
        <f t="shared" si="3"/>
        <v>0</v>
      </c>
      <c r="AE19" s="245">
        <f t="shared" si="3"/>
        <v>0</v>
      </c>
      <c r="AF19" s="245">
        <f t="shared" si="3"/>
        <v>0</v>
      </c>
      <c r="AG19" s="245">
        <f t="shared" ca="1" si="3"/>
        <v>2305241.5165312989</v>
      </c>
      <c r="AH19" s="245">
        <f t="shared" si="3"/>
        <v>0</v>
      </c>
      <c r="AI19" s="245">
        <f t="shared" si="3"/>
        <v>0</v>
      </c>
      <c r="AJ19" s="245">
        <f t="shared" si="3"/>
        <v>0</v>
      </c>
      <c r="AK19" s="128"/>
      <c r="AL19" s="245">
        <f t="shared" ref="AL19:AL39" ca="1" si="5">SUM(AD19:AJ19)</f>
        <v>2305241.5165312989</v>
      </c>
    </row>
    <row r="20" spans="2:38">
      <c r="D20" s="225" t="str">
        <f>CRO_volumes!D20</f>
        <v>ACRs</v>
      </c>
      <c r="F20" s="12"/>
      <c r="G20" s="100"/>
      <c r="H20" s="246">
        <f>IF(H$11=$D$6, CRO_volumes!$J20*CRO_volumes!$K20,0)</f>
        <v>0</v>
      </c>
      <c r="I20" s="243">
        <f>IF(I$11=IF($D20=$A$5, $D$5, IF(OR($D20="ESV observed compliance", $D20 = $A$7),$D$7, $D$6)), SUMPRODUCT(CRO_volumes!$Q20:$U20,CRO_volumes!$Q$13:$U$13)+CRO_volumes!$O20,0)</f>
        <v>0</v>
      </c>
      <c r="J20" s="244">
        <f>IF(J$11=$D$6, CRO_volumes!$M20,0)</f>
        <v>0</v>
      </c>
      <c r="K20" s="243">
        <f>IF(K$11=$D$6, CRO_volumes!$J20*CRO_volumes!$K20,0)</f>
        <v>0</v>
      </c>
      <c r="L20" s="243">
        <f>IF(L$11=IF($D20=$A$5, $D$5, IF(OR($D20="ESV observed compliance", $D20 = $A$7),$D$7, $D$6)), SUMPRODUCT(CRO_volumes!$Q20:$U20,CRO_volumes!$Q$13:$U$13)+CRO_volumes!$O20,0)</f>
        <v>0</v>
      </c>
      <c r="M20" s="244">
        <f>IF(M$11=$D$6, CRO_volumes!$M20,0)</f>
        <v>0</v>
      </c>
      <c r="N20" s="243">
        <f>IF(N$11=$D$6, CRO_volumes!$J20*CRO_volumes!$K20,0)</f>
        <v>0</v>
      </c>
      <c r="O20" s="243">
        <f>IF(O$11=IF($D20=$A$5, $D$5, IF(OR($D20="ESV observed compliance", $D20 = $A$7),$D$7, $D$6)), SUMPRODUCT(CRO_volumes!$Q20:$U20,CRO_volumes!$Q$13:$U$13)+CRO_volumes!$O20,0)</f>
        <v>0</v>
      </c>
      <c r="P20" s="244">
        <f>IF(P$11=$D$6, CRO_volumes!$M20,0)</f>
        <v>0</v>
      </c>
      <c r="Q20" s="243">
        <f>IF(Q$11=$D$6, CRO_volumes!$J20*CRO_volumes!$K20,0)</f>
        <v>81310.347836562141</v>
      </c>
      <c r="R20" s="243">
        <f ca="1">IF(R$11=IF($D20=$A$5, $D$5, IF(OR($D20="ESV observed compliance", $D20 = $A$7),$D$7, $D$6)), SUMPRODUCT(CRO_volumes!$Q20:$U20,CRO_volumes!$Q$13:$U$13)+CRO_volumes!$O20,0)</f>
        <v>89544.535593029752</v>
      </c>
      <c r="S20" s="244">
        <f>IF(S$11=$D$6, CRO_volumes!$M20,0)</f>
        <v>0</v>
      </c>
      <c r="T20" s="243">
        <f>IF(T$11=$D$6, CRO_volumes!$J20*CRO_volumes!$K20,0)</f>
        <v>0</v>
      </c>
      <c r="U20" s="243">
        <f>IF(U$11=IF($D20=$A$5, $D$5, IF(OR($D20="ESV observed compliance", $D20 = $A$7),$D$7, $D$6)), SUMPRODUCT(CRO_volumes!$Q20:$U20,CRO_volumes!$Q$13:$U$13)+CRO_volumes!$O20,0)</f>
        <v>0</v>
      </c>
      <c r="V20" s="244">
        <f>IF(V$11=$D$6, CRO_volumes!$M20,0)</f>
        <v>0</v>
      </c>
      <c r="W20" s="243">
        <f>IF(W$11=$D$6, CRO_volumes!$J20*CRO_volumes!$K20,0)</f>
        <v>0</v>
      </c>
      <c r="X20" s="243">
        <f>IF(X$11=IF($D20=$A$5, $D$5, IF(OR($D20="ESV observed compliance", $D20 = $A$7),$D$7, $D$6)), SUMPRODUCT(CRO_volumes!$Q20:$U20,CRO_volumes!$Q$13:$U$13)+CRO_volumes!$O20,0)</f>
        <v>0</v>
      </c>
      <c r="Y20" s="244">
        <f>IF(Y$11=$D$6, CRO_volumes!$M20,0)</f>
        <v>0</v>
      </c>
      <c r="Z20" s="243">
        <f>IF(Z$11=$D$6, CRO_volumes!$J20*CRO_volumes!$K20,0)</f>
        <v>0</v>
      </c>
      <c r="AA20" s="243">
        <f>IF(AA$11=IF($D20=$A$5, $D$5, IF(OR($D20="ESV observed compliance", $D20 = $A$7),$D$7, $D$6)), SUMPRODUCT(CRO_volumes!$Q20:$U20,CRO_volumes!$Q$13:$U$13)+CRO_volumes!$O20,0)</f>
        <v>0</v>
      </c>
      <c r="AB20" s="244">
        <f>IF(AB$11=$D$6, CRO_volumes!$M20,0)</f>
        <v>0</v>
      </c>
      <c r="AC20" s="128"/>
      <c r="AD20" s="245">
        <f t="shared" si="3"/>
        <v>0</v>
      </c>
      <c r="AE20" s="245">
        <f t="shared" si="3"/>
        <v>0</v>
      </c>
      <c r="AF20" s="245">
        <f t="shared" si="3"/>
        <v>0</v>
      </c>
      <c r="AG20" s="245">
        <f t="shared" ca="1" si="3"/>
        <v>170854.88342959189</v>
      </c>
      <c r="AH20" s="245">
        <f t="shared" si="3"/>
        <v>0</v>
      </c>
      <c r="AI20" s="245">
        <f t="shared" si="3"/>
        <v>0</v>
      </c>
      <c r="AJ20" s="245">
        <f t="shared" si="3"/>
        <v>0</v>
      </c>
      <c r="AK20" s="128"/>
      <c r="AL20" s="245">
        <f t="shared" ca="1" si="5"/>
        <v>170854.88342959189</v>
      </c>
    </row>
    <row r="21" spans="2:38">
      <c r="D21" s="232" t="str">
        <f>CRO_volumes!D21</f>
        <v>ACR/gas switch control box replacement</v>
      </c>
      <c r="F21" s="12"/>
      <c r="G21" s="100"/>
      <c r="H21" s="246">
        <f>IF(H$11=$D$6, CRO_volumes!$J21*CRO_volumes!$K21,0)</f>
        <v>0</v>
      </c>
      <c r="I21" s="243">
        <f>IF(I$11=IF($D21=$A$5, $D$5, IF(OR($D21="ESV observed compliance", $D21 = $A$7),$D$7, $D$6)), SUMPRODUCT(CRO_volumes!$Q21:$U21,CRO_volumes!$Q$13:$U$13)+CRO_volumes!$O21,0)</f>
        <v>0</v>
      </c>
      <c r="J21" s="244">
        <f>IF(J$11=$D$6, CRO_volumes!$M21,0)</f>
        <v>0</v>
      </c>
      <c r="K21" s="243">
        <f>IF(K$11=$D$6, CRO_volumes!$J21*CRO_volumes!$K21,0)</f>
        <v>0</v>
      </c>
      <c r="L21" s="243">
        <f>IF(L$11=IF($D21=$A$5, $D$5, IF(OR($D21="ESV observed compliance", $D21 = $A$7),$D$7, $D$6)), SUMPRODUCT(CRO_volumes!$Q21:$U21,CRO_volumes!$Q$13:$U$13)+CRO_volumes!$O21,0)</f>
        <v>0</v>
      </c>
      <c r="M21" s="244">
        <f>IF(M$11=$D$6, CRO_volumes!$M21,0)</f>
        <v>0</v>
      </c>
      <c r="N21" s="243">
        <f>IF(N$11=$D$6, CRO_volumes!$J21*CRO_volumes!$K21,0)</f>
        <v>0</v>
      </c>
      <c r="O21" s="243">
        <f>IF(O$11=IF($D21=$A$5, $D$5, IF(OR($D21="ESV observed compliance", $D21 = $A$7),$D$7, $D$6)), SUMPRODUCT(CRO_volumes!$Q21:$U21,CRO_volumes!$Q$13:$U$13)+CRO_volumes!$O21,0)</f>
        <v>0</v>
      </c>
      <c r="P21" s="244">
        <f>IF(P$11=$D$6, CRO_volumes!$M21,0)</f>
        <v>0</v>
      </c>
      <c r="Q21" s="243">
        <f>IF(Q$11=$D$6, CRO_volumes!$J21*CRO_volumes!$K21,0)</f>
        <v>37645.00398080481</v>
      </c>
      <c r="R21" s="243">
        <f ca="1">IF(R$11=IF($D21=$A$5, $D$5, IF(OR($D21="ESV observed compliance", $D21 = $A$7),$D$7, $D$6)), SUMPRODUCT(CRO_volumes!$Q21:$U21,CRO_volumes!$Q$13:$U$13)+CRO_volumes!$O21,0)</f>
        <v>59046.632122807423</v>
      </c>
      <c r="S21" s="244">
        <f>IF(S$11=$D$6, CRO_volumes!$M21,0)</f>
        <v>0</v>
      </c>
      <c r="T21" s="243">
        <f>IF(T$11=$D$6, CRO_volumes!$J21*CRO_volumes!$K21,0)</f>
        <v>0</v>
      </c>
      <c r="U21" s="243">
        <f>IF(U$11=IF($D21=$A$5, $D$5, IF(OR($D21="ESV observed compliance", $D21 = $A$7),$D$7, $D$6)), SUMPRODUCT(CRO_volumes!$Q21:$U21,CRO_volumes!$Q$13:$U$13)+CRO_volumes!$O21,0)</f>
        <v>0</v>
      </c>
      <c r="V21" s="244">
        <f>IF(V$11=$D$6, CRO_volumes!$M21,0)</f>
        <v>0</v>
      </c>
      <c r="W21" s="243">
        <f>IF(W$11=$D$6, CRO_volumes!$J21*CRO_volumes!$K21,0)</f>
        <v>0</v>
      </c>
      <c r="X21" s="243">
        <f>IF(X$11=IF($D21=$A$5, $D$5, IF(OR($D21="ESV observed compliance", $D21 = $A$7),$D$7, $D$6)), SUMPRODUCT(CRO_volumes!$Q21:$U21,CRO_volumes!$Q$13:$U$13)+CRO_volumes!$O21,0)</f>
        <v>0</v>
      </c>
      <c r="Y21" s="244">
        <f>IF(Y$11=$D$6, CRO_volumes!$M21,0)</f>
        <v>0</v>
      </c>
      <c r="Z21" s="243">
        <f>IF(Z$11=$D$6, CRO_volumes!$J21*CRO_volumes!$K21,0)</f>
        <v>0</v>
      </c>
      <c r="AA21" s="243">
        <f>IF(AA$11=IF($D21=$A$5, $D$5, IF(OR($D21="ESV observed compliance", $D21 = $A$7),$D$7, $D$6)), SUMPRODUCT(CRO_volumes!$Q21:$U21,CRO_volumes!$Q$13:$U$13)+CRO_volumes!$O21,0)</f>
        <v>0</v>
      </c>
      <c r="AB21" s="244">
        <f>IF(AB$11=$D$6, CRO_volumes!$M21,0)</f>
        <v>0</v>
      </c>
      <c r="AC21" s="128"/>
      <c r="AD21" s="245">
        <f t="shared" si="3"/>
        <v>0</v>
      </c>
      <c r="AE21" s="245">
        <f t="shared" si="3"/>
        <v>0</v>
      </c>
      <c r="AF21" s="245">
        <f t="shared" si="3"/>
        <v>0</v>
      </c>
      <c r="AG21" s="245">
        <f t="shared" ca="1" si="3"/>
        <v>96691.636103612225</v>
      </c>
      <c r="AH21" s="245">
        <f t="shared" si="3"/>
        <v>0</v>
      </c>
      <c r="AI21" s="245">
        <f t="shared" si="3"/>
        <v>0</v>
      </c>
      <c r="AJ21" s="245">
        <f t="shared" si="3"/>
        <v>0</v>
      </c>
      <c r="AK21" s="128"/>
      <c r="AL21" s="245">
        <f t="shared" ca="1" si="5"/>
        <v>96691.636103612225</v>
      </c>
    </row>
    <row r="22" spans="2:38">
      <c r="D22" s="225" t="str">
        <f>CRO_volumes!D22</f>
        <v>Admittance balancing units (single phase)</v>
      </c>
      <c r="F22" s="12"/>
      <c r="G22" s="100"/>
      <c r="H22" s="246">
        <f>IF(H$11=$D$6, CRO_volumes!$J22*CRO_volumes!$K22,0)</f>
        <v>0</v>
      </c>
      <c r="I22" s="243">
        <f>IF(I$11=IF($D22=$A$5, $D$5, IF(OR($D22="ESV observed compliance", $D22 = $A$7),$D$7, $D$6)), SUMPRODUCT(CRO_volumes!$Q22:$U22,CRO_volumes!$Q$13:$U$13)+CRO_volumes!$O22,0)</f>
        <v>0</v>
      </c>
      <c r="J22" s="244">
        <f>IF(J$11=$D$6, CRO_volumes!$M22,0)</f>
        <v>0</v>
      </c>
      <c r="K22" s="243">
        <f>IF(K$11=$D$6, CRO_volumes!$J22*CRO_volumes!$K22,0)</f>
        <v>0</v>
      </c>
      <c r="L22" s="243">
        <f>IF(L$11=IF($D22=$A$5, $D$5, IF(OR($D22="ESV observed compliance", $D22 = $A$7),$D$7, $D$6)), SUMPRODUCT(CRO_volumes!$Q22:$U22,CRO_volumes!$Q$13:$U$13)+CRO_volumes!$O22,0)</f>
        <v>0</v>
      </c>
      <c r="M22" s="244">
        <f>IF(M$11=$D$6, CRO_volumes!$M22,0)</f>
        <v>0</v>
      </c>
      <c r="N22" s="243">
        <f>IF(N$11=$D$6, CRO_volumes!$J22*CRO_volumes!$K22,0)</f>
        <v>0</v>
      </c>
      <c r="O22" s="243">
        <f>IF(O$11=IF($D22=$A$5, $D$5, IF(OR($D22="ESV observed compliance", $D22 = $A$7),$D$7, $D$6)), SUMPRODUCT(CRO_volumes!$Q22:$U22,CRO_volumes!$Q$13:$U$13)+CRO_volumes!$O22,0)</f>
        <v>0</v>
      </c>
      <c r="P22" s="244">
        <f>IF(P$11=$D$6, CRO_volumes!$M22,0)</f>
        <v>0</v>
      </c>
      <c r="Q22" s="243">
        <f>IF(Q$11=$D$6, CRO_volumes!$J22*CRO_volumes!$K22,0)</f>
        <v>38576.921791063214</v>
      </c>
      <c r="R22" s="243">
        <f ca="1">IF(R$11=IF($D22=$A$5, $D$5, IF(OR($D22="ESV observed compliance", $D22 = $A$7),$D$7, $D$6)), SUMPRODUCT(CRO_volumes!$Q22:$U22,CRO_volumes!$Q$13:$U$13)+CRO_volumes!$O22,0)</f>
        <v>31461.96320844247</v>
      </c>
      <c r="S22" s="244">
        <f>IF(S$11=$D$6, CRO_volumes!$M22,0)</f>
        <v>0</v>
      </c>
      <c r="T22" s="243">
        <f>IF(T$11=$D$6, CRO_volumes!$J22*CRO_volumes!$K22,0)</f>
        <v>0</v>
      </c>
      <c r="U22" s="243">
        <f>IF(U$11=IF($D22=$A$5, $D$5, IF(OR($D22="ESV observed compliance", $D22 = $A$7),$D$7, $D$6)), SUMPRODUCT(CRO_volumes!$Q22:$U22,CRO_volumes!$Q$13:$U$13)+CRO_volumes!$O22,0)</f>
        <v>0</v>
      </c>
      <c r="V22" s="244">
        <f>IF(V$11=$D$6, CRO_volumes!$M22,0)</f>
        <v>0</v>
      </c>
      <c r="W22" s="243">
        <f>IF(W$11=$D$6, CRO_volumes!$J22*CRO_volumes!$K22,0)</f>
        <v>0</v>
      </c>
      <c r="X22" s="243">
        <f>IF(X$11=IF($D22=$A$5, $D$5, IF(OR($D22="ESV observed compliance", $D22 = $A$7),$D$7, $D$6)), SUMPRODUCT(CRO_volumes!$Q22:$U22,CRO_volumes!$Q$13:$U$13)+CRO_volumes!$O22,0)</f>
        <v>0</v>
      </c>
      <c r="Y22" s="244">
        <f>IF(Y$11=$D$6, CRO_volumes!$M22,0)</f>
        <v>0</v>
      </c>
      <c r="Z22" s="243">
        <f>IF(Z$11=$D$6, CRO_volumes!$J22*CRO_volumes!$K22,0)</f>
        <v>0</v>
      </c>
      <c r="AA22" s="243">
        <f>IF(AA$11=IF($D22=$A$5, $D$5, IF(OR($D22="ESV observed compliance", $D22 = $A$7),$D$7, $D$6)), SUMPRODUCT(CRO_volumes!$Q22:$U22,CRO_volumes!$Q$13:$U$13)+CRO_volumes!$O22,0)</f>
        <v>0</v>
      </c>
      <c r="AB22" s="244">
        <f>IF(AB$11=$D$6, CRO_volumes!$M22,0)</f>
        <v>0</v>
      </c>
      <c r="AC22" s="128"/>
      <c r="AD22" s="245">
        <f t="shared" si="3"/>
        <v>0</v>
      </c>
      <c r="AE22" s="245">
        <f t="shared" si="3"/>
        <v>0</v>
      </c>
      <c r="AF22" s="245">
        <f t="shared" si="3"/>
        <v>0</v>
      </c>
      <c r="AG22" s="245">
        <f t="shared" ca="1" si="3"/>
        <v>70038.884999505681</v>
      </c>
      <c r="AH22" s="245">
        <f t="shared" si="3"/>
        <v>0</v>
      </c>
      <c r="AI22" s="245">
        <f t="shared" si="3"/>
        <v>0</v>
      </c>
      <c r="AJ22" s="245">
        <f t="shared" si="3"/>
        <v>0</v>
      </c>
      <c r="AK22" s="128"/>
      <c r="AL22" s="245">
        <f t="shared" ca="1" si="5"/>
        <v>70038.884999505681</v>
      </c>
    </row>
    <row r="23" spans="2:38">
      <c r="D23" s="225" t="str">
        <f>CRO_volumes!D23</f>
        <v>Admittance balancing units (three phase)</v>
      </c>
      <c r="F23" s="12"/>
      <c r="G23" s="100"/>
      <c r="H23" s="246">
        <f>IF(H$11=$D$6, CRO_volumes!$J23*CRO_volumes!$K23,0)</f>
        <v>0</v>
      </c>
      <c r="I23" s="243">
        <f>IF(I$11=IF($D23=$A$5, $D$5, IF(OR($D23="ESV observed compliance", $D23 = $A$7),$D$7, $D$6)), SUMPRODUCT(CRO_volumes!$Q23:$U23,CRO_volumes!$Q$13:$U$13)+CRO_volumes!$O23,0)</f>
        <v>0</v>
      </c>
      <c r="J23" s="244">
        <f>IF(J$11=$D$6, CRO_volumes!$M23,0)</f>
        <v>0</v>
      </c>
      <c r="K23" s="243">
        <f>IF(K$11=$D$6, CRO_volumes!$J23*CRO_volumes!$K23,0)</f>
        <v>0</v>
      </c>
      <c r="L23" s="243">
        <f>IF(L$11=IF($D23=$A$5, $D$5, IF(OR($D23="ESV observed compliance", $D23 = $A$7),$D$7, $D$6)), SUMPRODUCT(CRO_volumes!$Q23:$U23,CRO_volumes!$Q$13:$U$13)+CRO_volumes!$O23,0)</f>
        <v>0</v>
      </c>
      <c r="M23" s="244">
        <f>IF(M$11=$D$6, CRO_volumes!$M23,0)</f>
        <v>0</v>
      </c>
      <c r="N23" s="243">
        <f>IF(N$11=$D$6, CRO_volumes!$J23*CRO_volumes!$K23,0)</f>
        <v>0</v>
      </c>
      <c r="O23" s="243">
        <f>IF(O$11=IF($D23=$A$5, $D$5, IF(OR($D23="ESV observed compliance", $D23 = $A$7),$D$7, $D$6)), SUMPRODUCT(CRO_volumes!$Q23:$U23,CRO_volumes!$Q$13:$U$13)+CRO_volumes!$O23,0)</f>
        <v>0</v>
      </c>
      <c r="P23" s="244">
        <f>IF(P$11=$D$6, CRO_volumes!$M23,0)</f>
        <v>0</v>
      </c>
      <c r="Q23" s="243">
        <f>IF(Q$11=$D$6, CRO_volumes!$J23*CRO_volumes!$K23,0)</f>
        <v>486148.74118557287</v>
      </c>
      <c r="R23" s="243">
        <f ca="1">IF(R$11=IF($D23=$A$5, $D$5, IF(OR($D23="ESV observed compliance", $D23 = $A$7),$D$7, $D$6)), SUMPRODUCT(CRO_volumes!$Q23:$U23,CRO_volumes!$Q$13:$U$13)+CRO_volumes!$O23,0)</f>
        <v>138860.91615035079</v>
      </c>
      <c r="S23" s="244">
        <f>IF(S$11=$D$6, CRO_volumes!$M23,0)</f>
        <v>0</v>
      </c>
      <c r="T23" s="243">
        <f>IF(T$11=$D$6, CRO_volumes!$J23*CRO_volumes!$K23,0)</f>
        <v>0</v>
      </c>
      <c r="U23" s="243">
        <f>IF(U$11=IF($D23=$A$5, $D$5, IF(OR($D23="ESV observed compliance", $D23 = $A$7),$D$7, $D$6)), SUMPRODUCT(CRO_volumes!$Q23:$U23,CRO_volumes!$Q$13:$U$13)+CRO_volumes!$O23,0)</f>
        <v>0</v>
      </c>
      <c r="V23" s="244">
        <f>IF(V$11=$D$6, CRO_volumes!$M23,0)</f>
        <v>0</v>
      </c>
      <c r="W23" s="243">
        <f>IF(W$11=$D$6, CRO_volumes!$J23*CRO_volumes!$K23,0)</f>
        <v>0</v>
      </c>
      <c r="X23" s="243">
        <f>IF(X$11=IF($D23=$A$5, $D$5, IF(OR($D23="ESV observed compliance", $D23 = $A$7),$D$7, $D$6)), SUMPRODUCT(CRO_volumes!$Q23:$U23,CRO_volumes!$Q$13:$U$13)+CRO_volumes!$O23,0)</f>
        <v>0</v>
      </c>
      <c r="Y23" s="244">
        <f>IF(Y$11=$D$6, CRO_volumes!$M23,0)</f>
        <v>0</v>
      </c>
      <c r="Z23" s="243">
        <f>IF(Z$11=$D$6, CRO_volumes!$J23*CRO_volumes!$K23,0)</f>
        <v>0</v>
      </c>
      <c r="AA23" s="243">
        <f>IF(AA$11=IF($D23=$A$5, $D$5, IF(OR($D23="ESV observed compliance", $D23 = $A$7),$D$7, $D$6)), SUMPRODUCT(CRO_volumes!$Q23:$U23,CRO_volumes!$Q$13:$U$13)+CRO_volumes!$O23,0)</f>
        <v>0</v>
      </c>
      <c r="AB23" s="244">
        <f>IF(AB$11=$D$6, CRO_volumes!$M23,0)</f>
        <v>0</v>
      </c>
      <c r="AC23" s="128"/>
      <c r="AD23" s="245">
        <f t="shared" si="3"/>
        <v>0</v>
      </c>
      <c r="AE23" s="245">
        <f t="shared" si="3"/>
        <v>0</v>
      </c>
      <c r="AF23" s="245">
        <f t="shared" si="3"/>
        <v>0</v>
      </c>
      <c r="AG23" s="245">
        <f t="shared" ca="1" si="3"/>
        <v>625009.65733592364</v>
      </c>
      <c r="AH23" s="245">
        <f t="shared" si="3"/>
        <v>0</v>
      </c>
      <c r="AI23" s="245">
        <f t="shared" si="3"/>
        <v>0</v>
      </c>
      <c r="AJ23" s="245">
        <f t="shared" si="3"/>
        <v>0</v>
      </c>
      <c r="AK23" s="128"/>
      <c r="AL23" s="245">
        <f t="shared" ca="1" si="5"/>
        <v>625009.65733592364</v>
      </c>
    </row>
    <row r="24" spans="2:38">
      <c r="D24" s="225" t="str">
        <f>CRO_volumes!D24</f>
        <v>Re-phasing</v>
      </c>
      <c r="F24" s="12"/>
      <c r="G24" s="100"/>
      <c r="H24" s="246">
        <f>IF(H$11=$D$6, CRO_volumes!$J24*CRO_volumes!$K24,0)</f>
        <v>0</v>
      </c>
      <c r="I24" s="243">
        <f>IF(I$11=IF($D24=$A$5, $D$5, IF(OR($D24="ESV observed compliance", $D24 = $A$7),$D$7, $D$6)), SUMPRODUCT(CRO_volumes!$Q24:$U24,CRO_volumes!$Q$13:$U$13)+CRO_volumes!$O24,0)</f>
        <v>0</v>
      </c>
      <c r="J24" s="244">
        <f>IF(J$11=$D$6, CRO_volumes!$M24,0)</f>
        <v>0</v>
      </c>
      <c r="K24" s="243">
        <f>IF(K$11=$D$6, CRO_volumes!$J24*CRO_volumes!$K24,0)</f>
        <v>0</v>
      </c>
      <c r="L24" s="243">
        <f>IF(L$11=IF($D24=$A$5, $D$5, IF(OR($D24="ESV observed compliance", $D24 = $A$7),$D$7, $D$6)), SUMPRODUCT(CRO_volumes!$Q24:$U24,CRO_volumes!$Q$13:$U$13)+CRO_volumes!$O24,0)</f>
        <v>0</v>
      </c>
      <c r="M24" s="244">
        <f>IF(M$11=$D$6, CRO_volumes!$M24,0)</f>
        <v>0</v>
      </c>
      <c r="N24" s="243">
        <f>IF(N$11=$D$6, CRO_volumes!$J24*CRO_volumes!$K24,0)</f>
        <v>0</v>
      </c>
      <c r="O24" s="243">
        <f>IF(O$11=IF($D24=$A$5, $D$5, IF(OR($D24="ESV observed compliance", $D24 = $A$7),$D$7, $D$6)), SUMPRODUCT(CRO_volumes!$Q24:$U24,CRO_volumes!$Q$13:$U$13)+CRO_volumes!$O24,0)</f>
        <v>0</v>
      </c>
      <c r="P24" s="244">
        <f>IF(P$11=$D$6, CRO_volumes!$M24,0)</f>
        <v>0</v>
      </c>
      <c r="Q24" s="243">
        <f>IF(Q$11=$D$6, CRO_volumes!$J24*CRO_volumes!$K24,0)</f>
        <v>4561.9146740440783</v>
      </c>
      <c r="R24" s="243">
        <f ca="1">IF(R$11=IF($D24=$A$5, $D$5, IF(OR($D24="ESV observed compliance", $D24 = $A$7),$D$7, $D$6)), SUMPRODUCT(CRO_volumes!$Q24:$U24,CRO_volumes!$Q$13:$U$13)+CRO_volumes!$O24,0)</f>
        <v>39806.663701184632</v>
      </c>
      <c r="S24" s="244">
        <f>IF(S$11=$D$6, CRO_volumes!$M24,0)</f>
        <v>0</v>
      </c>
      <c r="T24" s="243">
        <f>IF(T$11=$D$6, CRO_volumes!$J24*CRO_volumes!$K24,0)</f>
        <v>0</v>
      </c>
      <c r="U24" s="243">
        <f>IF(U$11=IF($D24=$A$5, $D$5, IF(OR($D24="ESV observed compliance", $D24 = $A$7),$D$7, $D$6)), SUMPRODUCT(CRO_volumes!$Q24:$U24,CRO_volumes!$Q$13:$U$13)+CRO_volumes!$O24,0)</f>
        <v>0</v>
      </c>
      <c r="V24" s="244">
        <f>IF(V$11=$D$6, CRO_volumes!$M24,0)</f>
        <v>0</v>
      </c>
      <c r="W24" s="243">
        <f>IF(W$11=$D$6, CRO_volumes!$J24*CRO_volumes!$K24,0)</f>
        <v>0</v>
      </c>
      <c r="X24" s="243">
        <f>IF(X$11=IF($D24=$A$5, $D$5, IF(OR($D24="ESV observed compliance", $D24 = $A$7),$D$7, $D$6)), SUMPRODUCT(CRO_volumes!$Q24:$U24,CRO_volumes!$Q$13:$U$13)+CRO_volumes!$O24,0)</f>
        <v>0</v>
      </c>
      <c r="Y24" s="244">
        <f>IF(Y$11=$D$6, CRO_volumes!$M24,0)</f>
        <v>0</v>
      </c>
      <c r="Z24" s="243">
        <f>IF(Z$11=$D$6, CRO_volumes!$J24*CRO_volumes!$K24,0)</f>
        <v>0</v>
      </c>
      <c r="AA24" s="243">
        <f>IF(AA$11=IF($D24=$A$5, $D$5, IF(OR($D24="ESV observed compliance", $D24 = $A$7),$D$7, $D$6)), SUMPRODUCT(CRO_volumes!$Q24:$U24,CRO_volumes!$Q$13:$U$13)+CRO_volumes!$O24,0)</f>
        <v>0</v>
      </c>
      <c r="AB24" s="244">
        <f>IF(AB$11=$D$6, CRO_volumes!$M24,0)</f>
        <v>0</v>
      </c>
      <c r="AC24" s="128"/>
      <c r="AD24" s="245">
        <f t="shared" si="3"/>
        <v>0</v>
      </c>
      <c r="AE24" s="245">
        <f t="shared" si="3"/>
        <v>0</v>
      </c>
      <c r="AF24" s="245">
        <f t="shared" si="3"/>
        <v>0</v>
      </c>
      <c r="AG24" s="245">
        <f t="shared" ca="1" si="3"/>
        <v>44368.57837522871</v>
      </c>
      <c r="AH24" s="245">
        <f t="shared" si="3"/>
        <v>0</v>
      </c>
      <c r="AI24" s="245">
        <f t="shared" si="3"/>
        <v>0</v>
      </c>
      <c r="AJ24" s="245">
        <f t="shared" si="3"/>
        <v>0</v>
      </c>
      <c r="AK24" s="128"/>
      <c r="AL24" s="245">
        <f t="shared" ca="1" si="5"/>
        <v>44368.57837522871</v>
      </c>
    </row>
    <row r="25" spans="2:38">
      <c r="D25" s="225" t="str">
        <f>CRO_volumes!D25</f>
        <v>Fusesavers</v>
      </c>
      <c r="F25" s="12"/>
      <c r="G25" s="100"/>
      <c r="H25" s="246">
        <f>IF(H$11=$D$6, CRO_volumes!$J25*CRO_volumes!$K25,0)</f>
        <v>0</v>
      </c>
      <c r="I25" s="243">
        <f>IF(I$11=IF($D25=$A$5, $D$5, IF(OR($D25="ESV observed compliance", $D25 = $A$7),$D$7, $D$6)), SUMPRODUCT(CRO_volumes!$Q25:$U25,CRO_volumes!$Q$13:$U$13)+CRO_volumes!$O25,0)</f>
        <v>0</v>
      </c>
      <c r="J25" s="244">
        <f>IF(J$11=$D$6, CRO_volumes!$M25,0)</f>
        <v>0</v>
      </c>
      <c r="K25" s="243">
        <f>IF(K$11=$D$6, CRO_volumes!$J25*CRO_volumes!$K25,0)</f>
        <v>0</v>
      </c>
      <c r="L25" s="243">
        <f>IF(L$11=IF($D25=$A$5, $D$5, IF(OR($D25="ESV observed compliance", $D25 = $A$7),$D$7, $D$6)), SUMPRODUCT(CRO_volumes!$Q25:$U25,CRO_volumes!$Q$13:$U$13)+CRO_volumes!$O25,0)</f>
        <v>0</v>
      </c>
      <c r="M25" s="244">
        <f>IF(M$11=$D$6, CRO_volumes!$M25,0)</f>
        <v>0</v>
      </c>
      <c r="N25" s="243">
        <f>IF(N$11=$D$6, CRO_volumes!$J25*CRO_volumes!$K25,0)</f>
        <v>0</v>
      </c>
      <c r="O25" s="243">
        <f>IF(O$11=IF($D25=$A$5, $D$5, IF(OR($D25="ESV observed compliance", $D25 = $A$7),$D$7, $D$6)), SUMPRODUCT(CRO_volumes!$Q25:$U25,CRO_volumes!$Q$13:$U$13)+CRO_volumes!$O25,0)</f>
        <v>0</v>
      </c>
      <c r="P25" s="244">
        <f>IF(P$11=$D$6, CRO_volumes!$M25,0)</f>
        <v>0</v>
      </c>
      <c r="Q25" s="243">
        <f>IF(Q$11=$D$6, CRO_volumes!$J25*CRO_volumes!$K25,0)</f>
        <v>225720.17444797821</v>
      </c>
      <c r="R25" s="243">
        <f ca="1">IF(R$11=IF($D25=$A$5, $D$5, IF(OR($D25="ESV observed compliance", $D25 = $A$7),$D$7, $D$6)), SUMPRODUCT(CRO_volumes!$Q25:$U25,CRO_volumes!$Q$13:$U$13)+CRO_volumes!$O25,0)</f>
        <v>80330.549058927398</v>
      </c>
      <c r="S25" s="244">
        <f>IF(S$11=$D$6, CRO_volumes!$M25,0)</f>
        <v>0</v>
      </c>
      <c r="T25" s="243">
        <f>IF(T$11=$D$6, CRO_volumes!$J25*CRO_volumes!$K25,0)</f>
        <v>0</v>
      </c>
      <c r="U25" s="243">
        <f>IF(U$11=IF($D25=$A$5, $D$5, IF(OR($D25="ESV observed compliance", $D25 = $A$7),$D$7, $D$6)), SUMPRODUCT(CRO_volumes!$Q25:$U25,CRO_volumes!$Q$13:$U$13)+CRO_volumes!$O25,0)</f>
        <v>0</v>
      </c>
      <c r="V25" s="244">
        <f>IF(V$11=$D$6, CRO_volumes!$M25,0)</f>
        <v>0</v>
      </c>
      <c r="W25" s="243">
        <f>IF(W$11=$D$6, CRO_volumes!$J25*CRO_volumes!$K25,0)</f>
        <v>0</v>
      </c>
      <c r="X25" s="243">
        <f>IF(X$11=IF($D25=$A$5, $D$5, IF(OR($D25="ESV observed compliance", $D25 = $A$7),$D$7, $D$6)), SUMPRODUCT(CRO_volumes!$Q25:$U25,CRO_volumes!$Q$13:$U$13)+CRO_volumes!$O25,0)</f>
        <v>0</v>
      </c>
      <c r="Y25" s="244">
        <f>IF(Y$11=$D$6, CRO_volumes!$M25,0)</f>
        <v>0</v>
      </c>
      <c r="Z25" s="243">
        <f>IF(Z$11=$D$6, CRO_volumes!$J25*CRO_volumes!$K25,0)</f>
        <v>0</v>
      </c>
      <c r="AA25" s="243">
        <f>IF(AA$11=IF($D25=$A$5, $D$5, IF(OR($D25="ESV observed compliance", $D25 = $A$7),$D$7, $D$6)), SUMPRODUCT(CRO_volumes!$Q25:$U25,CRO_volumes!$Q$13:$U$13)+CRO_volumes!$O25,0)</f>
        <v>0</v>
      </c>
      <c r="AB25" s="244">
        <f>IF(AB$11=$D$6, CRO_volumes!$M25,0)</f>
        <v>0</v>
      </c>
      <c r="AC25" s="128"/>
      <c r="AD25" s="245">
        <f t="shared" si="3"/>
        <v>0</v>
      </c>
      <c r="AE25" s="245">
        <f t="shared" si="3"/>
        <v>0</v>
      </c>
      <c r="AF25" s="245">
        <f t="shared" si="3"/>
        <v>0</v>
      </c>
      <c r="AG25" s="245">
        <f t="shared" ca="1" si="3"/>
        <v>306050.7235069056</v>
      </c>
      <c r="AH25" s="245">
        <f t="shared" si="3"/>
        <v>0</v>
      </c>
      <c r="AI25" s="245">
        <f t="shared" si="3"/>
        <v>0</v>
      </c>
      <c r="AJ25" s="245">
        <f t="shared" si="3"/>
        <v>0</v>
      </c>
      <c r="AK25" s="128"/>
      <c r="AL25" s="245">
        <f t="shared" ca="1" si="5"/>
        <v>306050.7235069056</v>
      </c>
    </row>
    <row r="26" spans="2:38">
      <c r="D26" s="225" t="str">
        <f>CRO_volumes!D26</f>
        <v>HV Regulators upgrade (control box)</v>
      </c>
      <c r="F26" s="12"/>
      <c r="G26" s="100"/>
      <c r="H26" s="246">
        <f>IF(H$11=$D$6, CRO_volumes!$J26*CRO_volumes!$K26,0)</f>
        <v>0</v>
      </c>
      <c r="I26" s="243">
        <f>IF(I$11=IF($D26=$A$5, $D$5, IF(OR($D26="ESV observed compliance", $D26 = $A$7),$D$7, $D$6)), SUMPRODUCT(CRO_volumes!$Q26:$U26,CRO_volumes!$Q$13:$U$13)+CRO_volumes!$O26,0)</f>
        <v>0</v>
      </c>
      <c r="J26" s="244">
        <f>IF(J$11=$D$6, CRO_volumes!$M26,0)</f>
        <v>0</v>
      </c>
      <c r="K26" s="243">
        <f>IF(K$11=$D$6, CRO_volumes!$J26*CRO_volumes!$K26,0)</f>
        <v>0</v>
      </c>
      <c r="L26" s="243">
        <f>IF(L$11=IF($D26=$A$5, $D$5, IF(OR($D26="ESV observed compliance", $D26 = $A$7),$D$7, $D$6)), SUMPRODUCT(CRO_volumes!$Q26:$U26,CRO_volumes!$Q$13:$U$13)+CRO_volumes!$O26,0)</f>
        <v>0</v>
      </c>
      <c r="M26" s="244">
        <f>IF(M$11=$D$6, CRO_volumes!$M26,0)</f>
        <v>0</v>
      </c>
      <c r="N26" s="243">
        <f>IF(N$11=$D$6, CRO_volumes!$J26*CRO_volumes!$K26,0)</f>
        <v>0</v>
      </c>
      <c r="O26" s="243">
        <f>IF(O$11=IF($D26=$A$5, $D$5, IF(OR($D26="ESV observed compliance", $D26 = $A$7),$D$7, $D$6)), SUMPRODUCT(CRO_volumes!$Q26:$U26,CRO_volumes!$Q$13:$U$13)+CRO_volumes!$O26,0)</f>
        <v>0</v>
      </c>
      <c r="P26" s="244">
        <f>IF(P$11=$D$6, CRO_volumes!$M26,0)</f>
        <v>0</v>
      </c>
      <c r="Q26" s="243">
        <f>IF(Q$11=$D$6, CRO_volumes!$J26*CRO_volumes!$K26,0)</f>
        <v>0</v>
      </c>
      <c r="R26" s="243">
        <f ca="1">IF(R$11=IF($D26=$A$5, $D$5, IF(OR($D26="ESV observed compliance", $D26 = $A$7),$D$7, $D$6)), SUMPRODUCT(CRO_volumes!$Q26:$U26,CRO_volumes!$Q$13:$U$13)+CRO_volumes!$O26,0)</f>
        <v>0</v>
      </c>
      <c r="S26" s="244">
        <f>IF(S$11=$D$6, CRO_volumes!$M26,0)</f>
        <v>0</v>
      </c>
      <c r="T26" s="243">
        <f>IF(T$11=$D$6, CRO_volumes!$J26*CRO_volumes!$K26,0)</f>
        <v>0</v>
      </c>
      <c r="U26" s="243">
        <f>IF(U$11=IF($D26=$A$5, $D$5, IF(OR($D26="ESV observed compliance", $D26 = $A$7),$D$7, $D$6)), SUMPRODUCT(CRO_volumes!$Q26:$U26,CRO_volumes!$Q$13:$U$13)+CRO_volumes!$O26,0)</f>
        <v>0</v>
      </c>
      <c r="V26" s="244">
        <f>IF(V$11=$D$6, CRO_volumes!$M26,0)</f>
        <v>0</v>
      </c>
      <c r="W26" s="243">
        <f>IF(W$11=$D$6, CRO_volumes!$J26*CRO_volumes!$K26,0)</f>
        <v>0</v>
      </c>
      <c r="X26" s="243">
        <f>IF(X$11=IF($D26=$A$5, $D$5, IF(OR($D26="ESV observed compliance", $D26 = $A$7),$D$7, $D$6)), SUMPRODUCT(CRO_volumes!$Q26:$U26,CRO_volumes!$Q$13:$U$13)+CRO_volumes!$O26,0)</f>
        <v>0</v>
      </c>
      <c r="Y26" s="244">
        <f>IF(Y$11=$D$6, CRO_volumes!$M26,0)</f>
        <v>0</v>
      </c>
      <c r="Z26" s="243">
        <f>IF(Z$11=$D$6, CRO_volumes!$J26*CRO_volumes!$K26,0)</f>
        <v>0</v>
      </c>
      <c r="AA26" s="243">
        <f>IF(AA$11=IF($D26=$A$5, $D$5, IF(OR($D26="ESV observed compliance", $D26 = $A$7),$D$7, $D$6)), SUMPRODUCT(CRO_volumes!$Q26:$U26,CRO_volumes!$Q$13:$U$13)+CRO_volumes!$O26,0)</f>
        <v>0</v>
      </c>
      <c r="AB26" s="244">
        <f>IF(AB$11=$D$6, CRO_volumes!$M26,0)</f>
        <v>0</v>
      </c>
      <c r="AC26" s="128"/>
      <c r="AD26" s="245">
        <f t="shared" si="3"/>
        <v>0</v>
      </c>
      <c r="AE26" s="245">
        <f t="shared" si="3"/>
        <v>0</v>
      </c>
      <c r="AF26" s="245">
        <f t="shared" si="3"/>
        <v>0</v>
      </c>
      <c r="AG26" s="245">
        <f t="shared" ca="1" si="3"/>
        <v>0</v>
      </c>
      <c r="AH26" s="245">
        <f t="shared" si="3"/>
        <v>0</v>
      </c>
      <c r="AI26" s="245">
        <f t="shared" si="3"/>
        <v>0</v>
      </c>
      <c r="AJ26" s="245">
        <f t="shared" si="3"/>
        <v>0</v>
      </c>
      <c r="AK26" s="128"/>
      <c r="AL26" s="245">
        <f t="shared" ca="1" si="5"/>
        <v>0</v>
      </c>
    </row>
    <row r="27" spans="2:38">
      <c r="D27" s="225" t="str">
        <f>CRO_volumes!D27</f>
        <v>HV Regulators upgrade (close delta)</v>
      </c>
      <c r="F27" s="12"/>
      <c r="G27" s="100"/>
      <c r="H27" s="246">
        <f>IF(H$11=$D$6, CRO_volumes!$J27*CRO_volumes!$K27,0)</f>
        <v>0</v>
      </c>
      <c r="I27" s="243">
        <f>IF(I$11=IF($D27=$A$5, $D$5, IF(OR($D27="ESV observed compliance", $D27 = $A$7),$D$7, $D$6)), SUMPRODUCT(CRO_volumes!$Q27:$U27,CRO_volumes!$Q$13:$U$13)+CRO_volumes!$O27,0)</f>
        <v>0</v>
      </c>
      <c r="J27" s="244">
        <f>IF(J$11=$D$6, CRO_volumes!$M27,0)</f>
        <v>0</v>
      </c>
      <c r="K27" s="243">
        <f>IF(K$11=$D$6, CRO_volumes!$J27*CRO_volumes!$K27,0)</f>
        <v>0</v>
      </c>
      <c r="L27" s="243">
        <f>IF(L$11=IF($D27=$A$5, $D$5, IF(OR($D27="ESV observed compliance", $D27 = $A$7),$D$7, $D$6)), SUMPRODUCT(CRO_volumes!$Q27:$U27,CRO_volumes!$Q$13:$U$13)+CRO_volumes!$O27,0)</f>
        <v>0</v>
      </c>
      <c r="M27" s="244">
        <f>IF(M$11=$D$6, CRO_volumes!$M27,0)</f>
        <v>0</v>
      </c>
      <c r="N27" s="243">
        <f>IF(N$11=$D$6, CRO_volumes!$J27*CRO_volumes!$K27,0)</f>
        <v>0</v>
      </c>
      <c r="O27" s="243">
        <f>IF(O$11=IF($D27=$A$5, $D$5, IF(OR($D27="ESV observed compliance", $D27 = $A$7),$D$7, $D$6)), SUMPRODUCT(CRO_volumes!$Q27:$U27,CRO_volumes!$Q$13:$U$13)+CRO_volumes!$O27,0)</f>
        <v>0</v>
      </c>
      <c r="P27" s="244">
        <f>IF(P$11=$D$6, CRO_volumes!$M27,0)</f>
        <v>0</v>
      </c>
      <c r="Q27" s="243">
        <f>IF(Q$11=$D$6, CRO_volumes!$J27*CRO_volumes!$K27,0)</f>
        <v>162190.78251605423</v>
      </c>
      <c r="R27" s="243">
        <f ca="1">IF(R$11=IF($D27=$A$5, $D$5, IF(OR($D27="ESV observed compliance", $D27 = $A$7),$D$7, $D$6)), SUMPRODUCT(CRO_volumes!$Q27:$U27,CRO_volumes!$Q$13:$U$13)+CRO_volumes!$O27,0)</f>
        <v>83986.604923287101</v>
      </c>
      <c r="S27" s="244">
        <f>IF(S$11=$D$6, CRO_volumes!$M27,0)</f>
        <v>0</v>
      </c>
      <c r="T27" s="243">
        <f>IF(T$11=$D$6, CRO_volumes!$J27*CRO_volumes!$K27,0)</f>
        <v>0</v>
      </c>
      <c r="U27" s="243">
        <f>IF(U$11=IF($D27=$A$5, $D$5, IF(OR($D27="ESV observed compliance", $D27 = $A$7),$D$7, $D$6)), SUMPRODUCT(CRO_volumes!$Q27:$U27,CRO_volumes!$Q$13:$U$13)+CRO_volumes!$O27,0)</f>
        <v>0</v>
      </c>
      <c r="V27" s="244">
        <f>IF(V$11=$D$6, CRO_volumes!$M27,0)</f>
        <v>0</v>
      </c>
      <c r="W27" s="243">
        <f>IF(W$11=$D$6, CRO_volumes!$J27*CRO_volumes!$K27,0)</f>
        <v>0</v>
      </c>
      <c r="X27" s="243">
        <f>IF(X$11=IF($D27=$A$5, $D$5, IF(OR($D27="ESV observed compliance", $D27 = $A$7),$D$7, $D$6)), SUMPRODUCT(CRO_volumes!$Q27:$U27,CRO_volumes!$Q$13:$U$13)+CRO_volumes!$O27,0)</f>
        <v>0</v>
      </c>
      <c r="Y27" s="244">
        <f>IF(Y$11=$D$6, CRO_volumes!$M27,0)</f>
        <v>0</v>
      </c>
      <c r="Z27" s="243">
        <f>IF(Z$11=$D$6, CRO_volumes!$J27*CRO_volumes!$K27,0)</f>
        <v>0</v>
      </c>
      <c r="AA27" s="243">
        <f>IF(AA$11=IF($D27=$A$5, $D$5, IF(OR($D27="ESV observed compliance", $D27 = $A$7),$D$7, $D$6)), SUMPRODUCT(CRO_volumes!$Q27:$U27,CRO_volumes!$Q$13:$U$13)+CRO_volumes!$O27,0)</f>
        <v>0</v>
      </c>
      <c r="AB27" s="244">
        <f>IF(AB$11=$D$6, CRO_volumes!$M27,0)</f>
        <v>0</v>
      </c>
      <c r="AC27" s="128"/>
      <c r="AD27" s="245">
        <f t="shared" si="3"/>
        <v>0</v>
      </c>
      <c r="AE27" s="245">
        <f t="shared" si="3"/>
        <v>0</v>
      </c>
      <c r="AF27" s="245">
        <f t="shared" si="3"/>
        <v>0</v>
      </c>
      <c r="AG27" s="245">
        <f t="shared" ca="1" si="3"/>
        <v>246177.38743934134</v>
      </c>
      <c r="AH27" s="245">
        <f t="shared" si="3"/>
        <v>0</v>
      </c>
      <c r="AI27" s="245">
        <f t="shared" si="3"/>
        <v>0</v>
      </c>
      <c r="AJ27" s="245">
        <f t="shared" si="3"/>
        <v>0</v>
      </c>
      <c r="AK27" s="128"/>
      <c r="AL27" s="245">
        <f t="shared" ca="1" si="5"/>
        <v>246177.38743934134</v>
      </c>
    </row>
    <row r="28" spans="2:38">
      <c r="D28" s="225" t="str">
        <f>CRO_volumes!D28</f>
        <v>Distribution switchgear (installed)</v>
      </c>
      <c r="F28" s="12"/>
      <c r="G28" s="100"/>
      <c r="H28" s="246">
        <f>IF(H$11=$D$6, CRO_volumes!$J28*CRO_volumes!$K28,0)</f>
        <v>0</v>
      </c>
      <c r="I28" s="243">
        <f>IF(I$11=IF($D28=$A$5, $D$5, IF(OR($D28="ESV observed compliance", $D28 = $A$7),$D$7, $D$6)), SUMPRODUCT(CRO_volumes!$Q28:$U28,CRO_volumes!$Q$13:$U$13)+CRO_volumes!$O28,0)</f>
        <v>0</v>
      </c>
      <c r="J28" s="244">
        <f>IF(J$11=$D$6, CRO_volumes!$M28,0)</f>
        <v>0</v>
      </c>
      <c r="K28" s="243">
        <f>IF(K$11=$D$6, CRO_volumes!$J28*CRO_volumes!$K28,0)</f>
        <v>0</v>
      </c>
      <c r="L28" s="243">
        <f>IF(L$11=IF($D28=$A$5, $D$5, IF(OR($D28="ESV observed compliance", $D28 = $A$7),$D$7, $D$6)), SUMPRODUCT(CRO_volumes!$Q28:$U28,CRO_volumes!$Q$13:$U$13)+CRO_volumes!$O28,0)</f>
        <v>0</v>
      </c>
      <c r="M28" s="244">
        <f>IF(M$11=$D$6, CRO_volumes!$M28,0)</f>
        <v>0</v>
      </c>
      <c r="N28" s="243">
        <f>IF(N$11=$D$6, CRO_volumes!$J28*CRO_volumes!$K28,0)</f>
        <v>0</v>
      </c>
      <c r="O28" s="243">
        <f>IF(O$11=IF($D28=$A$5, $D$5, IF(OR($D28="ESV observed compliance", $D28 = $A$7),$D$7, $D$6)), SUMPRODUCT(CRO_volumes!$Q28:$U28,CRO_volumes!$Q$13:$U$13)+CRO_volumes!$O28,0)</f>
        <v>0</v>
      </c>
      <c r="P28" s="244">
        <f>IF(P$11=$D$6, CRO_volumes!$M28,0)</f>
        <v>0</v>
      </c>
      <c r="Q28" s="243">
        <f>IF(Q$11=$D$6, CRO_volumes!$J28*CRO_volumes!$K28,0)</f>
        <v>2151065.9143409263</v>
      </c>
      <c r="R28" s="243">
        <f ca="1">IF(R$11=IF($D28=$A$5, $D$5, IF(OR($D28="ESV observed compliance", $D28 = $A$7),$D$7, $D$6)), SUMPRODUCT(CRO_volumes!$Q28:$U28,CRO_volumes!$Q$13:$U$13)+CRO_volumes!$O28,0)</f>
        <v>0</v>
      </c>
      <c r="S28" s="244">
        <f>IF(S$11=$D$6, CRO_volumes!$M28,0)</f>
        <v>0</v>
      </c>
      <c r="T28" s="243">
        <f>IF(T$11=$D$6, CRO_volumes!$J28*CRO_volumes!$K28,0)</f>
        <v>0</v>
      </c>
      <c r="U28" s="243">
        <f>IF(U$11=IF($D28=$A$5, $D$5, IF(OR($D28="ESV observed compliance", $D28 = $A$7),$D$7, $D$6)), SUMPRODUCT(CRO_volumes!$Q28:$U28,CRO_volumes!$Q$13:$U$13)+CRO_volumes!$O28,0)</f>
        <v>0</v>
      </c>
      <c r="V28" s="244">
        <f>IF(V$11=$D$6, CRO_volumes!$M28,0)</f>
        <v>0</v>
      </c>
      <c r="W28" s="243">
        <f>IF(W$11=$D$6, CRO_volumes!$J28*CRO_volumes!$K28,0)</f>
        <v>0</v>
      </c>
      <c r="X28" s="243">
        <f>IF(X$11=IF($D28=$A$5, $D$5, IF(OR($D28="ESV observed compliance", $D28 = $A$7),$D$7, $D$6)), SUMPRODUCT(CRO_volumes!$Q28:$U28,CRO_volumes!$Q$13:$U$13)+CRO_volumes!$O28,0)</f>
        <v>0</v>
      </c>
      <c r="Y28" s="244">
        <f>IF(Y$11=$D$6, CRO_volumes!$M28,0)</f>
        <v>0</v>
      </c>
      <c r="Z28" s="243">
        <f>IF(Z$11=$D$6, CRO_volumes!$J28*CRO_volumes!$K28,0)</f>
        <v>0</v>
      </c>
      <c r="AA28" s="243">
        <f>IF(AA$11=IF($D28=$A$5, $D$5, IF(OR($D28="ESV observed compliance", $D28 = $A$7),$D$7, $D$6)), SUMPRODUCT(CRO_volumes!$Q28:$U28,CRO_volumes!$Q$13:$U$13)+CRO_volumes!$O28,0)</f>
        <v>0</v>
      </c>
      <c r="AB28" s="244">
        <f>IF(AB$11=$D$6, CRO_volumes!$M28,0)</f>
        <v>0</v>
      </c>
      <c r="AC28" s="128"/>
      <c r="AD28" s="245">
        <f t="shared" si="3"/>
        <v>0</v>
      </c>
      <c r="AE28" s="245">
        <f t="shared" si="3"/>
        <v>0</v>
      </c>
      <c r="AF28" s="245">
        <f t="shared" si="3"/>
        <v>0</v>
      </c>
      <c r="AG28" s="245">
        <f t="shared" ca="1" si="3"/>
        <v>2151065.9143409263</v>
      </c>
      <c r="AH28" s="245">
        <f t="shared" si="3"/>
        <v>0</v>
      </c>
      <c r="AI28" s="245">
        <f t="shared" si="3"/>
        <v>0</v>
      </c>
      <c r="AJ28" s="245">
        <f t="shared" si="3"/>
        <v>0</v>
      </c>
      <c r="AK28" s="128"/>
      <c r="AL28" s="245">
        <f t="shared" ca="1" si="5"/>
        <v>2151065.9143409263</v>
      </c>
    </row>
    <row r="29" spans="2:38">
      <c r="D29" s="225" t="str">
        <f>CRO_volumes!D29</f>
        <v>UG cable replacement</v>
      </c>
      <c r="F29" s="12"/>
      <c r="G29" s="100"/>
      <c r="H29" s="246">
        <f>IF(H$11=$D$6, CRO_volumes!$J29*CRO_volumes!$K29,0)</f>
        <v>0</v>
      </c>
      <c r="I29" s="243">
        <f>IF(I$11=IF($D29=$A$5, $D$5, IF(OR($D29="ESV observed compliance", $D29 = $A$7),$D$7, $D$6)), SUMPRODUCT(CRO_volumes!$Q29:$U29,CRO_volumes!$Q$13:$U$13)+CRO_volumes!$O29,0)</f>
        <v>0</v>
      </c>
      <c r="J29" s="244">
        <f>IF(J$11=$D$6, CRO_volumes!$M29,0)</f>
        <v>0</v>
      </c>
      <c r="K29" s="243">
        <f>IF(K$11=$D$6, CRO_volumes!$J29*CRO_volumes!$K29,0)</f>
        <v>0</v>
      </c>
      <c r="L29" s="243">
        <f>IF(L$11=IF($D29=$A$5, $D$5, IF(OR($D29="ESV observed compliance", $D29 = $A$7),$D$7, $D$6)), SUMPRODUCT(CRO_volumes!$Q29:$U29,CRO_volumes!$Q$13:$U$13)+CRO_volumes!$O29,0)</f>
        <v>0</v>
      </c>
      <c r="M29" s="244">
        <f>IF(M$11=$D$6, CRO_volumes!$M29,0)</f>
        <v>0</v>
      </c>
      <c r="N29" s="243">
        <f>IF(N$11=$D$6, CRO_volumes!$J29*CRO_volumes!$K29,0)</f>
        <v>0</v>
      </c>
      <c r="O29" s="243">
        <f>IF(O$11=IF($D29=$A$5, $D$5, IF(OR($D29="ESV observed compliance", $D29 = $A$7),$D$7, $D$6)), SUMPRODUCT(CRO_volumes!$Q29:$U29,CRO_volumes!$Q$13:$U$13)+CRO_volumes!$O29,0)</f>
        <v>0</v>
      </c>
      <c r="P29" s="244">
        <f>IF(P$11=$D$6, CRO_volumes!$M29,0)</f>
        <v>0</v>
      </c>
      <c r="Q29" s="243">
        <f>IF(Q$11=$D$6, CRO_volumes!$J29*CRO_volumes!$K29,0)</f>
        <v>558624.32108772488</v>
      </c>
      <c r="R29" s="243">
        <f ca="1">IF(R$11=IF($D29=$A$5, $D$5, IF(OR($D29="ESV observed compliance", $D29 = $A$7),$D$7, $D$6)), SUMPRODUCT(CRO_volumes!$Q29:$U29,CRO_volumes!$Q$13:$U$13)+CRO_volumes!$O29,0)</f>
        <v>0</v>
      </c>
      <c r="S29" s="244">
        <f>IF(S$11=$D$6, CRO_volumes!$M29,0)</f>
        <v>0</v>
      </c>
      <c r="T29" s="243">
        <f>IF(T$11=$D$6, CRO_volumes!$J29*CRO_volumes!$K29,0)</f>
        <v>0</v>
      </c>
      <c r="U29" s="243">
        <f>IF(U$11=IF($D29=$A$5, $D$5, IF(OR($D29="ESV observed compliance", $D29 = $A$7),$D$7, $D$6)), SUMPRODUCT(CRO_volumes!$Q29:$U29,CRO_volumes!$Q$13:$U$13)+CRO_volumes!$O29,0)</f>
        <v>0</v>
      </c>
      <c r="V29" s="244">
        <f>IF(V$11=$D$6, CRO_volumes!$M29,0)</f>
        <v>0</v>
      </c>
      <c r="W29" s="243">
        <f>IF(W$11=$D$6, CRO_volumes!$J29*CRO_volumes!$K29,0)</f>
        <v>0</v>
      </c>
      <c r="X29" s="243">
        <f>IF(X$11=IF($D29=$A$5, $D$5, IF(OR($D29="ESV observed compliance", $D29 = $A$7),$D$7, $D$6)), SUMPRODUCT(CRO_volumes!$Q29:$U29,CRO_volumes!$Q$13:$U$13)+CRO_volumes!$O29,0)</f>
        <v>0</v>
      </c>
      <c r="Y29" s="244">
        <f>IF(Y$11=$D$6, CRO_volumes!$M29,0)</f>
        <v>0</v>
      </c>
      <c r="Z29" s="243">
        <f>IF(Z$11=$D$6, CRO_volumes!$J29*CRO_volumes!$K29,0)</f>
        <v>0</v>
      </c>
      <c r="AA29" s="243">
        <f>IF(AA$11=IF($D29=$A$5, $D$5, IF(OR($D29="ESV observed compliance", $D29 = $A$7),$D$7, $D$6)), SUMPRODUCT(CRO_volumes!$Q29:$U29,CRO_volumes!$Q$13:$U$13)+CRO_volumes!$O29,0)</f>
        <v>0</v>
      </c>
      <c r="AB29" s="244">
        <f>IF(AB$11=$D$6, CRO_volumes!$M29,0)</f>
        <v>0</v>
      </c>
      <c r="AC29" s="128"/>
      <c r="AD29" s="245">
        <f t="shared" si="3"/>
        <v>0</v>
      </c>
      <c r="AE29" s="245">
        <f t="shared" si="3"/>
        <v>0</v>
      </c>
      <c r="AF29" s="245">
        <f t="shared" si="3"/>
        <v>0</v>
      </c>
      <c r="AG29" s="245">
        <f t="shared" ca="1" si="3"/>
        <v>558624.32108772488</v>
      </c>
      <c r="AH29" s="245">
        <f t="shared" si="3"/>
        <v>0</v>
      </c>
      <c r="AI29" s="245">
        <f t="shared" si="3"/>
        <v>0</v>
      </c>
      <c r="AJ29" s="245">
        <f t="shared" si="3"/>
        <v>0</v>
      </c>
      <c r="AK29" s="128"/>
      <c r="AL29" s="245">
        <f t="shared" ca="1" si="5"/>
        <v>558624.32108772488</v>
      </c>
    </row>
    <row r="30" spans="2:38">
      <c r="D30" s="225" t="str">
        <f>CRO_volumes!D30</f>
        <v>Test Sites</v>
      </c>
      <c r="F30" s="12"/>
      <c r="G30" s="100"/>
      <c r="H30" s="246">
        <f>IF(H$11=$D$6, CRO_volumes!$J30*CRO_volumes!$K30,0)</f>
        <v>0</v>
      </c>
      <c r="I30" s="243">
        <f>IF(I$11=IF($D30=$A$5, $D$5, IF(OR($D30="ESV observed compliance", $D30 = $A$7),$D$7, $D$6)), SUMPRODUCT(CRO_volumes!$Q30:$U30,CRO_volumes!$Q$13:$U$13)+CRO_volumes!$O30,0)</f>
        <v>0</v>
      </c>
      <c r="J30" s="244">
        <f>IF(J$11=$D$6, CRO_volumes!$M30,0)</f>
        <v>0</v>
      </c>
      <c r="K30" s="243">
        <f>IF(K$11=$D$6, CRO_volumes!$J30*CRO_volumes!$K30,0)</f>
        <v>0</v>
      </c>
      <c r="L30" s="243">
        <f>IF(L$11=IF($D30=$A$5, $D$5, IF(OR($D30="ESV observed compliance", $D30 = $A$7),$D$7, $D$6)), SUMPRODUCT(CRO_volumes!$Q30:$U30,CRO_volumes!$Q$13:$U$13)+CRO_volumes!$O30,0)</f>
        <v>0</v>
      </c>
      <c r="M30" s="244">
        <f>IF(M$11=$D$6, CRO_volumes!$M30,0)</f>
        <v>0</v>
      </c>
      <c r="N30" s="243">
        <f>IF(N$11=$D$6, CRO_volumes!$J30*CRO_volumes!$K30,0)</f>
        <v>0</v>
      </c>
      <c r="O30" s="243">
        <f>IF(O$11=IF($D30=$A$5, $D$5, IF(OR($D30="ESV observed compliance", $D30 = $A$7),$D$7, $D$6)), SUMPRODUCT(CRO_volumes!$Q30:$U30,CRO_volumes!$Q$13:$U$13)+CRO_volumes!$O30,0)</f>
        <v>0</v>
      </c>
      <c r="P30" s="244">
        <f>IF(P$11=$D$6, CRO_volumes!$M30,0)</f>
        <v>0</v>
      </c>
      <c r="Q30" s="243">
        <f>IF(Q$11=$D$6, CRO_volumes!$J30*CRO_volumes!$K30,0)</f>
        <v>11188.358521196446</v>
      </c>
      <c r="R30" s="243">
        <f ca="1">IF(R$11=IF($D30=$A$5, $D$5, IF(OR($D30="ESV observed compliance", $D30 = $A$7),$D$7, $D$6)), SUMPRODUCT(CRO_volumes!$Q30:$U30,CRO_volumes!$Q$13:$U$13)+CRO_volumes!$O30,0)</f>
        <v>18412.773958697737</v>
      </c>
      <c r="S30" s="244">
        <f>IF(S$11=$D$6, CRO_volumes!$M30,0)</f>
        <v>0</v>
      </c>
      <c r="T30" s="243">
        <f>IF(T$11=$D$6, CRO_volumes!$J30*CRO_volumes!$K30,0)</f>
        <v>0</v>
      </c>
      <c r="U30" s="243">
        <f>IF(U$11=IF($D30=$A$5, $D$5, IF(OR($D30="ESV observed compliance", $D30 = $A$7),$D$7, $D$6)), SUMPRODUCT(CRO_volumes!$Q30:$U30,CRO_volumes!$Q$13:$U$13)+CRO_volumes!$O30,0)</f>
        <v>0</v>
      </c>
      <c r="V30" s="244">
        <f>IF(V$11=$D$6, CRO_volumes!$M30,0)</f>
        <v>0</v>
      </c>
      <c r="W30" s="243">
        <f>IF(W$11=$D$6, CRO_volumes!$J30*CRO_volumes!$K30,0)</f>
        <v>0</v>
      </c>
      <c r="X30" s="243">
        <f>IF(X$11=IF($D30=$A$5, $D$5, IF(OR($D30="ESV observed compliance", $D30 = $A$7),$D$7, $D$6)), SUMPRODUCT(CRO_volumes!$Q30:$U30,CRO_volumes!$Q$13:$U$13)+CRO_volumes!$O30,0)</f>
        <v>0</v>
      </c>
      <c r="Y30" s="244">
        <f>IF(Y$11=$D$6, CRO_volumes!$M30,0)</f>
        <v>0</v>
      </c>
      <c r="Z30" s="243">
        <f>IF(Z$11=$D$6, CRO_volumes!$J30*CRO_volumes!$K30,0)</f>
        <v>0</v>
      </c>
      <c r="AA30" s="243">
        <f>IF(AA$11=IF($D30=$A$5, $D$5, IF(OR($D30="ESV observed compliance", $D30 = $A$7),$D$7, $D$6)), SUMPRODUCT(CRO_volumes!$Q30:$U30,CRO_volumes!$Q$13:$U$13)+CRO_volumes!$O30,0)</f>
        <v>0</v>
      </c>
      <c r="AB30" s="244">
        <f>IF(AB$11=$D$6, CRO_volumes!$M30,0)</f>
        <v>0</v>
      </c>
      <c r="AC30" s="128"/>
      <c r="AD30" s="245">
        <f t="shared" si="3"/>
        <v>0</v>
      </c>
      <c r="AE30" s="245">
        <f t="shared" si="3"/>
        <v>0</v>
      </c>
      <c r="AF30" s="245">
        <f t="shared" si="3"/>
        <v>0</v>
      </c>
      <c r="AG30" s="245">
        <f t="shared" ca="1" si="3"/>
        <v>29601.132479894182</v>
      </c>
      <c r="AH30" s="245">
        <f t="shared" si="3"/>
        <v>0</v>
      </c>
      <c r="AI30" s="245">
        <f t="shared" si="3"/>
        <v>0</v>
      </c>
      <c r="AJ30" s="245">
        <f t="shared" si="3"/>
        <v>0</v>
      </c>
      <c r="AK30" s="128"/>
      <c r="AL30" s="245">
        <f ca="1">SUM(AD30:AJ30)</f>
        <v>29601.132479894182</v>
      </c>
    </row>
    <row r="31" spans="2:38">
      <c r="D31" s="227" t="str">
        <f>CRO_volumes!D31</f>
        <v>HV Customers (total)</v>
      </c>
      <c r="F31" s="12"/>
      <c r="G31" s="100"/>
      <c r="H31" s="246">
        <f>IF(H$11=$D$6, CRO_volumes!$J31*CRO_volumes!$K31,0)</f>
        <v>0</v>
      </c>
      <c r="I31" s="243">
        <f>IF(I$11=IF($D31=$A$5, $D$5, IF(OR($D31="ESV observed compliance", $D31 = $A$7),$D$7, $D$6)), SUMPRODUCT(CRO_volumes!$Q31:$U31,CRO_volumes!$Q$13:$U$13)+CRO_volumes!$O31,0)</f>
        <v>0</v>
      </c>
      <c r="J31" s="244">
        <f>IF(J$11=$D$6, CRO_volumes!$M31,0)</f>
        <v>0</v>
      </c>
      <c r="K31" s="243">
        <f>IF(K$11=$D$6, CRO_volumes!$J31*CRO_volumes!$K31,0)</f>
        <v>0</v>
      </c>
      <c r="L31" s="243">
        <f>IF(L$11=IF($D31=$A$5, $D$5, IF(OR($D31="ESV observed compliance", $D31 = $A$7),$D$7, $D$6)), SUMPRODUCT(CRO_volumes!$Q31:$U31,CRO_volumes!$Q$13:$U$13)+CRO_volumes!$O31,0)</f>
        <v>0</v>
      </c>
      <c r="M31" s="244">
        <f>IF(M$11=$D$6, CRO_volumes!$M31,0)</f>
        <v>0</v>
      </c>
      <c r="N31" s="243">
        <f>IF(N$11=$D$6, CRO_volumes!$J31*CRO_volumes!$K31,0)</f>
        <v>0</v>
      </c>
      <c r="O31" s="243">
        <f>IF(O$11=IF($D31=$A$5, $D$5, IF(OR($D31="ESV observed compliance", $D31 = $A$7),$D$7, $D$6)), SUMPRODUCT(CRO_volumes!$Q31:$U31,CRO_volumes!$Q$13:$U$13)+CRO_volumes!$O31,0)</f>
        <v>0</v>
      </c>
      <c r="P31" s="244">
        <f>IF(P$11=$D$6, CRO_volumes!$M31,0)</f>
        <v>0</v>
      </c>
      <c r="Q31" s="243">
        <f>IF(Q$11=$D$6, CRO_volumes!$J31*CRO_volumes!$K31,0)</f>
        <v>271034.49278854049</v>
      </c>
      <c r="R31" s="243">
        <f ca="1">IF(R$11=IF($D31=$A$5, $D$5, IF(OR($D31="ESV observed compliance", $D31 = $A$7),$D$7, $D$6)), SUMPRODUCT(CRO_volumes!$Q31:$U31,CRO_volumes!$Q$13:$U$13)+CRO_volumes!$O31,0)</f>
        <v>336829.14948364493</v>
      </c>
      <c r="S31" s="244">
        <f>IF(S$11=$D$6, CRO_volumes!$M31,0)</f>
        <v>102082.45647252552</v>
      </c>
      <c r="T31" s="243">
        <f>IF(T$11=$D$6, CRO_volumes!$J31*CRO_volumes!$K31,0)</f>
        <v>0</v>
      </c>
      <c r="U31" s="243">
        <f>IF(U$11=IF($D31=$A$5, $D$5, IF(OR($D31="ESV observed compliance", $D31 = $A$7),$D$7, $D$6)), SUMPRODUCT(CRO_volumes!$Q31:$U31,CRO_volumes!$Q$13:$U$13)+CRO_volumes!$O31,0)</f>
        <v>0</v>
      </c>
      <c r="V31" s="244">
        <f>IF(V$11=$D$6, CRO_volumes!$M31,0)</f>
        <v>0</v>
      </c>
      <c r="W31" s="243">
        <f>IF(W$11=$D$6, CRO_volumes!$J31*CRO_volumes!$K31,0)</f>
        <v>0</v>
      </c>
      <c r="X31" s="243">
        <f>IF(X$11=IF($D31=$A$5, $D$5, IF(OR($D31="ESV observed compliance", $D31 = $A$7),$D$7, $D$6)), SUMPRODUCT(CRO_volumes!$Q31:$U31,CRO_volumes!$Q$13:$U$13)+CRO_volumes!$O31,0)</f>
        <v>0</v>
      </c>
      <c r="Y31" s="244">
        <f>IF(Y$11=$D$6, CRO_volumes!$M31,0)</f>
        <v>0</v>
      </c>
      <c r="Z31" s="243">
        <f>IF(Z$11=$D$6, CRO_volumes!$J31*CRO_volumes!$K31,0)</f>
        <v>0</v>
      </c>
      <c r="AA31" s="243">
        <f>IF(AA$11=IF($D31=$A$5, $D$5, IF(OR($D31="ESV observed compliance", $D31 = $A$7),$D$7, $D$6)), SUMPRODUCT(CRO_volumes!$Q31:$U31,CRO_volumes!$Q$13:$U$13)+CRO_volumes!$O31,0)</f>
        <v>0</v>
      </c>
      <c r="AB31" s="244">
        <f>IF(AB$11=$D$6, CRO_volumes!$M31,0)</f>
        <v>0</v>
      </c>
      <c r="AC31" s="128"/>
      <c r="AD31" s="245">
        <f t="shared" si="3"/>
        <v>0</v>
      </c>
      <c r="AE31" s="245">
        <f t="shared" si="3"/>
        <v>0</v>
      </c>
      <c r="AF31" s="245">
        <f t="shared" si="3"/>
        <v>0</v>
      </c>
      <c r="AG31" s="245">
        <f t="shared" ca="1" si="3"/>
        <v>709946.09874471091</v>
      </c>
      <c r="AH31" s="245">
        <f t="shared" si="3"/>
        <v>0</v>
      </c>
      <c r="AI31" s="245">
        <f t="shared" si="3"/>
        <v>0</v>
      </c>
      <c r="AJ31" s="245">
        <f t="shared" si="3"/>
        <v>0</v>
      </c>
      <c r="AK31" s="128"/>
      <c r="AL31" s="245">
        <f t="shared" ca="1" si="5"/>
        <v>709946.09874471091</v>
      </c>
    </row>
    <row r="32" spans="2:38">
      <c r="D32" s="227" t="str">
        <f>CRO_volumes!D32</f>
        <v>HV Customers (generation signalling)</v>
      </c>
      <c r="F32" s="12"/>
      <c r="G32" s="100"/>
      <c r="H32" s="246">
        <f>IF(H$11=$D$6, CRO_volumes!$J32*CRO_volumes!$K32,0)</f>
        <v>0</v>
      </c>
      <c r="I32" s="243">
        <f>IF(I$11=IF($D32=$A$5, $D$5, IF(OR($D32="ESV observed compliance", $D32 = $A$7),$D$7, $D$6)), SUMPRODUCT(CRO_volumes!$Q32:$U32,CRO_volumes!$Q$13:$U$13)+CRO_volumes!$O32,0)</f>
        <v>0</v>
      </c>
      <c r="J32" s="244">
        <f>IF(J$11=$D$6, CRO_volumes!$M32,0)</f>
        <v>0</v>
      </c>
      <c r="K32" s="243">
        <f>IF(K$11=$D$6, CRO_volumes!$J32*CRO_volumes!$K32,0)</f>
        <v>0</v>
      </c>
      <c r="L32" s="243">
        <f>IF(L$11=IF($D32=$A$5, $D$5, IF(OR($D32="ESV observed compliance", $D32 = $A$7),$D$7, $D$6)), SUMPRODUCT(CRO_volumes!$Q32:$U32,CRO_volumes!$Q$13:$U$13)+CRO_volumes!$O32,0)</f>
        <v>0</v>
      </c>
      <c r="M32" s="244">
        <f>IF(M$11=$D$6, CRO_volumes!$M32,0)</f>
        <v>0</v>
      </c>
      <c r="N32" s="243">
        <f>IF(N$11=$D$6, CRO_volumes!$J32*CRO_volumes!$K32,0)</f>
        <v>0</v>
      </c>
      <c r="O32" s="243">
        <f>IF(O$11=IF($D32=$A$5, $D$5, IF(OR($D32="ESV observed compliance", $D32 = $A$7),$D$7, $D$6)), SUMPRODUCT(CRO_volumes!$Q32:$U32,CRO_volumes!$Q$13:$U$13)+CRO_volumes!$O32,0)</f>
        <v>0</v>
      </c>
      <c r="P32" s="244">
        <f>IF(P$11=$D$6, CRO_volumes!$M32,0)</f>
        <v>0</v>
      </c>
      <c r="Q32" s="243">
        <f>IF(Q$11=$D$6, CRO_volumes!$J32*CRO_volumes!$K32,0)</f>
        <v>0</v>
      </c>
      <c r="R32" s="243">
        <f ca="1">IF(R$11=IF($D32=$A$5, $D$5, IF(OR($D32="ESV observed compliance", $D32 = $A$7),$D$7, $D$6)), SUMPRODUCT(CRO_volumes!$Q32:$U32,CRO_volumes!$Q$13:$U$13)+CRO_volumes!$O32,0)</f>
        <v>0</v>
      </c>
      <c r="S32" s="244">
        <f>IF(S$11=$D$6, CRO_volumes!$M32,0)</f>
        <v>0</v>
      </c>
      <c r="T32" s="243">
        <f>IF(T$11=$D$6, CRO_volumes!$J32*CRO_volumes!$K32,0)</f>
        <v>0</v>
      </c>
      <c r="U32" s="243">
        <f>IF(U$11=IF($D32=$A$5, $D$5, IF(OR($D32="ESV observed compliance", $D32 = $A$7),$D$7, $D$6)), SUMPRODUCT(CRO_volumes!$Q32:$U32,CRO_volumes!$Q$13:$U$13)+CRO_volumes!$O32,0)</f>
        <v>0</v>
      </c>
      <c r="V32" s="244">
        <f>IF(V$11=$D$6, CRO_volumes!$M32,0)</f>
        <v>0</v>
      </c>
      <c r="W32" s="243">
        <f>IF(W$11=$D$6, CRO_volumes!$J32*CRO_volumes!$K32,0)</f>
        <v>0</v>
      </c>
      <c r="X32" s="243">
        <f>IF(X$11=IF($D32=$A$5, $D$5, IF(OR($D32="ESV observed compliance", $D32 = $A$7),$D$7, $D$6)), SUMPRODUCT(CRO_volumes!$Q32:$U32,CRO_volumes!$Q$13:$U$13)+CRO_volumes!$O32,0)</f>
        <v>0</v>
      </c>
      <c r="Y32" s="244">
        <f>IF(Y$11=$D$6, CRO_volumes!$M32,0)</f>
        <v>0</v>
      </c>
      <c r="Z32" s="243">
        <f>IF(Z$11=$D$6, CRO_volumes!$J32*CRO_volumes!$K32,0)</f>
        <v>0</v>
      </c>
      <c r="AA32" s="243">
        <f>IF(AA$11=IF($D32=$A$5, $D$5, IF(OR($D32="ESV observed compliance", $D32 = $A$7),$D$7, $D$6)), SUMPRODUCT(CRO_volumes!$Q32:$U32,CRO_volumes!$Q$13:$U$13)+CRO_volumes!$O32,0)</f>
        <v>0</v>
      </c>
      <c r="AB32" s="244">
        <f>IF(AB$11=$D$6, CRO_volumes!$M32,0)</f>
        <v>0</v>
      </c>
      <c r="AC32" s="128"/>
      <c r="AD32" s="245">
        <f t="shared" si="3"/>
        <v>0</v>
      </c>
      <c r="AE32" s="245">
        <f t="shared" si="3"/>
        <v>0</v>
      </c>
      <c r="AF32" s="245">
        <f t="shared" si="3"/>
        <v>0</v>
      </c>
      <c r="AG32" s="245">
        <f t="shared" ca="1" si="3"/>
        <v>0</v>
      </c>
      <c r="AH32" s="245">
        <f t="shared" si="3"/>
        <v>0</v>
      </c>
      <c r="AI32" s="245">
        <f t="shared" si="3"/>
        <v>0</v>
      </c>
      <c r="AJ32" s="245">
        <f t="shared" si="3"/>
        <v>0</v>
      </c>
      <c r="AK32" s="128"/>
      <c r="AL32" s="245">
        <f t="shared" ca="1" si="5"/>
        <v>0</v>
      </c>
    </row>
    <row r="33" spans="1:38"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D33" s="107"/>
      <c r="AE33" s="107"/>
      <c r="AF33" s="107"/>
      <c r="AG33" s="107"/>
      <c r="AH33" s="107"/>
      <c r="AI33" s="107"/>
      <c r="AJ33" s="107"/>
      <c r="AL33" s="107"/>
    </row>
    <row r="34" spans="1:38">
      <c r="D34" s="225" t="str">
        <f>CRO_volumes!D34</f>
        <v>22kV feeder works</v>
      </c>
      <c r="F34" s="12"/>
      <c r="G34" s="100"/>
      <c r="H34" s="246">
        <f>IF(H$11=$D$6, CRO_volumes!$J34*CRO_volumes!$K34,0)</f>
        <v>0</v>
      </c>
      <c r="I34" s="243">
        <f>IF(I$11=IF($D34=$A$5, $D$5, IF(OR($D34="ESV observed compliance", $D34 = $A$7),$D$7, $D$6)), SUMPRODUCT(CRO_volumes!$Q34:$U34,CRO_volumes!$Q$13:$U$13)+CRO_volumes!$O34,0)</f>
        <v>0</v>
      </c>
      <c r="J34" s="244">
        <f>IF(J$11=$D$6, CRO_volumes!$M34,0)</f>
        <v>0</v>
      </c>
      <c r="K34" s="243">
        <f>IF(K$11=$D$6, CRO_volumes!$J34*CRO_volumes!$K34,0)</f>
        <v>0</v>
      </c>
      <c r="L34" s="243">
        <f>IF(L$11=IF($D34=$A$5, $D$5, IF(OR($D34="ESV observed compliance", $D34 = $A$7),$D$7, $D$6)), SUMPRODUCT(CRO_volumes!$Q34:$U34,CRO_volumes!$Q$13:$U$13)+CRO_volumes!$O34,0)</f>
        <v>0</v>
      </c>
      <c r="M34" s="244">
        <f>IF(M$11=$D$6, CRO_volumes!$M34,0)</f>
        <v>0</v>
      </c>
      <c r="N34" s="243">
        <f>IF(N$11=$D$6, CRO_volumes!$J34*CRO_volumes!$K34,0)</f>
        <v>0</v>
      </c>
      <c r="O34" s="243">
        <f>IF(O$11=IF($D34=$A$5, $D$5, IF(OR($D34="ESV observed compliance", $D34 = $A$7),$D$7, $D$6)), SUMPRODUCT(CRO_volumes!$Q34:$U34,CRO_volumes!$Q$13:$U$13)+CRO_volumes!$O34,0)</f>
        <v>0</v>
      </c>
      <c r="P34" s="244">
        <f>IF(P$11=$D$6, CRO_volumes!$M34,0)</f>
        <v>0</v>
      </c>
      <c r="Q34" s="243">
        <f>IF(Q$11=$D$6, CRO_volumes!$J34*CRO_volumes!$K34,0)</f>
        <v>261551.25975198785</v>
      </c>
      <c r="R34" s="243">
        <f ca="1">IF(R$11=IF($D34=$A$5, $D$5, IF(OR($D34="ESV observed compliance", $D34 = $A$7),$D$7, $D$6)), SUMPRODUCT(CRO_volumes!$Q34:$U34,CRO_volumes!$Q$13:$U$13)+CRO_volumes!$O34,0)</f>
        <v>305450.95481546095</v>
      </c>
      <c r="S34" s="244">
        <f>IF(S$11=$D$6, CRO_volumes!$M34,0)</f>
        <v>0</v>
      </c>
      <c r="T34" s="243">
        <f>IF(T$11=$D$6, CRO_volumes!$J34*CRO_volumes!$K34,0)</f>
        <v>0</v>
      </c>
      <c r="U34" s="243">
        <f>IF(U$11=IF($D34=$A$5, $D$5, IF(OR($D34="ESV observed compliance", $D34 = $A$7),$D$7, $D$6)), SUMPRODUCT(CRO_volumes!$Q34:$U34,CRO_volumes!$Q$13:$U$13)+CRO_volumes!$O34,0)</f>
        <v>0</v>
      </c>
      <c r="V34" s="244">
        <f>IF(V$11=$D$6, CRO_volumes!$M34,0)</f>
        <v>0</v>
      </c>
      <c r="W34" s="243">
        <f>IF(W$11=$D$6, CRO_volumes!$J34*CRO_volumes!$K34,0)</f>
        <v>0</v>
      </c>
      <c r="X34" s="243">
        <f>IF(X$11=IF($D34=$A$5, $D$5, IF(OR($D34="ESV observed compliance", $D34 = $A$7),$D$7, $D$6)), SUMPRODUCT(CRO_volumes!$Q34:$U34,CRO_volumes!$Q$13:$U$13)+CRO_volumes!$O34,0)</f>
        <v>0</v>
      </c>
      <c r="Y34" s="244">
        <f>IF(Y$11=$D$6, CRO_volumes!$M34,0)</f>
        <v>0</v>
      </c>
      <c r="Z34" s="243">
        <f>IF(Z$11=$D$6, CRO_volumes!$J34*CRO_volumes!$K34,0)</f>
        <v>0</v>
      </c>
      <c r="AA34" s="243">
        <f>IF(AA$11=IF($D34=$A$5, $D$5, IF(OR($D34="ESV observed compliance", $D34 = $A$7),$D$7, $D$6)), SUMPRODUCT(CRO_volumes!$Q34:$U34,CRO_volumes!$Q$13:$U$13)+CRO_volumes!$O34,0)</f>
        <v>0</v>
      </c>
      <c r="AB34" s="244">
        <f>IF(AB$11=$D$6, CRO_volumes!$M34,0)</f>
        <v>0</v>
      </c>
      <c r="AC34" s="128"/>
      <c r="AD34" s="245">
        <f t="shared" ref="AD34:AJ39" si="6">SUMIF($H$11:$AB$11,AD$11, $H34:$AB34)</f>
        <v>0</v>
      </c>
      <c r="AE34" s="245">
        <f t="shared" si="6"/>
        <v>0</v>
      </c>
      <c r="AF34" s="245">
        <f t="shared" si="6"/>
        <v>0</v>
      </c>
      <c r="AG34" s="245">
        <f t="shared" ca="1" si="6"/>
        <v>567002.21456744883</v>
      </c>
      <c r="AH34" s="245">
        <f t="shared" si="6"/>
        <v>0</v>
      </c>
      <c r="AI34" s="245">
        <f t="shared" si="6"/>
        <v>0</v>
      </c>
      <c r="AJ34" s="245">
        <f t="shared" si="6"/>
        <v>0</v>
      </c>
      <c r="AK34" s="128"/>
      <c r="AL34" s="245">
        <f t="shared" ca="1" si="5"/>
        <v>567002.21456744883</v>
      </c>
    </row>
    <row r="35" spans="1:38">
      <c r="D35" s="225" t="str">
        <f>CRO_volumes!D35</f>
        <v>66kV Line works (Overhead)</v>
      </c>
      <c r="F35" s="12"/>
      <c r="G35" s="100"/>
      <c r="H35" s="246">
        <f>IF(H$11=$D$6, CRO_volumes!$J35*CRO_volumes!$K35,0)</f>
        <v>0</v>
      </c>
      <c r="I35" s="243">
        <f>IF(I$11=IF($D35=$A$5, $D$5, IF(OR($D35="ESV observed compliance", $D35 = $A$7),$D$7, $D$6)), SUMPRODUCT(CRO_volumes!$Q35:$U35,CRO_volumes!$Q$13:$U$13)+CRO_volumes!$O35,0)</f>
        <v>0</v>
      </c>
      <c r="J35" s="244">
        <f>IF(J$11=$D$6, CRO_volumes!$M35,0)</f>
        <v>0</v>
      </c>
      <c r="K35" s="243">
        <f>IF(K$11=$D$6, CRO_volumes!$J35*CRO_volumes!$K35,0)</f>
        <v>0</v>
      </c>
      <c r="L35" s="243">
        <f>IF(L$11=IF($D35=$A$5, $D$5, IF(OR($D35="ESV observed compliance", $D35 = $A$7),$D$7, $D$6)), SUMPRODUCT(CRO_volumes!$Q35:$U35,CRO_volumes!$Q$13:$U$13)+CRO_volumes!$O35,0)</f>
        <v>0</v>
      </c>
      <c r="M35" s="244">
        <f>IF(M$11=$D$6, CRO_volumes!$M35,0)</f>
        <v>0</v>
      </c>
      <c r="N35" s="243">
        <f>IF(N$11=$D$6, CRO_volumes!$J35*CRO_volumes!$K35,0)</f>
        <v>0</v>
      </c>
      <c r="O35" s="243">
        <f>IF(O$11=IF($D35=$A$5, $D$5, IF(OR($D35="ESV observed compliance", $D35 = $A$7),$D$7, $D$6)), SUMPRODUCT(CRO_volumes!$Q35:$U35,CRO_volumes!$Q$13:$U$13)+CRO_volumes!$O35,0)</f>
        <v>0</v>
      </c>
      <c r="P35" s="244">
        <f>IF(P$11=$D$6, CRO_volumes!$M35,0)</f>
        <v>0</v>
      </c>
      <c r="Q35" s="243">
        <f>IF(Q$11=$D$6, CRO_volumes!$J35*CRO_volumes!$K35,0)</f>
        <v>261551.25975198785</v>
      </c>
      <c r="R35" s="243">
        <f ca="1">IF(R$11=IF($D35=$A$5, $D$5, IF(OR($D35="ESV observed compliance", $D35 = $A$7),$D$7, $D$6)), SUMPRODUCT(CRO_volumes!$Q35:$U35,CRO_volumes!$Q$13:$U$13)+CRO_volumes!$O35,0)</f>
        <v>305450.95481546095</v>
      </c>
      <c r="S35" s="244">
        <f>IF(S$11=$D$6, CRO_volumes!$M35,0)</f>
        <v>0</v>
      </c>
      <c r="T35" s="243">
        <f>IF(T$11=$D$6, CRO_volumes!$J35*CRO_volumes!$K35,0)</f>
        <v>0</v>
      </c>
      <c r="U35" s="243">
        <f>IF(U$11=IF($D35=$A$5, $D$5, IF(OR($D35="ESV observed compliance", $D35 = $A$7),$D$7, $D$6)), SUMPRODUCT(CRO_volumes!$Q35:$U35,CRO_volumes!$Q$13:$U$13)+CRO_volumes!$O35,0)</f>
        <v>0</v>
      </c>
      <c r="V35" s="244">
        <f>IF(V$11=$D$6, CRO_volumes!$M35,0)</f>
        <v>0</v>
      </c>
      <c r="W35" s="243">
        <f>IF(W$11=$D$6, CRO_volumes!$J35*CRO_volumes!$K35,0)</f>
        <v>0</v>
      </c>
      <c r="X35" s="243">
        <f>IF(X$11=IF($D35=$A$5, $D$5, IF(OR($D35="ESV observed compliance", $D35 = $A$7),$D$7, $D$6)), SUMPRODUCT(CRO_volumes!$Q35:$U35,CRO_volumes!$Q$13:$U$13)+CRO_volumes!$O35,0)</f>
        <v>0</v>
      </c>
      <c r="Y35" s="244">
        <f>IF(Y$11=$D$6, CRO_volumes!$M35,0)</f>
        <v>0</v>
      </c>
      <c r="Z35" s="243">
        <f>IF(Z$11=$D$6, CRO_volumes!$J35*CRO_volumes!$K35,0)</f>
        <v>0</v>
      </c>
      <c r="AA35" s="243">
        <f>IF(AA$11=IF($D35=$A$5, $D$5, IF(OR($D35="ESV observed compliance", $D35 = $A$7),$D$7, $D$6)), SUMPRODUCT(CRO_volumes!$Q35:$U35,CRO_volumes!$Q$13:$U$13)+CRO_volumes!$O35,0)</f>
        <v>0</v>
      </c>
      <c r="AB35" s="244">
        <f>IF(AB$11=$D$6, CRO_volumes!$M35,0)</f>
        <v>0</v>
      </c>
      <c r="AC35" s="128"/>
      <c r="AD35" s="245">
        <f t="shared" si="6"/>
        <v>0</v>
      </c>
      <c r="AE35" s="245">
        <f t="shared" si="6"/>
        <v>0</v>
      </c>
      <c r="AF35" s="245">
        <f t="shared" si="6"/>
        <v>0</v>
      </c>
      <c r="AG35" s="245">
        <f t="shared" ca="1" si="6"/>
        <v>567002.21456744883</v>
      </c>
      <c r="AH35" s="245">
        <f t="shared" si="6"/>
        <v>0</v>
      </c>
      <c r="AI35" s="245">
        <f t="shared" si="6"/>
        <v>0</v>
      </c>
      <c r="AJ35" s="245">
        <f t="shared" si="6"/>
        <v>0</v>
      </c>
      <c r="AK35" s="128"/>
      <c r="AL35" s="245">
        <f t="shared" ca="1" si="5"/>
        <v>567002.21456744883</v>
      </c>
    </row>
    <row r="36" spans="1:38">
      <c r="D36" s="225" t="str">
        <f>CRO_volumes!D36</f>
        <v>3rd phase line extension</v>
      </c>
      <c r="F36" s="12"/>
      <c r="G36" s="100"/>
      <c r="H36" s="246">
        <f>IF(H$11=$D$6, CRO_volumes!$J36*CRO_volumes!$K36,0)</f>
        <v>0</v>
      </c>
      <c r="I36" s="243">
        <f>IF(I$11=IF($D36=$A$5, $D$5, IF(OR($D36="ESV observed compliance", $D36 = $A$7),$D$7, $D$6)), SUMPRODUCT(CRO_volumes!$Q36:$U36,CRO_volumes!$Q$13:$U$13)+CRO_volumes!$O36,0)</f>
        <v>0</v>
      </c>
      <c r="J36" s="244">
        <f>IF(J$11=$D$6, CRO_volumes!$M36,0)</f>
        <v>0</v>
      </c>
      <c r="K36" s="243">
        <f>IF(K$11=$D$6, CRO_volumes!$J36*CRO_volumes!$K36,0)</f>
        <v>0</v>
      </c>
      <c r="L36" s="243">
        <f>IF(L$11=IF($D36=$A$5, $D$5, IF(OR($D36="ESV observed compliance", $D36 = $A$7),$D$7, $D$6)), SUMPRODUCT(CRO_volumes!$Q36:$U36,CRO_volumes!$Q$13:$U$13)+CRO_volumes!$O36,0)</f>
        <v>0</v>
      </c>
      <c r="M36" s="244">
        <f>IF(M$11=$D$6, CRO_volumes!$M36,0)</f>
        <v>0</v>
      </c>
      <c r="N36" s="243">
        <f>IF(N$11=$D$6, CRO_volumes!$J36*CRO_volumes!$K36,0)</f>
        <v>0</v>
      </c>
      <c r="O36" s="243">
        <f>IF(O$11=IF($D36=$A$5, $D$5, IF(OR($D36="ESV observed compliance", $D36 = $A$7),$D$7, $D$6)), SUMPRODUCT(CRO_volumes!$Q36:$U36,CRO_volumes!$Q$13:$U$13)+CRO_volumes!$O36,0)</f>
        <v>0</v>
      </c>
      <c r="P36" s="244">
        <f>IF(P$11=$D$6, CRO_volumes!$M36,0)</f>
        <v>0</v>
      </c>
      <c r="Q36" s="243">
        <f>IF(Q$11=$D$6, CRO_volumes!$J36*CRO_volumes!$K36,0)</f>
        <v>0</v>
      </c>
      <c r="R36" s="243">
        <f ca="1">IF(R$11=IF($D36=$A$5, $D$5, IF(OR($D36="ESV observed compliance", $D36 = $A$7),$D$7, $D$6)), SUMPRODUCT(CRO_volumes!$Q36:$U36,CRO_volumes!$Q$13:$U$13)+CRO_volumes!$O36,0)</f>
        <v>0</v>
      </c>
      <c r="S36" s="244">
        <f>IF(S$11=$D$6, CRO_volumes!$M36,0)</f>
        <v>0</v>
      </c>
      <c r="T36" s="243">
        <f>IF(T$11=$D$6, CRO_volumes!$J36*CRO_volumes!$K36,0)</f>
        <v>0</v>
      </c>
      <c r="U36" s="243">
        <f>IF(U$11=IF($D36=$A$5, $D$5, IF(OR($D36="ESV observed compliance", $D36 = $A$7),$D$7, $D$6)), SUMPRODUCT(CRO_volumes!$Q36:$U36,CRO_volumes!$Q$13:$U$13)+CRO_volumes!$O36,0)</f>
        <v>0</v>
      </c>
      <c r="V36" s="244">
        <f>IF(V$11=$D$6, CRO_volumes!$M36,0)</f>
        <v>0</v>
      </c>
      <c r="W36" s="243">
        <f>IF(W$11=$D$6, CRO_volumes!$J36*CRO_volumes!$K36,0)</f>
        <v>0</v>
      </c>
      <c r="X36" s="243">
        <f>IF(X$11=IF($D36=$A$5, $D$5, IF(OR($D36="ESV observed compliance", $D36 = $A$7),$D$7, $D$6)), SUMPRODUCT(CRO_volumes!$Q36:$U36,CRO_volumes!$Q$13:$U$13)+CRO_volumes!$O36,0)</f>
        <v>0</v>
      </c>
      <c r="Y36" s="244">
        <f>IF(Y$11=$D$6, CRO_volumes!$M36,0)</f>
        <v>0</v>
      </c>
      <c r="Z36" s="243">
        <f>IF(Z$11=$D$6, CRO_volumes!$J36*CRO_volumes!$K36,0)</f>
        <v>0</v>
      </c>
      <c r="AA36" s="243">
        <f>IF(AA$11=IF($D36=$A$5, $D$5, IF(OR($D36="ESV observed compliance", $D36 = $A$7),$D$7, $D$6)), SUMPRODUCT(CRO_volumes!$Q36:$U36,CRO_volumes!$Q$13:$U$13)+CRO_volumes!$O36,0)</f>
        <v>0</v>
      </c>
      <c r="AB36" s="244">
        <f>IF(AB$11=$D$6, CRO_volumes!$M36,0)</f>
        <v>0</v>
      </c>
      <c r="AC36" s="128"/>
      <c r="AD36" s="245">
        <f t="shared" si="6"/>
        <v>0</v>
      </c>
      <c r="AE36" s="245">
        <f t="shared" si="6"/>
        <v>0</v>
      </c>
      <c r="AF36" s="245">
        <f t="shared" si="6"/>
        <v>0</v>
      </c>
      <c r="AG36" s="245">
        <f t="shared" ca="1" si="6"/>
        <v>0</v>
      </c>
      <c r="AH36" s="245">
        <f t="shared" si="6"/>
        <v>0</v>
      </c>
      <c r="AI36" s="245">
        <f t="shared" si="6"/>
        <v>0</v>
      </c>
      <c r="AJ36" s="245">
        <f t="shared" si="6"/>
        <v>0</v>
      </c>
      <c r="AK36" s="128"/>
      <c r="AL36" s="245">
        <f t="shared" ca="1" si="5"/>
        <v>0</v>
      </c>
    </row>
    <row r="37" spans="1:38">
      <c r="D37" s="225" t="str">
        <f>CRO_volumes!D37</f>
        <v>Asset resilience (Underground)</v>
      </c>
      <c r="F37" s="12"/>
      <c r="G37" s="100"/>
      <c r="H37" s="246">
        <f>IF(H$11=$D$6, CRO_volumes!$J37*CRO_volumes!$K37,0)</f>
        <v>0</v>
      </c>
      <c r="I37" s="243">
        <f>IF(I$11=IF($D37=$A$5, $D$5, IF(OR($D37="ESV observed compliance", $D37 = $A$7),$D$7, $D$6)), SUMPRODUCT(CRO_volumes!$Q37:$U37,CRO_volumes!$Q$13:$U$13)+CRO_volumes!$O37,0)</f>
        <v>0</v>
      </c>
      <c r="J37" s="244">
        <f>IF(J$11=$D$6, CRO_volumes!$M37,0)</f>
        <v>0</v>
      </c>
      <c r="K37" s="243">
        <f>IF(K$11=$D$6, CRO_volumes!$J37*CRO_volumes!$K37,0)</f>
        <v>0</v>
      </c>
      <c r="L37" s="243">
        <f>IF(L$11=IF($D37=$A$5, $D$5, IF(OR($D37="ESV observed compliance", $D37 = $A$7),$D$7, $D$6)), SUMPRODUCT(CRO_volumes!$Q37:$U37,CRO_volumes!$Q$13:$U$13)+CRO_volumes!$O37,0)</f>
        <v>0</v>
      </c>
      <c r="M37" s="244">
        <f>IF(M$11=$D$6, CRO_volumes!$M37,0)</f>
        <v>0</v>
      </c>
      <c r="N37" s="243">
        <f>IF(N$11=$D$6, CRO_volumes!$J37*CRO_volumes!$K37,0)</f>
        <v>0</v>
      </c>
      <c r="O37" s="243">
        <f>IF(O$11=IF($D37=$A$5, $D$5, IF(OR($D37="ESV observed compliance", $D37 = $A$7),$D$7, $D$6)), SUMPRODUCT(CRO_volumes!$Q37:$U37,CRO_volumes!$Q$13:$U$13)+CRO_volumes!$O37,0)</f>
        <v>0</v>
      </c>
      <c r="P37" s="244">
        <f>IF(P$11=$D$6, CRO_volumes!$M37,0)</f>
        <v>0</v>
      </c>
      <c r="Q37" s="243">
        <f>IF(Q$11=$D$6, CRO_volumes!$J37*CRO_volumes!$K37,0)</f>
        <v>733672.73961542919</v>
      </c>
      <c r="R37" s="243">
        <f ca="1">IF(R$11=IF($D37=$A$5, $D$5, IF(OR($D37="ESV observed compliance", $D37 = $A$7),$D$7, $D$6)), SUMPRODUCT(CRO_volumes!$Q37:$U37,CRO_volumes!$Q$13:$U$13)+CRO_volumes!$O37,0)</f>
        <v>0</v>
      </c>
      <c r="S37" s="244">
        <f>IF(S$11=$D$6, CRO_volumes!$M37,0)</f>
        <v>0</v>
      </c>
      <c r="T37" s="243">
        <f>IF(T$11=$D$6, CRO_volumes!$J37*CRO_volumes!$K37,0)</f>
        <v>0</v>
      </c>
      <c r="U37" s="243">
        <f>IF(U$11=IF($D37=$A$5, $D$5, IF(OR($D37="ESV observed compliance", $D37 = $A$7),$D$7, $D$6)), SUMPRODUCT(CRO_volumes!$Q37:$U37,CRO_volumes!$Q$13:$U$13)+CRO_volumes!$O37,0)</f>
        <v>0</v>
      </c>
      <c r="V37" s="244">
        <f>IF(V$11=$D$6, CRO_volumes!$M37,0)</f>
        <v>0</v>
      </c>
      <c r="W37" s="243">
        <f>IF(W$11=$D$6, CRO_volumes!$J37*CRO_volumes!$K37,0)</f>
        <v>0</v>
      </c>
      <c r="X37" s="243">
        <f>IF(X$11=IF($D37=$A$5, $D$5, IF(OR($D37="ESV observed compliance", $D37 = $A$7),$D$7, $D$6)), SUMPRODUCT(CRO_volumes!$Q37:$U37,CRO_volumes!$Q$13:$U$13)+CRO_volumes!$O37,0)</f>
        <v>0</v>
      </c>
      <c r="Y37" s="244">
        <f>IF(Y$11=$D$6, CRO_volumes!$M37,0)</f>
        <v>0</v>
      </c>
      <c r="Z37" s="243">
        <f>IF(Z$11=$D$6, CRO_volumes!$J37*CRO_volumes!$K37,0)</f>
        <v>0</v>
      </c>
      <c r="AA37" s="243">
        <f>IF(AA$11=IF($D37=$A$5, $D$5, IF(OR($D37="ESV observed compliance", $D37 = $A$7),$D$7, $D$6)), SUMPRODUCT(CRO_volumes!$Q37:$U37,CRO_volumes!$Q$13:$U$13)+CRO_volumes!$O37,0)</f>
        <v>0</v>
      </c>
      <c r="AB37" s="244">
        <f>IF(AB$11=$D$6, CRO_volumes!$M37,0)</f>
        <v>0</v>
      </c>
      <c r="AC37" s="128"/>
      <c r="AD37" s="245">
        <f t="shared" si="6"/>
        <v>0</v>
      </c>
      <c r="AE37" s="245">
        <f t="shared" si="6"/>
        <v>0</v>
      </c>
      <c r="AF37" s="245">
        <f t="shared" si="6"/>
        <v>0</v>
      </c>
      <c r="AG37" s="245">
        <f t="shared" ca="1" si="6"/>
        <v>733672.73961542919</v>
      </c>
      <c r="AH37" s="245">
        <f t="shared" si="6"/>
        <v>0</v>
      </c>
      <c r="AI37" s="245">
        <f t="shared" si="6"/>
        <v>0</v>
      </c>
      <c r="AJ37" s="245">
        <f t="shared" si="6"/>
        <v>0</v>
      </c>
      <c r="AK37" s="128"/>
      <c r="AL37" s="245">
        <f t="shared" ca="1" si="5"/>
        <v>733672.73961542919</v>
      </c>
    </row>
    <row r="38" spans="1:38">
      <c r="D38" s="225" t="str">
        <f>CRO_volumes!D38</f>
        <v>Distribution Comms</v>
      </c>
      <c r="F38" s="12"/>
      <c r="G38" s="100"/>
      <c r="H38" s="246">
        <f>IF(H$11=$D$6, CRO_volumes!$J38*CRO_volumes!$K38,0)</f>
        <v>0</v>
      </c>
      <c r="I38" s="243">
        <f>IF(I$11=IF($D38=$A$5, $D$5, IF(OR($D38="ESV observed compliance", $D38 = $A$7),$D$7, $D$6)), SUMPRODUCT(CRO_volumes!$Q38:$U38,CRO_volumes!$Q$13:$U$13)+CRO_volumes!$O38,0)</f>
        <v>0</v>
      </c>
      <c r="J38" s="244">
        <f>IF(J$11=$D$6, CRO_volumes!$M38,0)</f>
        <v>0</v>
      </c>
      <c r="K38" s="243">
        <f>IF(K$11=$D$6, CRO_volumes!$J38*CRO_volumes!$K38,0)</f>
        <v>0</v>
      </c>
      <c r="L38" s="243">
        <f>IF(L$11=IF($D38=$A$5, $D$5, IF(OR($D38="ESV observed compliance", $D38 = $A$7),$D$7, $D$6)), SUMPRODUCT(CRO_volumes!$Q38:$U38,CRO_volumes!$Q$13:$U$13)+CRO_volumes!$O38,0)</f>
        <v>0</v>
      </c>
      <c r="M38" s="244">
        <f>IF(M$11=$D$6, CRO_volumes!$M38,0)</f>
        <v>0</v>
      </c>
      <c r="N38" s="243">
        <f>IF(N$11=$D$6, CRO_volumes!$J38*CRO_volumes!$K38,0)</f>
        <v>0</v>
      </c>
      <c r="O38" s="243">
        <f>IF(O$11=IF($D38=$A$5, $D$5, IF(OR($D38="ESV observed compliance", $D38 = $A$7),$D$7, $D$6)), SUMPRODUCT(CRO_volumes!$Q38:$U38,CRO_volumes!$Q$13:$U$13)+CRO_volumes!$O38,0)</f>
        <v>0</v>
      </c>
      <c r="P38" s="244">
        <f>IF(P$11=$D$6, CRO_volumes!$M38,0)</f>
        <v>0</v>
      </c>
      <c r="Q38" s="243">
        <f>IF(Q$11=$D$6, CRO_volumes!$J38*CRO_volumes!$K38,0)</f>
        <v>39301.185712925486</v>
      </c>
      <c r="R38" s="243">
        <f ca="1">IF(R$11=IF($D38=$A$5, $D$5, IF(OR($D38="ESV observed compliance", $D38 = $A$7),$D$7, $D$6)), SUMPRODUCT(CRO_volumes!$Q38:$U38,CRO_volumes!$Q$13:$U$13)+CRO_volumes!$O38,0)</f>
        <v>40792.149606421197</v>
      </c>
      <c r="S38" s="244">
        <f>IF(S$11=$D$6, CRO_volumes!$M38,0)</f>
        <v>0</v>
      </c>
      <c r="T38" s="243">
        <f>IF(T$11=$D$6, CRO_volumes!$J38*CRO_volumes!$K38,0)</f>
        <v>0</v>
      </c>
      <c r="U38" s="243">
        <f>IF(U$11=IF($D38=$A$5, $D$5, IF(OR($D38="ESV observed compliance", $D38 = $A$7),$D$7, $D$6)), SUMPRODUCT(CRO_volumes!$Q38:$U38,CRO_volumes!$Q$13:$U$13)+CRO_volumes!$O38,0)</f>
        <v>0</v>
      </c>
      <c r="V38" s="244">
        <f>IF(V$11=$D$6, CRO_volumes!$M38,0)</f>
        <v>0</v>
      </c>
      <c r="W38" s="243">
        <f>IF(W$11=$D$6, CRO_volumes!$J38*CRO_volumes!$K38,0)</f>
        <v>0</v>
      </c>
      <c r="X38" s="243">
        <f>IF(X$11=IF($D38=$A$5, $D$5, IF(OR($D38="ESV observed compliance", $D38 = $A$7),$D$7, $D$6)), SUMPRODUCT(CRO_volumes!$Q38:$U38,CRO_volumes!$Q$13:$U$13)+CRO_volumes!$O38,0)</f>
        <v>0</v>
      </c>
      <c r="Y38" s="244">
        <f>IF(Y$11=$D$6, CRO_volumes!$M38,0)</f>
        <v>0</v>
      </c>
      <c r="Z38" s="243">
        <f>IF(Z$11=$D$6, CRO_volumes!$J38*CRO_volumes!$K38,0)</f>
        <v>0</v>
      </c>
      <c r="AA38" s="243">
        <f>IF(AA$11=IF($D38=$A$5, $D$5, IF(OR($D38="ESV observed compliance", $D38 = $A$7),$D$7, $D$6)), SUMPRODUCT(CRO_volumes!$Q38:$U38,CRO_volumes!$Q$13:$U$13)+CRO_volumes!$O38,0)</f>
        <v>0</v>
      </c>
      <c r="AB38" s="244">
        <f>IF(AB$11=$D$6, CRO_volumes!$M38,0)</f>
        <v>0</v>
      </c>
      <c r="AC38" s="128"/>
      <c r="AD38" s="245">
        <f t="shared" si="6"/>
        <v>0</v>
      </c>
      <c r="AE38" s="245">
        <f t="shared" si="6"/>
        <v>0</v>
      </c>
      <c r="AF38" s="245">
        <f t="shared" si="6"/>
        <v>0</v>
      </c>
      <c r="AG38" s="245">
        <f t="shared" ca="1" si="6"/>
        <v>80093.33531934669</v>
      </c>
      <c r="AH38" s="245">
        <f t="shared" si="6"/>
        <v>0</v>
      </c>
      <c r="AI38" s="245">
        <f t="shared" si="6"/>
        <v>0</v>
      </c>
      <c r="AJ38" s="245">
        <f t="shared" si="6"/>
        <v>0</v>
      </c>
      <c r="AK38" s="128"/>
      <c r="AL38" s="245">
        <f t="shared" ca="1" si="5"/>
        <v>80093.33531934669</v>
      </c>
    </row>
    <row r="39" spans="1:38">
      <c r="D39" s="225" t="str">
        <f>CRO_volumes!D39</f>
        <v>Other distribution materials</v>
      </c>
      <c r="F39" s="12"/>
      <c r="G39" s="100"/>
      <c r="H39" s="246">
        <f>IF(H$11=$D$6, CRO_volumes!$J39*CRO_volumes!$K39,0)</f>
        <v>0</v>
      </c>
      <c r="I39" s="243">
        <f>IF(I$11=IF($D39=$A$5, $D$5, IF(OR($D39="ESV observed compliance", $D39 = $A$7),$D$7, $D$6)), SUMPRODUCT(CRO_volumes!$Q39:$U39,CRO_volumes!$Q$13:$U$13)+CRO_volumes!$O39,0)</f>
        <v>0</v>
      </c>
      <c r="J39" s="244">
        <f>IF(J$11=$D$6, CRO_volumes!$M39,0)</f>
        <v>0</v>
      </c>
      <c r="K39" s="243">
        <f>IF(K$11=$D$6, CRO_volumes!$J39*CRO_volumes!$K39,0)</f>
        <v>0</v>
      </c>
      <c r="L39" s="243">
        <f>IF(L$11=IF($D39=$A$5, $D$5, IF(OR($D39="ESV observed compliance", $D39 = $A$7),$D$7, $D$6)), SUMPRODUCT(CRO_volumes!$Q39:$U39,CRO_volumes!$Q$13:$U$13)+CRO_volumes!$O39,0)</f>
        <v>0</v>
      </c>
      <c r="M39" s="244">
        <f>IF(M$11=$D$6, CRO_volumes!$M39,0)</f>
        <v>0</v>
      </c>
      <c r="N39" s="243">
        <f>IF(N$11=$D$6, CRO_volumes!$J39*CRO_volumes!$K39,0)</f>
        <v>0</v>
      </c>
      <c r="O39" s="243">
        <f>IF(O$11=IF($D39=$A$5, $D$5, IF(OR($D39="ESV observed compliance", $D39 = $A$7),$D$7, $D$6)), SUMPRODUCT(CRO_volumes!$Q39:$U39,CRO_volumes!$Q$13:$U$13)+CRO_volumes!$O39,0)</f>
        <v>0</v>
      </c>
      <c r="P39" s="244">
        <f>IF(P$11=$D$6, CRO_volumes!$M39,0)</f>
        <v>0</v>
      </c>
      <c r="Q39" s="243">
        <f>IF(Q$11=$D$6, CRO_volumes!$J39*CRO_volumes!$K39,0)</f>
        <v>388306.67871687689</v>
      </c>
      <c r="R39" s="243">
        <f ca="1">IF(R$11=IF($D39=$A$5, $D$5, IF(OR($D39="ESV observed compliance", $D39 = $A$7),$D$7, $D$6)), SUMPRODUCT(CRO_volumes!$Q39:$U39,CRO_volumes!$Q$13:$U$13)+CRO_volumes!$O39,0)</f>
        <v>0</v>
      </c>
      <c r="S39" s="244">
        <f>IF(S$11=$D$6, CRO_volumes!$M39,0)</f>
        <v>0</v>
      </c>
      <c r="T39" s="243">
        <f>IF(T$11=$D$6, CRO_volumes!$J39*CRO_volumes!$K39,0)</f>
        <v>0</v>
      </c>
      <c r="U39" s="243">
        <f>IF(U$11=IF($D39=$A$5, $D$5, IF(OR($D39="ESV observed compliance", $D39 = $A$7),$D$7, $D$6)), SUMPRODUCT(CRO_volumes!$Q39:$U39,CRO_volumes!$Q$13:$U$13)+CRO_volumes!$O39,0)</f>
        <v>0</v>
      </c>
      <c r="V39" s="244">
        <f>IF(V$11=$D$6, CRO_volumes!$M39,0)</f>
        <v>0</v>
      </c>
      <c r="W39" s="243">
        <f>IF(W$11=$D$6, CRO_volumes!$J39*CRO_volumes!$K39,0)</f>
        <v>0</v>
      </c>
      <c r="X39" s="243">
        <f>IF(X$11=IF($D39=$A$5, $D$5, IF(OR($D39="ESV observed compliance", $D39 = $A$7),$D$7, $D$6)), SUMPRODUCT(CRO_volumes!$Q39:$U39,CRO_volumes!$Q$13:$U$13)+CRO_volumes!$O39,0)</f>
        <v>0</v>
      </c>
      <c r="Y39" s="244">
        <f>IF(Y$11=$D$6, CRO_volumes!$M39,0)</f>
        <v>0</v>
      </c>
      <c r="Z39" s="243">
        <f>IF(Z$11=$D$6, CRO_volumes!$J39*CRO_volumes!$K39,0)</f>
        <v>0</v>
      </c>
      <c r="AA39" s="243">
        <f>IF(AA$11=IF($D39=$A$5, $D$5, IF(OR($D39="ESV observed compliance", $D39 = $A$7),$D$7, $D$6)), SUMPRODUCT(CRO_volumes!$Q39:$U39,CRO_volumes!$Q$13:$U$13)+CRO_volumes!$O39,0)</f>
        <v>0</v>
      </c>
      <c r="AB39" s="244">
        <f>IF(AB$11=$D$6, CRO_volumes!$M39,0)</f>
        <v>0</v>
      </c>
      <c r="AC39" s="128"/>
      <c r="AD39" s="245">
        <f t="shared" si="6"/>
        <v>0</v>
      </c>
      <c r="AE39" s="245">
        <f t="shared" si="6"/>
        <v>0</v>
      </c>
      <c r="AF39" s="245">
        <f t="shared" si="6"/>
        <v>0</v>
      </c>
      <c r="AG39" s="245">
        <f t="shared" ca="1" si="6"/>
        <v>388306.67871687689</v>
      </c>
      <c r="AH39" s="245">
        <f t="shared" si="6"/>
        <v>0</v>
      </c>
      <c r="AI39" s="245">
        <f t="shared" si="6"/>
        <v>0</v>
      </c>
      <c r="AJ39" s="245">
        <f t="shared" si="6"/>
        <v>0</v>
      </c>
      <c r="AK39" s="128"/>
      <c r="AL39" s="245">
        <f t="shared" ca="1" si="5"/>
        <v>388306.67871687689</v>
      </c>
    </row>
    <row r="40" spans="1:38"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D40" s="107"/>
      <c r="AE40" s="107"/>
      <c r="AF40" s="107"/>
      <c r="AG40" s="107"/>
      <c r="AH40" s="107"/>
      <c r="AI40" s="107"/>
      <c r="AJ40" s="107"/>
      <c r="AL40" s="107"/>
    </row>
    <row r="41" spans="1:38" ht="15">
      <c r="A41" s="18"/>
      <c r="B41" s="9" t="s">
        <v>7</v>
      </c>
      <c r="C41" s="18"/>
      <c r="D41" s="18"/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D41" s="107"/>
      <c r="AE41" s="107"/>
      <c r="AF41" s="107"/>
      <c r="AG41" s="107"/>
      <c r="AH41" s="107"/>
      <c r="AI41" s="107"/>
      <c r="AJ41" s="107"/>
      <c r="AL41" s="107"/>
    </row>
    <row r="42" spans="1:38">
      <c r="C42" s="10" t="s">
        <v>8</v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D42" s="107"/>
      <c r="AE42" s="107"/>
      <c r="AF42" s="107"/>
      <c r="AG42" s="107"/>
      <c r="AH42" s="107"/>
      <c r="AI42" s="107"/>
      <c r="AJ42" s="107"/>
      <c r="AL42" s="107"/>
    </row>
    <row r="43" spans="1:38">
      <c r="D43" s="225" t="str">
        <f>CRO_volumes!D43</f>
        <v>GFN</v>
      </c>
      <c r="F43" s="12"/>
      <c r="G43" s="100"/>
      <c r="H43" s="246">
        <f>IF(H$11=$D$6, CRO_volumes!$J43*CRO_volumes!$K43,0)</f>
        <v>0</v>
      </c>
      <c r="I43" s="243">
        <f>IF(I$11=IF($D43=$A$5, $D$5, IF(OR($D43="ESV observed compliance", $D43 = $A$7),$D$7, $D$6)), SUMPRODUCT(CRO_volumes!$Q43:$U43,CRO_volumes!$Q$13:$U$13)+CRO_volumes!$O43,0)</f>
        <v>0</v>
      </c>
      <c r="J43" s="244">
        <f>IF(J$11=$D$6, CRO_volumes!$M43,0)</f>
        <v>0</v>
      </c>
      <c r="K43" s="243">
        <f>IF(K$11=$D$6, CRO_volumes!$J43*CRO_volumes!$K43,0)</f>
        <v>0</v>
      </c>
      <c r="L43" s="243">
        <f>IF(L$11=IF($D43=$A$5, $D$5, IF(OR($D43="ESV observed compliance", $D43 = $A$7),$D$7, $D$6)), SUMPRODUCT(CRO_volumes!$Q43:$U43,CRO_volumes!$Q$13:$U$13)+CRO_volumes!$O43,0)</f>
        <v>0</v>
      </c>
      <c r="M43" s="244">
        <f>IF(M$11=$D$6, CRO_volumes!$M43,0)</f>
        <v>0</v>
      </c>
      <c r="N43" s="243">
        <f>IF(N$11=$D$6, CRO_volumes!$J43*CRO_volumes!$K43,0)</f>
        <v>0</v>
      </c>
      <c r="O43" s="243">
        <f>IF(O$11=IF($D43=$A$5, $D$5, IF(OR($D43="ESV observed compliance", $D43 = $A$7),$D$7, $D$6)), SUMPRODUCT(CRO_volumes!$Q43:$U43,CRO_volumes!$Q$13:$U$13)+CRO_volumes!$O43,0)</f>
        <v>0</v>
      </c>
      <c r="P43" s="244">
        <f>IF(P$11=$D$6, CRO_volumes!$M43,0)</f>
        <v>0</v>
      </c>
      <c r="Q43" s="243">
        <f>IF(Q$11=$D$6, CRO_volumes!$J43*CRO_volumes!$K43,0)</f>
        <v>1290638.4353777387</v>
      </c>
      <c r="R43" s="243">
        <f ca="1">IF(R$11=IF($D43=$A$5, $D$5, IF(OR($D43="ESV observed compliance", $D43 = $A$7),$D$7, $D$6)), SUMPRODUCT(CRO_volumes!$Q43:$U43,CRO_volumes!$Q$13:$U$13)+CRO_volumes!$O43,0)</f>
        <v>989251.0249420153</v>
      </c>
      <c r="S43" s="244">
        <f>IF(S$11=$D$6, CRO_volumes!$M43,0)</f>
        <v>0</v>
      </c>
      <c r="T43" s="243">
        <f>IF(T$11=$D$6, CRO_volumes!$J43*CRO_volumes!$K43,0)</f>
        <v>0</v>
      </c>
      <c r="U43" s="243">
        <f>IF(U$11=IF($D43=$A$5, $D$5, IF(OR($D43="ESV observed compliance", $D43 = $A$7),$D$7, $D$6)), SUMPRODUCT(CRO_volumes!$Q43:$U43,CRO_volumes!$Q$13:$U$13)+CRO_volumes!$O43,0)</f>
        <v>0</v>
      </c>
      <c r="V43" s="244">
        <f>IF(V$11=$D$6, CRO_volumes!$M43,0)</f>
        <v>0</v>
      </c>
      <c r="W43" s="243">
        <f>IF(W$11=$D$6, CRO_volumes!$J43*CRO_volumes!$K43,0)</f>
        <v>0</v>
      </c>
      <c r="X43" s="243">
        <f>IF(X$11=IF($D43=$A$5, $D$5, IF(OR($D43="ESV observed compliance", $D43 = $A$7),$D$7, $D$6)), SUMPRODUCT(CRO_volumes!$Q43:$U43,CRO_volumes!$Q$13:$U$13)+CRO_volumes!$O43,0)</f>
        <v>0</v>
      </c>
      <c r="Y43" s="244">
        <f>IF(Y$11=$D$6, CRO_volumes!$M43,0)</f>
        <v>0</v>
      </c>
      <c r="Z43" s="243">
        <f>IF(Z$11=$D$6, CRO_volumes!$J43*CRO_volumes!$K43,0)</f>
        <v>0</v>
      </c>
      <c r="AA43" s="243">
        <f>IF(AA$11=IF($D43=$A$5, $D$5, IF(OR($D43="ESV observed compliance", $D43 = $A$7),$D$7, $D$6)), SUMPRODUCT(CRO_volumes!$Q43:$U43,CRO_volumes!$Q$13:$U$13)+CRO_volumes!$O43,0)</f>
        <v>0</v>
      </c>
      <c r="AB43" s="244">
        <f>IF(AB$11=$D$6, CRO_volumes!$M43,0)</f>
        <v>0</v>
      </c>
      <c r="AC43" s="128"/>
      <c r="AD43" s="245">
        <f t="shared" ref="AD43:AJ61" si="7">SUMIF($H$11:$AB$11,AD$11, $H43:$AB43)</f>
        <v>0</v>
      </c>
      <c r="AE43" s="245">
        <f t="shared" si="7"/>
        <v>0</v>
      </c>
      <c r="AF43" s="245">
        <f t="shared" si="7"/>
        <v>0</v>
      </c>
      <c r="AG43" s="245">
        <f t="shared" ca="1" si="7"/>
        <v>2279889.4603197537</v>
      </c>
      <c r="AH43" s="245">
        <f t="shared" si="7"/>
        <v>0</v>
      </c>
      <c r="AI43" s="245">
        <f t="shared" si="7"/>
        <v>0</v>
      </c>
      <c r="AJ43" s="245">
        <f t="shared" si="7"/>
        <v>0</v>
      </c>
      <c r="AK43" s="128"/>
      <c r="AL43" s="245">
        <f t="shared" ref="AL43" ca="1" si="8">SUM(AD43:AJ43)</f>
        <v>2279889.4603197537</v>
      </c>
    </row>
    <row r="44" spans="1:38">
      <c r="D44" s="225" t="str">
        <f>CRO_volumes!D44</f>
        <v>GFN enclosure</v>
      </c>
      <c r="F44" s="12"/>
      <c r="G44" s="100"/>
      <c r="H44" s="246">
        <f>IF(H$11=$D$6, CRO_volumes!$J44*CRO_volumes!$K44,0)</f>
        <v>0</v>
      </c>
      <c r="I44" s="243">
        <f>IF(I$11=IF($D44=$A$5, $D$5, IF(OR($D44="ESV observed compliance", $D44 = $A$7),$D$7, $D$6)), SUMPRODUCT(CRO_volumes!$Q44:$U44,CRO_volumes!$Q$13:$U$13)+CRO_volumes!$O44,0)</f>
        <v>0</v>
      </c>
      <c r="J44" s="244">
        <f>IF(J$11=$D$6, CRO_volumes!$M44,0)</f>
        <v>0</v>
      </c>
      <c r="K44" s="243">
        <f>IF(K$11=$D$6, CRO_volumes!$J44*CRO_volumes!$K44,0)</f>
        <v>0</v>
      </c>
      <c r="L44" s="243">
        <f>IF(L$11=IF($D44=$A$5, $D$5, IF(OR($D44="ESV observed compliance", $D44 = $A$7),$D$7, $D$6)), SUMPRODUCT(CRO_volumes!$Q44:$U44,CRO_volumes!$Q$13:$U$13)+CRO_volumes!$O44,0)</f>
        <v>0</v>
      </c>
      <c r="M44" s="244">
        <f>IF(M$11=$D$6, CRO_volumes!$M44,0)</f>
        <v>0</v>
      </c>
      <c r="N44" s="243">
        <f>IF(N$11=$D$6, CRO_volumes!$J44*CRO_volumes!$K44,0)</f>
        <v>0</v>
      </c>
      <c r="O44" s="243">
        <f>IF(O$11=IF($D44=$A$5, $D$5, IF(OR($D44="ESV observed compliance", $D44 = $A$7),$D$7, $D$6)), SUMPRODUCT(CRO_volumes!$Q44:$U44,CRO_volumes!$Q$13:$U$13)+CRO_volumes!$O44,0)</f>
        <v>0</v>
      </c>
      <c r="P44" s="244">
        <f>IF(P$11=$D$6, CRO_volumes!$M44,0)</f>
        <v>0</v>
      </c>
      <c r="Q44" s="243">
        <f>IF(Q$11=$D$6, CRO_volumes!$J44*CRO_volumes!$K44,0)</f>
        <v>161329.90506950076</v>
      </c>
      <c r="R44" s="243">
        <f ca="1">IF(R$11=IF($D44=$A$5, $D$5, IF(OR($D44="ESV observed compliance", $D44 = $A$7),$D$7, $D$6)), SUMPRODUCT(CRO_volumes!$Q44:$U44,CRO_volumes!$Q$13:$U$13)+CRO_volumes!$O44,0)</f>
        <v>0</v>
      </c>
      <c r="S44" s="244">
        <f>IF(S$11=$D$6, CRO_volumes!$M44,0)</f>
        <v>0</v>
      </c>
      <c r="T44" s="243">
        <f>IF(T$11=$D$6, CRO_volumes!$J44*CRO_volumes!$K44,0)</f>
        <v>0</v>
      </c>
      <c r="U44" s="243">
        <f>IF(U$11=IF($D44=$A$5, $D$5, IF(OR($D44="ESV observed compliance", $D44 = $A$7),$D$7, $D$6)), SUMPRODUCT(CRO_volumes!$Q44:$U44,CRO_volumes!$Q$13:$U$13)+CRO_volumes!$O44,0)</f>
        <v>0</v>
      </c>
      <c r="V44" s="244">
        <f>IF(V$11=$D$6, CRO_volumes!$M44,0)</f>
        <v>0</v>
      </c>
      <c r="W44" s="243">
        <f>IF(W$11=$D$6, CRO_volumes!$J44*CRO_volumes!$K44,0)</f>
        <v>0</v>
      </c>
      <c r="X44" s="243">
        <f>IF(X$11=IF($D44=$A$5, $D$5, IF(OR($D44="ESV observed compliance", $D44 = $A$7),$D$7, $D$6)), SUMPRODUCT(CRO_volumes!$Q44:$U44,CRO_volumes!$Q$13:$U$13)+CRO_volumes!$O44,0)</f>
        <v>0</v>
      </c>
      <c r="Y44" s="244">
        <f>IF(Y$11=$D$6, CRO_volumes!$M44,0)</f>
        <v>0</v>
      </c>
      <c r="Z44" s="243">
        <f>IF(Z$11=$D$6, CRO_volumes!$J44*CRO_volumes!$K44,0)</f>
        <v>0</v>
      </c>
      <c r="AA44" s="243">
        <f>IF(AA$11=IF($D44=$A$5, $D$5, IF(OR($D44="ESV observed compliance", $D44 = $A$7),$D$7, $D$6)), SUMPRODUCT(CRO_volumes!$Q44:$U44,CRO_volumes!$Q$13:$U$13)+CRO_volumes!$O44,0)</f>
        <v>0</v>
      </c>
      <c r="AB44" s="244">
        <f>IF(AB$11=$D$6, CRO_volumes!$M44,0)</f>
        <v>0</v>
      </c>
      <c r="AC44" s="128"/>
      <c r="AD44" s="245">
        <f t="shared" si="7"/>
        <v>0</v>
      </c>
      <c r="AE44" s="245">
        <f t="shared" si="7"/>
        <v>0</v>
      </c>
      <c r="AF44" s="245">
        <f t="shared" si="7"/>
        <v>0</v>
      </c>
      <c r="AG44" s="245">
        <f t="shared" ca="1" si="7"/>
        <v>161329.90506950076</v>
      </c>
      <c r="AH44" s="245">
        <f t="shared" si="7"/>
        <v>0</v>
      </c>
      <c r="AI44" s="245">
        <f t="shared" si="7"/>
        <v>0</v>
      </c>
      <c r="AJ44" s="245">
        <f t="shared" si="7"/>
        <v>0</v>
      </c>
      <c r="AK44" s="128"/>
      <c r="AL44" s="245">
        <f t="shared" ref="AL44:AL58" ca="1" si="9">SUM(AD44:AJ44)</f>
        <v>161329.90506950076</v>
      </c>
    </row>
    <row r="45" spans="1:38">
      <c r="D45" s="225" t="str">
        <f>CRO_volumes!D45</f>
        <v>Indoor switch room (incl GFN enclosure and switchboard)</v>
      </c>
      <c r="F45" s="12"/>
      <c r="G45" s="100"/>
      <c r="H45" s="246">
        <f>IF(H$11=$D$6, CRO_volumes!$J45*CRO_volumes!$K45,0)</f>
        <v>0</v>
      </c>
      <c r="I45" s="243">
        <f>IF(I$11=IF($D45=$A$5, $D$5, IF(OR($D45="ESV observed compliance", $D45 = $A$7),$D$7, $D$6)), SUMPRODUCT(CRO_volumes!$Q45:$U45,CRO_volumes!$Q$13:$U$13)+CRO_volumes!$O45,0)</f>
        <v>0</v>
      </c>
      <c r="J45" s="244">
        <f>IF(J$11=$D$6, CRO_volumes!$M45,0)</f>
        <v>0</v>
      </c>
      <c r="K45" s="243">
        <f>IF(K$11=$D$6, CRO_volumes!$J45*CRO_volumes!$K45,0)</f>
        <v>0</v>
      </c>
      <c r="L45" s="243">
        <f>IF(L$11=IF($D45=$A$5, $D$5, IF(OR($D45="ESV observed compliance", $D45 = $A$7),$D$7, $D$6)), SUMPRODUCT(CRO_volumes!$Q45:$U45,CRO_volumes!$Q$13:$U$13)+CRO_volumes!$O45,0)</f>
        <v>0</v>
      </c>
      <c r="M45" s="244">
        <f>IF(M$11=$D$6, CRO_volumes!$M45,0)</f>
        <v>0</v>
      </c>
      <c r="N45" s="243">
        <f>IF(N$11=$D$6, CRO_volumes!$J45*CRO_volumes!$K45,0)</f>
        <v>0</v>
      </c>
      <c r="O45" s="243">
        <f>IF(O$11=IF($D45=$A$5, $D$5, IF(OR($D45="ESV observed compliance", $D45 = $A$7),$D$7, $D$6)), SUMPRODUCT(CRO_volumes!$Q45:$U45,CRO_volumes!$Q$13:$U$13)+CRO_volumes!$O45,0)</f>
        <v>0</v>
      </c>
      <c r="P45" s="244">
        <f>IF(P$11=$D$6, CRO_volumes!$M45,0)</f>
        <v>0</v>
      </c>
      <c r="Q45" s="243">
        <f>IF(Q$11=$D$6, CRO_volumes!$J45*CRO_volumes!$K45,0)</f>
        <v>0</v>
      </c>
      <c r="R45" s="243">
        <f ca="1">IF(R$11=IF($D45=$A$5, $D$5, IF(OR($D45="ESV observed compliance", $D45 = $A$7),$D$7, $D$6)), SUMPRODUCT(CRO_volumes!$Q45:$U45,CRO_volumes!$Q$13:$U$13)+CRO_volumes!$O45,0)</f>
        <v>0</v>
      </c>
      <c r="S45" s="244">
        <f>IF(S$11=$D$6, CRO_volumes!$M45,0)</f>
        <v>0</v>
      </c>
      <c r="T45" s="243">
        <f>IF(T$11=$D$6, CRO_volumes!$J45*CRO_volumes!$K45,0)</f>
        <v>0</v>
      </c>
      <c r="U45" s="243">
        <f>IF(U$11=IF($D45=$A$5, $D$5, IF(OR($D45="ESV observed compliance", $D45 = $A$7),$D$7, $D$6)), SUMPRODUCT(CRO_volumes!$Q45:$U45,CRO_volumes!$Q$13:$U$13)+CRO_volumes!$O45,0)</f>
        <v>0</v>
      </c>
      <c r="V45" s="244">
        <f>IF(V$11=$D$6, CRO_volumes!$M45,0)</f>
        <v>0</v>
      </c>
      <c r="W45" s="243">
        <f>IF(W$11=$D$6, CRO_volumes!$J45*CRO_volumes!$K45,0)</f>
        <v>0</v>
      </c>
      <c r="X45" s="243">
        <f>IF(X$11=IF($D45=$A$5, $D$5, IF(OR($D45="ESV observed compliance", $D45 = $A$7),$D$7, $D$6)), SUMPRODUCT(CRO_volumes!$Q45:$U45,CRO_volumes!$Q$13:$U$13)+CRO_volumes!$O45,0)</f>
        <v>0</v>
      </c>
      <c r="Y45" s="244">
        <f>IF(Y$11=$D$6, CRO_volumes!$M45,0)</f>
        <v>0</v>
      </c>
      <c r="Z45" s="243">
        <f>IF(Z$11=$D$6, CRO_volumes!$J45*CRO_volumes!$K45,0)</f>
        <v>0</v>
      </c>
      <c r="AA45" s="243">
        <f>IF(AA$11=IF($D45=$A$5, $D$5, IF(OR($D45="ESV observed compliance", $D45 = $A$7),$D$7, $D$6)), SUMPRODUCT(CRO_volumes!$Q45:$U45,CRO_volumes!$Q$13:$U$13)+CRO_volumes!$O45,0)</f>
        <v>0</v>
      </c>
      <c r="AB45" s="244">
        <f>IF(AB$11=$D$6, CRO_volumes!$M45,0)</f>
        <v>0</v>
      </c>
      <c r="AC45" s="128"/>
      <c r="AD45" s="245">
        <f t="shared" si="7"/>
        <v>0</v>
      </c>
      <c r="AE45" s="245">
        <f t="shared" si="7"/>
        <v>0</v>
      </c>
      <c r="AF45" s="245">
        <f t="shared" si="7"/>
        <v>0</v>
      </c>
      <c r="AG45" s="245">
        <f t="shared" ca="1" si="7"/>
        <v>0</v>
      </c>
      <c r="AH45" s="245">
        <f t="shared" si="7"/>
        <v>0</v>
      </c>
      <c r="AI45" s="245">
        <f t="shared" si="7"/>
        <v>0</v>
      </c>
      <c r="AJ45" s="245">
        <f t="shared" si="7"/>
        <v>0</v>
      </c>
      <c r="AK45" s="128"/>
      <c r="AL45" s="245">
        <f t="shared" ca="1" si="9"/>
        <v>0</v>
      </c>
    </row>
    <row r="46" spans="1:38">
      <c r="D46" s="225" t="str">
        <f>CRO_volumes!D46</f>
        <v>RMU</v>
      </c>
      <c r="F46" s="12"/>
      <c r="G46" s="100"/>
      <c r="H46" s="246">
        <f>IF(H$11=$D$6, CRO_volumes!$J46*CRO_volumes!$K46,0)</f>
        <v>0</v>
      </c>
      <c r="I46" s="243">
        <f>IF(I$11=IF($D46=$A$5, $D$5, IF(OR($D46="ESV observed compliance", $D46 = $A$7),$D$7, $D$6)), SUMPRODUCT(CRO_volumes!$Q46:$U46,CRO_volumes!$Q$13:$U$13)+CRO_volumes!$O46,0)</f>
        <v>0</v>
      </c>
      <c r="J46" s="244">
        <f>IF(J$11=$D$6, CRO_volumes!$M46,0)</f>
        <v>0</v>
      </c>
      <c r="K46" s="243">
        <f>IF(K$11=$D$6, CRO_volumes!$J46*CRO_volumes!$K46,0)</f>
        <v>0</v>
      </c>
      <c r="L46" s="243">
        <f>IF(L$11=IF($D46=$A$5, $D$5, IF(OR($D46="ESV observed compliance", $D46 = $A$7),$D$7, $D$6)), SUMPRODUCT(CRO_volumes!$Q46:$U46,CRO_volumes!$Q$13:$U$13)+CRO_volumes!$O46,0)</f>
        <v>0</v>
      </c>
      <c r="M46" s="244">
        <f>IF(M$11=$D$6, CRO_volumes!$M46,0)</f>
        <v>0</v>
      </c>
      <c r="N46" s="243">
        <f>IF(N$11=$D$6, CRO_volumes!$J46*CRO_volumes!$K46,0)</f>
        <v>0</v>
      </c>
      <c r="O46" s="243">
        <f>IF(O$11=IF($D46=$A$5, $D$5, IF(OR($D46="ESV observed compliance", $D46 = $A$7),$D$7, $D$6)), SUMPRODUCT(CRO_volumes!$Q46:$U46,CRO_volumes!$Q$13:$U$13)+CRO_volumes!$O46,0)</f>
        <v>0</v>
      </c>
      <c r="P46" s="244">
        <f>IF(P$11=$D$6, CRO_volumes!$M46,0)</f>
        <v>0</v>
      </c>
      <c r="Q46" s="243">
        <f>IF(Q$11=$D$6, CRO_volumes!$J46*CRO_volumes!$K46,0)</f>
        <v>148747.85008141145</v>
      </c>
      <c r="R46" s="243">
        <f ca="1">IF(R$11=IF($D46=$A$5, $D$5, IF(OR($D46="ESV observed compliance", $D46 = $A$7),$D$7, $D$6)), SUMPRODUCT(CRO_volumes!$Q46:$U46,CRO_volumes!$Q$13:$U$13)+CRO_volumes!$O46,0)</f>
        <v>0</v>
      </c>
      <c r="S46" s="244">
        <f>IF(S$11=$D$6, CRO_volumes!$M46,0)</f>
        <v>0</v>
      </c>
      <c r="T46" s="243">
        <f>IF(T$11=$D$6, CRO_volumes!$J46*CRO_volumes!$K46,0)</f>
        <v>0</v>
      </c>
      <c r="U46" s="243">
        <f>IF(U$11=IF($D46=$A$5, $D$5, IF(OR($D46="ESV observed compliance", $D46 = $A$7),$D$7, $D$6)), SUMPRODUCT(CRO_volumes!$Q46:$U46,CRO_volumes!$Q$13:$U$13)+CRO_volumes!$O46,0)</f>
        <v>0</v>
      </c>
      <c r="V46" s="244">
        <f>IF(V$11=$D$6, CRO_volumes!$M46,0)</f>
        <v>0</v>
      </c>
      <c r="W46" s="243">
        <f>IF(W$11=$D$6, CRO_volumes!$J46*CRO_volumes!$K46,0)</f>
        <v>0</v>
      </c>
      <c r="X46" s="243">
        <f>IF(X$11=IF($D46=$A$5, $D$5, IF(OR($D46="ESV observed compliance", $D46 = $A$7),$D$7, $D$6)), SUMPRODUCT(CRO_volumes!$Q46:$U46,CRO_volumes!$Q$13:$U$13)+CRO_volumes!$O46,0)</f>
        <v>0</v>
      </c>
      <c r="Y46" s="244">
        <f>IF(Y$11=$D$6, CRO_volumes!$M46,0)</f>
        <v>0</v>
      </c>
      <c r="Z46" s="243">
        <f>IF(Z$11=$D$6, CRO_volumes!$J46*CRO_volumes!$K46,0)</f>
        <v>0</v>
      </c>
      <c r="AA46" s="243">
        <f>IF(AA$11=IF($D46=$A$5, $D$5, IF(OR($D46="ESV observed compliance", $D46 = $A$7),$D$7, $D$6)), SUMPRODUCT(CRO_volumes!$Q46:$U46,CRO_volumes!$Q$13:$U$13)+CRO_volumes!$O46,0)</f>
        <v>0</v>
      </c>
      <c r="AB46" s="244">
        <f>IF(AB$11=$D$6, CRO_volumes!$M46,0)</f>
        <v>0</v>
      </c>
      <c r="AC46" s="128"/>
      <c r="AD46" s="245">
        <f t="shared" si="7"/>
        <v>0</v>
      </c>
      <c r="AE46" s="245">
        <f t="shared" si="7"/>
        <v>0</v>
      </c>
      <c r="AF46" s="245">
        <f t="shared" si="7"/>
        <v>0</v>
      </c>
      <c r="AG46" s="245">
        <f t="shared" ca="1" si="7"/>
        <v>148747.85008141145</v>
      </c>
      <c r="AH46" s="245">
        <f t="shared" si="7"/>
        <v>0</v>
      </c>
      <c r="AI46" s="245">
        <f t="shared" si="7"/>
        <v>0</v>
      </c>
      <c r="AJ46" s="245">
        <f t="shared" si="7"/>
        <v>0</v>
      </c>
      <c r="AK46" s="128"/>
      <c r="AL46" s="245">
        <f t="shared" ca="1" si="9"/>
        <v>148747.85008141145</v>
      </c>
    </row>
    <row r="47" spans="1:38">
      <c r="D47" s="225" t="str">
        <f>CRO_volumes!D47</f>
        <v>66/22kV transformer</v>
      </c>
      <c r="F47" s="12"/>
      <c r="G47" s="100"/>
      <c r="H47" s="246">
        <f>IF(H$11=$D$6, CRO_volumes!$J47*CRO_volumes!$K47,0)</f>
        <v>0</v>
      </c>
      <c r="I47" s="243">
        <f>IF(I$11=IF($D47=$A$5, $D$5, IF(OR($D47="ESV observed compliance", $D47 = $A$7),$D$7, $D$6)), SUMPRODUCT(CRO_volumes!$Q47:$U47,CRO_volumes!$Q$13:$U$13)+CRO_volumes!$O47,0)</f>
        <v>0</v>
      </c>
      <c r="J47" s="244">
        <f>IF(J$11=$D$6, CRO_volumes!$M47,0)</f>
        <v>0</v>
      </c>
      <c r="K47" s="243">
        <f>IF(K$11=$D$6, CRO_volumes!$J47*CRO_volumes!$K47,0)</f>
        <v>0</v>
      </c>
      <c r="L47" s="243">
        <f>IF(L$11=IF($D47=$A$5, $D$5, IF(OR($D47="ESV observed compliance", $D47 = $A$7),$D$7, $D$6)), SUMPRODUCT(CRO_volumes!$Q47:$U47,CRO_volumes!$Q$13:$U$13)+CRO_volumes!$O47,0)</f>
        <v>0</v>
      </c>
      <c r="M47" s="244">
        <f>IF(M$11=$D$6, CRO_volumes!$M47,0)</f>
        <v>0</v>
      </c>
      <c r="N47" s="243">
        <f>IF(N$11=$D$6, CRO_volumes!$J47*CRO_volumes!$K47,0)</f>
        <v>0</v>
      </c>
      <c r="O47" s="243">
        <f>IF(O$11=IF($D47=$A$5, $D$5, IF(OR($D47="ESV observed compliance", $D47 = $A$7),$D$7, $D$6)), SUMPRODUCT(CRO_volumes!$Q47:$U47,CRO_volumes!$Q$13:$U$13)+CRO_volumes!$O47,0)</f>
        <v>0</v>
      </c>
      <c r="P47" s="244">
        <f>IF(P$11=$D$6, CRO_volumes!$M47,0)</f>
        <v>0</v>
      </c>
      <c r="Q47" s="243">
        <f>IF(Q$11=$D$6, CRO_volumes!$J47*CRO_volumes!$K47,0)</f>
        <v>0</v>
      </c>
      <c r="R47" s="243">
        <f ca="1">IF(R$11=IF($D47=$A$5, $D$5, IF(OR($D47="ESV observed compliance", $D47 = $A$7),$D$7, $D$6)), SUMPRODUCT(CRO_volumes!$Q47:$U47,CRO_volumes!$Q$13:$U$13)+CRO_volumes!$O47,0)</f>
        <v>0</v>
      </c>
      <c r="S47" s="244">
        <f>IF(S$11=$D$6, CRO_volumes!$M47,0)</f>
        <v>0</v>
      </c>
      <c r="T47" s="243">
        <f>IF(T$11=$D$6, CRO_volumes!$J47*CRO_volumes!$K47,0)</f>
        <v>0</v>
      </c>
      <c r="U47" s="243">
        <f>IF(U$11=IF($D47=$A$5, $D$5, IF(OR($D47="ESV observed compliance", $D47 = $A$7),$D$7, $D$6)), SUMPRODUCT(CRO_volumes!$Q47:$U47,CRO_volumes!$Q$13:$U$13)+CRO_volumes!$O47,0)</f>
        <v>0</v>
      </c>
      <c r="V47" s="244">
        <f>IF(V$11=$D$6, CRO_volumes!$M47,0)</f>
        <v>0</v>
      </c>
      <c r="W47" s="243">
        <f>IF(W$11=$D$6, CRO_volumes!$J47*CRO_volumes!$K47,0)</f>
        <v>0</v>
      </c>
      <c r="X47" s="243">
        <f>IF(X$11=IF($D47=$A$5, $D$5, IF(OR($D47="ESV observed compliance", $D47 = $A$7),$D$7, $D$6)), SUMPRODUCT(CRO_volumes!$Q47:$U47,CRO_volumes!$Q$13:$U$13)+CRO_volumes!$O47,0)</f>
        <v>0</v>
      </c>
      <c r="Y47" s="244">
        <f>IF(Y$11=$D$6, CRO_volumes!$M47,0)</f>
        <v>0</v>
      </c>
      <c r="Z47" s="243">
        <f>IF(Z$11=$D$6, CRO_volumes!$J47*CRO_volumes!$K47,0)</f>
        <v>0</v>
      </c>
      <c r="AA47" s="243">
        <f>IF(AA$11=IF($D47=$A$5, $D$5, IF(OR($D47="ESV observed compliance", $D47 = $A$7),$D$7, $D$6)), SUMPRODUCT(CRO_volumes!$Q47:$U47,CRO_volumes!$Q$13:$U$13)+CRO_volumes!$O47,0)</f>
        <v>0</v>
      </c>
      <c r="AB47" s="244">
        <f>IF(AB$11=$D$6, CRO_volumes!$M47,0)</f>
        <v>0</v>
      </c>
      <c r="AC47" s="128"/>
      <c r="AD47" s="245">
        <f t="shared" si="7"/>
        <v>0</v>
      </c>
      <c r="AE47" s="245">
        <f t="shared" si="7"/>
        <v>0</v>
      </c>
      <c r="AF47" s="245">
        <f t="shared" si="7"/>
        <v>0</v>
      </c>
      <c r="AG47" s="245">
        <f t="shared" ca="1" si="7"/>
        <v>0</v>
      </c>
      <c r="AH47" s="245">
        <f t="shared" si="7"/>
        <v>0</v>
      </c>
      <c r="AI47" s="245">
        <f t="shared" si="7"/>
        <v>0</v>
      </c>
      <c r="AJ47" s="245">
        <f t="shared" si="7"/>
        <v>0</v>
      </c>
      <c r="AK47" s="128"/>
      <c r="AL47" s="245">
        <f t="shared" ca="1" si="9"/>
        <v>0</v>
      </c>
    </row>
    <row r="48" spans="1:38">
      <c r="D48" s="225" t="str">
        <f>CRO_volumes!D48</f>
        <v>66kV circuit breaker</v>
      </c>
      <c r="F48" s="12"/>
      <c r="G48" s="100"/>
      <c r="H48" s="246">
        <f>IF(H$11=$D$6, CRO_volumes!$J48*CRO_volumes!$K48,0)</f>
        <v>0</v>
      </c>
      <c r="I48" s="243">
        <f>IF(I$11=IF($D48=$A$5, $D$5, IF(OR($D48="ESV observed compliance", $D48 = $A$7),$D$7, $D$6)), SUMPRODUCT(CRO_volumes!$Q48:$U48,CRO_volumes!$Q$13:$U$13)+CRO_volumes!$O48,0)</f>
        <v>0</v>
      </c>
      <c r="J48" s="244">
        <f>IF(J$11=$D$6, CRO_volumes!$M48,0)</f>
        <v>0</v>
      </c>
      <c r="K48" s="243">
        <f>IF(K$11=$D$6, CRO_volumes!$J48*CRO_volumes!$K48,0)</f>
        <v>0</v>
      </c>
      <c r="L48" s="243">
        <f>IF(L$11=IF($D48=$A$5, $D$5, IF(OR($D48="ESV observed compliance", $D48 = $A$7),$D$7, $D$6)), SUMPRODUCT(CRO_volumes!$Q48:$U48,CRO_volumes!$Q$13:$U$13)+CRO_volumes!$O48,0)</f>
        <v>0</v>
      </c>
      <c r="M48" s="244">
        <f>IF(M$11=$D$6, CRO_volumes!$M48,0)</f>
        <v>0</v>
      </c>
      <c r="N48" s="243">
        <f>IF(N$11=$D$6, CRO_volumes!$J48*CRO_volumes!$K48,0)</f>
        <v>0</v>
      </c>
      <c r="O48" s="243">
        <f>IF(O$11=IF($D48=$A$5, $D$5, IF(OR($D48="ESV observed compliance", $D48 = $A$7),$D$7, $D$6)), SUMPRODUCT(CRO_volumes!$Q48:$U48,CRO_volumes!$Q$13:$U$13)+CRO_volumes!$O48,0)</f>
        <v>0</v>
      </c>
      <c r="P48" s="244">
        <f>IF(P$11=$D$6, CRO_volumes!$M48,0)</f>
        <v>0</v>
      </c>
      <c r="Q48" s="243">
        <f>IF(Q$11=$D$6, CRO_volumes!$J48*CRO_volumes!$K48,0)</f>
        <v>0</v>
      </c>
      <c r="R48" s="243">
        <f ca="1">IF(R$11=IF($D48=$A$5, $D$5, IF(OR($D48="ESV observed compliance", $D48 = $A$7),$D$7, $D$6)), SUMPRODUCT(CRO_volumes!$Q48:$U48,CRO_volumes!$Q$13:$U$13)+CRO_volumes!$O48,0)</f>
        <v>0</v>
      </c>
      <c r="S48" s="244">
        <f>IF(S$11=$D$6, CRO_volumes!$M48,0)</f>
        <v>0</v>
      </c>
      <c r="T48" s="243">
        <f>IF(T$11=$D$6, CRO_volumes!$J48*CRO_volumes!$K48,0)</f>
        <v>0</v>
      </c>
      <c r="U48" s="243">
        <f>IF(U$11=IF($D48=$A$5, $D$5, IF(OR($D48="ESV observed compliance", $D48 = $A$7),$D$7, $D$6)), SUMPRODUCT(CRO_volumes!$Q48:$U48,CRO_volumes!$Q$13:$U$13)+CRO_volumes!$O48,0)</f>
        <v>0</v>
      </c>
      <c r="V48" s="244">
        <f>IF(V$11=$D$6, CRO_volumes!$M48,0)</f>
        <v>0</v>
      </c>
      <c r="W48" s="243">
        <f>IF(W$11=$D$6, CRO_volumes!$J48*CRO_volumes!$K48,0)</f>
        <v>0</v>
      </c>
      <c r="X48" s="243">
        <f>IF(X$11=IF($D48=$A$5, $D$5, IF(OR($D48="ESV observed compliance", $D48 = $A$7),$D$7, $D$6)), SUMPRODUCT(CRO_volumes!$Q48:$U48,CRO_volumes!$Q$13:$U$13)+CRO_volumes!$O48,0)</f>
        <v>0</v>
      </c>
      <c r="Y48" s="244">
        <f>IF(Y$11=$D$6, CRO_volumes!$M48,0)</f>
        <v>0</v>
      </c>
      <c r="Z48" s="243">
        <f>IF(Z$11=$D$6, CRO_volumes!$J48*CRO_volumes!$K48,0)</f>
        <v>0</v>
      </c>
      <c r="AA48" s="243">
        <f>IF(AA$11=IF($D48=$A$5, $D$5, IF(OR($D48="ESV observed compliance", $D48 = $A$7),$D$7, $D$6)), SUMPRODUCT(CRO_volumes!$Q48:$U48,CRO_volumes!$Q$13:$U$13)+CRO_volumes!$O48,0)</f>
        <v>0</v>
      </c>
      <c r="AB48" s="244">
        <f>IF(AB$11=$D$6, CRO_volumes!$M48,0)</f>
        <v>0</v>
      </c>
      <c r="AC48" s="128"/>
      <c r="AD48" s="245">
        <f t="shared" si="7"/>
        <v>0</v>
      </c>
      <c r="AE48" s="245">
        <f t="shared" si="7"/>
        <v>0</v>
      </c>
      <c r="AF48" s="245">
        <f t="shared" si="7"/>
        <v>0</v>
      </c>
      <c r="AG48" s="245">
        <f t="shared" ca="1" si="7"/>
        <v>0</v>
      </c>
      <c r="AH48" s="245">
        <f t="shared" si="7"/>
        <v>0</v>
      </c>
      <c r="AI48" s="245">
        <f t="shared" si="7"/>
        <v>0</v>
      </c>
      <c r="AJ48" s="245">
        <f t="shared" si="7"/>
        <v>0</v>
      </c>
      <c r="AK48" s="128"/>
      <c r="AL48" s="245">
        <f t="shared" ca="1" si="9"/>
        <v>0</v>
      </c>
    </row>
    <row r="49" spans="4:38">
      <c r="D49" s="225" t="str">
        <f>CRO_volumes!D49</f>
        <v>66kV bus extension</v>
      </c>
      <c r="F49" s="12"/>
      <c r="G49" s="100"/>
      <c r="H49" s="246">
        <f>IF(H$11=$D$6, CRO_volumes!$J49*CRO_volumes!$K49,0)</f>
        <v>0</v>
      </c>
      <c r="I49" s="243">
        <f>IF(I$11=IF($D49=$A$5, $D$5, IF(OR($D49="ESV observed compliance", $D49 = $A$7),$D$7, $D$6)), SUMPRODUCT(CRO_volumes!$Q49:$U49,CRO_volumes!$Q$13:$U$13)+CRO_volumes!$O49,0)</f>
        <v>0</v>
      </c>
      <c r="J49" s="244">
        <f>IF(J$11=$D$6, CRO_volumes!$M49,0)</f>
        <v>0</v>
      </c>
      <c r="K49" s="243">
        <f>IF(K$11=$D$6, CRO_volumes!$J49*CRO_volumes!$K49,0)</f>
        <v>0</v>
      </c>
      <c r="L49" s="243">
        <f>IF(L$11=IF($D49=$A$5, $D$5, IF(OR($D49="ESV observed compliance", $D49 = $A$7),$D$7, $D$6)), SUMPRODUCT(CRO_volumes!$Q49:$U49,CRO_volumes!$Q$13:$U$13)+CRO_volumes!$O49,0)</f>
        <v>0</v>
      </c>
      <c r="M49" s="244">
        <f>IF(M$11=$D$6, CRO_volumes!$M49,0)</f>
        <v>0</v>
      </c>
      <c r="N49" s="243">
        <f>IF(N$11=$D$6, CRO_volumes!$J49*CRO_volumes!$K49,0)</f>
        <v>0</v>
      </c>
      <c r="O49" s="243">
        <f>IF(O$11=IF($D49=$A$5, $D$5, IF(OR($D49="ESV observed compliance", $D49 = $A$7),$D$7, $D$6)), SUMPRODUCT(CRO_volumes!$Q49:$U49,CRO_volumes!$Q$13:$U$13)+CRO_volumes!$O49,0)</f>
        <v>0</v>
      </c>
      <c r="P49" s="244">
        <f>IF(P$11=$D$6, CRO_volumes!$M49,0)</f>
        <v>0</v>
      </c>
      <c r="Q49" s="243">
        <f>IF(Q$11=$D$6, CRO_volumes!$J49*CRO_volumes!$K49,0)</f>
        <v>0</v>
      </c>
      <c r="R49" s="243">
        <f ca="1">IF(R$11=IF($D49=$A$5, $D$5, IF(OR($D49="ESV observed compliance", $D49 = $A$7),$D$7, $D$6)), SUMPRODUCT(CRO_volumes!$Q49:$U49,CRO_volumes!$Q$13:$U$13)+CRO_volumes!$O49,0)</f>
        <v>0</v>
      </c>
      <c r="S49" s="244">
        <f>IF(S$11=$D$6, CRO_volumes!$M49,0)</f>
        <v>0</v>
      </c>
      <c r="T49" s="243">
        <f>IF(T$11=$D$6, CRO_volumes!$J49*CRO_volumes!$K49,0)</f>
        <v>0</v>
      </c>
      <c r="U49" s="243">
        <f>IF(U$11=IF($D49=$A$5, $D$5, IF(OR($D49="ESV observed compliance", $D49 = $A$7),$D$7, $D$6)), SUMPRODUCT(CRO_volumes!$Q49:$U49,CRO_volumes!$Q$13:$U$13)+CRO_volumes!$O49,0)</f>
        <v>0</v>
      </c>
      <c r="V49" s="244">
        <f>IF(V$11=$D$6, CRO_volumes!$M49,0)</f>
        <v>0</v>
      </c>
      <c r="W49" s="243">
        <f>IF(W$11=$D$6, CRO_volumes!$J49*CRO_volumes!$K49,0)</f>
        <v>0</v>
      </c>
      <c r="X49" s="243">
        <f>IF(X$11=IF($D49=$A$5, $D$5, IF(OR($D49="ESV observed compliance", $D49 = $A$7),$D$7, $D$6)), SUMPRODUCT(CRO_volumes!$Q49:$U49,CRO_volumes!$Q$13:$U$13)+CRO_volumes!$O49,0)</f>
        <v>0</v>
      </c>
      <c r="Y49" s="244">
        <f>IF(Y$11=$D$6, CRO_volumes!$M49,0)</f>
        <v>0</v>
      </c>
      <c r="Z49" s="243">
        <f>IF(Z$11=$D$6, CRO_volumes!$J49*CRO_volumes!$K49,0)</f>
        <v>0</v>
      </c>
      <c r="AA49" s="243">
        <f>IF(AA$11=IF($D49=$A$5, $D$5, IF(OR($D49="ESV observed compliance", $D49 = $A$7),$D$7, $D$6)), SUMPRODUCT(CRO_volumes!$Q49:$U49,CRO_volumes!$Q$13:$U$13)+CRO_volumes!$O49,0)</f>
        <v>0</v>
      </c>
      <c r="AB49" s="244">
        <f>IF(AB$11=$D$6, CRO_volumes!$M49,0)</f>
        <v>0</v>
      </c>
      <c r="AC49" s="128"/>
      <c r="AD49" s="245">
        <f t="shared" si="7"/>
        <v>0</v>
      </c>
      <c r="AE49" s="245">
        <f t="shared" si="7"/>
        <v>0</v>
      </c>
      <c r="AF49" s="245">
        <f t="shared" si="7"/>
        <v>0</v>
      </c>
      <c r="AG49" s="245">
        <f t="shared" ca="1" si="7"/>
        <v>0</v>
      </c>
      <c r="AH49" s="245">
        <f t="shared" si="7"/>
        <v>0</v>
      </c>
      <c r="AI49" s="245">
        <f t="shared" si="7"/>
        <v>0</v>
      </c>
      <c r="AJ49" s="245">
        <f t="shared" si="7"/>
        <v>0</v>
      </c>
      <c r="AK49" s="128"/>
      <c r="AL49" s="245">
        <f t="shared" ca="1" si="9"/>
        <v>0</v>
      </c>
    </row>
    <row r="50" spans="4:38">
      <c r="D50" s="225" t="str">
        <f>CRO_volumes!D50</f>
        <v>Station service transformer (500kVA)</v>
      </c>
      <c r="F50" s="12"/>
      <c r="G50" s="100"/>
      <c r="H50" s="246">
        <f>IF(H$11=$D$6, CRO_volumes!$J50*CRO_volumes!$K50,0)</f>
        <v>0</v>
      </c>
      <c r="I50" s="243">
        <f>IF(I$11=IF($D50=$A$5, $D$5, IF(OR($D50="ESV observed compliance", $D50 = $A$7),$D$7, $D$6)), SUMPRODUCT(CRO_volumes!$Q50:$U50,CRO_volumes!$Q$13:$U$13)+CRO_volumes!$O50,0)</f>
        <v>0</v>
      </c>
      <c r="J50" s="244">
        <f>IF(J$11=$D$6, CRO_volumes!$M50,0)</f>
        <v>0</v>
      </c>
      <c r="K50" s="243">
        <f>IF(K$11=$D$6, CRO_volumes!$J50*CRO_volumes!$K50,0)</f>
        <v>0</v>
      </c>
      <c r="L50" s="243">
        <f>IF(L$11=IF($D50=$A$5, $D$5, IF(OR($D50="ESV observed compliance", $D50 = $A$7),$D$7, $D$6)), SUMPRODUCT(CRO_volumes!$Q50:$U50,CRO_volumes!$Q$13:$U$13)+CRO_volumes!$O50,0)</f>
        <v>0</v>
      </c>
      <c r="M50" s="244">
        <f>IF(M$11=$D$6, CRO_volumes!$M50,0)</f>
        <v>0</v>
      </c>
      <c r="N50" s="243">
        <f>IF(N$11=$D$6, CRO_volumes!$J50*CRO_volumes!$K50,0)</f>
        <v>0</v>
      </c>
      <c r="O50" s="243">
        <f>IF(O$11=IF($D50=$A$5, $D$5, IF(OR($D50="ESV observed compliance", $D50 = $A$7),$D$7, $D$6)), SUMPRODUCT(CRO_volumes!$Q50:$U50,CRO_volumes!$Q$13:$U$13)+CRO_volumes!$O50,0)</f>
        <v>0</v>
      </c>
      <c r="P50" s="244">
        <f>IF(P$11=$D$6, CRO_volumes!$M50,0)</f>
        <v>0</v>
      </c>
      <c r="Q50" s="243">
        <f>IF(Q$11=$D$6, CRO_volumes!$J50*CRO_volumes!$K50,0)</f>
        <v>146344.96138443798</v>
      </c>
      <c r="R50" s="243">
        <f ca="1">IF(R$11=IF($D50=$A$5, $D$5, IF(OR($D50="ESV observed compliance", $D50 = $A$7),$D$7, $D$6)), SUMPRODUCT(CRO_volumes!$Q50:$U50,CRO_volumes!$Q$13:$U$13)+CRO_volumes!$O50,0)</f>
        <v>0</v>
      </c>
      <c r="S50" s="244">
        <f>IF(S$11=$D$6, CRO_volumes!$M50,0)</f>
        <v>0</v>
      </c>
      <c r="T50" s="243">
        <f>IF(T$11=$D$6, CRO_volumes!$J50*CRO_volumes!$K50,0)</f>
        <v>0</v>
      </c>
      <c r="U50" s="243">
        <f>IF(U$11=IF($D50=$A$5, $D$5, IF(OR($D50="ESV observed compliance", $D50 = $A$7),$D$7, $D$6)), SUMPRODUCT(CRO_volumes!$Q50:$U50,CRO_volumes!$Q$13:$U$13)+CRO_volumes!$O50,0)</f>
        <v>0</v>
      </c>
      <c r="V50" s="244">
        <f>IF(V$11=$D$6, CRO_volumes!$M50,0)</f>
        <v>0</v>
      </c>
      <c r="W50" s="243">
        <f>IF(W$11=$D$6, CRO_volumes!$J50*CRO_volumes!$K50,0)</f>
        <v>0</v>
      </c>
      <c r="X50" s="243">
        <f>IF(X$11=IF($D50=$A$5, $D$5, IF(OR($D50="ESV observed compliance", $D50 = $A$7),$D$7, $D$6)), SUMPRODUCT(CRO_volumes!$Q50:$U50,CRO_volumes!$Q$13:$U$13)+CRO_volumes!$O50,0)</f>
        <v>0</v>
      </c>
      <c r="Y50" s="244">
        <f>IF(Y$11=$D$6, CRO_volumes!$M50,0)</f>
        <v>0</v>
      </c>
      <c r="Z50" s="243">
        <f>IF(Z$11=$D$6, CRO_volumes!$J50*CRO_volumes!$K50,0)</f>
        <v>0</v>
      </c>
      <c r="AA50" s="243">
        <f>IF(AA$11=IF($D50=$A$5, $D$5, IF(OR($D50="ESV observed compliance", $D50 = $A$7),$D$7, $D$6)), SUMPRODUCT(CRO_volumes!$Q50:$U50,CRO_volumes!$Q$13:$U$13)+CRO_volumes!$O50,0)</f>
        <v>0</v>
      </c>
      <c r="AB50" s="244">
        <f>IF(AB$11=$D$6, CRO_volumes!$M50,0)</f>
        <v>0</v>
      </c>
      <c r="AC50" s="128"/>
      <c r="AD50" s="245">
        <f t="shared" si="7"/>
        <v>0</v>
      </c>
      <c r="AE50" s="245">
        <f t="shared" si="7"/>
        <v>0</v>
      </c>
      <c r="AF50" s="245">
        <f t="shared" si="7"/>
        <v>0</v>
      </c>
      <c r="AG50" s="245">
        <f t="shared" ca="1" si="7"/>
        <v>146344.96138443798</v>
      </c>
      <c r="AH50" s="245">
        <f t="shared" si="7"/>
        <v>0</v>
      </c>
      <c r="AI50" s="245">
        <f t="shared" si="7"/>
        <v>0</v>
      </c>
      <c r="AJ50" s="245">
        <f t="shared" si="7"/>
        <v>0</v>
      </c>
      <c r="AK50" s="128"/>
      <c r="AL50" s="245">
        <f t="shared" ca="1" si="9"/>
        <v>146344.96138443798</v>
      </c>
    </row>
    <row r="51" spans="4:38">
      <c r="D51" s="225" t="str">
        <f>CRO_volumes!D51</f>
        <v>Station service transformer (750kVA)</v>
      </c>
      <c r="F51" s="12"/>
      <c r="G51" s="100"/>
      <c r="H51" s="246">
        <f>IF(H$11=$D$6, CRO_volumes!$J51*CRO_volumes!$K51,0)</f>
        <v>0</v>
      </c>
      <c r="I51" s="243">
        <f>IF(I$11=IF($D51=$A$5, $D$5, IF(OR($D51="ESV observed compliance", $D51 = $A$7),$D$7, $D$6)), SUMPRODUCT(CRO_volumes!$Q51:$U51,CRO_volumes!$Q$13:$U$13)+CRO_volumes!$O51,0)</f>
        <v>0</v>
      </c>
      <c r="J51" s="244">
        <f>IF(J$11=$D$6, CRO_volumes!$M51,0)</f>
        <v>0</v>
      </c>
      <c r="K51" s="243">
        <f>IF(K$11=$D$6, CRO_volumes!$J51*CRO_volumes!$K51,0)</f>
        <v>0</v>
      </c>
      <c r="L51" s="243">
        <f>IF(L$11=IF($D51=$A$5, $D$5, IF(OR($D51="ESV observed compliance", $D51 = $A$7),$D$7, $D$6)), SUMPRODUCT(CRO_volumes!$Q51:$U51,CRO_volumes!$Q$13:$U$13)+CRO_volumes!$O51,0)</f>
        <v>0</v>
      </c>
      <c r="M51" s="244">
        <f>IF(M$11=$D$6, CRO_volumes!$M51,0)</f>
        <v>0</v>
      </c>
      <c r="N51" s="243">
        <f>IF(N$11=$D$6, CRO_volumes!$J51*CRO_volumes!$K51,0)</f>
        <v>0</v>
      </c>
      <c r="O51" s="243">
        <f>IF(O$11=IF($D51=$A$5, $D$5, IF(OR($D51="ESV observed compliance", $D51 = $A$7),$D$7, $D$6)), SUMPRODUCT(CRO_volumes!$Q51:$U51,CRO_volumes!$Q$13:$U$13)+CRO_volumes!$O51,0)</f>
        <v>0</v>
      </c>
      <c r="P51" s="244">
        <f>IF(P$11=$D$6, CRO_volumes!$M51,0)</f>
        <v>0</v>
      </c>
      <c r="Q51" s="243">
        <f>IF(Q$11=$D$6, CRO_volumes!$J51*CRO_volumes!$K51,0)</f>
        <v>0</v>
      </c>
      <c r="R51" s="243">
        <f ca="1">IF(R$11=IF($D51=$A$5, $D$5, IF(OR($D51="ESV observed compliance", $D51 = $A$7),$D$7, $D$6)), SUMPRODUCT(CRO_volumes!$Q51:$U51,CRO_volumes!$Q$13:$U$13)+CRO_volumes!$O51,0)</f>
        <v>0</v>
      </c>
      <c r="S51" s="244">
        <f>IF(S$11=$D$6, CRO_volumes!$M51,0)</f>
        <v>0</v>
      </c>
      <c r="T51" s="243">
        <f>IF(T$11=$D$6, CRO_volumes!$J51*CRO_volumes!$K51,0)</f>
        <v>0</v>
      </c>
      <c r="U51" s="243">
        <f>IF(U$11=IF($D51=$A$5, $D$5, IF(OR($D51="ESV observed compliance", $D51 = $A$7),$D$7, $D$6)), SUMPRODUCT(CRO_volumes!$Q51:$U51,CRO_volumes!$Q$13:$U$13)+CRO_volumes!$O51,0)</f>
        <v>0</v>
      </c>
      <c r="V51" s="244">
        <f>IF(V$11=$D$6, CRO_volumes!$M51,0)</f>
        <v>0</v>
      </c>
      <c r="W51" s="243">
        <f>IF(W$11=$D$6, CRO_volumes!$J51*CRO_volumes!$K51,0)</f>
        <v>0</v>
      </c>
      <c r="X51" s="243">
        <f>IF(X$11=IF($D51=$A$5, $D$5, IF(OR($D51="ESV observed compliance", $D51 = $A$7),$D$7, $D$6)), SUMPRODUCT(CRO_volumes!$Q51:$U51,CRO_volumes!$Q$13:$U$13)+CRO_volumes!$O51,0)</f>
        <v>0</v>
      </c>
      <c r="Y51" s="244">
        <f>IF(Y$11=$D$6, CRO_volumes!$M51,0)</f>
        <v>0</v>
      </c>
      <c r="Z51" s="243">
        <f>IF(Z$11=$D$6, CRO_volumes!$J51*CRO_volumes!$K51,0)</f>
        <v>0</v>
      </c>
      <c r="AA51" s="243">
        <f>IF(AA$11=IF($D51=$A$5, $D$5, IF(OR($D51="ESV observed compliance", $D51 = $A$7),$D$7, $D$6)), SUMPRODUCT(CRO_volumes!$Q51:$U51,CRO_volumes!$Q$13:$U$13)+CRO_volumes!$O51,0)</f>
        <v>0</v>
      </c>
      <c r="AB51" s="244">
        <f>IF(AB$11=$D$6, CRO_volumes!$M51,0)</f>
        <v>0</v>
      </c>
      <c r="AC51" s="128"/>
      <c r="AD51" s="245">
        <f t="shared" si="7"/>
        <v>0</v>
      </c>
      <c r="AE51" s="245">
        <f t="shared" si="7"/>
        <v>0</v>
      </c>
      <c r="AF51" s="245">
        <f t="shared" si="7"/>
        <v>0</v>
      </c>
      <c r="AG51" s="245">
        <f t="shared" ca="1" si="7"/>
        <v>0</v>
      </c>
      <c r="AH51" s="245">
        <f t="shared" si="7"/>
        <v>0</v>
      </c>
      <c r="AI51" s="245">
        <f t="shared" si="7"/>
        <v>0</v>
      </c>
      <c r="AJ51" s="245">
        <f t="shared" si="7"/>
        <v>0</v>
      </c>
      <c r="AK51" s="128"/>
      <c r="AL51" s="245">
        <f t="shared" ca="1" si="9"/>
        <v>0</v>
      </c>
    </row>
    <row r="52" spans="4:38">
      <c r="D52" s="225" t="str">
        <f>CRO_volumes!D52</f>
        <v>Cap bank</v>
      </c>
      <c r="F52" s="12"/>
      <c r="G52" s="100"/>
      <c r="H52" s="246">
        <f>IF(H$11=$D$6, CRO_volumes!$J52*CRO_volumes!$K52,0)</f>
        <v>0</v>
      </c>
      <c r="I52" s="243">
        <f>IF(I$11=IF($D52=$A$5, $D$5, IF(OR($D52="ESV observed compliance", $D52 = $A$7),$D$7, $D$6)), SUMPRODUCT(CRO_volumes!$Q52:$U52,CRO_volumes!$Q$13:$U$13)+CRO_volumes!$O52,0)</f>
        <v>0</v>
      </c>
      <c r="J52" s="244">
        <f>IF(J$11=$D$6, CRO_volumes!$M52,0)</f>
        <v>0</v>
      </c>
      <c r="K52" s="243">
        <f>IF(K$11=$D$6, CRO_volumes!$J52*CRO_volumes!$K52,0)</f>
        <v>0</v>
      </c>
      <c r="L52" s="243">
        <f>IF(L$11=IF($D52=$A$5, $D$5, IF(OR($D52="ESV observed compliance", $D52 = $A$7),$D$7, $D$6)), SUMPRODUCT(CRO_volumes!$Q52:$U52,CRO_volumes!$Q$13:$U$13)+CRO_volumes!$O52,0)</f>
        <v>0</v>
      </c>
      <c r="M52" s="244">
        <f>IF(M$11=$D$6, CRO_volumes!$M52,0)</f>
        <v>0</v>
      </c>
      <c r="N52" s="243">
        <f>IF(N$11=$D$6, CRO_volumes!$J52*CRO_volumes!$K52,0)</f>
        <v>0</v>
      </c>
      <c r="O52" s="243">
        <f>IF(O$11=IF($D52=$A$5, $D$5, IF(OR($D52="ESV observed compliance", $D52 = $A$7),$D$7, $D$6)), SUMPRODUCT(CRO_volumes!$Q52:$U52,CRO_volumes!$Q$13:$U$13)+CRO_volumes!$O52,0)</f>
        <v>0</v>
      </c>
      <c r="P52" s="244">
        <f>IF(P$11=$D$6, CRO_volumes!$M52,0)</f>
        <v>0</v>
      </c>
      <c r="Q52" s="243">
        <f>IF(Q$11=$D$6, CRO_volumes!$J52*CRO_volumes!$K52,0)</f>
        <v>688367.69713533053</v>
      </c>
      <c r="R52" s="243">
        <f ca="1">IF(R$11=IF($D52=$A$5, $D$5, IF(OR($D52="ESV observed compliance", $D52 = $A$7),$D$7, $D$6)), SUMPRODUCT(CRO_volumes!$Q52:$U52,CRO_volumes!$Q$13:$U$13)+CRO_volumes!$O52,0)</f>
        <v>0</v>
      </c>
      <c r="S52" s="244">
        <f>IF(S$11=$D$6, CRO_volumes!$M52,0)</f>
        <v>0</v>
      </c>
      <c r="T52" s="243">
        <f>IF(T$11=$D$6, CRO_volumes!$J52*CRO_volumes!$K52,0)</f>
        <v>0</v>
      </c>
      <c r="U52" s="243">
        <f>IF(U$11=IF($D52=$A$5, $D$5, IF(OR($D52="ESV observed compliance", $D52 = $A$7),$D$7, $D$6)), SUMPRODUCT(CRO_volumes!$Q52:$U52,CRO_volumes!$Q$13:$U$13)+CRO_volumes!$O52,0)</f>
        <v>0</v>
      </c>
      <c r="V52" s="244">
        <f>IF(V$11=$D$6, CRO_volumes!$M52,0)</f>
        <v>0</v>
      </c>
      <c r="W52" s="243">
        <f>IF(W$11=$D$6, CRO_volumes!$J52*CRO_volumes!$K52,0)</f>
        <v>0</v>
      </c>
      <c r="X52" s="243">
        <f>IF(X$11=IF($D52=$A$5, $D$5, IF(OR($D52="ESV observed compliance", $D52 = $A$7),$D$7, $D$6)), SUMPRODUCT(CRO_volumes!$Q52:$U52,CRO_volumes!$Q$13:$U$13)+CRO_volumes!$O52,0)</f>
        <v>0</v>
      </c>
      <c r="Y52" s="244">
        <f>IF(Y$11=$D$6, CRO_volumes!$M52,0)</f>
        <v>0</v>
      </c>
      <c r="Z52" s="243">
        <f>IF(Z$11=$D$6, CRO_volumes!$J52*CRO_volumes!$K52,0)</f>
        <v>0</v>
      </c>
      <c r="AA52" s="243">
        <f>IF(AA$11=IF($D52=$A$5, $D$5, IF(OR($D52="ESV observed compliance", $D52 = $A$7),$D$7, $D$6)), SUMPRODUCT(CRO_volumes!$Q52:$U52,CRO_volumes!$Q$13:$U$13)+CRO_volumes!$O52,0)</f>
        <v>0</v>
      </c>
      <c r="AB52" s="244">
        <f>IF(AB$11=$D$6, CRO_volumes!$M52,0)</f>
        <v>0</v>
      </c>
      <c r="AC52" s="128"/>
      <c r="AD52" s="245">
        <f t="shared" si="7"/>
        <v>0</v>
      </c>
      <c r="AE52" s="245">
        <f t="shared" si="7"/>
        <v>0</v>
      </c>
      <c r="AF52" s="245">
        <f t="shared" si="7"/>
        <v>0</v>
      </c>
      <c r="AG52" s="245">
        <f t="shared" ca="1" si="7"/>
        <v>688367.69713533053</v>
      </c>
      <c r="AH52" s="245">
        <f t="shared" si="7"/>
        <v>0</v>
      </c>
      <c r="AI52" s="245">
        <f t="shared" si="7"/>
        <v>0</v>
      </c>
      <c r="AJ52" s="245">
        <f t="shared" si="7"/>
        <v>0</v>
      </c>
      <c r="AK52" s="128"/>
      <c r="AL52" s="245">
        <f t="shared" ca="1" si="9"/>
        <v>688367.69713533053</v>
      </c>
    </row>
    <row r="53" spans="4:38">
      <c r="D53" s="225" t="str">
        <f>CRO_volumes!D53</f>
        <v>AC board (Including change over)</v>
      </c>
      <c r="F53" s="12"/>
      <c r="G53" s="100"/>
      <c r="H53" s="246">
        <f>IF(H$11=$D$6, CRO_volumes!$J53*CRO_volumes!$K53,0)</f>
        <v>0</v>
      </c>
      <c r="I53" s="243">
        <f>IF(I$11=IF($D53=$A$5, $D$5, IF(OR($D53="ESV observed compliance", $D53 = $A$7),$D$7, $D$6)), SUMPRODUCT(CRO_volumes!$Q53:$U53,CRO_volumes!$Q$13:$U$13)+CRO_volumes!$O53,0)</f>
        <v>0</v>
      </c>
      <c r="J53" s="244">
        <f>IF(J$11=$D$6, CRO_volumes!$M53,0)</f>
        <v>0</v>
      </c>
      <c r="K53" s="243">
        <f>IF(K$11=$D$6, CRO_volumes!$J53*CRO_volumes!$K53,0)</f>
        <v>0</v>
      </c>
      <c r="L53" s="243">
        <f>IF(L$11=IF($D53=$A$5, $D$5, IF(OR($D53="ESV observed compliance", $D53 = $A$7),$D$7, $D$6)), SUMPRODUCT(CRO_volumes!$Q53:$U53,CRO_volumes!$Q$13:$U$13)+CRO_volumes!$O53,0)</f>
        <v>0</v>
      </c>
      <c r="M53" s="244">
        <f>IF(M$11=$D$6, CRO_volumes!$M53,0)</f>
        <v>0</v>
      </c>
      <c r="N53" s="243">
        <f>IF(N$11=$D$6, CRO_volumes!$J53*CRO_volumes!$K53,0)</f>
        <v>0</v>
      </c>
      <c r="O53" s="243">
        <f>IF(O$11=IF($D53=$A$5, $D$5, IF(OR($D53="ESV observed compliance", $D53 = $A$7),$D$7, $D$6)), SUMPRODUCT(CRO_volumes!$Q53:$U53,CRO_volumes!$Q$13:$U$13)+CRO_volumes!$O53,0)</f>
        <v>0</v>
      </c>
      <c r="P53" s="244">
        <f>IF(P$11=$D$6, CRO_volumes!$M53,0)</f>
        <v>0</v>
      </c>
      <c r="Q53" s="243">
        <f>IF(Q$11=$D$6, CRO_volumes!$J53*CRO_volumes!$K53,0)</f>
        <v>53776.985400638048</v>
      </c>
      <c r="R53" s="243">
        <f ca="1">IF(R$11=IF($D53=$A$5, $D$5, IF(OR($D53="ESV observed compliance", $D53 = $A$7),$D$7, $D$6)), SUMPRODUCT(CRO_volumes!$Q53:$U53,CRO_volumes!$Q$13:$U$13)+CRO_volumes!$O53,0)</f>
        <v>0</v>
      </c>
      <c r="S53" s="244">
        <f>IF(S$11=$D$6, CRO_volumes!$M53,0)</f>
        <v>0</v>
      </c>
      <c r="T53" s="243">
        <f>IF(T$11=$D$6, CRO_volumes!$J53*CRO_volumes!$K53,0)</f>
        <v>0</v>
      </c>
      <c r="U53" s="243">
        <f>IF(U$11=IF($D53=$A$5, $D$5, IF(OR($D53="ESV observed compliance", $D53 = $A$7),$D$7, $D$6)), SUMPRODUCT(CRO_volumes!$Q53:$U53,CRO_volumes!$Q$13:$U$13)+CRO_volumes!$O53,0)</f>
        <v>0</v>
      </c>
      <c r="V53" s="244">
        <f>IF(V$11=$D$6, CRO_volumes!$M53,0)</f>
        <v>0</v>
      </c>
      <c r="W53" s="243">
        <f>IF(W$11=$D$6, CRO_volumes!$J53*CRO_volumes!$K53,0)</f>
        <v>0</v>
      </c>
      <c r="X53" s="243">
        <f>IF(X$11=IF($D53=$A$5, $D$5, IF(OR($D53="ESV observed compliance", $D53 = $A$7),$D$7, $D$6)), SUMPRODUCT(CRO_volumes!$Q53:$U53,CRO_volumes!$Q$13:$U$13)+CRO_volumes!$O53,0)</f>
        <v>0</v>
      </c>
      <c r="Y53" s="244">
        <f>IF(Y$11=$D$6, CRO_volumes!$M53,0)</f>
        <v>0</v>
      </c>
      <c r="Z53" s="243">
        <f>IF(Z$11=$D$6, CRO_volumes!$J53*CRO_volumes!$K53,0)</f>
        <v>0</v>
      </c>
      <c r="AA53" s="243">
        <f>IF(AA$11=IF($D53=$A$5, $D$5, IF(OR($D53="ESV observed compliance", $D53 = $A$7),$D$7, $D$6)), SUMPRODUCT(CRO_volumes!$Q53:$U53,CRO_volumes!$Q$13:$U$13)+CRO_volumes!$O53,0)</f>
        <v>0</v>
      </c>
      <c r="AB53" s="244">
        <f>IF(AB$11=$D$6, CRO_volumes!$M53,0)</f>
        <v>0</v>
      </c>
      <c r="AC53" s="128"/>
      <c r="AD53" s="245">
        <f t="shared" si="7"/>
        <v>0</v>
      </c>
      <c r="AE53" s="245">
        <f t="shared" si="7"/>
        <v>0</v>
      </c>
      <c r="AF53" s="245">
        <f t="shared" si="7"/>
        <v>0</v>
      </c>
      <c r="AG53" s="245">
        <f t="shared" ca="1" si="7"/>
        <v>53776.985400638048</v>
      </c>
      <c r="AH53" s="245">
        <f t="shared" si="7"/>
        <v>0</v>
      </c>
      <c r="AI53" s="245">
        <f t="shared" si="7"/>
        <v>0</v>
      </c>
      <c r="AJ53" s="245">
        <f t="shared" si="7"/>
        <v>0</v>
      </c>
      <c r="AK53" s="128"/>
      <c r="AL53" s="245">
        <f t="shared" ca="1" si="9"/>
        <v>53776.985400638048</v>
      </c>
    </row>
    <row r="54" spans="4:38">
      <c r="D54" s="225" t="str">
        <f>CRO_volumes!D54</f>
        <v>Control room</v>
      </c>
      <c r="F54" s="12"/>
      <c r="G54" s="100"/>
      <c r="H54" s="246">
        <f>IF(H$11=$D$6, CRO_volumes!$J54*CRO_volumes!$K54,0)</f>
        <v>0</v>
      </c>
      <c r="I54" s="243">
        <f>IF(I$11=IF($D54=$A$5, $D$5, IF(OR($D54="ESV observed compliance", $D54 = $A$7),$D$7, $D$6)), SUMPRODUCT(CRO_volumes!$Q54:$U54,CRO_volumes!$Q$13:$U$13)+CRO_volumes!$O54,0)</f>
        <v>0</v>
      </c>
      <c r="J54" s="244">
        <f>IF(J$11=$D$6, CRO_volumes!$M54,0)</f>
        <v>0</v>
      </c>
      <c r="K54" s="243">
        <f>IF(K$11=$D$6, CRO_volumes!$J54*CRO_volumes!$K54,0)</f>
        <v>0</v>
      </c>
      <c r="L54" s="243">
        <f>IF(L$11=IF($D54=$A$5, $D$5, IF(OR($D54="ESV observed compliance", $D54 = $A$7),$D$7, $D$6)), SUMPRODUCT(CRO_volumes!$Q54:$U54,CRO_volumes!$Q$13:$U$13)+CRO_volumes!$O54,0)</f>
        <v>0</v>
      </c>
      <c r="M54" s="244">
        <f>IF(M$11=$D$6, CRO_volumes!$M54,0)</f>
        <v>0</v>
      </c>
      <c r="N54" s="243">
        <f>IF(N$11=$D$6, CRO_volumes!$J54*CRO_volumes!$K54,0)</f>
        <v>0</v>
      </c>
      <c r="O54" s="243">
        <f>IF(O$11=IF($D54=$A$5, $D$5, IF(OR($D54="ESV observed compliance", $D54 = $A$7),$D$7, $D$6)), SUMPRODUCT(CRO_volumes!$Q54:$U54,CRO_volumes!$Q$13:$U$13)+CRO_volumes!$O54,0)</f>
        <v>0</v>
      </c>
      <c r="P54" s="244">
        <f>IF(P$11=$D$6, CRO_volumes!$M54,0)</f>
        <v>0</v>
      </c>
      <c r="Q54" s="243">
        <f>IF(Q$11=$D$6, CRO_volumes!$J54*CRO_volumes!$K54,0)</f>
        <v>935507.8479030485</v>
      </c>
      <c r="R54" s="243">
        <f ca="1">IF(R$11=IF($D54=$A$5, $D$5, IF(OR($D54="ESV observed compliance", $D54 = $A$7),$D$7, $D$6)), SUMPRODUCT(CRO_volumes!$Q54:$U54,CRO_volumes!$Q$13:$U$13)+CRO_volumes!$O54,0)</f>
        <v>0</v>
      </c>
      <c r="S54" s="244">
        <f>IF(S$11=$D$6, CRO_volumes!$M54,0)</f>
        <v>0</v>
      </c>
      <c r="T54" s="243">
        <f>IF(T$11=$D$6, CRO_volumes!$J54*CRO_volumes!$K54,0)</f>
        <v>0</v>
      </c>
      <c r="U54" s="243">
        <f>IF(U$11=IF($D54=$A$5, $D$5, IF(OR($D54="ESV observed compliance", $D54 = $A$7),$D$7, $D$6)), SUMPRODUCT(CRO_volumes!$Q54:$U54,CRO_volumes!$Q$13:$U$13)+CRO_volumes!$O54,0)</f>
        <v>0</v>
      </c>
      <c r="V54" s="244">
        <f>IF(V$11=$D$6, CRO_volumes!$M54,0)</f>
        <v>0</v>
      </c>
      <c r="W54" s="243">
        <f>IF(W$11=$D$6, CRO_volumes!$J54*CRO_volumes!$K54,0)</f>
        <v>0</v>
      </c>
      <c r="X54" s="243">
        <f>IF(X$11=IF($D54=$A$5, $D$5, IF(OR($D54="ESV observed compliance", $D54 = $A$7),$D$7, $D$6)), SUMPRODUCT(CRO_volumes!$Q54:$U54,CRO_volumes!$Q$13:$U$13)+CRO_volumes!$O54,0)</f>
        <v>0</v>
      </c>
      <c r="Y54" s="244">
        <f>IF(Y$11=$D$6, CRO_volumes!$M54,0)</f>
        <v>0</v>
      </c>
      <c r="Z54" s="243">
        <f>IF(Z$11=$D$6, CRO_volumes!$J54*CRO_volumes!$K54,0)</f>
        <v>0</v>
      </c>
      <c r="AA54" s="243">
        <f>IF(AA$11=IF($D54=$A$5, $D$5, IF(OR($D54="ESV observed compliance", $D54 = $A$7),$D$7, $D$6)), SUMPRODUCT(CRO_volumes!$Q54:$U54,CRO_volumes!$Q$13:$U$13)+CRO_volumes!$O54,0)</f>
        <v>0</v>
      </c>
      <c r="AB54" s="244">
        <f>IF(AB$11=$D$6, CRO_volumes!$M54,0)</f>
        <v>0</v>
      </c>
      <c r="AC54" s="128"/>
      <c r="AD54" s="245">
        <f t="shared" si="7"/>
        <v>0</v>
      </c>
      <c r="AE54" s="245">
        <f t="shared" si="7"/>
        <v>0</v>
      </c>
      <c r="AF54" s="245">
        <f t="shared" si="7"/>
        <v>0</v>
      </c>
      <c r="AG54" s="245">
        <f t="shared" ca="1" si="7"/>
        <v>935507.8479030485</v>
      </c>
      <c r="AH54" s="245">
        <f t="shared" si="7"/>
        <v>0</v>
      </c>
      <c r="AI54" s="245">
        <f t="shared" si="7"/>
        <v>0</v>
      </c>
      <c r="AJ54" s="245">
        <f t="shared" si="7"/>
        <v>0</v>
      </c>
      <c r="AK54" s="128"/>
      <c r="AL54" s="245">
        <f t="shared" ca="1" si="9"/>
        <v>935507.8479030485</v>
      </c>
    </row>
    <row r="55" spans="4:38">
      <c r="D55" s="225" t="str">
        <f>CRO_volumes!D55</f>
        <v>22kV circuit breaker (outdoor)</v>
      </c>
      <c r="F55" s="12"/>
      <c r="G55" s="100"/>
      <c r="H55" s="246">
        <f>IF(H$11=$D$6, CRO_volumes!$J55*CRO_volumes!$K55,0)</f>
        <v>0</v>
      </c>
      <c r="I55" s="243">
        <f>IF(I$11=IF($D55=$A$5, $D$5, IF(OR($D55="ESV observed compliance", $D55 = $A$7),$D$7, $D$6)), SUMPRODUCT(CRO_volumes!$Q55:$U55,CRO_volumes!$Q$13:$U$13)+CRO_volumes!$O55,0)</f>
        <v>0</v>
      </c>
      <c r="J55" s="244">
        <f>IF(J$11=$D$6, CRO_volumes!$M55,0)</f>
        <v>0</v>
      </c>
      <c r="K55" s="243">
        <f>IF(K$11=$D$6, CRO_volumes!$J55*CRO_volumes!$K55,0)</f>
        <v>0</v>
      </c>
      <c r="L55" s="243">
        <f>IF(L$11=IF($D55=$A$5, $D$5, IF(OR($D55="ESV observed compliance", $D55 = $A$7),$D$7, $D$6)), SUMPRODUCT(CRO_volumes!$Q55:$U55,CRO_volumes!$Q$13:$U$13)+CRO_volumes!$O55,0)</f>
        <v>0</v>
      </c>
      <c r="M55" s="244">
        <f>IF(M$11=$D$6, CRO_volumes!$M55,0)</f>
        <v>0</v>
      </c>
      <c r="N55" s="243">
        <f>IF(N$11=$D$6, CRO_volumes!$J55*CRO_volumes!$K55,0)</f>
        <v>0</v>
      </c>
      <c r="O55" s="243">
        <f>IF(O$11=IF($D55=$A$5, $D$5, IF(OR($D55="ESV observed compliance", $D55 = $A$7),$D$7, $D$6)), SUMPRODUCT(CRO_volumes!$Q55:$U55,CRO_volumes!$Q$13:$U$13)+CRO_volumes!$O55,0)</f>
        <v>0</v>
      </c>
      <c r="P55" s="244">
        <f>IF(P$11=$D$6, CRO_volumes!$M55,0)</f>
        <v>0</v>
      </c>
      <c r="Q55" s="243">
        <f>IF(Q$11=$D$6, CRO_volumes!$J55*CRO_volumes!$K55,0)</f>
        <v>381918.45107538614</v>
      </c>
      <c r="R55" s="243">
        <f ca="1">IF(R$11=IF($D55=$A$5, $D$5, IF(OR($D55="ESV observed compliance", $D55 = $A$7),$D$7, $D$6)), SUMPRODUCT(CRO_volumes!$Q55:$U55,CRO_volumes!$Q$13:$U$13)+CRO_volumes!$O55,0)</f>
        <v>0</v>
      </c>
      <c r="S55" s="244">
        <f>IF(S$11=$D$6, CRO_volumes!$M55,0)</f>
        <v>0</v>
      </c>
      <c r="T55" s="243">
        <f>IF(T$11=$D$6, CRO_volumes!$J55*CRO_volumes!$K55,0)</f>
        <v>0</v>
      </c>
      <c r="U55" s="243">
        <f>IF(U$11=IF($D55=$A$5, $D$5, IF(OR($D55="ESV observed compliance", $D55 = $A$7),$D$7, $D$6)), SUMPRODUCT(CRO_volumes!$Q55:$U55,CRO_volumes!$Q$13:$U$13)+CRO_volumes!$O55,0)</f>
        <v>0</v>
      </c>
      <c r="V55" s="244">
        <f>IF(V$11=$D$6, CRO_volumes!$M55,0)</f>
        <v>0</v>
      </c>
      <c r="W55" s="243">
        <f>IF(W$11=$D$6, CRO_volumes!$J55*CRO_volumes!$K55,0)</f>
        <v>0</v>
      </c>
      <c r="X55" s="243">
        <f>IF(X$11=IF($D55=$A$5, $D$5, IF(OR($D55="ESV observed compliance", $D55 = $A$7),$D$7, $D$6)), SUMPRODUCT(CRO_volumes!$Q55:$U55,CRO_volumes!$Q$13:$U$13)+CRO_volumes!$O55,0)</f>
        <v>0</v>
      </c>
      <c r="Y55" s="244">
        <f>IF(Y$11=$D$6, CRO_volumes!$M55,0)</f>
        <v>0</v>
      </c>
      <c r="Z55" s="243">
        <f>IF(Z$11=$D$6, CRO_volumes!$J55*CRO_volumes!$K55,0)</f>
        <v>0</v>
      </c>
      <c r="AA55" s="243">
        <f>IF(AA$11=IF($D55=$A$5, $D$5, IF(OR($D55="ESV observed compliance", $D55 = $A$7),$D$7, $D$6)), SUMPRODUCT(CRO_volumes!$Q55:$U55,CRO_volumes!$Q$13:$U$13)+CRO_volumes!$O55,0)</f>
        <v>0</v>
      </c>
      <c r="AB55" s="244">
        <f>IF(AB$11=$D$6, CRO_volumes!$M55,0)</f>
        <v>0</v>
      </c>
      <c r="AC55" s="128"/>
      <c r="AD55" s="245">
        <f t="shared" si="7"/>
        <v>0</v>
      </c>
      <c r="AE55" s="245">
        <f t="shared" si="7"/>
        <v>0</v>
      </c>
      <c r="AF55" s="245">
        <f t="shared" si="7"/>
        <v>0</v>
      </c>
      <c r="AG55" s="245">
        <f t="shared" ca="1" si="7"/>
        <v>381918.45107538614</v>
      </c>
      <c r="AH55" s="245">
        <f t="shared" si="7"/>
        <v>0</v>
      </c>
      <c r="AI55" s="245">
        <f t="shared" si="7"/>
        <v>0</v>
      </c>
      <c r="AJ55" s="245">
        <f t="shared" si="7"/>
        <v>0</v>
      </c>
      <c r="AK55" s="128"/>
      <c r="AL55" s="245">
        <f t="shared" ca="1" si="9"/>
        <v>381918.45107538614</v>
      </c>
    </row>
    <row r="56" spans="4:38">
      <c r="D56" s="225" t="str">
        <f>CRO_volumes!D56</f>
        <v>Voltage transformer</v>
      </c>
      <c r="F56" s="12"/>
      <c r="G56" s="100"/>
      <c r="H56" s="246">
        <f>IF(H$11=$D$6, CRO_volumes!$J56*CRO_volumes!$K56,0)</f>
        <v>0</v>
      </c>
      <c r="I56" s="243">
        <f>IF(I$11=IF($D56=$A$5, $D$5, IF(OR($D56="ESV observed compliance", $D56 = $A$7),$D$7, $D$6)), SUMPRODUCT(CRO_volumes!$Q56:$U56,CRO_volumes!$Q$13:$U$13)+CRO_volumes!$O56,0)</f>
        <v>0</v>
      </c>
      <c r="J56" s="244">
        <f>IF(J$11=$D$6, CRO_volumes!$M56,0)</f>
        <v>0</v>
      </c>
      <c r="K56" s="243">
        <f>IF(K$11=$D$6, CRO_volumes!$J56*CRO_volumes!$K56,0)</f>
        <v>0</v>
      </c>
      <c r="L56" s="243">
        <f>IF(L$11=IF($D56=$A$5, $D$5, IF(OR($D56="ESV observed compliance", $D56 = $A$7),$D$7, $D$6)), SUMPRODUCT(CRO_volumes!$Q56:$U56,CRO_volumes!$Q$13:$U$13)+CRO_volumes!$O56,0)</f>
        <v>0</v>
      </c>
      <c r="M56" s="244">
        <f>IF(M$11=$D$6, CRO_volumes!$M56,0)</f>
        <v>0</v>
      </c>
      <c r="N56" s="243">
        <f>IF(N$11=$D$6, CRO_volumes!$J56*CRO_volumes!$K56,0)</f>
        <v>0</v>
      </c>
      <c r="O56" s="243">
        <f>IF(O$11=IF($D56=$A$5, $D$5, IF(OR($D56="ESV observed compliance", $D56 = $A$7),$D$7, $D$6)), SUMPRODUCT(CRO_volumes!$Q56:$U56,CRO_volumes!$Q$13:$U$13)+CRO_volumes!$O56,0)</f>
        <v>0</v>
      </c>
      <c r="P56" s="244">
        <f>IF(P$11=$D$6, CRO_volumes!$M56,0)</f>
        <v>0</v>
      </c>
      <c r="Q56" s="243">
        <f>IF(Q$11=$D$6, CRO_volumes!$J56*CRO_volumes!$K56,0)</f>
        <v>36783.327673617168</v>
      </c>
      <c r="R56" s="243">
        <f ca="1">IF(R$11=IF($D56=$A$5, $D$5, IF(OR($D56="ESV observed compliance", $D56 = $A$7),$D$7, $D$6)), SUMPRODUCT(CRO_volumes!$Q56:$U56,CRO_volumes!$Q$13:$U$13)+CRO_volumes!$O56,0)</f>
        <v>0</v>
      </c>
      <c r="S56" s="244">
        <f>IF(S$11=$D$6, CRO_volumes!$M56,0)</f>
        <v>0</v>
      </c>
      <c r="T56" s="243">
        <f>IF(T$11=$D$6, CRO_volumes!$J56*CRO_volumes!$K56,0)</f>
        <v>0</v>
      </c>
      <c r="U56" s="243">
        <f>IF(U$11=IF($D56=$A$5, $D$5, IF(OR($D56="ESV observed compliance", $D56 = $A$7),$D$7, $D$6)), SUMPRODUCT(CRO_volumes!$Q56:$U56,CRO_volumes!$Q$13:$U$13)+CRO_volumes!$O56,0)</f>
        <v>0</v>
      </c>
      <c r="V56" s="244">
        <f>IF(V$11=$D$6, CRO_volumes!$M56,0)</f>
        <v>0</v>
      </c>
      <c r="W56" s="243">
        <f>IF(W$11=$D$6, CRO_volumes!$J56*CRO_volumes!$K56,0)</f>
        <v>0</v>
      </c>
      <c r="X56" s="243">
        <f>IF(X$11=IF($D56=$A$5, $D$5, IF(OR($D56="ESV observed compliance", $D56 = $A$7),$D$7, $D$6)), SUMPRODUCT(CRO_volumes!$Q56:$U56,CRO_volumes!$Q$13:$U$13)+CRO_volumes!$O56,0)</f>
        <v>0</v>
      </c>
      <c r="Y56" s="244">
        <f>IF(Y$11=$D$6, CRO_volumes!$M56,0)</f>
        <v>0</v>
      </c>
      <c r="Z56" s="243">
        <f>IF(Z$11=$D$6, CRO_volumes!$J56*CRO_volumes!$K56,0)</f>
        <v>0</v>
      </c>
      <c r="AA56" s="243">
        <f>IF(AA$11=IF($D56=$A$5, $D$5, IF(OR($D56="ESV observed compliance", $D56 = $A$7),$D$7, $D$6)), SUMPRODUCT(CRO_volumes!$Q56:$U56,CRO_volumes!$Q$13:$U$13)+CRO_volumes!$O56,0)</f>
        <v>0</v>
      </c>
      <c r="AB56" s="244">
        <f>IF(AB$11=$D$6, CRO_volumes!$M56,0)</f>
        <v>0</v>
      </c>
      <c r="AC56" s="128"/>
      <c r="AD56" s="245">
        <f t="shared" si="7"/>
        <v>0</v>
      </c>
      <c r="AE56" s="245">
        <f t="shared" si="7"/>
        <v>0</v>
      </c>
      <c r="AF56" s="245">
        <f t="shared" si="7"/>
        <v>0</v>
      </c>
      <c r="AG56" s="245">
        <f t="shared" ca="1" si="7"/>
        <v>36783.327673617168</v>
      </c>
      <c r="AH56" s="245">
        <f t="shared" si="7"/>
        <v>0</v>
      </c>
      <c r="AI56" s="245">
        <f t="shared" si="7"/>
        <v>0</v>
      </c>
      <c r="AJ56" s="245">
        <f t="shared" si="7"/>
        <v>0</v>
      </c>
      <c r="AK56" s="128"/>
      <c r="AL56" s="245">
        <f t="shared" ca="1" si="9"/>
        <v>36783.327673617168</v>
      </c>
    </row>
    <row r="57" spans="4:38">
      <c r="D57" s="225" t="str">
        <f>CRO_volumes!D57</f>
        <v>Current transformer (post type)</v>
      </c>
      <c r="F57" s="12"/>
      <c r="G57" s="100"/>
      <c r="H57" s="246">
        <f>IF(H$11=$D$6, CRO_volumes!$J57*CRO_volumes!$K57,0)</f>
        <v>0</v>
      </c>
      <c r="I57" s="243">
        <f>IF(I$11=IF($D57=$A$5, $D$5, IF(OR($D57="ESV observed compliance", $D57 = $A$7),$D$7, $D$6)), SUMPRODUCT(CRO_volumes!$Q57:$U57,CRO_volumes!$Q$13:$U$13)+CRO_volumes!$O57,0)</f>
        <v>0</v>
      </c>
      <c r="J57" s="244">
        <f>IF(J$11=$D$6, CRO_volumes!$M57,0)</f>
        <v>0</v>
      </c>
      <c r="K57" s="243">
        <f>IF(K$11=$D$6, CRO_volumes!$J57*CRO_volumes!$K57,0)</f>
        <v>0</v>
      </c>
      <c r="L57" s="243">
        <f>IF(L$11=IF($D57=$A$5, $D$5, IF(OR($D57="ESV observed compliance", $D57 = $A$7),$D$7, $D$6)), SUMPRODUCT(CRO_volumes!$Q57:$U57,CRO_volumes!$Q$13:$U$13)+CRO_volumes!$O57,0)</f>
        <v>0</v>
      </c>
      <c r="M57" s="244">
        <f>IF(M$11=$D$6, CRO_volumes!$M57,0)</f>
        <v>0</v>
      </c>
      <c r="N57" s="243">
        <f>IF(N$11=$D$6, CRO_volumes!$J57*CRO_volumes!$K57,0)</f>
        <v>0</v>
      </c>
      <c r="O57" s="243">
        <f>IF(O$11=IF($D57=$A$5, $D$5, IF(OR($D57="ESV observed compliance", $D57 = $A$7),$D$7, $D$6)), SUMPRODUCT(CRO_volumes!$Q57:$U57,CRO_volumes!$Q$13:$U$13)+CRO_volumes!$O57,0)</f>
        <v>0</v>
      </c>
      <c r="P57" s="244">
        <f>IF(P$11=$D$6, CRO_volumes!$M57,0)</f>
        <v>0</v>
      </c>
      <c r="Q57" s="243">
        <f>IF(Q$11=$D$6, CRO_volumes!$J57*CRO_volumes!$K57,0)</f>
        <v>152939.76614594783</v>
      </c>
      <c r="R57" s="243">
        <f ca="1">IF(R$11=IF($D57=$A$5, $D$5, IF(OR($D57="ESV observed compliance", $D57 = $A$7),$D$7, $D$6)), SUMPRODUCT(CRO_volumes!$Q57:$U57,CRO_volumes!$Q$13:$U$13)+CRO_volumes!$O57,0)</f>
        <v>0</v>
      </c>
      <c r="S57" s="244">
        <f>IF(S$11=$D$6, CRO_volumes!$M57,0)</f>
        <v>0</v>
      </c>
      <c r="T57" s="243">
        <f>IF(T$11=$D$6, CRO_volumes!$J57*CRO_volumes!$K57,0)</f>
        <v>0</v>
      </c>
      <c r="U57" s="243">
        <f>IF(U$11=IF($D57=$A$5, $D$5, IF(OR($D57="ESV observed compliance", $D57 = $A$7),$D$7, $D$6)), SUMPRODUCT(CRO_volumes!$Q57:$U57,CRO_volumes!$Q$13:$U$13)+CRO_volumes!$O57,0)</f>
        <v>0</v>
      </c>
      <c r="V57" s="244">
        <f>IF(V$11=$D$6, CRO_volumes!$M57,0)</f>
        <v>0</v>
      </c>
      <c r="W57" s="243">
        <f>IF(W$11=$D$6, CRO_volumes!$J57*CRO_volumes!$K57,0)</f>
        <v>0</v>
      </c>
      <c r="X57" s="243">
        <f>IF(X$11=IF($D57=$A$5, $D$5, IF(OR($D57="ESV observed compliance", $D57 = $A$7),$D$7, $D$6)), SUMPRODUCT(CRO_volumes!$Q57:$U57,CRO_volumes!$Q$13:$U$13)+CRO_volumes!$O57,0)</f>
        <v>0</v>
      </c>
      <c r="Y57" s="244">
        <f>IF(Y$11=$D$6, CRO_volumes!$M57,0)</f>
        <v>0</v>
      </c>
      <c r="Z57" s="243">
        <f>IF(Z$11=$D$6, CRO_volumes!$J57*CRO_volumes!$K57,0)</f>
        <v>0</v>
      </c>
      <c r="AA57" s="243">
        <f>IF(AA$11=IF($D57=$A$5, $D$5, IF(OR($D57="ESV observed compliance", $D57 = $A$7),$D$7, $D$6)), SUMPRODUCT(CRO_volumes!$Q57:$U57,CRO_volumes!$Q$13:$U$13)+CRO_volumes!$O57,0)</f>
        <v>0</v>
      </c>
      <c r="AB57" s="244">
        <f>IF(AB$11=$D$6, CRO_volumes!$M57,0)</f>
        <v>0</v>
      </c>
      <c r="AC57" s="128"/>
      <c r="AD57" s="245">
        <f t="shared" si="7"/>
        <v>0</v>
      </c>
      <c r="AE57" s="245">
        <f t="shared" si="7"/>
        <v>0</v>
      </c>
      <c r="AF57" s="245">
        <f t="shared" si="7"/>
        <v>0</v>
      </c>
      <c r="AG57" s="245">
        <f t="shared" ca="1" si="7"/>
        <v>152939.76614594783</v>
      </c>
      <c r="AH57" s="245">
        <f t="shared" si="7"/>
        <v>0</v>
      </c>
      <c r="AI57" s="245">
        <f t="shared" si="7"/>
        <v>0</v>
      </c>
      <c r="AJ57" s="245">
        <f t="shared" si="7"/>
        <v>0</v>
      </c>
      <c r="AK57" s="128"/>
      <c r="AL57" s="245">
        <f t="shared" ca="1" si="9"/>
        <v>152939.76614594783</v>
      </c>
    </row>
    <row r="58" spans="4:38">
      <c r="D58" s="225" t="str">
        <f>CRO_volumes!D58</f>
        <v>Current transformer (core balance type)</v>
      </c>
      <c r="F58" s="12"/>
      <c r="G58" s="100"/>
      <c r="H58" s="246">
        <f>IF(H$11=$D$6, CRO_volumes!$J58*CRO_volumes!$K58,0)</f>
        <v>0</v>
      </c>
      <c r="I58" s="243">
        <f>IF(I$11=IF($D58=$A$5, $D$5, IF(OR($D58="ESV observed compliance", $D58 = $A$7),$D$7, $D$6)), SUMPRODUCT(CRO_volumes!$Q58:$U58,CRO_volumes!$Q$13:$U$13)+CRO_volumes!$O58,0)</f>
        <v>0</v>
      </c>
      <c r="J58" s="244">
        <f>IF(J$11=$D$6, CRO_volumes!$M58,0)</f>
        <v>0</v>
      </c>
      <c r="K58" s="243">
        <f>IF(K$11=$D$6, CRO_volumes!$J58*CRO_volumes!$K58,0)</f>
        <v>0</v>
      </c>
      <c r="L58" s="243">
        <f>IF(L$11=IF($D58=$A$5, $D$5, IF(OR($D58="ESV observed compliance", $D58 = $A$7),$D$7, $D$6)), SUMPRODUCT(CRO_volumes!$Q58:$U58,CRO_volumes!$Q$13:$U$13)+CRO_volumes!$O58,0)</f>
        <v>0</v>
      </c>
      <c r="M58" s="244">
        <f>IF(M$11=$D$6, CRO_volumes!$M58,0)</f>
        <v>0</v>
      </c>
      <c r="N58" s="243">
        <f>IF(N$11=$D$6, CRO_volumes!$J58*CRO_volumes!$K58,0)</f>
        <v>0</v>
      </c>
      <c r="O58" s="243">
        <f>IF(O$11=IF($D58=$A$5, $D$5, IF(OR($D58="ESV observed compliance", $D58 = $A$7),$D$7, $D$6)), SUMPRODUCT(CRO_volumes!$Q58:$U58,CRO_volumes!$Q$13:$U$13)+CRO_volumes!$O58,0)</f>
        <v>0</v>
      </c>
      <c r="P58" s="244">
        <f>IF(P$11=$D$6, CRO_volumes!$M58,0)</f>
        <v>0</v>
      </c>
      <c r="Q58" s="243">
        <f>IF(Q$11=$D$6, CRO_volumes!$J58*CRO_volumes!$K58,0)</f>
        <v>0</v>
      </c>
      <c r="R58" s="243">
        <f ca="1">IF(R$11=IF($D58=$A$5, $D$5, IF(OR($D58="ESV observed compliance", $D58 = $A$7),$D$7, $D$6)), SUMPRODUCT(CRO_volumes!$Q58:$U58,CRO_volumes!$Q$13:$U$13)+CRO_volumes!$O58,0)</f>
        <v>0</v>
      </c>
      <c r="S58" s="244">
        <f>IF(S$11=$D$6, CRO_volumes!$M58,0)</f>
        <v>0</v>
      </c>
      <c r="T58" s="243">
        <f>IF(T$11=$D$6, CRO_volumes!$J58*CRO_volumes!$K58,0)</f>
        <v>0</v>
      </c>
      <c r="U58" s="243">
        <f>IF(U$11=IF($D58=$A$5, $D$5, IF(OR($D58="ESV observed compliance", $D58 = $A$7),$D$7, $D$6)), SUMPRODUCT(CRO_volumes!$Q58:$U58,CRO_volumes!$Q$13:$U$13)+CRO_volumes!$O58,0)</f>
        <v>0</v>
      </c>
      <c r="V58" s="244">
        <f>IF(V$11=$D$6, CRO_volumes!$M58,0)</f>
        <v>0</v>
      </c>
      <c r="W58" s="243">
        <f>IF(W$11=$D$6, CRO_volumes!$J58*CRO_volumes!$K58,0)</f>
        <v>0</v>
      </c>
      <c r="X58" s="243">
        <f>IF(X$11=IF($D58=$A$5, $D$5, IF(OR($D58="ESV observed compliance", $D58 = $A$7),$D$7, $D$6)), SUMPRODUCT(CRO_volumes!$Q58:$U58,CRO_volumes!$Q$13:$U$13)+CRO_volumes!$O58,0)</f>
        <v>0</v>
      </c>
      <c r="Y58" s="244">
        <f>IF(Y$11=$D$6, CRO_volumes!$M58,0)</f>
        <v>0</v>
      </c>
      <c r="Z58" s="243">
        <f>IF(Z$11=$D$6, CRO_volumes!$J58*CRO_volumes!$K58,0)</f>
        <v>0</v>
      </c>
      <c r="AA58" s="243">
        <f>IF(AA$11=IF($D58=$A$5, $D$5, IF(OR($D58="ESV observed compliance", $D58 = $A$7),$D$7, $D$6)), SUMPRODUCT(CRO_volumes!$Q58:$U58,CRO_volumes!$Q$13:$U$13)+CRO_volumes!$O58,0)</f>
        <v>0</v>
      </c>
      <c r="AB58" s="244">
        <f>IF(AB$11=$D$6, CRO_volumes!$M58,0)</f>
        <v>0</v>
      </c>
      <c r="AC58" s="128"/>
      <c r="AD58" s="245">
        <f t="shared" si="7"/>
        <v>0</v>
      </c>
      <c r="AE58" s="245">
        <f t="shared" si="7"/>
        <v>0</v>
      </c>
      <c r="AF58" s="245">
        <f t="shared" si="7"/>
        <v>0</v>
      </c>
      <c r="AG58" s="245">
        <f t="shared" ca="1" si="7"/>
        <v>0</v>
      </c>
      <c r="AH58" s="245">
        <f t="shared" si="7"/>
        <v>0</v>
      </c>
      <c r="AI58" s="245">
        <f t="shared" si="7"/>
        <v>0</v>
      </c>
      <c r="AJ58" s="245">
        <f t="shared" si="7"/>
        <v>0</v>
      </c>
      <c r="AK58" s="128"/>
      <c r="AL58" s="245">
        <f t="shared" ca="1" si="9"/>
        <v>0</v>
      </c>
    </row>
    <row r="59" spans="4:38">
      <c r="F59" s="12"/>
      <c r="G59" s="100"/>
      <c r="H59" s="18"/>
      <c r="I59" s="18"/>
      <c r="J59" s="100"/>
      <c r="K59" s="18"/>
      <c r="L59" s="18"/>
      <c r="M59" s="100"/>
      <c r="N59" s="18"/>
      <c r="O59" s="18"/>
      <c r="P59" s="100"/>
      <c r="Q59" s="18"/>
      <c r="R59" s="18"/>
      <c r="S59" s="100"/>
      <c r="T59" s="18"/>
      <c r="U59" s="18"/>
      <c r="V59" s="100"/>
      <c r="W59" s="18"/>
      <c r="X59" s="18"/>
      <c r="Y59" s="100"/>
      <c r="Z59" s="18"/>
      <c r="AA59" s="18"/>
      <c r="AB59" s="100"/>
      <c r="AD59" s="107"/>
      <c r="AE59" s="107"/>
      <c r="AF59" s="107"/>
      <c r="AG59" s="107"/>
      <c r="AH59" s="107"/>
      <c r="AI59" s="107"/>
      <c r="AJ59" s="107"/>
      <c r="AL59" s="107"/>
    </row>
    <row r="60" spans="4:38">
      <c r="D60" s="232" t="str">
        <f>CRO_volumes!D60</f>
        <v>Other primary materials</v>
      </c>
      <c r="F60" s="12"/>
      <c r="G60" s="100"/>
      <c r="H60" s="246">
        <f>IF(H$11=$D$6, CRO_volumes!$J60*CRO_volumes!$K60,0)</f>
        <v>0</v>
      </c>
      <c r="I60" s="243">
        <f>IF(I$11=IF($D60=$A$5, $D$5, IF(OR($D60="ESV observed compliance", $D60 = $A$7),$D$7, $D$6)), SUMPRODUCT(CRO_volumes!$Q60:$U60,CRO_volumes!$Q$13:$U$13)+CRO_volumes!$O60,0)</f>
        <v>0</v>
      </c>
      <c r="J60" s="244">
        <f>IF(J$11=$D$6, CRO_volumes!$M60,0)</f>
        <v>0</v>
      </c>
      <c r="K60" s="243">
        <f>IF(K$11=$D$6, CRO_volumes!$J60*CRO_volumes!$K60,0)</f>
        <v>0</v>
      </c>
      <c r="L60" s="243">
        <f>IF(L$11=IF($D60=$A$5, $D$5, IF(OR($D60="ESV observed compliance", $D60 = $A$7),$D$7, $D$6)), SUMPRODUCT(CRO_volumes!$Q60:$U60,CRO_volumes!$Q$13:$U$13)+CRO_volumes!$O60,0)</f>
        <v>0</v>
      </c>
      <c r="M60" s="244">
        <f>IF(M$11=$D$6, CRO_volumes!$M60,0)</f>
        <v>0</v>
      </c>
      <c r="N60" s="243">
        <f>IF(N$11=$D$6, CRO_volumes!$J60*CRO_volumes!$K60,0)</f>
        <v>0</v>
      </c>
      <c r="O60" s="243">
        <f>IF(O$11=IF($D60=$A$5, $D$5, IF(OR($D60="ESV observed compliance", $D60 = $A$7),$D$7, $D$6)), SUMPRODUCT(CRO_volumes!$Q60:$U60,CRO_volumes!$Q$13:$U$13)+CRO_volumes!$O60,0)</f>
        <v>0</v>
      </c>
      <c r="P60" s="244">
        <f>IF(P$11=$D$6, CRO_volumes!$M60,0)</f>
        <v>0</v>
      </c>
      <c r="Q60" s="243">
        <f>IF(Q$11=$D$6, CRO_volumes!$J60*CRO_volumes!$K60,0)</f>
        <v>716761.01467425842</v>
      </c>
      <c r="R60" s="243">
        <f ca="1">IF(R$11=IF($D60=$A$5, $D$5, IF(OR($D60="ESV observed compliance", $D60 = $A$7),$D$7, $D$6)), SUMPRODUCT(CRO_volumes!$Q60:$U60,CRO_volumes!$Q$13:$U$13)+CRO_volumes!$O60,0)</f>
        <v>0</v>
      </c>
      <c r="S60" s="244">
        <f>IF(S$11=$D$6, CRO_volumes!$M60,0)</f>
        <v>0</v>
      </c>
      <c r="T60" s="243">
        <f>IF(T$11=$D$6, CRO_volumes!$J60*CRO_volumes!$K60,0)</f>
        <v>0</v>
      </c>
      <c r="U60" s="243">
        <f>IF(U$11=IF($D60=$A$5, $D$5, IF(OR($D60="ESV observed compliance", $D60 = $A$7),$D$7, $D$6)), SUMPRODUCT(CRO_volumes!$Q60:$U60,CRO_volumes!$Q$13:$U$13)+CRO_volumes!$O60,0)</f>
        <v>0</v>
      </c>
      <c r="V60" s="244">
        <f>IF(V$11=$D$6, CRO_volumes!$M60,0)</f>
        <v>0</v>
      </c>
      <c r="W60" s="243">
        <f>IF(W$11=$D$6, CRO_volumes!$J60*CRO_volumes!$K60,0)</f>
        <v>0</v>
      </c>
      <c r="X60" s="243">
        <f>IF(X$11=IF($D60=$A$5, $D$5, IF(OR($D60="ESV observed compliance", $D60 = $A$7),$D$7, $D$6)), SUMPRODUCT(CRO_volumes!$Q60:$U60,CRO_volumes!$Q$13:$U$13)+CRO_volumes!$O60,0)</f>
        <v>0</v>
      </c>
      <c r="Y60" s="244">
        <f>IF(Y$11=$D$6, CRO_volumes!$M60,0)</f>
        <v>0</v>
      </c>
      <c r="Z60" s="243">
        <f>IF(Z$11=$D$6, CRO_volumes!$J60*CRO_volumes!$K60,0)</f>
        <v>0</v>
      </c>
      <c r="AA60" s="243">
        <f>IF(AA$11=IF($D60=$A$5, $D$5, IF(OR($D60="ESV observed compliance", $D60 = $A$7),$D$7, $D$6)), SUMPRODUCT(CRO_volumes!$Q60:$U60,CRO_volumes!$Q$13:$U$13)+CRO_volumes!$O60,0)</f>
        <v>0</v>
      </c>
      <c r="AB60" s="244">
        <f>IF(AB$11=$D$6, CRO_volumes!$M60,0)</f>
        <v>0</v>
      </c>
      <c r="AC60" s="128"/>
      <c r="AD60" s="245">
        <f t="shared" si="7"/>
        <v>0</v>
      </c>
      <c r="AE60" s="245">
        <f t="shared" si="7"/>
        <v>0</v>
      </c>
      <c r="AF60" s="245">
        <f t="shared" si="7"/>
        <v>0</v>
      </c>
      <c r="AG60" s="245">
        <f t="shared" ca="1" si="7"/>
        <v>716761.01467425842</v>
      </c>
      <c r="AH60" s="245">
        <f t="shared" si="7"/>
        <v>0</v>
      </c>
      <c r="AI60" s="245">
        <f t="shared" si="7"/>
        <v>0</v>
      </c>
      <c r="AJ60" s="245">
        <f t="shared" si="7"/>
        <v>0</v>
      </c>
      <c r="AK60" s="128"/>
      <c r="AL60" s="245">
        <f t="shared" ref="AL60:AL64" ca="1" si="10">SUM(AD60:AJ60)</f>
        <v>716761.01467425842</v>
      </c>
    </row>
    <row r="61" spans="4:38">
      <c r="D61" s="232" t="str">
        <f>CRO_volumes!D61</f>
        <v>SCADA / Protection &amp; Control/ Comms</v>
      </c>
      <c r="F61" s="12"/>
      <c r="G61" s="100"/>
      <c r="H61" s="246">
        <f>IF(H$11=$D$6, CRO_volumes!$J61*CRO_volumes!$K61,0)</f>
        <v>0</v>
      </c>
      <c r="I61" s="243">
        <f>IF(I$11=IF($D61=$A$5, $D$5, IF(OR($D61="ESV observed compliance", $D61 = $A$7),$D$7, $D$6)), SUMPRODUCT(CRO_volumes!$Q61:$U61,CRO_volumes!$Q$13:$U$13)+CRO_volumes!$O61,0)</f>
        <v>0</v>
      </c>
      <c r="J61" s="244">
        <f>IF(J$11=$D$6, CRO_volumes!$M61,0)</f>
        <v>0</v>
      </c>
      <c r="K61" s="243">
        <f>IF(K$11=$D$6, CRO_volumes!$J61*CRO_volumes!$K61,0)</f>
        <v>0</v>
      </c>
      <c r="L61" s="243">
        <f>IF(L$11=IF($D61=$A$5, $D$5, IF(OR($D61="ESV observed compliance", $D61 = $A$7),$D$7, $D$6)), SUMPRODUCT(CRO_volumes!$Q61:$U61,CRO_volumes!$Q$13:$U$13)+CRO_volumes!$O61,0)</f>
        <v>0</v>
      </c>
      <c r="M61" s="244">
        <f>IF(M$11=$D$6, CRO_volumes!$M61,0)</f>
        <v>0</v>
      </c>
      <c r="N61" s="243">
        <f>IF(N$11=$D$6, CRO_volumes!$J61*CRO_volumes!$K61,0)</f>
        <v>0</v>
      </c>
      <c r="O61" s="243">
        <f>IF(O$11=IF($D61=$A$5, $D$5, IF(OR($D61="ESV observed compliance", $D61 = $A$7),$D$7, $D$6)), SUMPRODUCT(CRO_volumes!$Q61:$U61,CRO_volumes!$Q$13:$U$13)+CRO_volumes!$O61,0)</f>
        <v>0</v>
      </c>
      <c r="P61" s="244">
        <f>IF(P$11=$D$6, CRO_volumes!$M61,0)</f>
        <v>0</v>
      </c>
      <c r="Q61" s="243">
        <f>IF(Q$11=$D$6, CRO_volumes!$J61*CRO_volumes!$K61,0)</f>
        <v>1373660.4991679389</v>
      </c>
      <c r="R61" s="243">
        <f ca="1">IF(R$11=IF($D61=$A$5, $D$5, IF(OR($D61="ESV observed compliance", $D61 = $A$7),$D$7, $D$6)), SUMPRODUCT(CRO_volumes!$Q61:$U61,CRO_volumes!$Q$13:$U$13)+CRO_volumes!$O61,0)</f>
        <v>1446233.554427637</v>
      </c>
      <c r="S61" s="244">
        <f>IF(S$11=$D$6, CRO_volumes!$M61,0)</f>
        <v>0</v>
      </c>
      <c r="T61" s="243">
        <f>IF(T$11=$D$6, CRO_volumes!$J61*CRO_volumes!$K61,0)</f>
        <v>0</v>
      </c>
      <c r="U61" s="243">
        <f>IF(U$11=IF($D61=$A$5, $D$5, IF(OR($D61="ESV observed compliance", $D61 = $A$7),$D$7, $D$6)), SUMPRODUCT(CRO_volumes!$Q61:$U61,CRO_volumes!$Q$13:$U$13)+CRO_volumes!$O61,0)</f>
        <v>0</v>
      </c>
      <c r="V61" s="244">
        <f>IF(V$11=$D$6, CRO_volumes!$M61,0)</f>
        <v>0</v>
      </c>
      <c r="W61" s="243">
        <f>IF(W$11=$D$6, CRO_volumes!$J61*CRO_volumes!$K61,0)</f>
        <v>0</v>
      </c>
      <c r="X61" s="243">
        <f>IF(X$11=IF($D61=$A$5, $D$5, IF(OR($D61="ESV observed compliance", $D61 = $A$7),$D$7, $D$6)), SUMPRODUCT(CRO_volumes!$Q61:$U61,CRO_volumes!$Q$13:$U$13)+CRO_volumes!$O61,0)</f>
        <v>0</v>
      </c>
      <c r="Y61" s="244">
        <f>IF(Y$11=$D$6, CRO_volumes!$M61,0)</f>
        <v>0</v>
      </c>
      <c r="Z61" s="243">
        <f>IF(Z$11=$D$6, CRO_volumes!$J61*CRO_volumes!$K61,0)</f>
        <v>0</v>
      </c>
      <c r="AA61" s="243">
        <f>IF(AA$11=IF($D61=$A$5, $D$5, IF(OR($D61="ESV observed compliance", $D61 = $A$7),$D$7, $D$6)), SUMPRODUCT(CRO_volumes!$Q61:$U61,CRO_volumes!$Q$13:$U$13)+CRO_volumes!$O61,0)</f>
        <v>0</v>
      </c>
      <c r="AB61" s="244">
        <f>IF(AB$11=$D$6, CRO_volumes!$M61,0)</f>
        <v>0</v>
      </c>
      <c r="AC61" s="128"/>
      <c r="AD61" s="245">
        <f t="shared" si="7"/>
        <v>0</v>
      </c>
      <c r="AE61" s="245">
        <f t="shared" si="7"/>
        <v>0</v>
      </c>
      <c r="AF61" s="245">
        <f t="shared" si="7"/>
        <v>0</v>
      </c>
      <c r="AG61" s="245">
        <f t="shared" ca="1" si="7"/>
        <v>2819894.053595576</v>
      </c>
      <c r="AH61" s="245">
        <f t="shared" si="7"/>
        <v>0</v>
      </c>
      <c r="AI61" s="245">
        <f t="shared" si="7"/>
        <v>0</v>
      </c>
      <c r="AJ61" s="245">
        <f t="shared" si="7"/>
        <v>0</v>
      </c>
      <c r="AK61" s="128"/>
      <c r="AL61" s="245">
        <f t="shared" ca="1" si="10"/>
        <v>2819894.053595576</v>
      </c>
    </row>
    <row r="62" spans="4:38">
      <c r="D62" s="232" t="str">
        <f>CRO_volumes!D62</f>
        <v>Commissioning</v>
      </c>
      <c r="G62" s="100"/>
      <c r="H62" s="246">
        <f>IF(H$11=$D$6, CRO_volumes!$J62*CRO_volumes!$K62,0)</f>
        <v>0</v>
      </c>
      <c r="I62" s="243">
        <f>IF(I$11=IF($D62=$A$5, $D$5, IF(OR($D62="ESV observed compliance", $D62 = $A$7),$D$7, $D$6)), SUMPRODUCT(CRO_volumes!$Q62:$U62,CRO_volumes!$Q$13:$U$13)+CRO_volumes!$O62,0)</f>
        <v>0</v>
      </c>
      <c r="J62" s="244">
        <f>IF(J$11=$D$6, CRO_volumes!$M62,0)</f>
        <v>0</v>
      </c>
      <c r="K62" s="243">
        <f>IF(K$11=$D$6, CRO_volumes!$J62*CRO_volumes!$K62,0)</f>
        <v>0</v>
      </c>
      <c r="L62" s="243">
        <f>IF(L$11=IF($D62=$A$5, $D$5, IF(OR($D62="ESV observed compliance", $D62 = $A$7),$D$7, $D$6)), SUMPRODUCT(CRO_volumes!$Q62:$U62,CRO_volumes!$Q$13:$U$13)+CRO_volumes!$O62,0)</f>
        <v>0</v>
      </c>
      <c r="M62" s="244">
        <f>IF(M$11=$D$6, CRO_volumes!$M62,0)</f>
        <v>0</v>
      </c>
      <c r="N62" s="243">
        <f>IF(N$11=$D$6, CRO_volumes!$J62*CRO_volumes!$K62,0)</f>
        <v>0</v>
      </c>
      <c r="O62" s="243">
        <f>IF(O$11=IF($D62=$A$5, $D$5, IF(OR($D62="ESV observed compliance", $D62 = $A$7),$D$7, $D$6)), SUMPRODUCT(CRO_volumes!$Q62:$U62,CRO_volumes!$Q$13:$U$13)+CRO_volumes!$O62,0)</f>
        <v>0</v>
      </c>
      <c r="P62" s="244">
        <f>IF(P$11=$D$6, CRO_volumes!$M62,0)</f>
        <v>0</v>
      </c>
      <c r="Q62" s="243">
        <f>IF(Q$11=$D$6, CRO_volumes!$J62*CRO_volumes!$K62,0)</f>
        <v>0</v>
      </c>
      <c r="R62" s="243">
        <f ca="1">IF(R$11=IF($D62=$A$5, $D$5, IF(OR($D62="ESV observed compliance", $D62 = $A$7),$D$7, $D$6)), SUMPRODUCT(CRO_volumes!$Q62:$U62,CRO_volumes!$Q$13:$U$13)+CRO_volumes!$O62,0)</f>
        <v>719137.48157125234</v>
      </c>
      <c r="S62" s="244">
        <f>IF(S$11=$D$6, CRO_volumes!$M62,0)</f>
        <v>0</v>
      </c>
      <c r="T62" s="243">
        <f>IF(T$11=$D$6, CRO_volumes!$J62*CRO_volumes!$K62,0)</f>
        <v>0</v>
      </c>
      <c r="U62" s="243">
        <f>IF(U$11=IF($D62=$A$5, $D$5, IF(OR($D62="ESV observed compliance", $D62 = $A$7),$D$7, $D$6)), SUMPRODUCT(CRO_volumes!$Q62:$U62,CRO_volumes!$Q$13:$U$13)+CRO_volumes!$O62,0)</f>
        <v>0</v>
      </c>
      <c r="V62" s="244">
        <f>IF(V$11=$D$6, CRO_volumes!$M62,0)</f>
        <v>0</v>
      </c>
      <c r="W62" s="243">
        <f>IF(W$11=$D$6, CRO_volumes!$J62*CRO_volumes!$K62,0)</f>
        <v>0</v>
      </c>
      <c r="X62" s="243">
        <f>IF(X$11=IF($D62=$A$5, $D$5, IF(OR($D62="ESV observed compliance", $D62 = $A$7),$D$7, $D$6)), SUMPRODUCT(CRO_volumes!$Q62:$U62,CRO_volumes!$Q$13:$U$13)+CRO_volumes!$O62,0)</f>
        <v>0</v>
      </c>
      <c r="Y62" s="244">
        <f>IF(Y$11=$D$6, CRO_volumes!$M62,0)</f>
        <v>0</v>
      </c>
      <c r="Z62" s="243">
        <f>IF(Z$11=$D$6, CRO_volumes!$J62*CRO_volumes!$K62,0)</f>
        <v>0</v>
      </c>
      <c r="AA62" s="243">
        <f>IF(AA$11=IF($D62=$A$5, $D$5, IF(OR($D62="ESV observed compliance", $D62 = $A$7),$D$7, $D$6)), SUMPRODUCT(CRO_volumes!$Q62:$U62,CRO_volumes!$Q$13:$U$13)+CRO_volumes!$O62,0)</f>
        <v>0</v>
      </c>
      <c r="AB62" s="244">
        <f>IF(AB$11=$D$6, CRO_volumes!$M62,0)</f>
        <v>0</v>
      </c>
      <c r="AC62" s="128"/>
      <c r="AD62" s="245">
        <f t="shared" ref="AD62:AJ64" si="11">SUMIF($H$11:$AB$11,AD$11, $H62:$AB62)</f>
        <v>0</v>
      </c>
      <c r="AE62" s="245">
        <f t="shared" si="11"/>
        <v>0</v>
      </c>
      <c r="AF62" s="245">
        <f t="shared" si="11"/>
        <v>0</v>
      </c>
      <c r="AG62" s="245">
        <f t="shared" ca="1" si="11"/>
        <v>719137.48157125234</v>
      </c>
      <c r="AH62" s="245">
        <f t="shared" si="11"/>
        <v>0</v>
      </c>
      <c r="AI62" s="245">
        <f t="shared" si="11"/>
        <v>0</v>
      </c>
      <c r="AJ62" s="245">
        <f t="shared" si="11"/>
        <v>0</v>
      </c>
      <c r="AK62" s="128"/>
      <c r="AL62" s="245">
        <f t="shared" ca="1" si="10"/>
        <v>719137.48157125234</v>
      </c>
    </row>
    <row r="63" spans="4:38">
      <c r="D63" s="232" t="str">
        <f>CRO_volumes!D63</f>
        <v>ESV observed compliance</v>
      </c>
      <c r="G63" s="100"/>
      <c r="H63" s="246">
        <f>IF(H$11=$D$6, CRO_volumes!$J63*CRO_volumes!$K63,0)</f>
        <v>0</v>
      </c>
      <c r="I63" s="243">
        <f>IF(I$11=IF($D63=$A$5, $D$5, IF(OR($D63="ESV observed compliance", $D63 = $A$7),$D$7, $D$6)), SUMPRODUCT(CRO_volumes!$Q63:$U63,CRO_volumes!$Q$13:$U$13)+CRO_volumes!$O63,0)</f>
        <v>0</v>
      </c>
      <c r="J63" s="244">
        <f>IF(J$11=$D$6, CRO_volumes!$M63,0)</f>
        <v>0</v>
      </c>
      <c r="K63" s="243">
        <f>IF(K$11=$D$6, CRO_volumes!$J63*CRO_volumes!$K63,0)</f>
        <v>0</v>
      </c>
      <c r="L63" s="243">
        <f>IF(L$11=IF($D63=$A$5, $D$5, IF(OR($D63="ESV observed compliance", $D63 = $A$7),$D$7, $D$6)), SUMPRODUCT(CRO_volumes!$Q63:$U63,CRO_volumes!$Q$13:$U$13)+CRO_volumes!$O63,0)</f>
        <v>0</v>
      </c>
      <c r="M63" s="244">
        <f>IF(M$11=$D$6, CRO_volumes!$M63,0)</f>
        <v>0</v>
      </c>
      <c r="N63" s="243">
        <f>IF(N$11=$D$6, CRO_volumes!$J63*CRO_volumes!$K63,0)</f>
        <v>0</v>
      </c>
      <c r="O63" s="243">
        <f>IF(O$11=IF($D63=$A$5, $D$5, IF(OR($D63="ESV observed compliance", $D63 = $A$7),$D$7, $D$6)), SUMPRODUCT(CRO_volumes!$Q63:$U63,CRO_volumes!$Q$13:$U$13)+CRO_volumes!$O63,0)</f>
        <v>0</v>
      </c>
      <c r="P63" s="244">
        <f>IF(P$11=$D$6, CRO_volumes!$M63,0)</f>
        <v>0</v>
      </c>
      <c r="Q63" s="243">
        <f>IF(Q$11=$D$6, CRO_volumes!$J63*CRO_volumes!$K63,0)</f>
        <v>0</v>
      </c>
      <c r="R63" s="243">
        <f ca="1">IF(R$11=IF($D63=$A$5, $D$5, IF(OR($D63="ESV observed compliance", $D63 = $A$7),$D$7, $D$6)), SUMPRODUCT(CRO_volumes!$Q63:$U63,CRO_volumes!$Q$13:$U$13)+CRO_volumes!$O63,0)</f>
        <v>88880</v>
      </c>
      <c r="S63" s="244">
        <f>IF(S$11=$D$6, CRO_volumes!$M63,0)</f>
        <v>0</v>
      </c>
      <c r="T63" s="243">
        <f>IF(T$11=$D$6, CRO_volumes!$J63*CRO_volumes!$K63,0)</f>
        <v>0</v>
      </c>
      <c r="U63" s="243">
        <f>IF(U$11=IF($D63=$A$5, $D$5, IF(OR($D63="ESV observed compliance", $D63 = $A$7),$D$7, $D$6)), SUMPRODUCT(CRO_volumes!$Q63:$U63,CRO_volumes!$Q$13:$U$13)+CRO_volumes!$O63,0)</f>
        <v>0</v>
      </c>
      <c r="V63" s="244">
        <f>IF(V$11=$D$6, CRO_volumes!$M63,0)</f>
        <v>0</v>
      </c>
      <c r="W63" s="243">
        <f>IF(W$11=$D$6, CRO_volumes!$J63*CRO_volumes!$K63,0)</f>
        <v>0</v>
      </c>
      <c r="X63" s="243">
        <f>IF(X$11=IF($D63=$A$5, $D$5, IF(OR($D63="ESV observed compliance", $D63 = $A$7),$D$7, $D$6)), SUMPRODUCT(CRO_volumes!$Q63:$U63,CRO_volumes!$Q$13:$U$13)+CRO_volumes!$O63,0)</f>
        <v>0</v>
      </c>
      <c r="Y63" s="244">
        <f>IF(Y$11=$D$6, CRO_volumes!$M63,0)</f>
        <v>0</v>
      </c>
      <c r="Z63" s="243">
        <f>IF(Z$11=$D$6, CRO_volumes!$J63*CRO_volumes!$K63,0)</f>
        <v>0</v>
      </c>
      <c r="AA63" s="243">
        <f>IF(AA$11=IF($D63=$A$5, $D$5, IF(OR($D63="ESV observed compliance", $D63 = $A$7),$D$7, $D$6)), SUMPRODUCT(CRO_volumes!$Q63:$U63,CRO_volumes!$Q$13:$U$13)+CRO_volumes!$O63,0)</f>
        <v>0</v>
      </c>
      <c r="AB63" s="244">
        <f>IF(AB$11=$D$6, CRO_volumes!$M63,0)</f>
        <v>0</v>
      </c>
      <c r="AC63" s="128"/>
      <c r="AD63" s="245">
        <f t="shared" si="11"/>
        <v>0</v>
      </c>
      <c r="AE63" s="245">
        <f t="shared" si="11"/>
        <v>0</v>
      </c>
      <c r="AF63" s="245">
        <f t="shared" si="11"/>
        <v>0</v>
      </c>
      <c r="AG63" s="245">
        <f t="shared" ca="1" si="11"/>
        <v>88880</v>
      </c>
      <c r="AH63" s="245">
        <f t="shared" si="11"/>
        <v>0</v>
      </c>
      <c r="AI63" s="245">
        <f t="shared" si="11"/>
        <v>0</v>
      </c>
      <c r="AJ63" s="245">
        <f t="shared" si="11"/>
        <v>0</v>
      </c>
      <c r="AK63" s="128"/>
      <c r="AL63" s="245">
        <f t="shared" ca="1" si="10"/>
        <v>88880</v>
      </c>
    </row>
    <row r="64" spans="4:38">
      <c r="D64" s="232" t="str">
        <f>CRO_volumes!D64</f>
        <v>Construction delivery &amp; site control</v>
      </c>
      <c r="G64" s="100"/>
      <c r="H64" s="246">
        <f>IF(H$11=$D$6, CRO_volumes!$J64*CRO_volumes!$K64,0)</f>
        <v>0</v>
      </c>
      <c r="I64" s="243">
        <f>IF(I$11=IF($D64=$A$5, $D$5, IF(OR($D64="ESV observed compliance", $D64 = $A$7),$D$7, $D$6)), SUMPRODUCT(CRO_volumes!$Q64:$U64,CRO_volumes!$Q$13:$U$13)+CRO_volumes!$O64,0)</f>
        <v>0</v>
      </c>
      <c r="J64" s="244">
        <f>IF(J$11=$D$6, CRO_volumes!$M64,0)</f>
        <v>0</v>
      </c>
      <c r="K64" s="243">
        <f>IF(K$11=$D$6, CRO_volumes!$J64*CRO_volumes!$K64,0)</f>
        <v>0</v>
      </c>
      <c r="L64" s="243">
        <f>IF(L$11=IF($D64=$A$5, $D$5, IF(OR($D64="ESV observed compliance", $D64 = $A$7),$D$7, $D$6)), SUMPRODUCT(CRO_volumes!$Q64:$U64,CRO_volumes!$Q$13:$U$13)+CRO_volumes!$O64,0)</f>
        <v>0</v>
      </c>
      <c r="M64" s="244">
        <f>IF(M$11=$D$6, CRO_volumes!$M64,0)</f>
        <v>0</v>
      </c>
      <c r="N64" s="243">
        <f>IF(N$11=$D$6, CRO_volumes!$J64*CRO_volumes!$K64,0)</f>
        <v>0</v>
      </c>
      <c r="O64" s="243">
        <f>IF(O$11=IF($D64=$A$5, $D$5, IF(OR($D64="ESV observed compliance", $D64 = $A$7),$D$7, $D$6)), SUMPRODUCT(CRO_volumes!$Q64:$U64,CRO_volumes!$Q$13:$U$13)+CRO_volumes!$O64,0)</f>
        <v>0</v>
      </c>
      <c r="P64" s="244">
        <f>IF(P$11=$D$6, CRO_volumes!$M64,0)</f>
        <v>0</v>
      </c>
      <c r="Q64" s="243">
        <f>IF(Q$11=$D$6, CRO_volumes!$J64*CRO_volumes!$K64,0)</f>
        <v>0</v>
      </c>
      <c r="R64" s="243">
        <f ca="1">IF(R$11=IF($D64=$A$5, $D$5, IF(OR($D64="ESV observed compliance", $D64 = $A$7),$D$7, $D$6)), SUMPRODUCT(CRO_volumes!$Q64:$U64,CRO_volumes!$Q$13:$U$13)+CRO_volumes!$O64,0)</f>
        <v>1314915.397590281</v>
      </c>
      <c r="S64" s="244">
        <f>IF(S$11=$D$6, CRO_volumes!$M64,0)</f>
        <v>0</v>
      </c>
      <c r="T64" s="243">
        <f>IF(T$11=$D$6, CRO_volumes!$J64*CRO_volumes!$K64,0)</f>
        <v>0</v>
      </c>
      <c r="U64" s="243">
        <f>IF(U$11=IF($D64=$A$5, $D$5, IF(OR($D64="ESV observed compliance", $D64 = $A$7),$D$7, $D$6)), SUMPRODUCT(CRO_volumes!$Q64:$U64,CRO_volumes!$Q$13:$U$13)+CRO_volumes!$O64,0)</f>
        <v>0</v>
      </c>
      <c r="V64" s="244">
        <f>IF(V$11=$D$6, CRO_volumes!$M64,0)</f>
        <v>0</v>
      </c>
      <c r="W64" s="243">
        <f>IF(W$11=$D$6, CRO_volumes!$J64*CRO_volumes!$K64,0)</f>
        <v>0</v>
      </c>
      <c r="X64" s="243">
        <f>IF(X$11=IF($D64=$A$5, $D$5, IF(OR($D64="ESV observed compliance", $D64 = $A$7),$D$7, $D$6)), SUMPRODUCT(CRO_volumes!$Q64:$U64,CRO_volumes!$Q$13:$U$13)+CRO_volumes!$O64,0)</f>
        <v>0</v>
      </c>
      <c r="Y64" s="244">
        <f>IF(Y$11=$D$6, CRO_volumes!$M64,0)</f>
        <v>0</v>
      </c>
      <c r="Z64" s="243">
        <f>IF(Z$11=$D$6, CRO_volumes!$J64*CRO_volumes!$K64,0)</f>
        <v>0</v>
      </c>
      <c r="AA64" s="243">
        <f>IF(AA$11=IF($D64=$A$5, $D$5, IF(OR($D64="ESV observed compliance", $D64 = $A$7),$D$7, $D$6)), SUMPRODUCT(CRO_volumes!$Q64:$U64,CRO_volumes!$Q$13:$U$13)+CRO_volumes!$O64,0)</f>
        <v>0</v>
      </c>
      <c r="AB64" s="244">
        <f>IF(AB$11=$D$6, CRO_volumes!$M64,0)</f>
        <v>0</v>
      </c>
      <c r="AC64" s="128"/>
      <c r="AD64" s="245">
        <f t="shared" si="11"/>
        <v>0</v>
      </c>
      <c r="AE64" s="245">
        <f t="shared" si="11"/>
        <v>0</v>
      </c>
      <c r="AF64" s="245">
        <f t="shared" si="11"/>
        <v>0</v>
      </c>
      <c r="AG64" s="245">
        <f t="shared" ca="1" si="11"/>
        <v>1314915.397590281</v>
      </c>
      <c r="AH64" s="245">
        <f t="shared" si="11"/>
        <v>0</v>
      </c>
      <c r="AI64" s="245">
        <f t="shared" si="11"/>
        <v>0</v>
      </c>
      <c r="AJ64" s="245">
        <f t="shared" si="11"/>
        <v>0</v>
      </c>
      <c r="AK64" s="128"/>
      <c r="AL64" s="245">
        <f t="shared" ca="1" si="10"/>
        <v>1314915.397590281</v>
      </c>
    </row>
    <row r="65" spans="1:16373"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D65" s="106"/>
      <c r="AE65" s="106"/>
      <c r="AF65" s="106"/>
      <c r="AG65" s="106"/>
      <c r="AH65" s="106"/>
      <c r="AI65" s="106"/>
      <c r="AJ65" s="106"/>
      <c r="AL65" s="106"/>
    </row>
    <row r="66" spans="1:16373" s="8" customFormat="1" ht="15.75">
      <c r="A66" s="6"/>
      <c r="B66" s="9" t="s">
        <v>15</v>
      </c>
      <c r="C66" s="10"/>
      <c r="D66" s="225"/>
      <c r="E66" s="225"/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D66" s="109"/>
      <c r="AE66" s="109"/>
      <c r="AF66" s="109"/>
      <c r="AG66" s="109"/>
      <c r="AH66" s="109"/>
      <c r="AI66" s="109"/>
      <c r="AJ66" s="109"/>
      <c r="AK66" s="225"/>
      <c r="AL66" s="109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  <c r="XDP66" s="225"/>
      <c r="XDQ66" s="225"/>
      <c r="XDR66" s="225"/>
      <c r="XDS66" s="225"/>
      <c r="XDT66" s="225"/>
      <c r="XDU66" s="225"/>
      <c r="XDV66" s="225"/>
      <c r="XDW66" s="225"/>
      <c r="XDX66" s="225"/>
      <c r="XDY66" s="225"/>
      <c r="XDZ66" s="225"/>
      <c r="XEA66" s="225"/>
      <c r="XEB66" s="225"/>
      <c r="XEC66" s="225"/>
      <c r="XED66" s="225"/>
      <c r="XEE66" s="225"/>
      <c r="XEF66" s="225"/>
      <c r="XEG66" s="225"/>
      <c r="XEH66" s="225"/>
      <c r="XEI66" s="225"/>
      <c r="XEJ66" s="225"/>
      <c r="XEK66" s="225"/>
      <c r="XEL66" s="225"/>
      <c r="XEM66" s="225"/>
      <c r="XEN66" s="225"/>
      <c r="XEO66" s="225"/>
      <c r="XEP66" s="225"/>
      <c r="XEQ66" s="225"/>
      <c r="XER66" s="225"/>
      <c r="XES66" s="225"/>
    </row>
    <row r="67" spans="1:16373">
      <c r="B67" s="18"/>
      <c r="D67" s="19" t="str">
        <f>CRO_volumes!D67</f>
        <v>Traffic control</v>
      </c>
      <c r="F67" s="12"/>
      <c r="G67" s="100"/>
      <c r="H67" s="246">
        <f>IF(H$11=$D$6, CRO_volumes!$J67*CRO_volumes!$K67,0)</f>
        <v>0</v>
      </c>
      <c r="I67" s="243">
        <f>IF(I$11=IF($D67=$A$5, $D$5, IF(OR($D67="ESV observed compliance", $D67 = $A$7),$D$7, $D$6)), SUMPRODUCT(CRO_volumes!$Q67:$U67,CRO_volumes!$Q$13:$U$13)+CRO_volumes!$O67,0)</f>
        <v>0</v>
      </c>
      <c r="J67" s="244">
        <f>IF(J$11=$D$6, CRO_volumes!$M67,0)</f>
        <v>0</v>
      </c>
      <c r="K67" s="243">
        <f>IF(K$11=$D$6, CRO_volumes!$J67*CRO_volumes!$K67,0)</f>
        <v>0</v>
      </c>
      <c r="L67" s="243">
        <f>IF(L$11=IF($D67=$A$5, $D$5, IF(OR($D67="ESV observed compliance", $D67 = $A$7),$D$7, $D$6)), SUMPRODUCT(CRO_volumes!$Q67:$U67,CRO_volumes!$Q$13:$U$13)+CRO_volumes!$O67,0)</f>
        <v>0</v>
      </c>
      <c r="M67" s="244">
        <f>IF(M$11=$D$6, CRO_volumes!$M67,0)</f>
        <v>0</v>
      </c>
      <c r="N67" s="243">
        <f>IF(N$11=$D$6, CRO_volumes!$J67*CRO_volumes!$K67,0)</f>
        <v>0</v>
      </c>
      <c r="O67" s="243">
        <f>IF(O$11=IF($D67=$A$5, $D$5, IF(OR($D67="ESV observed compliance", $D67 = $A$7),$D$7, $D$6)), SUMPRODUCT(CRO_volumes!$Q67:$U67,CRO_volumes!$Q$13:$U$13)+CRO_volumes!$O67,0)</f>
        <v>0</v>
      </c>
      <c r="P67" s="244">
        <f>IF(P$11=$D$6, CRO_volumes!$M67,0)</f>
        <v>0</v>
      </c>
      <c r="Q67" s="243">
        <f>IF(Q$11=$D$6, CRO_volumes!$J67*CRO_volumes!$K67,0)</f>
        <v>0</v>
      </c>
      <c r="R67" s="243">
        <f ca="1">IF(R$11=IF($D67=$A$5, $D$5, IF(OR($D67="ESV observed compliance", $D67 = $A$7),$D$7, $D$6)), SUMPRODUCT(CRO_volumes!$Q67:$U67,CRO_volumes!$Q$13:$U$13)+CRO_volumes!$O67,0)</f>
        <v>0</v>
      </c>
      <c r="S67" s="244">
        <f>IF(S$11=$D$6, CRO_volumes!$M67,0)</f>
        <v>1130923.0460922858</v>
      </c>
      <c r="T67" s="243">
        <f>IF(T$11=$D$6, CRO_volumes!$J67*CRO_volumes!$K67,0)</f>
        <v>0</v>
      </c>
      <c r="U67" s="243">
        <f>IF(U$11=IF($D67=$A$5, $D$5, IF(OR($D67="ESV observed compliance", $D67 = $A$7),$D$7, $D$6)), SUMPRODUCT(CRO_volumes!$Q67:$U67,CRO_volumes!$Q$13:$U$13)+CRO_volumes!$O67,0)</f>
        <v>0</v>
      </c>
      <c r="V67" s="244">
        <f>IF(V$11=$D$6, CRO_volumes!$M67,0)</f>
        <v>0</v>
      </c>
      <c r="W67" s="243">
        <f>IF(W$11=$D$6, CRO_volumes!$J67*CRO_volumes!$K67,0)</f>
        <v>0</v>
      </c>
      <c r="X67" s="243">
        <f>IF(X$11=IF($D67=$A$5, $D$5, IF(OR($D67="ESV observed compliance", $D67 = $A$7),$D$7, $D$6)), SUMPRODUCT(CRO_volumes!$Q67:$U67,CRO_volumes!$Q$13:$U$13)+CRO_volumes!$O67,0)</f>
        <v>0</v>
      </c>
      <c r="Y67" s="244">
        <f>IF(Y$11=$D$6, CRO_volumes!$M67,0)</f>
        <v>0</v>
      </c>
      <c r="Z67" s="243">
        <f>IF(Z$11=$D$6, CRO_volumes!$J67*CRO_volumes!$K67,0)</f>
        <v>0</v>
      </c>
      <c r="AA67" s="243">
        <f>IF(AA$11=IF($D67=$A$5, $D$5, IF(OR($D67="ESV observed compliance", $D67 = $A$7),$D$7, $D$6)), SUMPRODUCT(CRO_volumes!$Q67:$U67,CRO_volumes!$Q$13:$U$13)+CRO_volumes!$O67,0)</f>
        <v>0</v>
      </c>
      <c r="AB67" s="244">
        <f>IF(AB$11=$D$6, CRO_volumes!$M67,0)</f>
        <v>0</v>
      </c>
      <c r="AC67" s="128"/>
      <c r="AD67" s="245">
        <f t="shared" ref="AD67:AJ71" si="12">SUMIF($H$11:$AB$11,AD$11, $H67:$AB67)</f>
        <v>0</v>
      </c>
      <c r="AE67" s="245">
        <f t="shared" si="12"/>
        <v>0</v>
      </c>
      <c r="AF67" s="245">
        <f t="shared" si="12"/>
        <v>0</v>
      </c>
      <c r="AG67" s="245">
        <f t="shared" ca="1" si="12"/>
        <v>1130923.0460922858</v>
      </c>
      <c r="AH67" s="245">
        <f t="shared" si="12"/>
        <v>0</v>
      </c>
      <c r="AI67" s="245">
        <f t="shared" si="12"/>
        <v>0</v>
      </c>
      <c r="AJ67" s="245">
        <f t="shared" si="12"/>
        <v>0</v>
      </c>
      <c r="AK67" s="128"/>
      <c r="AL67" s="245">
        <f t="shared" ref="AL67:AL71" ca="1" si="13">SUM(AD67:AJ67)</f>
        <v>1130923.0460922858</v>
      </c>
    </row>
    <row r="68" spans="1:16373">
      <c r="B68" s="18"/>
      <c r="D68" s="19" t="str">
        <f>CRO_volumes!D68</f>
        <v>Line survey</v>
      </c>
      <c r="F68" s="12"/>
      <c r="G68" s="100"/>
      <c r="H68" s="246">
        <f>IF(H$11=$D$6, CRO_volumes!$J68*CRO_volumes!$K68,0)</f>
        <v>0</v>
      </c>
      <c r="I68" s="243">
        <f>IF(I$11=IF($D68=$A$5, $D$5, IF(OR($D68="ESV observed compliance", $D68 = $A$7),$D$7, $D$6)), SUMPRODUCT(CRO_volumes!$Q68:$U68,CRO_volumes!$Q$13:$U$13)+CRO_volumes!$O68,0)</f>
        <v>0</v>
      </c>
      <c r="J68" s="244">
        <f>IF(J$11=$D$6, CRO_volumes!$M68,0)</f>
        <v>0</v>
      </c>
      <c r="K68" s="243">
        <f>IF(K$11=$D$6, CRO_volumes!$J68*CRO_volumes!$K68,0)</f>
        <v>0</v>
      </c>
      <c r="L68" s="243">
        <f>IF(L$11=IF($D68=$A$5, $D$5, IF(OR($D68="ESV observed compliance", $D68 = $A$7),$D$7, $D$6)), SUMPRODUCT(CRO_volumes!$Q68:$U68,CRO_volumes!$Q$13:$U$13)+CRO_volumes!$O68,0)</f>
        <v>0</v>
      </c>
      <c r="M68" s="244">
        <f>IF(M$11=$D$6, CRO_volumes!$M68,0)</f>
        <v>0</v>
      </c>
      <c r="N68" s="243">
        <f>IF(N$11=$D$6, CRO_volumes!$J68*CRO_volumes!$K68,0)</f>
        <v>0</v>
      </c>
      <c r="O68" s="243">
        <f>IF(O$11=IF($D68=$A$5, $D$5, IF(OR($D68="ESV observed compliance", $D68 = $A$7),$D$7, $D$6)), SUMPRODUCT(CRO_volumes!$Q68:$U68,CRO_volumes!$Q$13:$U$13)+CRO_volumes!$O68,0)</f>
        <v>0</v>
      </c>
      <c r="P68" s="244">
        <f>IF(P$11=$D$6, CRO_volumes!$M68,0)</f>
        <v>0</v>
      </c>
      <c r="Q68" s="243">
        <f>IF(Q$11=$D$6, CRO_volumes!$J68*CRO_volumes!$K68,0)</f>
        <v>0</v>
      </c>
      <c r="R68" s="243">
        <f ca="1">IF(R$11=IF($D68=$A$5, $D$5, IF(OR($D68="ESV observed compliance", $D68 = $A$7),$D$7, $D$6)), SUMPRODUCT(CRO_volumes!$Q68:$U68,CRO_volumes!$Q$13:$U$13)+CRO_volumes!$O68,0)</f>
        <v>0</v>
      </c>
      <c r="S68" s="244">
        <f>IF(S$11=$D$6, CRO_volumes!$M68,0)</f>
        <v>288358.69495147234</v>
      </c>
      <c r="T68" s="243">
        <f>IF(T$11=$D$6, CRO_volumes!$J68*CRO_volumes!$K68,0)</f>
        <v>0</v>
      </c>
      <c r="U68" s="243">
        <f>IF(U$11=IF($D68=$A$5, $D$5, IF(OR($D68="ESV observed compliance", $D68 = $A$7),$D$7, $D$6)), SUMPRODUCT(CRO_volumes!$Q68:$U68,CRO_volumes!$Q$13:$U$13)+CRO_volumes!$O68,0)</f>
        <v>0</v>
      </c>
      <c r="V68" s="244">
        <f>IF(V$11=$D$6, CRO_volumes!$M68,0)</f>
        <v>0</v>
      </c>
      <c r="W68" s="243">
        <f>IF(W$11=$D$6, CRO_volumes!$J68*CRO_volumes!$K68,0)</f>
        <v>0</v>
      </c>
      <c r="X68" s="243">
        <f>IF(X$11=IF($D68=$A$5, $D$5, IF(OR($D68="ESV observed compliance", $D68 = $A$7),$D$7, $D$6)), SUMPRODUCT(CRO_volumes!$Q68:$U68,CRO_volumes!$Q$13:$U$13)+CRO_volumes!$O68,0)</f>
        <v>0</v>
      </c>
      <c r="Y68" s="244">
        <f>IF(Y$11=$D$6, CRO_volumes!$M68,0)</f>
        <v>0</v>
      </c>
      <c r="Z68" s="243">
        <f>IF(Z$11=$D$6, CRO_volumes!$J68*CRO_volumes!$K68,0)</f>
        <v>0</v>
      </c>
      <c r="AA68" s="243">
        <f>IF(AA$11=IF($D68=$A$5, $D$5, IF(OR($D68="ESV observed compliance", $D68 = $A$7),$D$7, $D$6)), SUMPRODUCT(CRO_volumes!$Q68:$U68,CRO_volumes!$Q$13:$U$13)+CRO_volumes!$O68,0)</f>
        <v>0</v>
      </c>
      <c r="AB68" s="244">
        <f>IF(AB$11=$D$6, CRO_volumes!$M68,0)</f>
        <v>0</v>
      </c>
      <c r="AC68" s="128"/>
      <c r="AD68" s="245">
        <f t="shared" si="12"/>
        <v>0</v>
      </c>
      <c r="AE68" s="245">
        <f t="shared" si="12"/>
        <v>0</v>
      </c>
      <c r="AF68" s="245">
        <f t="shared" si="12"/>
        <v>0</v>
      </c>
      <c r="AG68" s="245">
        <f t="shared" ca="1" si="12"/>
        <v>288358.69495147234</v>
      </c>
      <c r="AH68" s="245">
        <f t="shared" si="12"/>
        <v>0</v>
      </c>
      <c r="AI68" s="245">
        <f t="shared" si="12"/>
        <v>0</v>
      </c>
      <c r="AJ68" s="245">
        <f t="shared" si="12"/>
        <v>0</v>
      </c>
      <c r="AK68" s="128"/>
      <c r="AL68" s="245">
        <f t="shared" ca="1" si="13"/>
        <v>288358.69495147234</v>
      </c>
    </row>
    <row r="69" spans="1:16373">
      <c r="B69" s="18"/>
      <c r="D69" s="19" t="str">
        <f>CRO_volumes!D69</f>
        <v>Civil works</v>
      </c>
      <c r="F69" s="12"/>
      <c r="G69" s="100"/>
      <c r="H69" s="246">
        <f>IF(H$11=$D$6, CRO_volumes!$J69*CRO_volumes!$K69,0)</f>
        <v>0</v>
      </c>
      <c r="I69" s="243">
        <f>IF(I$11=IF($D69=$A$5, $D$5, IF(OR($D69="ESV observed compliance", $D69 = $A$7),$D$7, $D$6)), SUMPRODUCT(CRO_volumes!$Q69:$U69,CRO_volumes!$Q$13:$U$13)+CRO_volumes!$O69,0)</f>
        <v>0</v>
      </c>
      <c r="J69" s="244">
        <f>IF(J$11=$D$6, CRO_volumes!$M69,0)</f>
        <v>0</v>
      </c>
      <c r="K69" s="243">
        <f>IF(K$11=$D$6, CRO_volumes!$J69*CRO_volumes!$K69,0)</f>
        <v>0</v>
      </c>
      <c r="L69" s="243">
        <f>IF(L$11=IF($D69=$A$5, $D$5, IF(OR($D69="ESV observed compliance", $D69 = $A$7),$D$7, $D$6)), SUMPRODUCT(CRO_volumes!$Q69:$U69,CRO_volumes!$Q$13:$U$13)+CRO_volumes!$O69,0)</f>
        <v>0</v>
      </c>
      <c r="M69" s="244">
        <f>IF(M$11=$D$6, CRO_volumes!$M69,0)</f>
        <v>0</v>
      </c>
      <c r="N69" s="243">
        <f>IF(N$11=$D$6, CRO_volumes!$J69*CRO_volumes!$K69,0)</f>
        <v>0</v>
      </c>
      <c r="O69" s="243">
        <f>IF(O$11=IF($D69=$A$5, $D$5, IF(OR($D69="ESV observed compliance", $D69 = $A$7),$D$7, $D$6)), SUMPRODUCT(CRO_volumes!$Q69:$U69,CRO_volumes!$Q$13:$U$13)+CRO_volumes!$O69,0)</f>
        <v>0</v>
      </c>
      <c r="P69" s="244">
        <f>IF(P$11=$D$6, CRO_volumes!$M69,0)</f>
        <v>0</v>
      </c>
      <c r="Q69" s="243">
        <f>IF(Q$11=$D$6, CRO_volumes!$J69*CRO_volumes!$K69,0)</f>
        <v>0</v>
      </c>
      <c r="R69" s="243">
        <f ca="1">IF(R$11=IF($D69=$A$5, $D$5, IF(OR($D69="ESV observed compliance", $D69 = $A$7),$D$7, $D$6)), SUMPRODUCT(CRO_volumes!$Q69:$U69,CRO_volumes!$Q$13:$U$13)+CRO_volumes!$O69,0)</f>
        <v>0</v>
      </c>
      <c r="S69" s="244">
        <f>IF(S$11=$D$6, CRO_volumes!$M69,0)</f>
        <v>3979989.8942087167</v>
      </c>
      <c r="T69" s="243">
        <f>IF(T$11=$D$6, CRO_volumes!$J69*CRO_volumes!$K69,0)</f>
        <v>0</v>
      </c>
      <c r="U69" s="243">
        <f>IF(U$11=IF($D69=$A$5, $D$5, IF(OR($D69="ESV observed compliance", $D69 = $A$7),$D$7, $D$6)), SUMPRODUCT(CRO_volumes!$Q69:$U69,CRO_volumes!$Q$13:$U$13)+CRO_volumes!$O69,0)</f>
        <v>0</v>
      </c>
      <c r="V69" s="244">
        <f>IF(V$11=$D$6, CRO_volumes!$M69,0)</f>
        <v>0</v>
      </c>
      <c r="W69" s="243">
        <f>IF(W$11=$D$6, CRO_volumes!$J69*CRO_volumes!$K69,0)</f>
        <v>0</v>
      </c>
      <c r="X69" s="243">
        <f>IF(X$11=IF($D69=$A$5, $D$5, IF(OR($D69="ESV observed compliance", $D69 = $A$7),$D$7, $D$6)), SUMPRODUCT(CRO_volumes!$Q69:$U69,CRO_volumes!$Q$13:$U$13)+CRO_volumes!$O69,0)</f>
        <v>0</v>
      </c>
      <c r="Y69" s="244">
        <f>IF(Y$11=$D$6, CRO_volumes!$M69,0)</f>
        <v>0</v>
      </c>
      <c r="Z69" s="243">
        <f>IF(Z$11=$D$6, CRO_volumes!$J69*CRO_volumes!$K69,0)</f>
        <v>0</v>
      </c>
      <c r="AA69" s="243">
        <f>IF(AA$11=IF($D69=$A$5, $D$5, IF(OR($D69="ESV observed compliance", $D69 = $A$7),$D$7, $D$6)), SUMPRODUCT(CRO_volumes!$Q69:$U69,CRO_volumes!$Q$13:$U$13)+CRO_volumes!$O69,0)</f>
        <v>0</v>
      </c>
      <c r="AB69" s="244">
        <f>IF(AB$11=$D$6, CRO_volumes!$M69,0)</f>
        <v>0</v>
      </c>
      <c r="AC69" s="128"/>
      <c r="AD69" s="245">
        <f t="shared" si="12"/>
        <v>0</v>
      </c>
      <c r="AE69" s="245">
        <f t="shared" si="12"/>
        <v>0</v>
      </c>
      <c r="AF69" s="245">
        <f t="shared" si="12"/>
        <v>0</v>
      </c>
      <c r="AG69" s="245">
        <f t="shared" ca="1" si="12"/>
        <v>3979989.8942087167</v>
      </c>
      <c r="AH69" s="245">
        <f t="shared" si="12"/>
        <v>0</v>
      </c>
      <c r="AI69" s="245">
        <f t="shared" si="12"/>
        <v>0</v>
      </c>
      <c r="AJ69" s="245">
        <f t="shared" si="12"/>
        <v>0</v>
      </c>
      <c r="AK69" s="128"/>
      <c r="AL69" s="245">
        <f t="shared" ca="1" si="13"/>
        <v>3979989.8942087167</v>
      </c>
    </row>
    <row r="70" spans="1:16373">
      <c r="B70" s="18"/>
      <c r="D70" s="19" t="str">
        <f>CRO_volumes!D70</f>
        <v>Mob/Demob</v>
      </c>
      <c r="F70" s="12"/>
      <c r="G70" s="100"/>
      <c r="H70" s="246">
        <f>IF(H$11=$D$6, CRO_volumes!$J70*CRO_volumes!$K70,0)</f>
        <v>0</v>
      </c>
      <c r="I70" s="243">
        <f>IF(I$11=IF($D70=$A$5, $D$5, IF(OR($D70="ESV observed compliance", $D70 = $A$7),$D$7, $D$6)), SUMPRODUCT(CRO_volumes!$Q70:$U70,CRO_volumes!$Q$13:$U$13)+CRO_volumes!$O70,0)</f>
        <v>0</v>
      </c>
      <c r="J70" s="244">
        <f>IF(J$11=$D$6, CRO_volumes!$M70,0)</f>
        <v>0</v>
      </c>
      <c r="K70" s="243">
        <f>IF(K$11=$D$6, CRO_volumes!$J70*CRO_volumes!$K70,0)</f>
        <v>0</v>
      </c>
      <c r="L70" s="243">
        <f>IF(L$11=IF($D70=$A$5, $D$5, IF(OR($D70="ESV observed compliance", $D70 = $A$7),$D$7, $D$6)), SUMPRODUCT(CRO_volumes!$Q70:$U70,CRO_volumes!$Q$13:$U$13)+CRO_volumes!$O70,0)</f>
        <v>0</v>
      </c>
      <c r="M70" s="244">
        <f>IF(M$11=$D$6, CRO_volumes!$M70,0)</f>
        <v>0</v>
      </c>
      <c r="N70" s="243">
        <f>IF(N$11=$D$6, CRO_volumes!$J70*CRO_volumes!$K70,0)</f>
        <v>0</v>
      </c>
      <c r="O70" s="243">
        <f>IF(O$11=IF($D70=$A$5, $D$5, IF(OR($D70="ESV observed compliance", $D70 = $A$7),$D$7, $D$6)), SUMPRODUCT(CRO_volumes!$Q70:$U70,CRO_volumes!$Q$13:$U$13)+CRO_volumes!$O70,0)</f>
        <v>0</v>
      </c>
      <c r="P70" s="244">
        <f>IF(P$11=$D$6, CRO_volumes!$M70,0)</f>
        <v>0</v>
      </c>
      <c r="Q70" s="243">
        <f>IF(Q$11=$D$6, CRO_volumes!$J70*CRO_volumes!$K70,0)</f>
        <v>0</v>
      </c>
      <c r="R70" s="243">
        <f ca="1">IF(R$11=IF($D70=$A$5, $D$5, IF(OR($D70="ESV observed compliance", $D70 = $A$7),$D$7, $D$6)), SUMPRODUCT(CRO_volumes!$Q70:$U70,CRO_volumes!$Q$13:$U$13)+CRO_volumes!$O70,0)</f>
        <v>0</v>
      </c>
      <c r="S70" s="244">
        <f>IF(S$11=$D$6, CRO_volumes!$M70,0)</f>
        <v>70865.641283227218</v>
      </c>
      <c r="T70" s="243">
        <f>IF(T$11=$D$6, CRO_volumes!$J70*CRO_volumes!$K70,0)</f>
        <v>0</v>
      </c>
      <c r="U70" s="243">
        <f>IF(U$11=IF($D70=$A$5, $D$5, IF(OR($D70="ESV observed compliance", $D70 = $A$7),$D$7, $D$6)), SUMPRODUCT(CRO_volumes!$Q70:$U70,CRO_volumes!$Q$13:$U$13)+CRO_volumes!$O70,0)</f>
        <v>0</v>
      </c>
      <c r="V70" s="244">
        <f>IF(V$11=$D$6, CRO_volumes!$M70,0)</f>
        <v>0</v>
      </c>
      <c r="W70" s="243">
        <f>IF(W$11=$D$6, CRO_volumes!$J70*CRO_volumes!$K70,0)</f>
        <v>0</v>
      </c>
      <c r="X70" s="243">
        <f>IF(X$11=IF($D70=$A$5, $D$5, IF(OR($D70="ESV observed compliance", $D70 = $A$7),$D$7, $D$6)), SUMPRODUCT(CRO_volumes!$Q70:$U70,CRO_volumes!$Q$13:$U$13)+CRO_volumes!$O70,0)</f>
        <v>0</v>
      </c>
      <c r="Y70" s="244">
        <f>IF(Y$11=$D$6, CRO_volumes!$M70,0)</f>
        <v>0</v>
      </c>
      <c r="Z70" s="243">
        <f>IF(Z$11=$D$6, CRO_volumes!$J70*CRO_volumes!$K70,0)</f>
        <v>0</v>
      </c>
      <c r="AA70" s="243">
        <f>IF(AA$11=IF($D70=$A$5, $D$5, IF(OR($D70="ESV observed compliance", $D70 = $A$7),$D$7, $D$6)), SUMPRODUCT(CRO_volumes!$Q70:$U70,CRO_volumes!$Q$13:$U$13)+CRO_volumes!$O70,0)</f>
        <v>0</v>
      </c>
      <c r="AB70" s="244">
        <f>IF(AB$11=$D$6, CRO_volumes!$M70,0)</f>
        <v>0</v>
      </c>
      <c r="AC70" s="128"/>
      <c r="AD70" s="245">
        <f t="shared" si="12"/>
        <v>0</v>
      </c>
      <c r="AE70" s="245">
        <f t="shared" si="12"/>
        <v>0</v>
      </c>
      <c r="AF70" s="245">
        <f t="shared" si="12"/>
        <v>0</v>
      </c>
      <c r="AG70" s="245">
        <f t="shared" ca="1" si="12"/>
        <v>70865.641283227218</v>
      </c>
      <c r="AH70" s="245">
        <f t="shared" si="12"/>
        <v>0</v>
      </c>
      <c r="AI70" s="245">
        <f t="shared" si="12"/>
        <v>0</v>
      </c>
      <c r="AJ70" s="245">
        <f t="shared" si="12"/>
        <v>0</v>
      </c>
      <c r="AK70" s="128"/>
      <c r="AL70" s="245">
        <f t="shared" ca="1" si="13"/>
        <v>70865.641283227218</v>
      </c>
    </row>
    <row r="71" spans="1:16373">
      <c r="D71" s="159" t="str">
        <f>CRO_volumes!D71</f>
        <v>Other</v>
      </c>
      <c r="F71" s="12"/>
      <c r="G71" s="100"/>
      <c r="H71" s="246">
        <f>IF(H$11=$D$6, CRO_volumes!$J71*CRO_volumes!$K71,0)</f>
        <v>0</v>
      </c>
      <c r="I71" s="243">
        <f>IF(I$11=IF($D71=$A$5, $D$5, IF(OR($D71="ESV observed compliance", $D71 = $A$7),$D$7, $D$6)), SUMPRODUCT(CRO_volumes!$Q71:$U71,CRO_volumes!$Q$13:$U$13)+CRO_volumes!$O71,0)</f>
        <v>0</v>
      </c>
      <c r="J71" s="244">
        <f>IF(J$11=$D$6, CRO_volumes!$M71,0)</f>
        <v>0</v>
      </c>
      <c r="K71" s="243">
        <f>IF(K$11=$D$6, CRO_volumes!$J71*CRO_volumes!$K71,0)</f>
        <v>0</v>
      </c>
      <c r="L71" s="243">
        <f>IF(L$11=IF($D71=$A$5, $D$5, IF(OR($D71="ESV observed compliance", $D71 = $A$7),$D$7, $D$6)), SUMPRODUCT(CRO_volumes!$Q71:$U71,CRO_volumes!$Q$13:$U$13)+CRO_volumes!$O71,0)</f>
        <v>0</v>
      </c>
      <c r="M71" s="244">
        <f>IF(M$11=$D$6, CRO_volumes!$M71,0)</f>
        <v>0</v>
      </c>
      <c r="N71" s="243">
        <f>IF(N$11=$D$6, CRO_volumes!$J71*CRO_volumes!$K71,0)</f>
        <v>0</v>
      </c>
      <c r="O71" s="243">
        <f>IF(O$11=IF($D71=$A$5, $D$5, IF(OR($D71="ESV observed compliance", $D71 = $A$7),$D$7, $D$6)), SUMPRODUCT(CRO_volumes!$Q71:$U71,CRO_volumes!$Q$13:$U$13)+CRO_volumes!$O71,0)</f>
        <v>0</v>
      </c>
      <c r="P71" s="244">
        <f>IF(P$11=$D$6, CRO_volumes!$M71,0)</f>
        <v>0</v>
      </c>
      <c r="Q71" s="243">
        <f>IF(Q$11=$D$6, CRO_volumes!$J71*CRO_volumes!$K71,0)</f>
        <v>0</v>
      </c>
      <c r="R71" s="243">
        <f ca="1">IF(R$11=IF($D71=$A$5, $D$5, IF(OR($D71="ESV observed compliance", $D71 = $A$7),$D$7, $D$6)), SUMPRODUCT(CRO_volumes!$Q71:$U71,CRO_volumes!$Q$13:$U$13)+CRO_volumes!$O71,0)</f>
        <v>0</v>
      </c>
      <c r="S71" s="244">
        <f>IF(S$11=$D$6, CRO_volumes!$M71,0)</f>
        <v>740097.80942581</v>
      </c>
      <c r="T71" s="243">
        <f>IF(T$11=$D$6, CRO_volumes!$J71*CRO_volumes!$K71,0)</f>
        <v>0</v>
      </c>
      <c r="U71" s="243">
        <f>IF(U$11=IF($D71=$A$5, $D$5, IF(OR($D71="ESV observed compliance", $D71 = $A$7),$D$7, $D$6)), SUMPRODUCT(CRO_volumes!$Q71:$U71,CRO_volumes!$Q$13:$U$13)+CRO_volumes!$O71,0)</f>
        <v>0</v>
      </c>
      <c r="V71" s="244">
        <f>IF(V$11=$D$6, CRO_volumes!$M71,0)</f>
        <v>0</v>
      </c>
      <c r="W71" s="243">
        <f>IF(W$11=$D$6, CRO_volumes!$J71*CRO_volumes!$K71,0)</f>
        <v>0</v>
      </c>
      <c r="X71" s="243">
        <f>IF(X$11=IF($D71=$A$5, $D$5, IF(OR($D71="ESV observed compliance", $D71 = $A$7),$D$7, $D$6)), SUMPRODUCT(CRO_volumes!$Q71:$U71,CRO_volumes!$Q$13:$U$13)+CRO_volumes!$O71,0)</f>
        <v>0</v>
      </c>
      <c r="Y71" s="244">
        <f>IF(Y$11=$D$6, CRO_volumes!$M71,0)</f>
        <v>0</v>
      </c>
      <c r="Z71" s="243">
        <f>IF(Z$11=$D$6, CRO_volumes!$J71*CRO_volumes!$K71,0)</f>
        <v>0</v>
      </c>
      <c r="AA71" s="243">
        <f>IF(AA$11=IF($D71=$A$5, $D$5, IF(OR($D71="ESV observed compliance", $D71 = $A$7),$D$7, $D$6)), SUMPRODUCT(CRO_volumes!$Q71:$U71,CRO_volumes!$Q$13:$U$13)+CRO_volumes!$O71,0)</f>
        <v>0</v>
      </c>
      <c r="AB71" s="244">
        <f>IF(AB$11=$D$6, CRO_volumes!$M71,0)</f>
        <v>0</v>
      </c>
      <c r="AC71" s="128"/>
      <c r="AD71" s="245">
        <f t="shared" si="12"/>
        <v>0</v>
      </c>
      <c r="AE71" s="245">
        <f t="shared" si="12"/>
        <v>0</v>
      </c>
      <c r="AF71" s="245">
        <f t="shared" si="12"/>
        <v>0</v>
      </c>
      <c r="AG71" s="245">
        <f t="shared" ca="1" si="12"/>
        <v>740097.80942581</v>
      </c>
      <c r="AH71" s="245">
        <f t="shared" si="12"/>
        <v>0</v>
      </c>
      <c r="AI71" s="245">
        <f t="shared" si="12"/>
        <v>0</v>
      </c>
      <c r="AJ71" s="245">
        <f t="shared" si="12"/>
        <v>0</v>
      </c>
      <c r="AK71" s="128"/>
      <c r="AL71" s="245">
        <f t="shared" ca="1" si="13"/>
        <v>740097.80942581</v>
      </c>
    </row>
    <row r="72" spans="1:16373">
      <c r="D72" s="19"/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D72" s="108"/>
      <c r="AE72" s="108"/>
      <c r="AF72" s="108"/>
      <c r="AG72" s="108"/>
      <c r="AH72" s="108"/>
      <c r="AI72" s="108"/>
      <c r="AJ72" s="108"/>
      <c r="AL72" s="108"/>
    </row>
    <row r="73" spans="1:16373" ht="13.5" thickBot="1">
      <c r="C73" s="15" t="s">
        <v>38</v>
      </c>
      <c r="D73" s="16"/>
      <c r="E73" s="16"/>
      <c r="F73" s="12"/>
      <c r="G73" s="100"/>
      <c r="H73" s="224">
        <f t="shared" ref="H73:AB73" si="14">SUM(H15:H71)</f>
        <v>0</v>
      </c>
      <c r="I73" s="224">
        <f t="shared" si="14"/>
        <v>0</v>
      </c>
      <c r="J73" s="103">
        <f t="shared" si="14"/>
        <v>0</v>
      </c>
      <c r="K73" s="224">
        <f t="shared" si="14"/>
        <v>0</v>
      </c>
      <c r="L73" s="224">
        <f t="shared" si="14"/>
        <v>0</v>
      </c>
      <c r="M73" s="103">
        <f t="shared" si="14"/>
        <v>0</v>
      </c>
      <c r="N73" s="224">
        <f t="shared" si="14"/>
        <v>0</v>
      </c>
      <c r="O73" s="224">
        <f t="shared" si="14"/>
        <v>0</v>
      </c>
      <c r="P73" s="103">
        <f t="shared" si="14"/>
        <v>0</v>
      </c>
      <c r="Q73" s="224">
        <f t="shared" si="14"/>
        <v>12360945.69272163</v>
      </c>
      <c r="R73" s="224">
        <f t="shared" ca="1" si="14"/>
        <v>10308259.372942813</v>
      </c>
      <c r="S73" s="103">
        <f t="shared" si="14"/>
        <v>6312317.5424340377</v>
      </c>
      <c r="T73" s="224">
        <f t="shared" si="14"/>
        <v>0</v>
      </c>
      <c r="U73" s="224">
        <f t="shared" si="14"/>
        <v>0</v>
      </c>
      <c r="V73" s="103">
        <f t="shared" si="14"/>
        <v>0</v>
      </c>
      <c r="W73" s="224">
        <f t="shared" si="14"/>
        <v>0</v>
      </c>
      <c r="X73" s="224">
        <f t="shared" si="14"/>
        <v>0</v>
      </c>
      <c r="Y73" s="103">
        <f t="shared" si="14"/>
        <v>0</v>
      </c>
      <c r="Z73" s="224">
        <f t="shared" si="14"/>
        <v>0</v>
      </c>
      <c r="AA73" s="224">
        <f t="shared" si="14"/>
        <v>0</v>
      </c>
      <c r="AB73" s="103">
        <f t="shared" si="14"/>
        <v>0</v>
      </c>
      <c r="AD73" s="110">
        <f t="shared" ref="AD73:AJ73" si="15">SUM(AD15:AD72)</f>
        <v>0</v>
      </c>
      <c r="AE73" s="110">
        <f t="shared" si="15"/>
        <v>0</v>
      </c>
      <c r="AF73" s="110">
        <f t="shared" si="15"/>
        <v>0</v>
      </c>
      <c r="AG73" s="110">
        <f t="shared" ca="1" si="15"/>
        <v>28981522.608098477</v>
      </c>
      <c r="AH73" s="110">
        <f t="shared" si="15"/>
        <v>0</v>
      </c>
      <c r="AI73" s="110">
        <f t="shared" si="15"/>
        <v>0</v>
      </c>
      <c r="AJ73" s="110">
        <f t="shared" si="15"/>
        <v>0</v>
      </c>
      <c r="AL73" s="110">
        <f ca="1">SUM(AL15:AL72)</f>
        <v>28981522.608098477</v>
      </c>
    </row>
    <row r="74" spans="1:16373" ht="13.5" thickTop="1"/>
    <row r="76" spans="1:16373" s="226" customForma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</row>
    <row r="77" spans="1:16373" s="226" customFormat="1">
      <c r="A77" s="225"/>
      <c r="B77" s="225"/>
      <c r="C77" s="225"/>
      <c r="D77" s="225"/>
      <c r="E77" s="225"/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</row>
    <row r="78" spans="1:16373" s="226" customFormat="1">
      <c r="A78" s="225"/>
      <c r="B78" s="225"/>
      <c r="C78" s="225"/>
      <c r="D78" s="225"/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</row>
    <row r="79" spans="1:16373" s="226" customFormat="1">
      <c r="A79" s="225"/>
      <c r="B79" s="225"/>
      <c r="C79" s="225"/>
      <c r="D79" s="225"/>
      <c r="E79" s="225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</row>
    <row r="80" spans="1:16373" s="226" customFormat="1">
      <c r="A80" s="225"/>
      <c r="B80" s="225"/>
      <c r="C80" s="225"/>
      <c r="D80" s="225"/>
      <c r="E80" s="225"/>
      <c r="F80" s="20"/>
    </row>
    <row r="81" spans="1:6" s="226" customFormat="1">
      <c r="A81" s="225"/>
      <c r="B81" s="225"/>
      <c r="C81" s="225"/>
      <c r="D81" s="225"/>
      <c r="E81" s="225"/>
      <c r="F81" s="20"/>
    </row>
    <row r="82" spans="1:6" s="226" customFormat="1">
      <c r="A82" s="225"/>
      <c r="B82" s="225"/>
      <c r="C82" s="225"/>
      <c r="D82" s="225"/>
      <c r="E82" s="225"/>
      <c r="F82" s="20"/>
    </row>
    <row r="83" spans="1:6" s="226" customFormat="1">
      <c r="A83" s="225"/>
      <c r="B83" s="225"/>
      <c r="C83" s="225"/>
      <c r="D83" s="225"/>
      <c r="E83" s="225"/>
      <c r="F83" s="20"/>
    </row>
    <row r="84" spans="1:6" s="226" customFormat="1">
      <c r="A84" s="225"/>
      <c r="B84" s="225"/>
      <c r="C84" s="225"/>
      <c r="D84" s="225"/>
      <c r="E84" s="225"/>
      <c r="F84" s="20"/>
    </row>
    <row r="85" spans="1:6" s="226" customFormat="1">
      <c r="A85" s="225"/>
      <c r="B85" s="225"/>
      <c r="C85" s="225"/>
      <c r="D85" s="225"/>
      <c r="E85" s="225"/>
      <c r="F85" s="20"/>
    </row>
    <row r="86" spans="1:6" s="226" customFormat="1">
      <c r="A86" s="225"/>
      <c r="B86" s="225"/>
      <c r="C86" s="225"/>
      <c r="D86" s="225"/>
      <c r="E86" s="225"/>
      <c r="F86" s="20"/>
    </row>
    <row r="87" spans="1:6" s="226" customFormat="1">
      <c r="A87" s="225"/>
      <c r="B87" s="225"/>
      <c r="C87" s="225"/>
      <c r="D87" s="225"/>
      <c r="E87" s="225"/>
      <c r="F87" s="20"/>
    </row>
    <row r="88" spans="1:6" s="226" customFormat="1">
      <c r="A88" s="225"/>
      <c r="B88" s="225"/>
      <c r="C88" s="225"/>
      <c r="D88" s="225"/>
      <c r="E88" s="225"/>
      <c r="F88" s="20"/>
    </row>
    <row r="89" spans="1:6" s="226" customFormat="1">
      <c r="A89" s="225"/>
      <c r="B89" s="225"/>
      <c r="C89" s="225"/>
      <c r="D89" s="225"/>
      <c r="E89" s="225"/>
      <c r="F89" s="20"/>
    </row>
    <row r="90" spans="1:6" s="226" customFormat="1">
      <c r="A90" s="225"/>
      <c r="B90" s="225"/>
      <c r="C90" s="225"/>
      <c r="D90" s="225"/>
      <c r="E90" s="225"/>
      <c r="F90" s="20"/>
    </row>
    <row r="91" spans="1:6" s="226" customFormat="1">
      <c r="A91" s="225"/>
      <c r="B91" s="225"/>
      <c r="C91" s="225"/>
      <c r="D91" s="225"/>
      <c r="E91" s="225"/>
      <c r="F91" s="20"/>
    </row>
    <row r="92" spans="1:6" s="226" customFormat="1">
      <c r="A92" s="225"/>
      <c r="B92" s="225"/>
      <c r="C92" s="225"/>
      <c r="D92" s="225"/>
      <c r="E92" s="225"/>
      <c r="F92" s="20"/>
    </row>
    <row r="93" spans="1:6" s="226" customFormat="1">
      <c r="A93" s="225"/>
      <c r="B93" s="225"/>
      <c r="C93" s="225"/>
      <c r="D93" s="225"/>
      <c r="E93" s="225"/>
      <c r="F93" s="20"/>
    </row>
    <row r="94" spans="1:6" s="226" customFormat="1">
      <c r="A94" s="225"/>
      <c r="B94" s="225"/>
      <c r="C94" s="225"/>
      <c r="D94" s="225"/>
      <c r="E94" s="225"/>
      <c r="F94" s="20"/>
    </row>
    <row r="95" spans="1:6" s="226" customFormat="1">
      <c r="A95" s="225"/>
      <c r="B95" s="225"/>
      <c r="C95" s="225"/>
      <c r="D95" s="225"/>
      <c r="E95" s="225"/>
      <c r="F95" s="20"/>
    </row>
    <row r="96" spans="1: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6" s="226" customFormat="1">
      <c r="A129" s="225"/>
      <c r="B129" s="225"/>
      <c r="C129" s="225"/>
      <c r="D129" s="225"/>
      <c r="E129" s="225"/>
      <c r="F129" s="20"/>
    </row>
    <row r="130" spans="1:6" s="226" customFormat="1">
      <c r="A130" s="225"/>
      <c r="B130" s="225"/>
      <c r="C130" s="225"/>
      <c r="D130" s="225"/>
      <c r="E130" s="225"/>
      <c r="F130" s="20"/>
    </row>
    <row r="131" spans="1:6" s="226" customFormat="1">
      <c r="A131" s="225"/>
      <c r="B131" s="225"/>
      <c r="C131" s="225"/>
      <c r="D131" s="225"/>
      <c r="E131" s="225"/>
      <c r="F131" s="20"/>
    </row>
    <row r="132" spans="1:6" s="226" customFormat="1">
      <c r="A132" s="225"/>
      <c r="B132" s="225"/>
      <c r="C132" s="225"/>
      <c r="D132" s="225"/>
      <c r="E132" s="225"/>
      <c r="F132" s="20"/>
    </row>
    <row r="133" spans="1:6" s="226" customFormat="1">
      <c r="A133" s="225"/>
      <c r="B133" s="225"/>
      <c r="C133" s="225"/>
      <c r="D133" s="225"/>
      <c r="E133" s="225"/>
      <c r="F133" s="20"/>
    </row>
    <row r="134" spans="1:6" s="226" customFormat="1">
      <c r="A134" s="225"/>
      <c r="B134" s="225"/>
      <c r="C134" s="225"/>
      <c r="D134" s="225"/>
      <c r="E134" s="225"/>
      <c r="F134" s="20"/>
    </row>
    <row r="135" spans="1:6" s="226" customFormat="1">
      <c r="A135" s="225"/>
      <c r="B135" s="225"/>
      <c r="C135" s="225"/>
      <c r="D135" s="225"/>
      <c r="E135" s="225"/>
      <c r="F135" s="20"/>
    </row>
    <row r="136" spans="1:6" s="226" customFormat="1">
      <c r="A136" s="225"/>
      <c r="B136" s="225"/>
      <c r="C136" s="225"/>
      <c r="D136" s="225"/>
      <c r="E136" s="225"/>
      <c r="F136" s="20"/>
    </row>
    <row r="137" spans="1:6" s="226" customFormat="1">
      <c r="A137" s="225"/>
      <c r="B137" s="225"/>
      <c r="C137" s="225"/>
      <c r="D137" s="225"/>
      <c r="E137" s="225"/>
      <c r="F137" s="20"/>
    </row>
    <row r="138" spans="1:6" s="226" customFormat="1">
      <c r="A138" s="225"/>
      <c r="B138" s="225"/>
      <c r="C138" s="225"/>
      <c r="D138" s="225"/>
      <c r="E138" s="225"/>
      <c r="F138" s="20"/>
    </row>
    <row r="139" spans="1:6" s="226" customFormat="1">
      <c r="A139" s="225"/>
      <c r="B139" s="225"/>
      <c r="C139" s="225"/>
      <c r="D139" s="225"/>
      <c r="E139" s="225"/>
      <c r="F139" s="20"/>
    </row>
    <row r="140" spans="1:6" s="226" customFormat="1">
      <c r="A140" s="225"/>
      <c r="B140" s="225"/>
      <c r="C140" s="225"/>
      <c r="D140" s="225"/>
      <c r="E140" s="225"/>
      <c r="F140" s="20"/>
    </row>
    <row r="141" spans="1:6" s="226" customFormat="1">
      <c r="A141" s="225"/>
      <c r="B141" s="225"/>
      <c r="C141" s="225"/>
      <c r="D141" s="225"/>
      <c r="E141" s="225"/>
      <c r="F141" s="20"/>
    </row>
    <row r="142" spans="1:6" s="226" customFormat="1">
      <c r="A142" s="225"/>
      <c r="B142" s="225"/>
      <c r="C142" s="225"/>
      <c r="D142" s="225"/>
      <c r="E142" s="225"/>
      <c r="F142" s="20"/>
    </row>
  </sheetData>
  <conditionalFormatting sqref="H2">
    <cfRule type="containsText" dxfId="1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9">
    <pageSetUpPr fitToPage="1"/>
  </sheetPr>
  <dimension ref="A1:XEU168"/>
  <sheetViews>
    <sheetView showGridLines="0" zoomScale="70" zoomScaleNormal="70" workbookViewId="0">
      <pane xSplit="6" ySplit="12" topLeftCell="AH13" activePane="bottomRight" state="frozen"/>
      <selection activeCell="D64" sqref="D64"/>
      <selection pane="topRight" activeCell="D64" sqref="D64"/>
      <selection pane="bottomLeft" activeCell="D64" sqref="D64"/>
      <selection pane="bottomRight" activeCell="AP19" sqref="AP19"/>
    </sheetView>
  </sheetViews>
  <sheetFormatPr defaultRowHeight="12.75"/>
  <cols>
    <col min="1" max="1" width="3.140625" customWidth="1"/>
    <col min="2" max="2" width="3.28515625" customWidth="1"/>
    <col min="3" max="3" width="2.28515625" customWidth="1"/>
    <col min="4" max="4" width="37.7109375" customWidth="1"/>
    <col min="5" max="5" width="13.140625" customWidth="1"/>
    <col min="6" max="6" width="3.85546875" customWidth="1"/>
    <col min="7" max="7" width="4.28515625" customWidth="1"/>
    <col min="8" max="13" width="12.42578125" customWidth="1"/>
    <col min="14" max="22" width="12.42578125" style="225" customWidth="1"/>
    <col min="23" max="28" width="12.42578125" customWidth="1"/>
    <col min="29" max="29" width="3.5703125" customWidth="1"/>
    <col min="31" max="31" width="3.5703125" customWidth="1"/>
    <col min="32" max="32" width="12" bestFit="1" customWidth="1"/>
    <col min="33" max="39" width="12" style="225" customWidth="1"/>
    <col min="40" max="40" width="11.5703125" customWidth="1"/>
    <col min="41" max="45" width="11.5703125" style="225" customWidth="1"/>
    <col min="46" max="46" width="3.5703125" customWidth="1"/>
    <col min="47" max="47" width="15.28515625" bestFit="1" customWidth="1"/>
  </cols>
  <sheetData>
    <row r="1" spans="1:52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</row>
    <row r="2" spans="1:52" ht="17.25" customHeight="1">
      <c r="A2" s="175" t="s">
        <v>35</v>
      </c>
      <c r="B2" s="174"/>
      <c r="C2" s="174"/>
      <c r="D2" s="175" t="s">
        <v>62</v>
      </c>
      <c r="E2" s="175" t="str">
        <f>IF(E80, "", E80)</f>
        <v/>
      </c>
      <c r="F2" s="175"/>
      <c r="G2" s="174"/>
      <c r="H2" s="176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</row>
    <row r="3" spans="1:52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</row>
    <row r="4" spans="1:52" ht="15">
      <c r="A4" s="30"/>
      <c r="B4" s="4"/>
      <c r="C4" s="4"/>
      <c r="D4" s="4"/>
      <c r="F4" s="14"/>
    </row>
    <row r="5" spans="1:52" ht="15">
      <c r="A5" s="30"/>
      <c r="B5" s="4"/>
      <c r="C5" s="4"/>
      <c r="D5" s="4"/>
    </row>
    <row r="6" spans="1:52" ht="15">
      <c r="A6" s="30"/>
      <c r="B6" s="4"/>
      <c r="C6" s="4"/>
      <c r="D6" s="4"/>
    </row>
    <row r="7" spans="1:52" ht="15">
      <c r="A7" s="30"/>
      <c r="B7" s="4"/>
      <c r="C7" s="4"/>
      <c r="D7" s="4"/>
    </row>
    <row r="8" spans="1:52" ht="15">
      <c r="A8" s="5"/>
      <c r="B8" s="4"/>
      <c r="C8" s="4"/>
      <c r="D8" s="32"/>
    </row>
    <row r="9" spans="1:52" ht="15">
      <c r="A9" s="5"/>
      <c r="B9" s="4"/>
      <c r="C9" s="4"/>
      <c r="D9" s="32"/>
      <c r="AF9" s="296">
        <v>0.5</v>
      </c>
      <c r="AG9" s="297">
        <f>1-AF9</f>
        <v>0.5</v>
      </c>
      <c r="AH9" s="296">
        <v>0.5</v>
      </c>
      <c r="AI9" s="297">
        <f>1-AH9</f>
        <v>0.5</v>
      </c>
      <c r="AJ9" s="296">
        <v>0.5</v>
      </c>
      <c r="AK9" s="297">
        <f>1-AJ9</f>
        <v>0.5</v>
      </c>
      <c r="AL9" s="296">
        <v>0.5</v>
      </c>
      <c r="AM9" s="297">
        <f>1-AL9</f>
        <v>0.5</v>
      </c>
      <c r="AN9" s="296">
        <v>0.5</v>
      </c>
      <c r="AO9" s="297">
        <f>1-AN9</f>
        <v>0.5</v>
      </c>
      <c r="AP9" s="296">
        <v>0.5</v>
      </c>
      <c r="AQ9" s="297">
        <f>1-AP9</f>
        <v>0.5</v>
      </c>
      <c r="AR9" s="296">
        <v>0.5</v>
      </c>
      <c r="AS9" s="297">
        <f>1-AR9</f>
        <v>0.5</v>
      </c>
    </row>
    <row r="10" spans="1:52" ht="15">
      <c r="A10" s="30"/>
      <c r="B10" s="4"/>
      <c r="C10" s="4"/>
      <c r="D10" s="4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  <c r="AR10" s="165"/>
      <c r="AS10" s="165"/>
      <c r="AU10" s="127"/>
    </row>
    <row r="11" spans="1:52">
      <c r="B11" s="111"/>
      <c r="C11" s="111"/>
      <c r="D11" s="111"/>
      <c r="E11" s="111" t="s">
        <v>50</v>
      </c>
      <c r="G11" s="100"/>
      <c r="H11" s="111">
        <v>2019</v>
      </c>
      <c r="I11" s="111">
        <f>H11</f>
        <v>2019</v>
      </c>
      <c r="J11" s="112">
        <f>H11</f>
        <v>2019</v>
      </c>
      <c r="K11" s="111">
        <f t="shared" ref="K11:AB11" si="0">H11+1</f>
        <v>2020</v>
      </c>
      <c r="L11" s="111">
        <f t="shared" si="0"/>
        <v>2020</v>
      </c>
      <c r="M11" s="112">
        <f t="shared" si="0"/>
        <v>2020</v>
      </c>
      <c r="N11" s="111">
        <f t="shared" si="0"/>
        <v>2021</v>
      </c>
      <c r="O11" s="111">
        <f t="shared" si="0"/>
        <v>2021</v>
      </c>
      <c r="P11" s="112">
        <f t="shared" si="0"/>
        <v>2021</v>
      </c>
      <c r="Q11" s="111">
        <f t="shared" si="0"/>
        <v>2022</v>
      </c>
      <c r="R11" s="111">
        <f t="shared" si="0"/>
        <v>2022</v>
      </c>
      <c r="S11" s="112">
        <f t="shared" si="0"/>
        <v>2022</v>
      </c>
      <c r="T11" s="111">
        <f t="shared" si="0"/>
        <v>2023</v>
      </c>
      <c r="U11" s="111">
        <f t="shared" si="0"/>
        <v>2023</v>
      </c>
      <c r="V11" s="112">
        <f t="shared" si="0"/>
        <v>2023</v>
      </c>
      <c r="W11" s="111">
        <f t="shared" si="0"/>
        <v>2024</v>
      </c>
      <c r="X11" s="111">
        <f t="shared" si="0"/>
        <v>2024</v>
      </c>
      <c r="Y11" s="112">
        <f t="shared" si="0"/>
        <v>2024</v>
      </c>
      <c r="Z11" s="111">
        <f t="shared" si="0"/>
        <v>2025</v>
      </c>
      <c r="AA11" s="111">
        <f t="shared" si="0"/>
        <v>2025</v>
      </c>
      <c r="AB11" s="112">
        <f t="shared" si="0"/>
        <v>2025</v>
      </c>
      <c r="AF11" s="113">
        <f>H11</f>
        <v>2019</v>
      </c>
      <c r="AG11" s="113">
        <f>AF11</f>
        <v>2019</v>
      </c>
      <c r="AH11" s="113">
        <f t="shared" ref="AH11:AS11" si="1">AF11+1</f>
        <v>2020</v>
      </c>
      <c r="AI11" s="113">
        <f t="shared" si="1"/>
        <v>2020</v>
      </c>
      <c r="AJ11" s="113">
        <f t="shared" si="1"/>
        <v>2021</v>
      </c>
      <c r="AK11" s="113">
        <f t="shared" si="1"/>
        <v>2021</v>
      </c>
      <c r="AL11" s="113">
        <f t="shared" si="1"/>
        <v>2022</v>
      </c>
      <c r="AM11" s="113">
        <f t="shared" si="1"/>
        <v>2022</v>
      </c>
      <c r="AN11" s="113">
        <f t="shared" si="1"/>
        <v>2023</v>
      </c>
      <c r="AO11" s="113">
        <f t="shared" si="1"/>
        <v>2023</v>
      </c>
      <c r="AP11" s="113">
        <f t="shared" si="1"/>
        <v>2024</v>
      </c>
      <c r="AQ11" s="113">
        <f t="shared" si="1"/>
        <v>2024</v>
      </c>
      <c r="AR11" s="113">
        <f t="shared" si="1"/>
        <v>2025</v>
      </c>
      <c r="AS11" s="113">
        <f t="shared" si="1"/>
        <v>2025</v>
      </c>
      <c r="AU11" s="113" t="s">
        <v>0</v>
      </c>
    </row>
    <row r="12" spans="1:52" s="8" customFormat="1" ht="15.75">
      <c r="A12" s="6"/>
      <c r="B12" s="84"/>
      <c r="C12" s="84"/>
      <c r="D12" s="84"/>
      <c r="E12" s="84"/>
      <c r="F12" s="6"/>
      <c r="G12" s="102"/>
      <c r="H12" s="84" t="s">
        <v>4</v>
      </c>
      <c r="I12" s="84" t="s">
        <v>1</v>
      </c>
      <c r="J12" s="98" t="s">
        <v>15</v>
      </c>
      <c r="K12" s="84" t="s">
        <v>4</v>
      </c>
      <c r="L12" s="84" t="s">
        <v>1</v>
      </c>
      <c r="M12" s="98" t="s">
        <v>15</v>
      </c>
      <c r="N12" s="84" t="s">
        <v>4</v>
      </c>
      <c r="O12" s="84" t="s">
        <v>1</v>
      </c>
      <c r="P12" s="98" t="s">
        <v>15</v>
      </c>
      <c r="Q12" s="84" t="s">
        <v>4</v>
      </c>
      <c r="R12" s="84" t="s">
        <v>1</v>
      </c>
      <c r="S12" s="98" t="s">
        <v>15</v>
      </c>
      <c r="T12" s="84" t="s">
        <v>4</v>
      </c>
      <c r="U12" s="84" t="s">
        <v>1</v>
      </c>
      <c r="V12" s="98" t="s">
        <v>15</v>
      </c>
      <c r="W12" s="84" t="s">
        <v>4</v>
      </c>
      <c r="X12" s="84" t="s">
        <v>1</v>
      </c>
      <c r="Y12" s="98" t="s">
        <v>15</v>
      </c>
      <c r="Z12" s="84" t="s">
        <v>4</v>
      </c>
      <c r="AA12" s="84" t="s">
        <v>1</v>
      </c>
      <c r="AB12" s="98" t="s">
        <v>15</v>
      </c>
      <c r="AF12" s="105" t="s">
        <v>142</v>
      </c>
      <c r="AG12" s="293" t="s">
        <v>143</v>
      </c>
      <c r="AH12" s="293" t="str">
        <f t="shared" ref="AH12:AS12" si="2">AF12</f>
        <v>H1</v>
      </c>
      <c r="AI12" s="293" t="str">
        <f t="shared" si="2"/>
        <v>H2</v>
      </c>
      <c r="AJ12" s="293" t="str">
        <f t="shared" si="2"/>
        <v>H1</v>
      </c>
      <c r="AK12" s="293" t="str">
        <f t="shared" si="2"/>
        <v>H2</v>
      </c>
      <c r="AL12" s="293" t="str">
        <f t="shared" si="2"/>
        <v>H1</v>
      </c>
      <c r="AM12" s="293" t="str">
        <f t="shared" si="2"/>
        <v>H2</v>
      </c>
      <c r="AN12" s="293" t="str">
        <f t="shared" si="2"/>
        <v>H1</v>
      </c>
      <c r="AO12" s="293" t="str">
        <f t="shared" si="2"/>
        <v>H2</v>
      </c>
      <c r="AP12" s="293" t="str">
        <f t="shared" si="2"/>
        <v>H1</v>
      </c>
      <c r="AQ12" s="293" t="str">
        <f t="shared" si="2"/>
        <v>H2</v>
      </c>
      <c r="AR12" s="293" t="str">
        <f t="shared" si="2"/>
        <v>H1</v>
      </c>
      <c r="AS12" s="293" t="str">
        <f t="shared" si="2"/>
        <v>H2</v>
      </c>
      <c r="AU12" s="105"/>
    </row>
    <row r="13" spans="1:52" s="8" customFormat="1" ht="15.75">
      <c r="A13" s="6"/>
      <c r="B13"/>
      <c r="C13"/>
      <c r="D13" s="11"/>
      <c r="E13" t="str">
        <f>IF(ISBLANK(D13), "", INDEX(Asset_groups!$F$7:$F$73, MATCH(D13, Asset_groups!$D$7:$D$73,0))="capex")</f>
        <v/>
      </c>
      <c r="F13" s="12"/>
      <c r="G13" s="100"/>
      <c r="H13" s="46"/>
      <c r="I13" s="46"/>
      <c r="J13" s="247"/>
      <c r="K13" s="46"/>
      <c r="L13" s="46"/>
      <c r="M13" s="100"/>
      <c r="N13" s="46"/>
      <c r="O13" s="46"/>
      <c r="P13" s="100"/>
      <c r="Q13" s="46"/>
      <c r="R13" s="46"/>
      <c r="S13" s="100"/>
      <c r="T13" s="46"/>
      <c r="U13" s="46"/>
      <c r="V13" s="100"/>
      <c r="W13" s="46"/>
      <c r="X13" s="46"/>
      <c r="Y13" s="100"/>
      <c r="Z13" s="46"/>
      <c r="AA13" s="46"/>
      <c r="AB13" s="100"/>
      <c r="AC13" s="46"/>
      <c r="AE13" s="46"/>
      <c r="AF13" s="307">
        <v>19</v>
      </c>
      <c r="AG13" s="307">
        <v>20</v>
      </c>
      <c r="AH13" s="307">
        <f t="shared" ref="AH13:AS13" si="3">1+AF13</f>
        <v>20</v>
      </c>
      <c r="AI13" s="307">
        <f t="shared" si="3"/>
        <v>21</v>
      </c>
      <c r="AJ13" s="307">
        <f t="shared" si="3"/>
        <v>21</v>
      </c>
      <c r="AK13" s="307">
        <f t="shared" si="3"/>
        <v>22</v>
      </c>
      <c r="AL13" s="307">
        <f t="shared" si="3"/>
        <v>22</v>
      </c>
      <c r="AM13" s="307">
        <f t="shared" si="3"/>
        <v>23</v>
      </c>
      <c r="AN13" s="307">
        <f t="shared" si="3"/>
        <v>23</v>
      </c>
      <c r="AO13" s="307">
        <f t="shared" si="3"/>
        <v>24</v>
      </c>
      <c r="AP13" s="307">
        <f t="shared" si="3"/>
        <v>24</v>
      </c>
      <c r="AQ13" s="307">
        <f t="shared" si="3"/>
        <v>25</v>
      </c>
      <c r="AR13" s="307">
        <f t="shared" si="3"/>
        <v>25</v>
      </c>
      <c r="AS13" s="307">
        <f t="shared" si="3"/>
        <v>26</v>
      </c>
      <c r="AT13" s="46"/>
      <c r="AU13" s="107"/>
      <c r="AV13"/>
      <c r="AW13"/>
      <c r="AX13"/>
      <c r="AY13"/>
      <c r="AZ13"/>
    </row>
    <row r="14" spans="1:52" ht="15">
      <c r="B14" s="9" t="s">
        <v>122</v>
      </c>
      <c r="C14" s="9"/>
      <c r="D14" s="9"/>
      <c r="E14" s="9"/>
      <c r="F14" s="9"/>
      <c r="G14" s="99"/>
      <c r="H14" s="9"/>
      <c r="I14" s="9"/>
      <c r="J14" s="99"/>
      <c r="K14" s="9"/>
      <c r="L14" s="9"/>
      <c r="M14" s="99"/>
      <c r="N14" s="9"/>
      <c r="O14" s="9"/>
      <c r="P14" s="99"/>
      <c r="Q14" s="9"/>
      <c r="R14" s="9"/>
      <c r="S14" s="99"/>
      <c r="T14" s="9"/>
      <c r="U14" s="9"/>
      <c r="V14" s="99"/>
      <c r="W14" s="9"/>
      <c r="X14" s="9"/>
      <c r="Y14" s="99"/>
      <c r="Z14" s="9"/>
      <c r="AA14" s="9"/>
      <c r="AB14" s="99"/>
      <c r="AC14" s="9"/>
      <c r="AE14" s="9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9"/>
      <c r="AU14" s="106"/>
    </row>
    <row r="15" spans="1:52">
      <c r="B15" s="190" t="str">
        <f>B14</f>
        <v>Design &amp; Procurement</v>
      </c>
      <c r="D15" s="11" t="s">
        <v>122</v>
      </c>
      <c r="E15" t="b">
        <f>IF(ISBLANK(D15), "", INDEX(Asset_groups!$F$7:$F$73, MATCH(D15, Asset_groups!$D$7:$D$73,0))="capex")</f>
        <v>1</v>
      </c>
      <c r="F15" s="12"/>
      <c r="G15" s="100"/>
      <c r="H15" s="243">
        <f>GSB_cost!H15+EHK_cost!H15+CMN_cost!H15+CLC_cost!H15+BAW_cost!H15+BETS_cost!H15+BGO_cost!H15+WIN_cost!H15+WPD_cost!H15+TQY_cost!H15+CRO_cost!H15</f>
        <v>0</v>
      </c>
      <c r="I15" s="243">
        <f>GSB_cost!I15+EHK_cost!I15+CMN_cost!I15+CLC_cost!I15+BAW_cost!I15+BETS_cost!I15+BGO_cost!I15+WIN_cost!I15+WPD_cost!I15+TQY_cost!I15+CRO_cost!I15</f>
        <v>0</v>
      </c>
      <c r="J15" s="325">
        <f>GSB_cost!J15+EHK_cost!J15+CMN_cost!J15+CLC_cost!J15+BAW_cost!J15+BETS_cost!J15+BGO_cost!J15+WIN_cost!J15+WPD_cost!J15+TQY_cost!J15+CRO_cost!J15</f>
        <v>0</v>
      </c>
      <c r="K15" s="243">
        <f>GSB_cost!K15+EHK_cost!K15+CMN_cost!K15+CLC_cost!K15+BAW_cost!K15+BETS_cost!K15+BGO_cost!K15+WIN_cost!K15+WPD_cost!K15+TQY_cost!K15+CRO_cost!K15</f>
        <v>0</v>
      </c>
      <c r="L15" s="243">
        <f>GSB_cost!L15+EHK_cost!L15+CMN_cost!L15+CLC_cost!L15+BAW_cost!L15+BETS_cost!L15+BGO_cost!L15+WIN_cost!L15+WPD_cost!L15+TQY_cost!L15+CRO_cost!L15</f>
        <v>0</v>
      </c>
      <c r="M15" s="325">
        <f>GSB_cost!M15+EHK_cost!M15+CMN_cost!M15+CLC_cost!M15+BAW_cost!M15+BETS_cost!M15+BGO_cost!M15+WIN_cost!M15+WPD_cost!M15+TQY_cost!M15+CRO_cost!M15</f>
        <v>0</v>
      </c>
      <c r="N15" s="243">
        <f>GSB_cost!N15+EHK_cost!N15+CMN_cost!N15+CLC_cost!N15+BAW_cost!N15+BETS_cost!N15+BGO_cost!N15+WIN_cost!N15+WPD_cost!N15+TQY_cost!N15+CRO_cost!N15</f>
        <v>0</v>
      </c>
      <c r="O15" s="243">
        <f ca="1">GSB_cost!O15+EHK_cost!O15+CMN_cost!O15+CLC_cost!O15+BAW_cost!O15+BETS_cost!O15+BGO_cost!O15+WIN_cost!O15+WPD_cost!O15+TQY_cost!O15+CRO_cost!O15</f>
        <v>262671.71509885736</v>
      </c>
      <c r="P15" s="325">
        <f>GSB_cost!P15+EHK_cost!P15+CMN_cost!P15+CLC_cost!P15+BAW_cost!P15+BETS_cost!P15+BGO_cost!P15+WIN_cost!P15+WPD_cost!P15+TQY_cost!P15+CRO_cost!P15</f>
        <v>0</v>
      </c>
      <c r="Q15" s="243">
        <f>GSB_cost!Q15+EHK_cost!Q15+CMN_cost!Q15+CLC_cost!Q15+BAW_cost!Q15+BETS_cost!Q15+BGO_cost!Q15+WIN_cost!Q15+WPD_cost!Q15+TQY_cost!Q15+CRO_cost!Q15</f>
        <v>0</v>
      </c>
      <c r="R15" s="243">
        <f ca="1">GSB_cost!R15+EHK_cost!R15+CMN_cost!R15+CLC_cost!R15+BAW_cost!R15+BETS_cost!R15+BGO_cost!R15+WIN_cost!R15+WPD_cost!R15+TQY_cost!R15+CRO_cost!R15</f>
        <v>7440812.2262831405</v>
      </c>
      <c r="S15" s="325">
        <f>GSB_cost!S15+EHK_cost!S15+CMN_cost!S15+CLC_cost!S15+BAW_cost!S15+BETS_cost!S15+BGO_cost!S15+WIN_cost!S15+WPD_cost!S15+TQY_cost!S15+CRO_cost!S15</f>
        <v>0</v>
      </c>
      <c r="T15" s="243">
        <f>GSB_cost!T15+EHK_cost!T15+CMN_cost!T15+CLC_cost!T15+BAW_cost!T15+BETS_cost!T15+BGO_cost!T15+WIN_cost!T15+WPD_cost!T15+TQY_cost!T15+CRO_cost!T15</f>
        <v>0</v>
      </c>
      <c r="U15" s="243">
        <f ca="1">GSB_cost!U15+EHK_cost!U15+CMN_cost!U15+CLC_cost!U15+BAW_cost!U15+BETS_cost!U15+BGO_cost!U15+WIN_cost!U15+WPD_cost!U15+TQY_cost!U15+CRO_cost!U15</f>
        <v>1283215.9196632702</v>
      </c>
      <c r="V15" s="325">
        <f>GSB_cost!V15+EHK_cost!V15+CMN_cost!V15+CLC_cost!V15+BAW_cost!V15+BETS_cost!V15+BGO_cost!V15+WIN_cost!V15+WPD_cost!V15+TQY_cost!V15+CRO_cost!V15</f>
        <v>0</v>
      </c>
      <c r="W15" s="243">
        <f>GSB_cost!W15+EHK_cost!W15+CMN_cost!W15+CLC_cost!W15+BAW_cost!W15+BETS_cost!W15+BGO_cost!W15+WIN_cost!W15+WPD_cost!W15+TQY_cost!W15+CRO_cost!W15</f>
        <v>0</v>
      </c>
      <c r="X15" s="243">
        <f ca="1">GSB_cost!X15+EHK_cost!X15+CMN_cost!X15+CLC_cost!X15+BAW_cost!X15+BETS_cost!X15+BGO_cost!X15+WIN_cost!X15+WPD_cost!X15+TQY_cost!X15+CRO_cost!X15</f>
        <v>1020544.2045644129</v>
      </c>
      <c r="Y15" s="325">
        <f>GSB_cost!Y15+EHK_cost!Y15+CMN_cost!Y15+CLC_cost!Y15+BAW_cost!Y15+BETS_cost!Y15+BGO_cost!Y15+WIN_cost!Y15+WPD_cost!Y15+TQY_cost!Y15+CRO_cost!Y15</f>
        <v>0</v>
      </c>
      <c r="Z15" s="243">
        <f>GSB_cost!Z15+EHK_cost!Z15+CMN_cost!Z15+CLC_cost!Z15+BAW_cost!Z15+BETS_cost!Z15+BGO_cost!Z15+WIN_cost!Z15+WPD_cost!Z15+TQY_cost!Z15+CRO_cost!Z15</f>
        <v>0</v>
      </c>
      <c r="AA15" s="243">
        <f>GSB_cost!AA15+EHK_cost!AA15+CMN_cost!AA15+CLC_cost!AA15+BAW_cost!AA15+BETS_cost!AA15+BGO_cost!AA15+WIN_cost!AA15+WPD_cost!AA15+TQY_cost!AA15+CRO_cost!AA15</f>
        <v>0</v>
      </c>
      <c r="AB15" s="325">
        <f>GSB_cost!AB15+EHK_cost!AB15+CMN_cost!AB15+CLC_cost!AB15+BAW_cost!AB15+BETS_cost!AB15+BGO_cost!AB15+WIN_cost!AB15+WPD_cost!AB15+TQY_cost!AB15+CRO_cost!AB15</f>
        <v>0</v>
      </c>
      <c r="AC15" s="128"/>
      <c r="AF15" s="245">
        <f>SUMIF(Tot_cost!$H$11:$AB$11,AF$11, Tot_cost!$H15:$AB15)*AF$9</f>
        <v>0</v>
      </c>
      <c r="AG15" s="245">
        <f>SUMIF(Tot_cost!$H$11:$AB$11,AG$11, Tot_cost!$H15:$AB15)*AG$9</f>
        <v>0</v>
      </c>
      <c r="AH15" s="245">
        <f>SUMIF(Tot_cost!$H$11:$AB$11,AH$11, Tot_cost!$H15:$AB15)*AH$9</f>
        <v>0</v>
      </c>
      <c r="AI15" s="245">
        <f>SUMIF(Tot_cost!$H$11:$AB$11,AI$11, Tot_cost!$H15:$AB15)*AI$9</f>
        <v>0</v>
      </c>
      <c r="AJ15" s="245">
        <f ca="1">SUMIF(Tot_cost!$H$11:$AB$11,AJ$11, Tot_cost!$H15:$AB15)*AJ$9</f>
        <v>131335.85754942868</v>
      </c>
      <c r="AK15" s="245">
        <f ca="1">SUMIF(Tot_cost!$H$11:$AB$11,AK$11, Tot_cost!$H15:$AB15)*AK$9</f>
        <v>131335.85754942868</v>
      </c>
      <c r="AL15" s="245">
        <f ca="1">SUMIF(Tot_cost!$H$11:$AB$11,AL$11, Tot_cost!$H15:$AB15)*AL$9</f>
        <v>3720406.1131415702</v>
      </c>
      <c r="AM15" s="245">
        <f ca="1">SUMIF(Tot_cost!$H$11:$AB$11,AM$11, Tot_cost!$H15:$AB15)*AM$9</f>
        <v>3720406.1131415702</v>
      </c>
      <c r="AN15" s="245">
        <f ca="1">SUMIF(Tot_cost!$H$11:$AB$11,AN$11, Tot_cost!$H15:$AB15)*AN$9</f>
        <v>641607.95983163512</v>
      </c>
      <c r="AO15" s="245">
        <f ca="1">SUMIF(Tot_cost!$H$11:$AB$11,AO$11, Tot_cost!$H15:$AB15)*AO$9</f>
        <v>641607.95983163512</v>
      </c>
      <c r="AP15" s="245">
        <f ca="1">SUMIF(Tot_cost!$H$11:$AB$11,AP$11, Tot_cost!$H15:$AB15)*AP$9</f>
        <v>510272.10228220647</v>
      </c>
      <c r="AQ15" s="245">
        <f ca="1">SUMIF(Tot_cost!$H$11:$AB$11,AQ$11, Tot_cost!$H15:$AB15)*AQ$9</f>
        <v>510272.10228220647</v>
      </c>
      <c r="AR15" s="245">
        <f>SUMIF(Tot_cost!$H$11:$AB$11,AR$11, Tot_cost!$H15:$AB15)*AR$9</f>
        <v>0</v>
      </c>
      <c r="AS15" s="245">
        <f>SUMIF(Tot_cost!$H$11:$AB$11,AS$11, Tot_cost!$H15:$AB15)*AS$9</f>
        <v>0</v>
      </c>
      <c r="AU15" s="245">
        <f ca="1">SUM(AF15:AS15)</f>
        <v>10007244.06560968</v>
      </c>
      <c r="AV15" s="128"/>
    </row>
    <row r="16" spans="1:52">
      <c r="D16" s="11"/>
      <c r="E16" t="str">
        <f>IF(ISBLANK(D16), "", INDEX(Asset_groups!$F$7:$F$73, MATCH(D16, Asset_groups!$D$7:$D$73,0))="capex")</f>
        <v/>
      </c>
      <c r="F16" s="12"/>
      <c r="G16" s="100"/>
      <c r="H16" s="46"/>
      <c r="I16" s="46"/>
      <c r="J16" s="100"/>
      <c r="K16" s="46"/>
      <c r="L16" s="46"/>
      <c r="M16" s="100"/>
      <c r="N16" s="46"/>
      <c r="O16" s="46"/>
      <c r="P16" s="100"/>
      <c r="Q16" s="46"/>
      <c r="R16" s="46"/>
      <c r="S16" s="100"/>
      <c r="T16" s="46"/>
      <c r="U16" s="46"/>
      <c r="V16" s="100"/>
      <c r="W16" s="46"/>
      <c r="X16" s="46"/>
      <c r="Y16" s="100"/>
      <c r="Z16" s="46"/>
      <c r="AA16" s="46"/>
      <c r="AB16" s="100"/>
      <c r="AC16" s="46"/>
      <c r="AE16" s="46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107"/>
      <c r="AQ16" s="107"/>
      <c r="AR16" s="107"/>
      <c r="AS16" s="107"/>
      <c r="AT16" s="46"/>
      <c r="AU16" s="107"/>
      <c r="AV16" s="128"/>
    </row>
    <row r="17" spans="2:57" ht="15">
      <c r="B17" s="9" t="s">
        <v>45</v>
      </c>
      <c r="E17" t="str">
        <f>IF(ISBLANK(D17), "", INDEX(Asset_groups!$F$7:$F$73, MATCH(D17, Asset_groups!$D$7:$D$73,0))="capex")</f>
        <v/>
      </c>
      <c r="F17" s="12"/>
      <c r="G17" s="100"/>
      <c r="H17" s="18"/>
      <c r="I17" s="18"/>
      <c r="J17" s="100"/>
      <c r="K17" s="18"/>
      <c r="L17" s="18"/>
      <c r="M17" s="100"/>
      <c r="N17" s="18"/>
      <c r="O17" s="18"/>
      <c r="P17" s="100"/>
      <c r="Q17" s="18"/>
      <c r="R17" s="18"/>
      <c r="S17" s="100"/>
      <c r="T17" s="18"/>
      <c r="U17" s="18"/>
      <c r="V17" s="100"/>
      <c r="W17" s="18"/>
      <c r="X17" s="18"/>
      <c r="Y17" s="100"/>
      <c r="Z17" s="18"/>
      <c r="AA17" s="18"/>
      <c r="AB17" s="100"/>
      <c r="AC17" s="225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107"/>
      <c r="AQ17" s="107"/>
      <c r="AR17" s="107"/>
      <c r="AS17" s="107"/>
      <c r="AU17" s="107"/>
      <c r="AV17" s="128"/>
    </row>
    <row r="18" spans="2:57">
      <c r="B18" s="190" t="str">
        <f t="shared" ref="B18:B39" si="4">B17</f>
        <v>Feeder works</v>
      </c>
      <c r="D18" s="17" t="s">
        <v>87</v>
      </c>
      <c r="E18" t="b">
        <f>IF(ISBLANK(D18), "", INDEX(Asset_groups!$F$7:$F$73, MATCH(D18, Asset_groups!$D$7:$D$73,0))="capex")</f>
        <v>1</v>
      </c>
      <c r="F18" s="12"/>
      <c r="G18" s="100"/>
      <c r="H18" s="243">
        <f>GSB_cost!H18+EHK_cost!H18+CMN_cost!H18+CLC_cost!H18+BAW_cost!H18+BETS_cost!H18+BGO_cost!H18+WIN_cost!H18+WPD_cost!H18+TQY_cost!H18+CRO_cost!H18</f>
        <v>0</v>
      </c>
      <c r="I18" s="243">
        <f>GSB_cost!I18+EHK_cost!I18+CMN_cost!I18+CLC_cost!I18+BAW_cost!I18+BETS_cost!I18+BGO_cost!I18+WIN_cost!I18+WPD_cost!I18+TQY_cost!I18+CRO_cost!I18</f>
        <v>0</v>
      </c>
      <c r="J18" s="325">
        <f>GSB_cost!J18+EHK_cost!J18+CMN_cost!J18+CLC_cost!J18+BAW_cost!J18+BETS_cost!J18+BGO_cost!J18+WIN_cost!J18+WPD_cost!J18+TQY_cost!J18+CRO_cost!J18</f>
        <v>0</v>
      </c>
      <c r="K18" s="243">
        <f>GSB_cost!K18+EHK_cost!K18+CMN_cost!K18+CLC_cost!K18+BAW_cost!K18+BETS_cost!K18+BGO_cost!K18+WIN_cost!K18+WPD_cost!K18+TQY_cost!K18+CRO_cost!K18</f>
        <v>0</v>
      </c>
      <c r="L18" s="243">
        <f>GSB_cost!L18+EHK_cost!L18+CMN_cost!L18+CLC_cost!L18+BAW_cost!L18+BETS_cost!L18+BGO_cost!L18+WIN_cost!L18+WPD_cost!L18+TQY_cost!L18+CRO_cost!L18</f>
        <v>0</v>
      </c>
      <c r="M18" s="325">
        <f>GSB_cost!M18+EHK_cost!M18+CMN_cost!M18+CLC_cost!M18+BAW_cost!M18+BETS_cost!M18+BGO_cost!M18+WIN_cost!M18+WPD_cost!M18+TQY_cost!M18+CRO_cost!M18</f>
        <v>0</v>
      </c>
      <c r="N18" s="243">
        <f>GSB_cost!N18+EHK_cost!N18+CMN_cost!N18+CLC_cost!N18+BAW_cost!N18+BETS_cost!N18+BGO_cost!N18+WIN_cost!N18+WPD_cost!N18+TQY_cost!N18+CRO_cost!N18</f>
        <v>0</v>
      </c>
      <c r="O18" s="243">
        <f>GSB_cost!O18+EHK_cost!O18+CMN_cost!O18+CLC_cost!O18+BAW_cost!O18+BETS_cost!O18+BGO_cost!O18+WIN_cost!O18+WPD_cost!O18+TQY_cost!O18+CRO_cost!O18</f>
        <v>0</v>
      </c>
      <c r="P18" s="325">
        <f>GSB_cost!P18+EHK_cost!P18+CMN_cost!P18+CLC_cost!P18+BAW_cost!P18+BETS_cost!P18+BGO_cost!P18+WIN_cost!P18+WPD_cost!P18+TQY_cost!P18+CRO_cost!P18</f>
        <v>0</v>
      </c>
      <c r="Q18" s="243">
        <f>GSB_cost!Q18+EHK_cost!Q18+CMN_cost!Q18+CLC_cost!Q18+BAW_cost!Q18+BETS_cost!Q18+BGO_cost!Q18+WIN_cost!Q18+WPD_cost!Q18+TQY_cost!Q18+CRO_cost!Q18</f>
        <v>279321.62073558278</v>
      </c>
      <c r="R18" s="243">
        <f ca="1">GSB_cost!R18+EHK_cost!R18+CMN_cost!R18+CLC_cost!R18+BAW_cost!R18+BETS_cost!R18+BGO_cost!R18+WIN_cost!R18+WPD_cost!R18+TQY_cost!R18+CRO_cost!R18</f>
        <v>1269604.6043902058</v>
      </c>
      <c r="S18" s="325">
        <f>GSB_cost!S18+EHK_cost!S18+CMN_cost!S18+CLC_cost!S18+BAW_cost!S18+BETS_cost!S18+BGO_cost!S18+WIN_cost!S18+WPD_cost!S18+TQY_cost!S18+CRO_cost!S18</f>
        <v>0</v>
      </c>
      <c r="T18" s="243">
        <f>GSB_cost!T18+EHK_cost!T18+CMN_cost!T18+CLC_cost!T18+BAW_cost!T18+BETS_cost!T18+BGO_cost!T18+WIN_cost!T18+WPD_cost!T18+TQY_cost!T18+CRO_cost!T18</f>
        <v>0</v>
      </c>
      <c r="U18" s="243">
        <f ca="1">GSB_cost!U18+EHK_cost!U18+CMN_cost!U18+CLC_cost!U18+BAW_cost!U18+BETS_cost!U18+BGO_cost!U18+WIN_cost!U18+WPD_cost!U18+TQY_cost!U18+CRO_cost!U18</f>
        <v>0</v>
      </c>
      <c r="V18" s="325">
        <f>GSB_cost!V18+EHK_cost!V18+CMN_cost!V18+CLC_cost!V18+BAW_cost!V18+BETS_cost!V18+BGO_cost!V18+WIN_cost!V18+WPD_cost!V18+TQY_cost!V18+CRO_cost!V18</f>
        <v>0</v>
      </c>
      <c r="W18" s="243">
        <f>GSB_cost!W18+EHK_cost!W18+CMN_cost!W18+CLC_cost!W18+BAW_cost!W18+BETS_cost!W18+BGO_cost!W18+WIN_cost!W18+WPD_cost!W18+TQY_cost!W18+CRO_cost!W18</f>
        <v>0</v>
      </c>
      <c r="X18" s="243">
        <f ca="1">GSB_cost!X18+EHK_cost!X18+CMN_cost!X18+CLC_cost!X18+BAW_cost!X18+BETS_cost!X18+BGO_cost!X18+WIN_cost!X18+WPD_cost!X18+TQY_cost!X18+CRO_cost!X18</f>
        <v>0</v>
      </c>
      <c r="Y18" s="325">
        <f>GSB_cost!Y18+EHK_cost!Y18+CMN_cost!Y18+CLC_cost!Y18+BAW_cost!Y18+BETS_cost!Y18+BGO_cost!Y18+WIN_cost!Y18+WPD_cost!Y18+TQY_cost!Y18+CRO_cost!Y18</f>
        <v>0</v>
      </c>
      <c r="Z18" s="243">
        <f>GSB_cost!Z18+EHK_cost!Z18+CMN_cost!Z18+CLC_cost!Z18+BAW_cost!Z18+BETS_cost!Z18+BGO_cost!Z18+WIN_cost!Z18+WPD_cost!Z18+TQY_cost!Z18+CRO_cost!Z18</f>
        <v>0</v>
      </c>
      <c r="AA18" s="243">
        <f>GSB_cost!AA18+EHK_cost!AA18+CMN_cost!AA18+CLC_cost!AA18+BAW_cost!AA18+BETS_cost!AA18+BGO_cost!AA18+WIN_cost!AA18+WPD_cost!AA18+TQY_cost!AA18+CRO_cost!AA18</f>
        <v>0</v>
      </c>
      <c r="AB18" s="325">
        <f>GSB_cost!AB18+EHK_cost!AB18+CMN_cost!AB18+CLC_cost!AB18+BAW_cost!AB18+BETS_cost!AB18+BGO_cost!AB18+WIN_cost!AB18+WPD_cost!AB18+TQY_cost!AB18+CRO_cost!AB18</f>
        <v>0</v>
      </c>
      <c r="AC18" s="128"/>
      <c r="AF18" s="245">
        <f>SUMIF(Tot_cost!$H$11:$AB$11,AF$11, Tot_cost!$H18:$AB18)*AF$9</f>
        <v>0</v>
      </c>
      <c r="AG18" s="245">
        <f>SUMIF(Tot_cost!$H$11:$AB$11,AG$11, Tot_cost!$H18:$AB18)*AG$9</f>
        <v>0</v>
      </c>
      <c r="AH18" s="245">
        <f>SUMIF(Tot_cost!$H$11:$AB$11,AH$11, Tot_cost!$H18:$AB18)*AH$9</f>
        <v>0</v>
      </c>
      <c r="AI18" s="245">
        <f>SUMIF(Tot_cost!$H$11:$AB$11,AI$11, Tot_cost!$H18:$AB18)*AI$9</f>
        <v>0</v>
      </c>
      <c r="AJ18" s="245">
        <f>SUMIF(Tot_cost!$H$11:$AB$11,AJ$11, Tot_cost!$H18:$AB18)*AJ$9</f>
        <v>0</v>
      </c>
      <c r="AK18" s="245">
        <f>SUMIF(Tot_cost!$H$11:$AB$11,AK$11, Tot_cost!$H18:$AB18)*AK$9</f>
        <v>0</v>
      </c>
      <c r="AL18" s="245">
        <f ca="1">SUMIF(Tot_cost!$H$11:$AB$11,AL$11, Tot_cost!$H18:$AB18)*AL$9</f>
        <v>774463.11256289436</v>
      </c>
      <c r="AM18" s="245">
        <f ca="1">SUMIF(Tot_cost!$H$11:$AB$11,AM$11, Tot_cost!$H18:$AB18)*AM$9</f>
        <v>774463.11256289436</v>
      </c>
      <c r="AN18" s="245">
        <f ca="1">SUMIF(Tot_cost!$H$11:$AB$11,AN$11, Tot_cost!$H18:$AB18)*AN$9</f>
        <v>0</v>
      </c>
      <c r="AO18" s="245">
        <f ca="1">SUMIF(Tot_cost!$H$11:$AB$11,AO$11, Tot_cost!$H18:$AB18)*AO$9</f>
        <v>0</v>
      </c>
      <c r="AP18" s="245">
        <f ca="1">SUMIF(Tot_cost!$H$11:$AB$11,AP$11, Tot_cost!$H18:$AB18)*AP$9</f>
        <v>0</v>
      </c>
      <c r="AQ18" s="245">
        <f ca="1">SUMIF(Tot_cost!$H$11:$AB$11,AQ$11, Tot_cost!$H18:$AB18)*AQ$9</f>
        <v>0</v>
      </c>
      <c r="AR18" s="245">
        <f>SUMIF(Tot_cost!$H$11:$AB$11,AR$11, Tot_cost!$H18:$AB18)*AR$9</f>
        <v>0</v>
      </c>
      <c r="AS18" s="245">
        <f>SUMIF(Tot_cost!$H$11:$AB$11,AS$11, Tot_cost!$H18:$AB18)*AS$9</f>
        <v>0</v>
      </c>
      <c r="AU18" s="245">
        <f t="shared" ref="AU18" ca="1" si="5">SUM(AF18:AS18)</f>
        <v>1548926.2251257887</v>
      </c>
      <c r="AV18" s="128"/>
      <c r="AW18" s="128"/>
      <c r="AX18" s="128"/>
      <c r="AY18" s="128"/>
      <c r="AZ18" s="128"/>
      <c r="BA18" s="128"/>
      <c r="BB18" s="128"/>
      <c r="BC18" s="128"/>
      <c r="BE18" s="128"/>
    </row>
    <row r="19" spans="2:57">
      <c r="B19" s="190" t="str">
        <f t="shared" si="4"/>
        <v>Feeder works</v>
      </c>
      <c r="D19" s="17" t="s">
        <v>88</v>
      </c>
      <c r="E19" t="b">
        <f>IF(ISBLANK(D19), "", INDEX(Asset_groups!$F$7:$F$73, MATCH(D19, Asset_groups!$D$7:$D$73,0))="capex")</f>
        <v>1</v>
      </c>
      <c r="F19" s="12"/>
      <c r="G19" s="104"/>
      <c r="H19" s="243">
        <f>GSB_cost!H19+EHK_cost!H19+CMN_cost!H19+CLC_cost!H19+BAW_cost!H19+BETS_cost!H19+BGO_cost!H19+WIN_cost!H19+WPD_cost!H19+TQY_cost!H19+CRO_cost!H19</f>
        <v>0</v>
      </c>
      <c r="I19" s="243">
        <f>GSB_cost!I19+EHK_cost!I19+CMN_cost!I19+CLC_cost!I19+BAW_cost!I19+BETS_cost!I19+BGO_cost!I19+WIN_cost!I19+WPD_cost!I19+TQY_cost!I19+CRO_cost!I19</f>
        <v>0</v>
      </c>
      <c r="J19" s="325">
        <f>GSB_cost!J19+EHK_cost!J19+CMN_cost!J19+CLC_cost!J19+BAW_cost!J19+BETS_cost!J19+BGO_cost!J19+WIN_cost!J19+WPD_cost!J19+TQY_cost!J19+CRO_cost!J19</f>
        <v>0</v>
      </c>
      <c r="K19" s="243">
        <f>GSB_cost!K19+EHK_cost!K19+CMN_cost!K19+CLC_cost!K19+BAW_cost!K19+BETS_cost!K19+BGO_cost!K19+WIN_cost!K19+WPD_cost!K19+TQY_cost!K19+CRO_cost!K19</f>
        <v>0</v>
      </c>
      <c r="L19" s="243">
        <f>GSB_cost!L19+EHK_cost!L19+CMN_cost!L19+CLC_cost!L19+BAW_cost!L19+BETS_cost!L19+BGO_cost!L19+WIN_cost!L19+WPD_cost!L19+TQY_cost!L19+CRO_cost!L19</f>
        <v>0</v>
      </c>
      <c r="M19" s="325">
        <f>GSB_cost!M19+EHK_cost!M19+CMN_cost!M19+CLC_cost!M19+BAW_cost!M19+BETS_cost!M19+BGO_cost!M19+WIN_cost!M19+WPD_cost!M19+TQY_cost!M19+CRO_cost!M19</f>
        <v>0</v>
      </c>
      <c r="N19" s="243">
        <f>GSB_cost!N19+EHK_cost!N19+CMN_cost!N19+CLC_cost!N19+BAW_cost!N19+BETS_cost!N19+BGO_cost!N19+WIN_cost!N19+WPD_cost!N19+TQY_cost!N19+CRO_cost!N19</f>
        <v>0</v>
      </c>
      <c r="O19" s="243">
        <f>GSB_cost!O19+EHK_cost!O19+CMN_cost!O19+CLC_cost!O19+BAW_cost!O19+BETS_cost!O19+BGO_cost!O19+WIN_cost!O19+WPD_cost!O19+TQY_cost!O19+CRO_cost!O19</f>
        <v>0</v>
      </c>
      <c r="P19" s="325">
        <f>GSB_cost!P19+EHK_cost!P19+CMN_cost!P19+CLC_cost!P19+BAW_cost!P19+BETS_cost!P19+BGO_cost!P19+WIN_cost!P19+WPD_cost!P19+TQY_cost!P19+CRO_cost!P19</f>
        <v>0</v>
      </c>
      <c r="Q19" s="243">
        <f>GSB_cost!Q19+EHK_cost!Q19+CMN_cost!Q19+CLC_cost!Q19+BAW_cost!Q19+BETS_cost!Q19+BGO_cost!Q19+WIN_cost!Q19+WPD_cost!Q19+TQY_cost!Q19+CRO_cost!Q19</f>
        <v>1114719.6175888712</v>
      </c>
      <c r="R19" s="243">
        <f ca="1">GSB_cost!R19+EHK_cost!R19+CMN_cost!R19+CLC_cost!R19+BAW_cost!R19+BETS_cost!R19+BGO_cost!R19+WIN_cost!R19+WPD_cost!R19+TQY_cost!R19+CRO_cost!R19</f>
        <v>3180149.1022950802</v>
      </c>
      <c r="S19" s="325">
        <f>GSB_cost!S19+EHK_cost!S19+CMN_cost!S19+CLC_cost!S19+BAW_cost!S19+BETS_cost!S19+BGO_cost!S19+WIN_cost!S19+WPD_cost!S19+TQY_cost!S19+CRO_cost!S19</f>
        <v>0</v>
      </c>
      <c r="T19" s="243">
        <f>GSB_cost!T19+EHK_cost!T19+CMN_cost!T19+CLC_cost!T19+BAW_cost!T19+BETS_cost!T19+BGO_cost!T19+WIN_cost!T19+WPD_cost!T19+TQY_cost!T19+CRO_cost!T19</f>
        <v>0</v>
      </c>
      <c r="U19" s="243">
        <f ca="1">GSB_cost!U19+EHK_cost!U19+CMN_cost!U19+CLC_cost!U19+BAW_cost!U19+BETS_cost!U19+BGO_cost!U19+WIN_cost!U19+WPD_cost!U19+TQY_cost!U19+CRO_cost!U19</f>
        <v>0</v>
      </c>
      <c r="V19" s="325">
        <f>GSB_cost!V19+EHK_cost!V19+CMN_cost!V19+CLC_cost!V19+BAW_cost!V19+BETS_cost!V19+BGO_cost!V19+WIN_cost!V19+WPD_cost!V19+TQY_cost!V19+CRO_cost!V19</f>
        <v>0</v>
      </c>
      <c r="W19" s="243">
        <f>GSB_cost!W19+EHK_cost!W19+CMN_cost!W19+CLC_cost!W19+BAW_cost!W19+BETS_cost!W19+BGO_cost!W19+WIN_cost!W19+WPD_cost!W19+TQY_cost!W19+CRO_cost!W19</f>
        <v>0</v>
      </c>
      <c r="X19" s="243">
        <f ca="1">GSB_cost!X19+EHK_cost!X19+CMN_cost!X19+CLC_cost!X19+BAW_cost!X19+BETS_cost!X19+BGO_cost!X19+WIN_cost!X19+WPD_cost!X19+TQY_cost!X19+CRO_cost!X19</f>
        <v>0</v>
      </c>
      <c r="Y19" s="325">
        <f>GSB_cost!Y19+EHK_cost!Y19+CMN_cost!Y19+CLC_cost!Y19+BAW_cost!Y19+BETS_cost!Y19+BGO_cost!Y19+WIN_cost!Y19+WPD_cost!Y19+TQY_cost!Y19+CRO_cost!Y19</f>
        <v>0</v>
      </c>
      <c r="Z19" s="243">
        <f>GSB_cost!Z19+EHK_cost!Z19+CMN_cost!Z19+CLC_cost!Z19+BAW_cost!Z19+BETS_cost!Z19+BGO_cost!Z19+WIN_cost!Z19+WPD_cost!Z19+TQY_cost!Z19+CRO_cost!Z19</f>
        <v>0</v>
      </c>
      <c r="AA19" s="243">
        <f>GSB_cost!AA19+EHK_cost!AA19+CMN_cost!AA19+CLC_cost!AA19+BAW_cost!AA19+BETS_cost!AA19+BGO_cost!AA19+WIN_cost!AA19+WPD_cost!AA19+TQY_cost!AA19+CRO_cost!AA19</f>
        <v>0</v>
      </c>
      <c r="AB19" s="325">
        <f>GSB_cost!AB19+EHK_cost!AB19+CMN_cost!AB19+CLC_cost!AB19+BAW_cost!AB19+BETS_cost!AB19+BGO_cost!AB19+WIN_cost!AB19+WPD_cost!AB19+TQY_cost!AB19+CRO_cost!AB19</f>
        <v>0</v>
      </c>
      <c r="AC19" s="128"/>
      <c r="AF19" s="245">
        <f>SUMIF(Tot_cost!$H$11:$AB$11,AF$11, Tot_cost!$H19:$AB19)*AF$9</f>
        <v>0</v>
      </c>
      <c r="AG19" s="245">
        <f>SUMIF(Tot_cost!$H$11:$AB$11,AG$11, Tot_cost!$H19:$AB19)*AG$9</f>
        <v>0</v>
      </c>
      <c r="AH19" s="245">
        <f>SUMIF(Tot_cost!$H$11:$AB$11,AH$11, Tot_cost!$H19:$AB19)*AH$9</f>
        <v>0</v>
      </c>
      <c r="AI19" s="245">
        <f>SUMIF(Tot_cost!$H$11:$AB$11,AI$11, Tot_cost!$H19:$AB19)*AI$9</f>
        <v>0</v>
      </c>
      <c r="AJ19" s="245">
        <f>SUMIF(Tot_cost!$H$11:$AB$11,AJ$11, Tot_cost!$H19:$AB19)*AJ$9</f>
        <v>0</v>
      </c>
      <c r="AK19" s="245">
        <f>SUMIF(Tot_cost!$H$11:$AB$11,AK$11, Tot_cost!$H19:$AB19)*AK$9</f>
        <v>0</v>
      </c>
      <c r="AL19" s="245">
        <f ca="1">SUMIF(Tot_cost!$H$11:$AB$11,AL$11, Tot_cost!$H19:$AB19)*AL$9</f>
        <v>2147434.3599419757</v>
      </c>
      <c r="AM19" s="245">
        <f ca="1">SUMIF(Tot_cost!$H$11:$AB$11,AM$11, Tot_cost!$H19:$AB19)*AM$9</f>
        <v>2147434.3599419757</v>
      </c>
      <c r="AN19" s="245">
        <f ca="1">SUMIF(Tot_cost!$H$11:$AB$11,AN$11, Tot_cost!$H19:$AB19)*AN$9</f>
        <v>0</v>
      </c>
      <c r="AO19" s="245">
        <f ca="1">SUMIF(Tot_cost!$H$11:$AB$11,AO$11, Tot_cost!$H19:$AB19)*AO$9</f>
        <v>0</v>
      </c>
      <c r="AP19" s="245">
        <f ca="1">SUMIF(Tot_cost!$H$11:$AB$11,AP$11, Tot_cost!$H19:$AB19)*AP$9</f>
        <v>0</v>
      </c>
      <c r="AQ19" s="245">
        <f ca="1">SUMIF(Tot_cost!$H$11:$AB$11,AQ$11, Tot_cost!$H19:$AB19)*AQ$9</f>
        <v>0</v>
      </c>
      <c r="AR19" s="245">
        <f>SUMIF(Tot_cost!$H$11:$AB$11,AR$11, Tot_cost!$H19:$AB19)*AR$9</f>
        <v>0</v>
      </c>
      <c r="AS19" s="245">
        <f>SUMIF(Tot_cost!$H$11:$AB$11,AS$11, Tot_cost!$H19:$AB19)*AS$9</f>
        <v>0</v>
      </c>
      <c r="AU19" s="245">
        <f t="shared" ref="AU19:AU32" ca="1" si="6">SUM(AF19:AS19)</f>
        <v>4294868.7198839514</v>
      </c>
      <c r="AV19" s="128"/>
      <c r="AW19" s="128"/>
      <c r="AX19" s="128"/>
      <c r="AY19" s="128"/>
      <c r="AZ19" s="128"/>
      <c r="BA19" s="128"/>
      <c r="BB19" s="128"/>
      <c r="BC19" s="128"/>
      <c r="BD19" s="225"/>
      <c r="BE19" s="128"/>
    </row>
    <row r="20" spans="2:57">
      <c r="B20" s="190" t="str">
        <f t="shared" si="4"/>
        <v>Feeder works</v>
      </c>
      <c r="D20" t="s">
        <v>69</v>
      </c>
      <c r="E20" t="b">
        <f>IF(ISBLANK(D20), "", INDEX(Asset_groups!$F$7:$F$73, MATCH(D20, Asset_groups!$D$7:$D$73,0))="capex")</f>
        <v>1</v>
      </c>
      <c r="F20" s="12"/>
      <c r="G20" s="100"/>
      <c r="H20" s="243">
        <f>GSB_cost!H20+EHK_cost!H20+CMN_cost!H20+CLC_cost!H20+BAW_cost!H20+BETS_cost!H20+BGO_cost!H20+WIN_cost!H20+WPD_cost!H20+TQY_cost!H20+CRO_cost!H20</f>
        <v>0</v>
      </c>
      <c r="I20" s="243">
        <f>GSB_cost!I20+EHK_cost!I20+CMN_cost!I20+CLC_cost!I20+BAW_cost!I20+BETS_cost!I20+BGO_cost!I20+WIN_cost!I20+WPD_cost!I20+TQY_cost!I20+CRO_cost!I20</f>
        <v>0</v>
      </c>
      <c r="J20" s="325">
        <f>GSB_cost!J20+EHK_cost!J20+CMN_cost!J20+CLC_cost!J20+BAW_cost!J20+BETS_cost!J20+BGO_cost!J20+WIN_cost!J20+WPD_cost!J20+TQY_cost!J20+CRO_cost!J20</f>
        <v>0</v>
      </c>
      <c r="K20" s="243">
        <f>GSB_cost!K20+EHK_cost!K20+CMN_cost!K20+CLC_cost!K20+BAW_cost!K20+BETS_cost!K20+BGO_cost!K20+WIN_cost!K20+WPD_cost!K20+TQY_cost!K20+CRO_cost!K20</f>
        <v>0</v>
      </c>
      <c r="L20" s="243">
        <f>GSB_cost!L20+EHK_cost!L20+CMN_cost!L20+CLC_cost!L20+BAW_cost!L20+BETS_cost!L20+BGO_cost!L20+WIN_cost!L20+WPD_cost!L20+TQY_cost!L20+CRO_cost!L20</f>
        <v>0</v>
      </c>
      <c r="M20" s="325">
        <f>GSB_cost!M20+EHK_cost!M20+CMN_cost!M20+CLC_cost!M20+BAW_cost!M20+BETS_cost!M20+BGO_cost!M20+WIN_cost!M20+WPD_cost!M20+TQY_cost!M20+CRO_cost!M20</f>
        <v>0</v>
      </c>
      <c r="N20" s="243">
        <f>GSB_cost!N20+EHK_cost!N20+CMN_cost!N20+CLC_cost!N20+BAW_cost!N20+BETS_cost!N20+BGO_cost!N20+WIN_cost!N20+WPD_cost!N20+TQY_cost!N20+CRO_cost!N20</f>
        <v>0</v>
      </c>
      <c r="O20" s="243">
        <f>GSB_cost!O20+EHK_cost!O20+CMN_cost!O20+CLC_cost!O20+BAW_cost!O20+BETS_cost!O20+BGO_cost!O20+WIN_cost!O20+WPD_cost!O20+TQY_cost!O20+CRO_cost!O20</f>
        <v>0</v>
      </c>
      <c r="P20" s="325">
        <f>GSB_cost!P20+EHK_cost!P20+CMN_cost!P20+CLC_cost!P20+BAW_cost!P20+BETS_cost!P20+BGO_cost!P20+WIN_cost!P20+WPD_cost!P20+TQY_cost!P20+CRO_cost!P20</f>
        <v>0</v>
      </c>
      <c r="Q20" s="243">
        <f>GSB_cost!Q20+EHK_cost!Q20+CMN_cost!Q20+CLC_cost!Q20+BAW_cost!Q20+BETS_cost!Q20+BGO_cost!Q20+WIN_cost!Q20+WPD_cost!Q20+TQY_cost!Q20+CRO_cost!Q20</f>
        <v>81310.347836562141</v>
      </c>
      <c r="R20" s="243">
        <f ca="1">GSB_cost!R20+EHK_cost!R20+CMN_cost!R20+CLC_cost!R20+BAW_cost!R20+BETS_cost!R20+BGO_cost!R20+WIN_cost!R20+WPD_cost!R20+TQY_cost!R20+CRO_cost!R20</f>
        <v>89544.535593029752</v>
      </c>
      <c r="S20" s="325">
        <f>GSB_cost!S20+EHK_cost!S20+CMN_cost!S20+CLC_cost!S20+BAW_cost!S20+BETS_cost!S20+BGO_cost!S20+WIN_cost!S20+WPD_cost!S20+TQY_cost!S20+CRO_cost!S20</f>
        <v>0</v>
      </c>
      <c r="T20" s="243">
        <f>GSB_cost!T20+EHK_cost!T20+CMN_cost!T20+CLC_cost!T20+BAW_cost!T20+BETS_cost!T20+BGO_cost!T20+WIN_cost!T20+WPD_cost!T20+TQY_cost!T20+CRO_cost!T20</f>
        <v>0</v>
      </c>
      <c r="U20" s="243">
        <f ca="1">GSB_cost!U20+EHK_cost!U20+CMN_cost!U20+CLC_cost!U20+BAW_cost!U20+BETS_cost!U20+BGO_cost!U20+WIN_cost!U20+WPD_cost!U20+TQY_cost!U20+CRO_cost!U20</f>
        <v>0</v>
      </c>
      <c r="V20" s="325">
        <f>GSB_cost!V20+EHK_cost!V20+CMN_cost!V20+CLC_cost!V20+BAW_cost!V20+BETS_cost!V20+BGO_cost!V20+WIN_cost!V20+WPD_cost!V20+TQY_cost!V20+CRO_cost!V20</f>
        <v>0</v>
      </c>
      <c r="W20" s="243">
        <f>GSB_cost!W20+EHK_cost!W20+CMN_cost!W20+CLC_cost!W20+BAW_cost!W20+BETS_cost!W20+BGO_cost!W20+WIN_cost!W20+WPD_cost!W20+TQY_cost!W20+CRO_cost!W20</f>
        <v>0</v>
      </c>
      <c r="X20" s="243">
        <f ca="1">GSB_cost!X20+EHK_cost!X20+CMN_cost!X20+CLC_cost!X20+BAW_cost!X20+BETS_cost!X20+BGO_cost!X20+WIN_cost!X20+WPD_cost!X20+TQY_cost!X20+CRO_cost!X20</f>
        <v>0</v>
      </c>
      <c r="Y20" s="325">
        <f>GSB_cost!Y20+EHK_cost!Y20+CMN_cost!Y20+CLC_cost!Y20+BAW_cost!Y20+BETS_cost!Y20+BGO_cost!Y20+WIN_cost!Y20+WPD_cost!Y20+TQY_cost!Y20+CRO_cost!Y20</f>
        <v>0</v>
      </c>
      <c r="Z20" s="243">
        <f>GSB_cost!Z20+EHK_cost!Z20+CMN_cost!Z20+CLC_cost!Z20+BAW_cost!Z20+BETS_cost!Z20+BGO_cost!Z20+WIN_cost!Z20+WPD_cost!Z20+TQY_cost!Z20+CRO_cost!Z20</f>
        <v>0</v>
      </c>
      <c r="AA20" s="243">
        <f>GSB_cost!AA20+EHK_cost!AA20+CMN_cost!AA20+CLC_cost!AA20+BAW_cost!AA20+BETS_cost!AA20+BGO_cost!AA20+WIN_cost!AA20+WPD_cost!AA20+TQY_cost!AA20+CRO_cost!AA20</f>
        <v>0</v>
      </c>
      <c r="AB20" s="325">
        <f>GSB_cost!AB20+EHK_cost!AB20+CMN_cost!AB20+CLC_cost!AB20+BAW_cost!AB20+BETS_cost!AB20+BGO_cost!AB20+WIN_cost!AB20+WPD_cost!AB20+TQY_cost!AB20+CRO_cost!AB20</f>
        <v>0</v>
      </c>
      <c r="AC20" s="128"/>
      <c r="AF20" s="245">
        <f>SUMIF(Tot_cost!$H$11:$AB$11,AF$11, Tot_cost!$H20:$AB20)*AF$9</f>
        <v>0</v>
      </c>
      <c r="AG20" s="245">
        <f>SUMIF(Tot_cost!$H$11:$AB$11,AG$11, Tot_cost!$H20:$AB20)*AG$9</f>
        <v>0</v>
      </c>
      <c r="AH20" s="245">
        <f>SUMIF(Tot_cost!$H$11:$AB$11,AH$11, Tot_cost!$H20:$AB20)*AH$9</f>
        <v>0</v>
      </c>
      <c r="AI20" s="245">
        <f>SUMIF(Tot_cost!$H$11:$AB$11,AI$11, Tot_cost!$H20:$AB20)*AI$9</f>
        <v>0</v>
      </c>
      <c r="AJ20" s="245">
        <f>SUMIF(Tot_cost!$H$11:$AB$11,AJ$11, Tot_cost!$H20:$AB20)*AJ$9</f>
        <v>0</v>
      </c>
      <c r="AK20" s="245">
        <f>SUMIF(Tot_cost!$H$11:$AB$11,AK$11, Tot_cost!$H20:$AB20)*AK$9</f>
        <v>0</v>
      </c>
      <c r="AL20" s="245">
        <f ca="1">SUMIF(Tot_cost!$H$11:$AB$11,AL$11, Tot_cost!$H20:$AB20)*AL$9</f>
        <v>85427.441714795947</v>
      </c>
      <c r="AM20" s="245">
        <f ca="1">SUMIF(Tot_cost!$H$11:$AB$11,AM$11, Tot_cost!$H20:$AB20)*AM$9</f>
        <v>85427.441714795947</v>
      </c>
      <c r="AN20" s="245">
        <f ca="1">SUMIF(Tot_cost!$H$11:$AB$11,AN$11, Tot_cost!$H20:$AB20)*AN$9</f>
        <v>0</v>
      </c>
      <c r="AO20" s="245">
        <f ca="1">SUMIF(Tot_cost!$H$11:$AB$11,AO$11, Tot_cost!$H20:$AB20)*AO$9</f>
        <v>0</v>
      </c>
      <c r="AP20" s="245">
        <f ca="1">SUMIF(Tot_cost!$H$11:$AB$11,AP$11, Tot_cost!$H20:$AB20)*AP$9</f>
        <v>0</v>
      </c>
      <c r="AQ20" s="245">
        <f ca="1">SUMIF(Tot_cost!$H$11:$AB$11,AQ$11, Tot_cost!$H20:$AB20)*AQ$9</f>
        <v>0</v>
      </c>
      <c r="AR20" s="245">
        <f>SUMIF(Tot_cost!$H$11:$AB$11,AR$11, Tot_cost!$H20:$AB20)*AR$9</f>
        <v>0</v>
      </c>
      <c r="AS20" s="245">
        <f>SUMIF(Tot_cost!$H$11:$AB$11,AS$11, Tot_cost!$H20:$AB20)*AS$9</f>
        <v>0</v>
      </c>
      <c r="AU20" s="245">
        <f t="shared" ca="1" si="6"/>
        <v>170854.88342959189</v>
      </c>
      <c r="AV20" s="128"/>
      <c r="AW20" s="128"/>
      <c r="AX20" s="128"/>
      <c r="AY20" s="128"/>
      <c r="AZ20" s="128"/>
      <c r="BA20" s="128"/>
      <c r="BB20" s="128"/>
      <c r="BC20" s="128"/>
      <c r="BD20" s="225"/>
      <c r="BE20" s="128"/>
    </row>
    <row r="21" spans="2:57">
      <c r="B21" s="190" t="str">
        <f t="shared" si="4"/>
        <v>Feeder works</v>
      </c>
      <c r="D21" s="17" t="s">
        <v>68</v>
      </c>
      <c r="E21" s="225" t="b">
        <f>IF(ISBLANK(D21), "", INDEX(Asset_groups!$F$7:$F$73, MATCH(D21, Asset_groups!$D$7:$D$73,0))="capex")</f>
        <v>1</v>
      </c>
      <c r="F21" s="12"/>
      <c r="G21" s="100"/>
      <c r="H21" s="243">
        <f>GSB_cost!H21+EHK_cost!H21+CMN_cost!H21+CLC_cost!H21+BAW_cost!H21+BETS_cost!H21+BGO_cost!H21+WIN_cost!H21+WPD_cost!H21+TQY_cost!H21+CRO_cost!H21</f>
        <v>0</v>
      </c>
      <c r="I21" s="243">
        <f>GSB_cost!I21+EHK_cost!I21+CMN_cost!I21+CLC_cost!I21+BAW_cost!I21+BETS_cost!I21+BGO_cost!I21+WIN_cost!I21+WPD_cost!I21+TQY_cost!I21+CRO_cost!I21</f>
        <v>0</v>
      </c>
      <c r="J21" s="325">
        <f>GSB_cost!J21+EHK_cost!J21+CMN_cost!J21+CLC_cost!J21+BAW_cost!J21+BETS_cost!J21+BGO_cost!J21+WIN_cost!J21+WPD_cost!J21+TQY_cost!J21+CRO_cost!J21</f>
        <v>0</v>
      </c>
      <c r="K21" s="243">
        <f>GSB_cost!K21+EHK_cost!K21+CMN_cost!K21+CLC_cost!K21+BAW_cost!K21+BETS_cost!K21+BGO_cost!K21+WIN_cost!K21+WPD_cost!K21+TQY_cost!K21+CRO_cost!K21</f>
        <v>0</v>
      </c>
      <c r="L21" s="243">
        <f>GSB_cost!L21+EHK_cost!L21+CMN_cost!L21+CLC_cost!L21+BAW_cost!L21+BETS_cost!L21+BGO_cost!L21+WIN_cost!L21+WPD_cost!L21+TQY_cost!L21+CRO_cost!L21</f>
        <v>0</v>
      </c>
      <c r="M21" s="325">
        <f>GSB_cost!M21+EHK_cost!M21+CMN_cost!M21+CLC_cost!M21+BAW_cost!M21+BETS_cost!M21+BGO_cost!M21+WIN_cost!M21+WPD_cost!M21+TQY_cost!M21+CRO_cost!M21</f>
        <v>0</v>
      </c>
      <c r="N21" s="243">
        <f>GSB_cost!N21+EHK_cost!N21+CMN_cost!N21+CLC_cost!N21+BAW_cost!N21+BETS_cost!N21+BGO_cost!N21+WIN_cost!N21+WPD_cost!N21+TQY_cost!N21+CRO_cost!N21</f>
        <v>0</v>
      </c>
      <c r="O21" s="243">
        <f>GSB_cost!O21+EHK_cost!O21+CMN_cost!O21+CLC_cost!O21+BAW_cost!O21+BETS_cost!O21+BGO_cost!O21+WIN_cost!O21+WPD_cost!O21+TQY_cost!O21+CRO_cost!O21</f>
        <v>0</v>
      </c>
      <c r="P21" s="325">
        <f>GSB_cost!P21+EHK_cost!P21+CMN_cost!P21+CLC_cost!P21+BAW_cost!P21+BETS_cost!P21+BGO_cost!P21+WIN_cost!P21+WPD_cost!P21+TQY_cost!P21+CRO_cost!P21</f>
        <v>0</v>
      </c>
      <c r="Q21" s="243">
        <f>GSB_cost!Q21+EHK_cost!Q21+CMN_cost!Q21+CLC_cost!Q21+BAW_cost!Q21+BETS_cost!Q21+BGO_cost!Q21+WIN_cost!Q21+WPD_cost!Q21+TQY_cost!Q21+CRO_cost!Q21</f>
        <v>37645.00398080481</v>
      </c>
      <c r="R21" s="243">
        <f ca="1">GSB_cost!R21+EHK_cost!R21+CMN_cost!R21+CLC_cost!R21+BAW_cost!R21+BETS_cost!R21+BGO_cost!R21+WIN_cost!R21+WPD_cost!R21+TQY_cost!R21+CRO_cost!R21</f>
        <v>59046.632122807423</v>
      </c>
      <c r="S21" s="325">
        <f>GSB_cost!S21+EHK_cost!S21+CMN_cost!S21+CLC_cost!S21+BAW_cost!S21+BETS_cost!S21+BGO_cost!S21+WIN_cost!S21+WPD_cost!S21+TQY_cost!S21+CRO_cost!S21</f>
        <v>0</v>
      </c>
      <c r="T21" s="243">
        <f>GSB_cost!T21+EHK_cost!T21+CMN_cost!T21+CLC_cost!T21+BAW_cost!T21+BETS_cost!T21+BGO_cost!T21+WIN_cost!T21+WPD_cost!T21+TQY_cost!T21+CRO_cost!T21</f>
        <v>0</v>
      </c>
      <c r="U21" s="243">
        <f ca="1">GSB_cost!U21+EHK_cost!U21+CMN_cost!U21+CLC_cost!U21+BAW_cost!U21+BETS_cost!U21+BGO_cost!U21+WIN_cost!U21+WPD_cost!U21+TQY_cost!U21+CRO_cost!U21</f>
        <v>0</v>
      </c>
      <c r="V21" s="325">
        <f>GSB_cost!V21+EHK_cost!V21+CMN_cost!V21+CLC_cost!V21+BAW_cost!V21+BETS_cost!V21+BGO_cost!V21+WIN_cost!V21+WPD_cost!V21+TQY_cost!V21+CRO_cost!V21</f>
        <v>0</v>
      </c>
      <c r="W21" s="243">
        <f>GSB_cost!W21+EHK_cost!W21+CMN_cost!W21+CLC_cost!W21+BAW_cost!W21+BETS_cost!W21+BGO_cost!W21+WIN_cost!W21+WPD_cost!W21+TQY_cost!W21+CRO_cost!W21</f>
        <v>0</v>
      </c>
      <c r="X21" s="243">
        <f ca="1">GSB_cost!X21+EHK_cost!X21+CMN_cost!X21+CLC_cost!X21+BAW_cost!X21+BETS_cost!X21+BGO_cost!X21+WIN_cost!X21+WPD_cost!X21+TQY_cost!X21+CRO_cost!X21</f>
        <v>0</v>
      </c>
      <c r="Y21" s="325">
        <f>GSB_cost!Y21+EHK_cost!Y21+CMN_cost!Y21+CLC_cost!Y21+BAW_cost!Y21+BETS_cost!Y21+BGO_cost!Y21+WIN_cost!Y21+WPD_cost!Y21+TQY_cost!Y21+CRO_cost!Y21</f>
        <v>0</v>
      </c>
      <c r="Z21" s="243">
        <f>GSB_cost!Z21+EHK_cost!Z21+CMN_cost!Z21+CLC_cost!Z21+BAW_cost!Z21+BETS_cost!Z21+BGO_cost!Z21+WIN_cost!Z21+WPD_cost!Z21+TQY_cost!Z21+CRO_cost!Z21</f>
        <v>0</v>
      </c>
      <c r="AA21" s="243">
        <f>GSB_cost!AA21+EHK_cost!AA21+CMN_cost!AA21+CLC_cost!AA21+BAW_cost!AA21+BETS_cost!AA21+BGO_cost!AA21+WIN_cost!AA21+WPD_cost!AA21+TQY_cost!AA21+CRO_cost!AA21</f>
        <v>0</v>
      </c>
      <c r="AB21" s="325">
        <f>GSB_cost!AB21+EHK_cost!AB21+CMN_cost!AB21+CLC_cost!AB21+BAW_cost!AB21+BETS_cost!AB21+BGO_cost!AB21+WIN_cost!AB21+WPD_cost!AB21+TQY_cost!AB21+CRO_cost!AB21</f>
        <v>0</v>
      </c>
      <c r="AC21" s="128"/>
      <c r="AF21" s="245">
        <f>SUMIF(Tot_cost!$H$11:$AB$11,AF$11, Tot_cost!$H21:$AB21)*AF$9</f>
        <v>0</v>
      </c>
      <c r="AG21" s="245">
        <f>SUMIF(Tot_cost!$H$11:$AB$11,AG$11, Tot_cost!$H21:$AB21)*AG$9</f>
        <v>0</v>
      </c>
      <c r="AH21" s="245">
        <f>SUMIF(Tot_cost!$H$11:$AB$11,AH$11, Tot_cost!$H21:$AB21)*AH$9</f>
        <v>0</v>
      </c>
      <c r="AI21" s="245">
        <f>SUMIF(Tot_cost!$H$11:$AB$11,AI$11, Tot_cost!$H21:$AB21)*AI$9</f>
        <v>0</v>
      </c>
      <c r="AJ21" s="245">
        <f>SUMIF(Tot_cost!$H$11:$AB$11,AJ$11, Tot_cost!$H21:$AB21)*AJ$9</f>
        <v>0</v>
      </c>
      <c r="AK21" s="245">
        <f>SUMIF(Tot_cost!$H$11:$AB$11,AK$11, Tot_cost!$H21:$AB21)*AK$9</f>
        <v>0</v>
      </c>
      <c r="AL21" s="245">
        <f ca="1">SUMIF(Tot_cost!$H$11:$AB$11,AL$11, Tot_cost!$H21:$AB21)*AL$9</f>
        <v>48345.818051806113</v>
      </c>
      <c r="AM21" s="245">
        <f ca="1">SUMIF(Tot_cost!$H$11:$AB$11,AM$11, Tot_cost!$H21:$AB21)*AM$9</f>
        <v>48345.818051806113</v>
      </c>
      <c r="AN21" s="245">
        <f ca="1">SUMIF(Tot_cost!$H$11:$AB$11,AN$11, Tot_cost!$H21:$AB21)*AN$9</f>
        <v>0</v>
      </c>
      <c r="AO21" s="245">
        <f ca="1">SUMIF(Tot_cost!$H$11:$AB$11,AO$11, Tot_cost!$H21:$AB21)*AO$9</f>
        <v>0</v>
      </c>
      <c r="AP21" s="245">
        <f ca="1">SUMIF(Tot_cost!$H$11:$AB$11,AP$11, Tot_cost!$H21:$AB21)*AP$9</f>
        <v>0</v>
      </c>
      <c r="AQ21" s="245">
        <f ca="1">SUMIF(Tot_cost!$H$11:$AB$11,AQ$11, Tot_cost!$H21:$AB21)*AQ$9</f>
        <v>0</v>
      </c>
      <c r="AR21" s="245">
        <f>SUMIF(Tot_cost!$H$11:$AB$11,AR$11, Tot_cost!$H21:$AB21)*AR$9</f>
        <v>0</v>
      </c>
      <c r="AS21" s="245">
        <f>SUMIF(Tot_cost!$H$11:$AB$11,AS$11, Tot_cost!$H21:$AB21)*AS$9</f>
        <v>0</v>
      </c>
      <c r="AU21" s="245">
        <f t="shared" ca="1" si="6"/>
        <v>96691.636103612225</v>
      </c>
      <c r="AV21" s="128"/>
      <c r="AW21" s="128"/>
      <c r="AX21" s="128"/>
      <c r="AY21" s="128"/>
      <c r="AZ21" s="128"/>
      <c r="BA21" s="128"/>
      <c r="BB21" s="128"/>
      <c r="BC21" s="128"/>
      <c r="BD21" s="225"/>
      <c r="BE21" s="128"/>
    </row>
    <row r="22" spans="2:57">
      <c r="B22" s="190" t="str">
        <f t="shared" si="4"/>
        <v>Feeder works</v>
      </c>
      <c r="D22" t="s">
        <v>5</v>
      </c>
      <c r="E22" s="225" t="b">
        <f>IF(ISBLANK(D22), "", INDEX(Asset_groups!$F$7:$F$73, MATCH(D22, Asset_groups!$D$7:$D$73,0))="capex")</f>
        <v>1</v>
      </c>
      <c r="F22" s="12"/>
      <c r="G22" s="100"/>
      <c r="H22" s="243">
        <f>GSB_cost!H22+EHK_cost!H22+CMN_cost!H22+CLC_cost!H22+BAW_cost!H22+BETS_cost!H22+BGO_cost!H22+WIN_cost!H22+WPD_cost!H22+TQY_cost!H22+CRO_cost!H22</f>
        <v>0</v>
      </c>
      <c r="I22" s="243">
        <f>GSB_cost!I22+EHK_cost!I22+CMN_cost!I22+CLC_cost!I22+BAW_cost!I22+BETS_cost!I22+BGO_cost!I22+WIN_cost!I22+WPD_cost!I22+TQY_cost!I22+CRO_cost!I22</f>
        <v>0</v>
      </c>
      <c r="J22" s="325">
        <f>GSB_cost!J22+EHK_cost!J22+CMN_cost!J22+CLC_cost!J22+BAW_cost!J22+BETS_cost!J22+BGO_cost!J22+WIN_cost!J22+WPD_cost!J22+TQY_cost!J22+CRO_cost!J22</f>
        <v>0</v>
      </c>
      <c r="K22" s="243">
        <f>GSB_cost!K22+EHK_cost!K22+CMN_cost!K22+CLC_cost!K22+BAW_cost!K22+BETS_cost!K22+BGO_cost!K22+WIN_cost!K22+WPD_cost!K22+TQY_cost!K22+CRO_cost!K22</f>
        <v>0</v>
      </c>
      <c r="L22" s="243">
        <f>GSB_cost!L22+EHK_cost!L22+CMN_cost!L22+CLC_cost!L22+BAW_cost!L22+BETS_cost!L22+BGO_cost!L22+WIN_cost!L22+WPD_cost!L22+TQY_cost!L22+CRO_cost!L22</f>
        <v>0</v>
      </c>
      <c r="M22" s="325">
        <f>GSB_cost!M22+EHK_cost!M22+CMN_cost!M22+CLC_cost!M22+BAW_cost!M22+BETS_cost!M22+BGO_cost!M22+WIN_cost!M22+WPD_cost!M22+TQY_cost!M22+CRO_cost!M22</f>
        <v>0</v>
      </c>
      <c r="N22" s="243">
        <f>GSB_cost!N22+EHK_cost!N22+CMN_cost!N22+CLC_cost!N22+BAW_cost!N22+BETS_cost!N22+BGO_cost!N22+WIN_cost!N22+WPD_cost!N22+TQY_cost!N22+CRO_cost!N22</f>
        <v>0</v>
      </c>
      <c r="O22" s="243">
        <f>GSB_cost!O22+EHK_cost!O22+CMN_cost!O22+CLC_cost!O22+BAW_cost!O22+BETS_cost!O22+BGO_cost!O22+WIN_cost!O22+WPD_cost!O22+TQY_cost!O22+CRO_cost!O22</f>
        <v>0</v>
      </c>
      <c r="P22" s="325">
        <f>GSB_cost!P22+EHK_cost!P22+CMN_cost!P22+CLC_cost!P22+BAW_cost!P22+BETS_cost!P22+BGO_cost!P22+WIN_cost!P22+WPD_cost!P22+TQY_cost!P22+CRO_cost!P22</f>
        <v>0</v>
      </c>
      <c r="Q22" s="243">
        <f>GSB_cost!Q22+EHK_cost!Q22+CMN_cost!Q22+CLC_cost!Q22+BAW_cost!Q22+BETS_cost!Q22+BGO_cost!Q22+WIN_cost!Q22+WPD_cost!Q22+TQY_cost!Q22+CRO_cost!Q22</f>
        <v>38576.921791063214</v>
      </c>
      <c r="R22" s="243">
        <f ca="1">GSB_cost!R22+EHK_cost!R22+CMN_cost!R22+CLC_cost!R22+BAW_cost!R22+BETS_cost!R22+BGO_cost!R22+WIN_cost!R22+WPD_cost!R22+TQY_cost!R22+CRO_cost!R22</f>
        <v>31461.96320844247</v>
      </c>
      <c r="S22" s="325">
        <f>GSB_cost!S22+EHK_cost!S22+CMN_cost!S22+CLC_cost!S22+BAW_cost!S22+BETS_cost!S22+BGO_cost!S22+WIN_cost!S22+WPD_cost!S22+TQY_cost!S22+CRO_cost!S22</f>
        <v>0</v>
      </c>
      <c r="T22" s="243">
        <f>GSB_cost!T22+EHK_cost!T22+CMN_cost!T22+CLC_cost!T22+BAW_cost!T22+BETS_cost!T22+BGO_cost!T22+WIN_cost!T22+WPD_cost!T22+TQY_cost!T22+CRO_cost!T22</f>
        <v>0</v>
      </c>
      <c r="U22" s="243">
        <f ca="1">GSB_cost!U22+EHK_cost!U22+CMN_cost!U22+CLC_cost!U22+BAW_cost!U22+BETS_cost!U22+BGO_cost!U22+WIN_cost!U22+WPD_cost!U22+TQY_cost!U22+CRO_cost!U22</f>
        <v>0</v>
      </c>
      <c r="V22" s="325">
        <f>GSB_cost!V22+EHK_cost!V22+CMN_cost!V22+CLC_cost!V22+BAW_cost!V22+BETS_cost!V22+BGO_cost!V22+WIN_cost!V22+WPD_cost!V22+TQY_cost!V22+CRO_cost!V22</f>
        <v>0</v>
      </c>
      <c r="W22" s="243">
        <f>GSB_cost!W22+EHK_cost!W22+CMN_cost!W22+CLC_cost!W22+BAW_cost!W22+BETS_cost!W22+BGO_cost!W22+WIN_cost!W22+WPD_cost!W22+TQY_cost!W22+CRO_cost!W22</f>
        <v>0</v>
      </c>
      <c r="X22" s="243">
        <f ca="1">GSB_cost!X22+EHK_cost!X22+CMN_cost!X22+CLC_cost!X22+BAW_cost!X22+BETS_cost!X22+BGO_cost!X22+WIN_cost!X22+WPD_cost!X22+TQY_cost!X22+CRO_cost!X22</f>
        <v>0</v>
      </c>
      <c r="Y22" s="325">
        <f>GSB_cost!Y22+EHK_cost!Y22+CMN_cost!Y22+CLC_cost!Y22+BAW_cost!Y22+BETS_cost!Y22+BGO_cost!Y22+WIN_cost!Y22+WPD_cost!Y22+TQY_cost!Y22+CRO_cost!Y22</f>
        <v>0</v>
      </c>
      <c r="Z22" s="243">
        <f>GSB_cost!Z22+EHK_cost!Z22+CMN_cost!Z22+CLC_cost!Z22+BAW_cost!Z22+BETS_cost!Z22+BGO_cost!Z22+WIN_cost!Z22+WPD_cost!Z22+TQY_cost!Z22+CRO_cost!Z22</f>
        <v>0</v>
      </c>
      <c r="AA22" s="243">
        <f>GSB_cost!AA22+EHK_cost!AA22+CMN_cost!AA22+CLC_cost!AA22+BAW_cost!AA22+BETS_cost!AA22+BGO_cost!AA22+WIN_cost!AA22+WPD_cost!AA22+TQY_cost!AA22+CRO_cost!AA22</f>
        <v>0</v>
      </c>
      <c r="AB22" s="325">
        <f>GSB_cost!AB22+EHK_cost!AB22+CMN_cost!AB22+CLC_cost!AB22+BAW_cost!AB22+BETS_cost!AB22+BGO_cost!AB22+WIN_cost!AB22+WPD_cost!AB22+TQY_cost!AB22+CRO_cost!AB22</f>
        <v>0</v>
      </c>
      <c r="AC22" s="128"/>
      <c r="AF22" s="245">
        <f>SUMIF(Tot_cost!$H$11:$AB$11,AF$11, Tot_cost!$H22:$AB22)*AF$9</f>
        <v>0</v>
      </c>
      <c r="AG22" s="245">
        <f>SUMIF(Tot_cost!$H$11:$AB$11,AG$11, Tot_cost!$H22:$AB22)*AG$9</f>
        <v>0</v>
      </c>
      <c r="AH22" s="245">
        <f>SUMIF(Tot_cost!$H$11:$AB$11,AH$11, Tot_cost!$H22:$AB22)*AH$9</f>
        <v>0</v>
      </c>
      <c r="AI22" s="245">
        <f>SUMIF(Tot_cost!$H$11:$AB$11,AI$11, Tot_cost!$H22:$AB22)*AI$9</f>
        <v>0</v>
      </c>
      <c r="AJ22" s="245">
        <f>SUMIF(Tot_cost!$H$11:$AB$11,AJ$11, Tot_cost!$H22:$AB22)*AJ$9</f>
        <v>0</v>
      </c>
      <c r="AK22" s="245">
        <f>SUMIF(Tot_cost!$H$11:$AB$11,AK$11, Tot_cost!$H22:$AB22)*AK$9</f>
        <v>0</v>
      </c>
      <c r="AL22" s="245">
        <f ca="1">SUMIF(Tot_cost!$H$11:$AB$11,AL$11, Tot_cost!$H22:$AB22)*AL$9</f>
        <v>35019.44249975284</v>
      </c>
      <c r="AM22" s="245">
        <f ca="1">SUMIF(Tot_cost!$H$11:$AB$11,AM$11, Tot_cost!$H22:$AB22)*AM$9</f>
        <v>35019.44249975284</v>
      </c>
      <c r="AN22" s="245">
        <f ca="1">SUMIF(Tot_cost!$H$11:$AB$11,AN$11, Tot_cost!$H22:$AB22)*AN$9</f>
        <v>0</v>
      </c>
      <c r="AO22" s="245">
        <f ca="1">SUMIF(Tot_cost!$H$11:$AB$11,AO$11, Tot_cost!$H22:$AB22)*AO$9</f>
        <v>0</v>
      </c>
      <c r="AP22" s="245">
        <f ca="1">SUMIF(Tot_cost!$H$11:$AB$11,AP$11, Tot_cost!$H22:$AB22)*AP$9</f>
        <v>0</v>
      </c>
      <c r="AQ22" s="245">
        <f ca="1">SUMIF(Tot_cost!$H$11:$AB$11,AQ$11, Tot_cost!$H22:$AB22)*AQ$9</f>
        <v>0</v>
      </c>
      <c r="AR22" s="245">
        <f>SUMIF(Tot_cost!$H$11:$AB$11,AR$11, Tot_cost!$H22:$AB22)*AR$9</f>
        <v>0</v>
      </c>
      <c r="AS22" s="245">
        <f>SUMIF(Tot_cost!$H$11:$AB$11,AS$11, Tot_cost!$H22:$AB22)*AS$9</f>
        <v>0</v>
      </c>
      <c r="AU22" s="245">
        <f t="shared" ca="1" si="6"/>
        <v>70038.884999505681</v>
      </c>
      <c r="AV22" s="128"/>
      <c r="AW22" s="128"/>
      <c r="AX22" s="128"/>
      <c r="AY22" s="128"/>
      <c r="AZ22" s="128"/>
      <c r="BA22" s="128"/>
      <c r="BB22" s="128"/>
      <c r="BC22" s="128"/>
      <c r="BD22" s="225"/>
      <c r="BE22" s="128"/>
    </row>
    <row r="23" spans="2:57">
      <c r="B23" s="190" t="str">
        <f t="shared" si="4"/>
        <v>Feeder works</v>
      </c>
      <c r="D23" t="s">
        <v>6</v>
      </c>
      <c r="E23" s="225" t="b">
        <f>IF(ISBLANK(D23), "", INDEX(Asset_groups!$F$7:$F$73, MATCH(D23, Asset_groups!$D$7:$D$73,0))="capex")</f>
        <v>1</v>
      </c>
      <c r="F23" s="12"/>
      <c r="G23" s="100"/>
      <c r="H23" s="243">
        <f>GSB_cost!H23+EHK_cost!H23+CMN_cost!H23+CLC_cost!H23+BAW_cost!H23+BETS_cost!H23+BGO_cost!H23+WIN_cost!H23+WPD_cost!H23+TQY_cost!H23+CRO_cost!H23</f>
        <v>0</v>
      </c>
      <c r="I23" s="243">
        <f>GSB_cost!I23+EHK_cost!I23+CMN_cost!I23+CLC_cost!I23+BAW_cost!I23+BETS_cost!I23+BGO_cost!I23+WIN_cost!I23+WPD_cost!I23+TQY_cost!I23+CRO_cost!I23</f>
        <v>0</v>
      </c>
      <c r="J23" s="325">
        <f>GSB_cost!J23+EHK_cost!J23+CMN_cost!J23+CLC_cost!J23+BAW_cost!J23+BETS_cost!J23+BGO_cost!J23+WIN_cost!J23+WPD_cost!J23+TQY_cost!J23+CRO_cost!J23</f>
        <v>0</v>
      </c>
      <c r="K23" s="243">
        <f>GSB_cost!K23+EHK_cost!K23+CMN_cost!K23+CLC_cost!K23+BAW_cost!K23+BETS_cost!K23+BGO_cost!K23+WIN_cost!K23+WPD_cost!K23+TQY_cost!K23+CRO_cost!K23</f>
        <v>0</v>
      </c>
      <c r="L23" s="243">
        <f>GSB_cost!L23+EHK_cost!L23+CMN_cost!L23+CLC_cost!L23+BAW_cost!L23+BETS_cost!L23+BGO_cost!L23+WIN_cost!L23+WPD_cost!L23+TQY_cost!L23+CRO_cost!L23</f>
        <v>0</v>
      </c>
      <c r="M23" s="325">
        <f>GSB_cost!M23+EHK_cost!M23+CMN_cost!M23+CLC_cost!M23+BAW_cost!M23+BETS_cost!M23+BGO_cost!M23+WIN_cost!M23+WPD_cost!M23+TQY_cost!M23+CRO_cost!M23</f>
        <v>0</v>
      </c>
      <c r="N23" s="243">
        <f>GSB_cost!N23+EHK_cost!N23+CMN_cost!N23+CLC_cost!N23+BAW_cost!N23+BETS_cost!N23+BGO_cost!N23+WIN_cost!N23+WPD_cost!N23+TQY_cost!N23+CRO_cost!N23</f>
        <v>0</v>
      </c>
      <c r="O23" s="243">
        <f>GSB_cost!O23+EHK_cost!O23+CMN_cost!O23+CLC_cost!O23+BAW_cost!O23+BETS_cost!O23+BGO_cost!O23+WIN_cost!O23+WPD_cost!O23+TQY_cost!O23+CRO_cost!O23</f>
        <v>0</v>
      </c>
      <c r="P23" s="325">
        <f>GSB_cost!P23+EHK_cost!P23+CMN_cost!P23+CLC_cost!P23+BAW_cost!P23+BETS_cost!P23+BGO_cost!P23+WIN_cost!P23+WPD_cost!P23+TQY_cost!P23+CRO_cost!P23</f>
        <v>0</v>
      </c>
      <c r="Q23" s="243">
        <f>GSB_cost!Q23+EHK_cost!Q23+CMN_cost!Q23+CLC_cost!Q23+BAW_cost!Q23+BETS_cost!Q23+BGO_cost!Q23+WIN_cost!Q23+WPD_cost!Q23+TQY_cost!Q23+CRO_cost!Q23</f>
        <v>486148.74118557287</v>
      </c>
      <c r="R23" s="243">
        <f ca="1">GSB_cost!R23+EHK_cost!R23+CMN_cost!R23+CLC_cost!R23+BAW_cost!R23+BETS_cost!R23+BGO_cost!R23+WIN_cost!R23+WPD_cost!R23+TQY_cost!R23+CRO_cost!R23</f>
        <v>138860.91615035079</v>
      </c>
      <c r="S23" s="325">
        <f>GSB_cost!S23+EHK_cost!S23+CMN_cost!S23+CLC_cost!S23+BAW_cost!S23+BETS_cost!S23+BGO_cost!S23+WIN_cost!S23+WPD_cost!S23+TQY_cost!S23+CRO_cost!S23</f>
        <v>0</v>
      </c>
      <c r="T23" s="243">
        <f>GSB_cost!T23+EHK_cost!T23+CMN_cost!T23+CLC_cost!T23+BAW_cost!T23+BETS_cost!T23+BGO_cost!T23+WIN_cost!T23+WPD_cost!T23+TQY_cost!T23+CRO_cost!T23</f>
        <v>0</v>
      </c>
      <c r="U23" s="243">
        <f ca="1">GSB_cost!U23+EHK_cost!U23+CMN_cost!U23+CLC_cost!U23+BAW_cost!U23+BETS_cost!U23+BGO_cost!U23+WIN_cost!U23+WPD_cost!U23+TQY_cost!U23+CRO_cost!U23</f>
        <v>0</v>
      </c>
      <c r="V23" s="325">
        <f>GSB_cost!V23+EHK_cost!V23+CMN_cost!V23+CLC_cost!V23+BAW_cost!V23+BETS_cost!V23+BGO_cost!V23+WIN_cost!V23+WPD_cost!V23+TQY_cost!V23+CRO_cost!V23</f>
        <v>0</v>
      </c>
      <c r="W23" s="243">
        <f>GSB_cost!W23+EHK_cost!W23+CMN_cost!W23+CLC_cost!W23+BAW_cost!W23+BETS_cost!W23+BGO_cost!W23+WIN_cost!W23+WPD_cost!W23+TQY_cost!W23+CRO_cost!W23</f>
        <v>0</v>
      </c>
      <c r="X23" s="243">
        <f ca="1">GSB_cost!X23+EHK_cost!X23+CMN_cost!X23+CLC_cost!X23+BAW_cost!X23+BETS_cost!X23+BGO_cost!X23+WIN_cost!X23+WPD_cost!X23+TQY_cost!X23+CRO_cost!X23</f>
        <v>0</v>
      </c>
      <c r="Y23" s="325">
        <f>GSB_cost!Y23+EHK_cost!Y23+CMN_cost!Y23+CLC_cost!Y23+BAW_cost!Y23+BETS_cost!Y23+BGO_cost!Y23+WIN_cost!Y23+WPD_cost!Y23+TQY_cost!Y23+CRO_cost!Y23</f>
        <v>0</v>
      </c>
      <c r="Z23" s="243">
        <f>GSB_cost!Z23+EHK_cost!Z23+CMN_cost!Z23+CLC_cost!Z23+BAW_cost!Z23+BETS_cost!Z23+BGO_cost!Z23+WIN_cost!Z23+WPD_cost!Z23+TQY_cost!Z23+CRO_cost!Z23</f>
        <v>0</v>
      </c>
      <c r="AA23" s="243">
        <f>GSB_cost!AA23+EHK_cost!AA23+CMN_cost!AA23+CLC_cost!AA23+BAW_cost!AA23+BETS_cost!AA23+BGO_cost!AA23+WIN_cost!AA23+WPD_cost!AA23+TQY_cost!AA23+CRO_cost!AA23</f>
        <v>0</v>
      </c>
      <c r="AB23" s="325">
        <f>GSB_cost!AB23+EHK_cost!AB23+CMN_cost!AB23+CLC_cost!AB23+BAW_cost!AB23+BETS_cost!AB23+BGO_cost!AB23+WIN_cost!AB23+WPD_cost!AB23+TQY_cost!AB23+CRO_cost!AB23</f>
        <v>0</v>
      </c>
      <c r="AC23" s="128"/>
      <c r="AF23" s="245">
        <f>SUMIF(Tot_cost!$H$11:$AB$11,AF$11, Tot_cost!$H23:$AB23)*AF$9</f>
        <v>0</v>
      </c>
      <c r="AG23" s="245">
        <f>SUMIF(Tot_cost!$H$11:$AB$11,AG$11, Tot_cost!$H23:$AB23)*AG$9</f>
        <v>0</v>
      </c>
      <c r="AH23" s="245">
        <f>SUMIF(Tot_cost!$H$11:$AB$11,AH$11, Tot_cost!$H23:$AB23)*AH$9</f>
        <v>0</v>
      </c>
      <c r="AI23" s="245">
        <f>SUMIF(Tot_cost!$H$11:$AB$11,AI$11, Tot_cost!$H23:$AB23)*AI$9</f>
        <v>0</v>
      </c>
      <c r="AJ23" s="245">
        <f>SUMIF(Tot_cost!$H$11:$AB$11,AJ$11, Tot_cost!$H23:$AB23)*AJ$9</f>
        <v>0</v>
      </c>
      <c r="AK23" s="245">
        <f>SUMIF(Tot_cost!$H$11:$AB$11,AK$11, Tot_cost!$H23:$AB23)*AK$9</f>
        <v>0</v>
      </c>
      <c r="AL23" s="245">
        <f ca="1">SUMIF(Tot_cost!$H$11:$AB$11,AL$11, Tot_cost!$H23:$AB23)*AL$9</f>
        <v>312504.82866796182</v>
      </c>
      <c r="AM23" s="245">
        <f ca="1">SUMIF(Tot_cost!$H$11:$AB$11,AM$11, Tot_cost!$H23:$AB23)*AM$9</f>
        <v>312504.82866796182</v>
      </c>
      <c r="AN23" s="245">
        <f ca="1">SUMIF(Tot_cost!$H$11:$AB$11,AN$11, Tot_cost!$H23:$AB23)*AN$9</f>
        <v>0</v>
      </c>
      <c r="AO23" s="245">
        <f ca="1">SUMIF(Tot_cost!$H$11:$AB$11,AO$11, Tot_cost!$H23:$AB23)*AO$9</f>
        <v>0</v>
      </c>
      <c r="AP23" s="245">
        <f ca="1">SUMIF(Tot_cost!$H$11:$AB$11,AP$11, Tot_cost!$H23:$AB23)*AP$9</f>
        <v>0</v>
      </c>
      <c r="AQ23" s="245">
        <f ca="1">SUMIF(Tot_cost!$H$11:$AB$11,AQ$11, Tot_cost!$H23:$AB23)*AQ$9</f>
        <v>0</v>
      </c>
      <c r="AR23" s="245">
        <f>SUMIF(Tot_cost!$H$11:$AB$11,AR$11, Tot_cost!$H23:$AB23)*AR$9</f>
        <v>0</v>
      </c>
      <c r="AS23" s="245">
        <f>SUMIF(Tot_cost!$H$11:$AB$11,AS$11, Tot_cost!$H23:$AB23)*AS$9</f>
        <v>0</v>
      </c>
      <c r="AU23" s="245">
        <f t="shared" ca="1" si="6"/>
        <v>625009.65733592364</v>
      </c>
      <c r="AV23" s="128"/>
      <c r="AW23" s="128"/>
      <c r="AX23" s="128"/>
      <c r="AY23" s="128"/>
      <c r="AZ23" s="128"/>
      <c r="BA23" s="128"/>
      <c r="BB23" s="128"/>
      <c r="BC23" s="128"/>
      <c r="BD23" s="225"/>
      <c r="BE23" s="128"/>
    </row>
    <row r="24" spans="2:57">
      <c r="B24" s="190" t="str">
        <f t="shared" si="4"/>
        <v>Feeder works</v>
      </c>
      <c r="D24" t="s">
        <v>20</v>
      </c>
      <c r="E24" s="225" t="b">
        <f>IF(ISBLANK(D24), "", INDEX(Asset_groups!$F$7:$F$73, MATCH(D24, Asset_groups!$D$7:$D$73,0))="capex")</f>
        <v>1</v>
      </c>
      <c r="F24" s="12"/>
      <c r="G24" s="100"/>
      <c r="H24" s="243">
        <f>GSB_cost!H24+EHK_cost!H24+CMN_cost!H24+CLC_cost!H24+BAW_cost!H24+BETS_cost!H24+BGO_cost!H24+WIN_cost!H24+WPD_cost!H24+TQY_cost!H24+CRO_cost!H24</f>
        <v>0</v>
      </c>
      <c r="I24" s="243">
        <f>GSB_cost!I24+EHK_cost!I24+CMN_cost!I24+CLC_cost!I24+BAW_cost!I24+BETS_cost!I24+BGO_cost!I24+WIN_cost!I24+WPD_cost!I24+TQY_cost!I24+CRO_cost!I24</f>
        <v>0</v>
      </c>
      <c r="J24" s="325">
        <f>GSB_cost!J24+EHK_cost!J24+CMN_cost!J24+CLC_cost!J24+BAW_cost!J24+BETS_cost!J24+BGO_cost!J24+WIN_cost!J24+WPD_cost!J24+TQY_cost!J24+CRO_cost!J24</f>
        <v>0</v>
      </c>
      <c r="K24" s="243">
        <f>GSB_cost!K24+EHK_cost!K24+CMN_cost!K24+CLC_cost!K24+BAW_cost!K24+BETS_cost!K24+BGO_cost!K24+WIN_cost!K24+WPD_cost!K24+TQY_cost!K24+CRO_cost!K24</f>
        <v>0</v>
      </c>
      <c r="L24" s="243">
        <f>GSB_cost!L24+EHK_cost!L24+CMN_cost!L24+CLC_cost!L24+BAW_cost!L24+BETS_cost!L24+BGO_cost!L24+WIN_cost!L24+WPD_cost!L24+TQY_cost!L24+CRO_cost!L24</f>
        <v>0</v>
      </c>
      <c r="M24" s="325">
        <f>GSB_cost!M24+EHK_cost!M24+CMN_cost!M24+CLC_cost!M24+BAW_cost!M24+BETS_cost!M24+BGO_cost!M24+WIN_cost!M24+WPD_cost!M24+TQY_cost!M24+CRO_cost!M24</f>
        <v>0</v>
      </c>
      <c r="N24" s="243">
        <f>GSB_cost!N24+EHK_cost!N24+CMN_cost!N24+CLC_cost!N24+BAW_cost!N24+BETS_cost!N24+BGO_cost!N24+WIN_cost!N24+WPD_cost!N24+TQY_cost!N24+CRO_cost!N24</f>
        <v>0</v>
      </c>
      <c r="O24" s="243">
        <f>GSB_cost!O24+EHK_cost!O24+CMN_cost!O24+CLC_cost!O24+BAW_cost!O24+BETS_cost!O24+BGO_cost!O24+WIN_cost!O24+WPD_cost!O24+TQY_cost!O24+CRO_cost!O24</f>
        <v>0</v>
      </c>
      <c r="P24" s="325">
        <f>GSB_cost!P24+EHK_cost!P24+CMN_cost!P24+CLC_cost!P24+BAW_cost!P24+BETS_cost!P24+BGO_cost!P24+WIN_cost!P24+WPD_cost!P24+TQY_cost!P24+CRO_cost!P24</f>
        <v>0</v>
      </c>
      <c r="Q24" s="243">
        <f>GSB_cost!Q24+EHK_cost!Q24+CMN_cost!Q24+CLC_cost!Q24+BAW_cost!Q24+BETS_cost!Q24+BGO_cost!Q24+WIN_cost!Q24+WPD_cost!Q24+TQY_cost!Q24+CRO_cost!Q24</f>
        <v>4561.9146740440783</v>
      </c>
      <c r="R24" s="243">
        <f ca="1">GSB_cost!R24+EHK_cost!R24+CMN_cost!R24+CLC_cost!R24+BAW_cost!R24+BETS_cost!R24+BGO_cost!R24+WIN_cost!R24+WPD_cost!R24+TQY_cost!R24+CRO_cost!R24</f>
        <v>39806.663701184632</v>
      </c>
      <c r="S24" s="325">
        <f>GSB_cost!S24+EHK_cost!S24+CMN_cost!S24+CLC_cost!S24+BAW_cost!S24+BETS_cost!S24+BGO_cost!S24+WIN_cost!S24+WPD_cost!S24+TQY_cost!S24+CRO_cost!S24</f>
        <v>0</v>
      </c>
      <c r="T24" s="243">
        <f>GSB_cost!T24+EHK_cost!T24+CMN_cost!T24+CLC_cost!T24+BAW_cost!T24+BETS_cost!T24+BGO_cost!T24+WIN_cost!T24+WPD_cost!T24+TQY_cost!T24+CRO_cost!T24</f>
        <v>0</v>
      </c>
      <c r="U24" s="243">
        <f ca="1">GSB_cost!U24+EHK_cost!U24+CMN_cost!U24+CLC_cost!U24+BAW_cost!U24+BETS_cost!U24+BGO_cost!U24+WIN_cost!U24+WPD_cost!U24+TQY_cost!U24+CRO_cost!U24</f>
        <v>0</v>
      </c>
      <c r="V24" s="325">
        <f>GSB_cost!V24+EHK_cost!V24+CMN_cost!V24+CLC_cost!V24+BAW_cost!V24+BETS_cost!V24+BGO_cost!V24+WIN_cost!V24+WPD_cost!V24+TQY_cost!V24+CRO_cost!V24</f>
        <v>0</v>
      </c>
      <c r="W24" s="243">
        <f>GSB_cost!W24+EHK_cost!W24+CMN_cost!W24+CLC_cost!W24+BAW_cost!W24+BETS_cost!W24+BGO_cost!W24+WIN_cost!W24+WPD_cost!W24+TQY_cost!W24+CRO_cost!W24</f>
        <v>0</v>
      </c>
      <c r="X24" s="243">
        <f ca="1">GSB_cost!X24+EHK_cost!X24+CMN_cost!X24+CLC_cost!X24+BAW_cost!X24+BETS_cost!X24+BGO_cost!X24+WIN_cost!X24+WPD_cost!X24+TQY_cost!X24+CRO_cost!X24</f>
        <v>0</v>
      </c>
      <c r="Y24" s="325">
        <f>GSB_cost!Y24+EHK_cost!Y24+CMN_cost!Y24+CLC_cost!Y24+BAW_cost!Y24+BETS_cost!Y24+BGO_cost!Y24+WIN_cost!Y24+WPD_cost!Y24+TQY_cost!Y24+CRO_cost!Y24</f>
        <v>0</v>
      </c>
      <c r="Z24" s="243">
        <f>GSB_cost!Z24+EHK_cost!Z24+CMN_cost!Z24+CLC_cost!Z24+BAW_cost!Z24+BETS_cost!Z24+BGO_cost!Z24+WIN_cost!Z24+WPD_cost!Z24+TQY_cost!Z24+CRO_cost!Z24</f>
        <v>0</v>
      </c>
      <c r="AA24" s="243">
        <f>GSB_cost!AA24+EHK_cost!AA24+CMN_cost!AA24+CLC_cost!AA24+BAW_cost!AA24+BETS_cost!AA24+BGO_cost!AA24+WIN_cost!AA24+WPD_cost!AA24+TQY_cost!AA24+CRO_cost!AA24</f>
        <v>0</v>
      </c>
      <c r="AB24" s="325">
        <f>GSB_cost!AB24+EHK_cost!AB24+CMN_cost!AB24+CLC_cost!AB24+BAW_cost!AB24+BETS_cost!AB24+BGO_cost!AB24+WIN_cost!AB24+WPD_cost!AB24+TQY_cost!AB24+CRO_cost!AB24</f>
        <v>0</v>
      </c>
      <c r="AC24" s="128"/>
      <c r="AE24" s="225"/>
      <c r="AF24" s="245">
        <f>SUMIF(Tot_cost!$H$11:$AB$11,AF$11, Tot_cost!$H24:$AB24)*AF$9</f>
        <v>0</v>
      </c>
      <c r="AG24" s="245">
        <f>SUMIF(Tot_cost!$H$11:$AB$11,AG$11, Tot_cost!$H24:$AB24)*AG$9</f>
        <v>0</v>
      </c>
      <c r="AH24" s="245">
        <f>SUMIF(Tot_cost!$H$11:$AB$11,AH$11, Tot_cost!$H24:$AB24)*AH$9</f>
        <v>0</v>
      </c>
      <c r="AI24" s="245">
        <f>SUMIF(Tot_cost!$H$11:$AB$11,AI$11, Tot_cost!$H24:$AB24)*AI$9</f>
        <v>0</v>
      </c>
      <c r="AJ24" s="245">
        <f>SUMIF(Tot_cost!$H$11:$AB$11,AJ$11, Tot_cost!$H24:$AB24)*AJ$9</f>
        <v>0</v>
      </c>
      <c r="AK24" s="245">
        <f>SUMIF(Tot_cost!$H$11:$AB$11,AK$11, Tot_cost!$H24:$AB24)*AK$9</f>
        <v>0</v>
      </c>
      <c r="AL24" s="245">
        <f ca="1">SUMIF(Tot_cost!$H$11:$AB$11,AL$11, Tot_cost!$H24:$AB24)*AL$9</f>
        <v>22184.289187614355</v>
      </c>
      <c r="AM24" s="245">
        <f ca="1">SUMIF(Tot_cost!$H$11:$AB$11,AM$11, Tot_cost!$H24:$AB24)*AM$9</f>
        <v>22184.289187614355</v>
      </c>
      <c r="AN24" s="245">
        <f ca="1">SUMIF(Tot_cost!$H$11:$AB$11,AN$11, Tot_cost!$H24:$AB24)*AN$9</f>
        <v>0</v>
      </c>
      <c r="AO24" s="245">
        <f ca="1">SUMIF(Tot_cost!$H$11:$AB$11,AO$11, Tot_cost!$H24:$AB24)*AO$9</f>
        <v>0</v>
      </c>
      <c r="AP24" s="245">
        <f ca="1">SUMIF(Tot_cost!$H$11:$AB$11,AP$11, Tot_cost!$H24:$AB24)*AP$9</f>
        <v>0</v>
      </c>
      <c r="AQ24" s="245">
        <f ca="1">SUMIF(Tot_cost!$H$11:$AB$11,AQ$11, Tot_cost!$H24:$AB24)*AQ$9</f>
        <v>0</v>
      </c>
      <c r="AR24" s="245">
        <f>SUMIF(Tot_cost!$H$11:$AB$11,AR$11, Tot_cost!$H24:$AB24)*AR$9</f>
        <v>0</v>
      </c>
      <c r="AS24" s="245">
        <f>SUMIF(Tot_cost!$H$11:$AB$11,AS$11, Tot_cost!$H24:$AB24)*AS$9</f>
        <v>0</v>
      </c>
      <c r="AT24" s="225"/>
      <c r="AU24" s="245">
        <f t="shared" ref="AU24" ca="1" si="7">SUM(AF24:AS24)</f>
        <v>44368.57837522871</v>
      </c>
      <c r="AV24" s="128"/>
      <c r="AW24" s="128"/>
      <c r="AX24" s="128"/>
      <c r="AY24" s="128"/>
      <c r="AZ24" s="128"/>
      <c r="BA24" s="128"/>
      <c r="BB24" s="128"/>
      <c r="BC24" s="128"/>
      <c r="BD24" s="225"/>
      <c r="BE24" s="128"/>
    </row>
    <row r="25" spans="2:57">
      <c r="B25" s="190" t="str">
        <f t="shared" si="4"/>
        <v>Feeder works</v>
      </c>
      <c r="D25" t="s">
        <v>79</v>
      </c>
      <c r="E25" t="b">
        <f>IF(ISBLANK(D25), "", INDEX(Asset_groups!$F$7:$F$73, MATCH(D25, Asset_groups!$D$7:$D$73,0))="capex")</f>
        <v>1</v>
      </c>
      <c r="F25" s="12"/>
      <c r="G25" s="100"/>
      <c r="H25" s="243">
        <f>GSB_cost!H25+EHK_cost!H25+CMN_cost!H25+CLC_cost!H25+BAW_cost!H25+BETS_cost!H25+BGO_cost!H25+WIN_cost!H25+WPD_cost!H25+TQY_cost!H25+CRO_cost!H25</f>
        <v>0</v>
      </c>
      <c r="I25" s="243">
        <f>GSB_cost!I25+EHK_cost!I25+CMN_cost!I25+CLC_cost!I25+BAW_cost!I25+BETS_cost!I25+BGO_cost!I25+WIN_cost!I25+WPD_cost!I25+TQY_cost!I25+CRO_cost!I25</f>
        <v>0</v>
      </c>
      <c r="J25" s="325">
        <f>GSB_cost!J25+EHK_cost!J25+CMN_cost!J25+CLC_cost!J25+BAW_cost!J25+BETS_cost!J25+BGO_cost!J25+WIN_cost!J25+WPD_cost!J25+TQY_cost!J25+CRO_cost!J25</f>
        <v>0</v>
      </c>
      <c r="K25" s="243">
        <f>GSB_cost!K25+EHK_cost!K25+CMN_cost!K25+CLC_cost!K25+BAW_cost!K25+BETS_cost!K25+BGO_cost!K25+WIN_cost!K25+WPD_cost!K25+TQY_cost!K25+CRO_cost!K25</f>
        <v>0</v>
      </c>
      <c r="L25" s="243">
        <f>GSB_cost!L25+EHK_cost!L25+CMN_cost!L25+CLC_cost!L25+BAW_cost!L25+BETS_cost!L25+BGO_cost!L25+WIN_cost!L25+WPD_cost!L25+TQY_cost!L25+CRO_cost!L25</f>
        <v>0</v>
      </c>
      <c r="M25" s="325">
        <f>GSB_cost!M25+EHK_cost!M25+CMN_cost!M25+CLC_cost!M25+BAW_cost!M25+BETS_cost!M25+BGO_cost!M25+WIN_cost!M25+WPD_cost!M25+TQY_cost!M25+CRO_cost!M25</f>
        <v>0</v>
      </c>
      <c r="N25" s="243">
        <f>GSB_cost!N25+EHK_cost!N25+CMN_cost!N25+CLC_cost!N25+BAW_cost!N25+BETS_cost!N25+BGO_cost!N25+WIN_cost!N25+WPD_cost!N25+TQY_cost!N25+CRO_cost!N25</f>
        <v>0</v>
      </c>
      <c r="O25" s="243">
        <f>GSB_cost!O25+EHK_cost!O25+CMN_cost!O25+CLC_cost!O25+BAW_cost!O25+BETS_cost!O25+BGO_cost!O25+WIN_cost!O25+WPD_cost!O25+TQY_cost!O25+CRO_cost!O25</f>
        <v>0</v>
      </c>
      <c r="P25" s="325">
        <f>GSB_cost!P25+EHK_cost!P25+CMN_cost!P25+CLC_cost!P25+BAW_cost!P25+BETS_cost!P25+BGO_cost!P25+WIN_cost!P25+WPD_cost!P25+TQY_cost!P25+CRO_cost!P25</f>
        <v>0</v>
      </c>
      <c r="Q25" s="243">
        <f>GSB_cost!Q25+EHK_cost!Q25+CMN_cost!Q25+CLC_cost!Q25+BAW_cost!Q25+BETS_cost!Q25+BGO_cost!Q25+WIN_cost!Q25+WPD_cost!Q25+TQY_cost!Q25+CRO_cost!Q25</f>
        <v>225720.17444797821</v>
      </c>
      <c r="R25" s="243">
        <f ca="1">GSB_cost!R25+EHK_cost!R25+CMN_cost!R25+CLC_cost!R25+BAW_cost!R25+BETS_cost!R25+BGO_cost!R25+WIN_cost!R25+WPD_cost!R25+TQY_cost!R25+CRO_cost!R25</f>
        <v>80330.549058927398</v>
      </c>
      <c r="S25" s="325">
        <f>GSB_cost!S25+EHK_cost!S25+CMN_cost!S25+CLC_cost!S25+BAW_cost!S25+BETS_cost!S25+BGO_cost!S25+WIN_cost!S25+WPD_cost!S25+TQY_cost!S25+CRO_cost!S25</f>
        <v>0</v>
      </c>
      <c r="T25" s="243">
        <f>GSB_cost!T25+EHK_cost!T25+CMN_cost!T25+CLC_cost!T25+BAW_cost!T25+BETS_cost!T25+BGO_cost!T25+WIN_cost!T25+WPD_cost!T25+TQY_cost!T25+CRO_cost!T25</f>
        <v>0</v>
      </c>
      <c r="U25" s="243">
        <f ca="1">GSB_cost!U25+EHK_cost!U25+CMN_cost!U25+CLC_cost!U25+BAW_cost!U25+BETS_cost!U25+BGO_cost!U25+WIN_cost!U25+WPD_cost!U25+TQY_cost!U25+CRO_cost!U25</f>
        <v>0</v>
      </c>
      <c r="V25" s="325">
        <f>GSB_cost!V25+EHK_cost!V25+CMN_cost!V25+CLC_cost!V25+BAW_cost!V25+BETS_cost!V25+BGO_cost!V25+WIN_cost!V25+WPD_cost!V25+TQY_cost!V25+CRO_cost!V25</f>
        <v>0</v>
      </c>
      <c r="W25" s="243">
        <f>GSB_cost!W25+EHK_cost!W25+CMN_cost!W25+CLC_cost!W25+BAW_cost!W25+BETS_cost!W25+BGO_cost!W25+WIN_cost!W25+WPD_cost!W25+TQY_cost!W25+CRO_cost!W25</f>
        <v>0</v>
      </c>
      <c r="X25" s="243">
        <f ca="1">GSB_cost!X25+EHK_cost!X25+CMN_cost!X25+CLC_cost!X25+BAW_cost!X25+BETS_cost!X25+BGO_cost!X25+WIN_cost!X25+WPD_cost!X25+TQY_cost!X25+CRO_cost!X25</f>
        <v>0</v>
      </c>
      <c r="Y25" s="325">
        <f>GSB_cost!Y25+EHK_cost!Y25+CMN_cost!Y25+CLC_cost!Y25+BAW_cost!Y25+BETS_cost!Y25+BGO_cost!Y25+WIN_cost!Y25+WPD_cost!Y25+TQY_cost!Y25+CRO_cost!Y25</f>
        <v>0</v>
      </c>
      <c r="Z25" s="243">
        <f>GSB_cost!Z25+EHK_cost!Z25+CMN_cost!Z25+CLC_cost!Z25+BAW_cost!Z25+BETS_cost!Z25+BGO_cost!Z25+WIN_cost!Z25+WPD_cost!Z25+TQY_cost!Z25+CRO_cost!Z25</f>
        <v>0</v>
      </c>
      <c r="AA25" s="243">
        <f>GSB_cost!AA25+EHK_cost!AA25+CMN_cost!AA25+CLC_cost!AA25+BAW_cost!AA25+BETS_cost!AA25+BGO_cost!AA25+WIN_cost!AA25+WPD_cost!AA25+TQY_cost!AA25+CRO_cost!AA25</f>
        <v>0</v>
      </c>
      <c r="AB25" s="325">
        <f>GSB_cost!AB25+EHK_cost!AB25+CMN_cost!AB25+CLC_cost!AB25+BAW_cost!AB25+BETS_cost!AB25+BGO_cost!AB25+WIN_cost!AB25+WPD_cost!AB25+TQY_cost!AB25+CRO_cost!AB25</f>
        <v>0</v>
      </c>
      <c r="AC25" s="128"/>
      <c r="AF25" s="245">
        <f>SUMIF(Tot_cost!$H$11:$AB$11,AF$11, Tot_cost!$H25:$AB25)*AF$9</f>
        <v>0</v>
      </c>
      <c r="AG25" s="245">
        <f>SUMIF(Tot_cost!$H$11:$AB$11,AG$11, Tot_cost!$H25:$AB25)*AG$9</f>
        <v>0</v>
      </c>
      <c r="AH25" s="245">
        <f>SUMIF(Tot_cost!$H$11:$AB$11,AH$11, Tot_cost!$H25:$AB25)*AH$9</f>
        <v>0</v>
      </c>
      <c r="AI25" s="245">
        <f>SUMIF(Tot_cost!$H$11:$AB$11,AI$11, Tot_cost!$H25:$AB25)*AI$9</f>
        <v>0</v>
      </c>
      <c r="AJ25" s="245">
        <f>SUMIF(Tot_cost!$H$11:$AB$11,AJ$11, Tot_cost!$H25:$AB25)*AJ$9</f>
        <v>0</v>
      </c>
      <c r="AK25" s="245">
        <f>SUMIF(Tot_cost!$H$11:$AB$11,AK$11, Tot_cost!$H25:$AB25)*AK$9</f>
        <v>0</v>
      </c>
      <c r="AL25" s="245">
        <f ca="1">SUMIF(Tot_cost!$H$11:$AB$11,AL$11, Tot_cost!$H25:$AB25)*AL$9</f>
        <v>153025.3617534528</v>
      </c>
      <c r="AM25" s="245">
        <f ca="1">SUMIF(Tot_cost!$H$11:$AB$11,AM$11, Tot_cost!$H25:$AB25)*AM$9</f>
        <v>153025.3617534528</v>
      </c>
      <c r="AN25" s="245">
        <f ca="1">SUMIF(Tot_cost!$H$11:$AB$11,AN$11, Tot_cost!$H25:$AB25)*AN$9</f>
        <v>0</v>
      </c>
      <c r="AO25" s="245">
        <f ca="1">SUMIF(Tot_cost!$H$11:$AB$11,AO$11, Tot_cost!$H25:$AB25)*AO$9</f>
        <v>0</v>
      </c>
      <c r="AP25" s="245">
        <f ca="1">SUMIF(Tot_cost!$H$11:$AB$11,AP$11, Tot_cost!$H25:$AB25)*AP$9</f>
        <v>0</v>
      </c>
      <c r="AQ25" s="245">
        <f ca="1">SUMIF(Tot_cost!$H$11:$AB$11,AQ$11, Tot_cost!$H25:$AB25)*AQ$9</f>
        <v>0</v>
      </c>
      <c r="AR25" s="245">
        <f>SUMIF(Tot_cost!$H$11:$AB$11,AR$11, Tot_cost!$H25:$AB25)*AR$9</f>
        <v>0</v>
      </c>
      <c r="AS25" s="245">
        <f>SUMIF(Tot_cost!$H$11:$AB$11,AS$11, Tot_cost!$H25:$AB25)*AS$9</f>
        <v>0</v>
      </c>
      <c r="AU25" s="245">
        <f t="shared" ca="1" si="6"/>
        <v>306050.7235069056</v>
      </c>
      <c r="AV25" s="128"/>
      <c r="AW25" s="128"/>
      <c r="AX25" s="128"/>
      <c r="AY25" s="128"/>
      <c r="AZ25" s="128"/>
      <c r="BA25" s="128"/>
      <c r="BB25" s="128"/>
      <c r="BC25" s="128"/>
      <c r="BD25" s="225"/>
      <c r="BE25" s="128"/>
    </row>
    <row r="26" spans="2:57">
      <c r="B26" s="190" t="str">
        <f t="shared" si="4"/>
        <v>Feeder works</v>
      </c>
      <c r="D26" t="s">
        <v>80</v>
      </c>
      <c r="E26" t="b">
        <f>IF(ISBLANK(D26), "", INDEX(Asset_groups!$F$7:$F$73, MATCH(D26, Asset_groups!$D$7:$D$73,0))="capex")</f>
        <v>1</v>
      </c>
      <c r="F26" s="12"/>
      <c r="G26" s="100"/>
      <c r="H26" s="243">
        <f>GSB_cost!H26+EHK_cost!H26+CMN_cost!H26+CLC_cost!H26+BAW_cost!H26+BETS_cost!H26+BGO_cost!H26+WIN_cost!H26+WPD_cost!H26+TQY_cost!H26+CRO_cost!H26</f>
        <v>0</v>
      </c>
      <c r="I26" s="243">
        <f>GSB_cost!I26+EHK_cost!I26+CMN_cost!I26+CLC_cost!I26+BAW_cost!I26+BETS_cost!I26+BGO_cost!I26+WIN_cost!I26+WPD_cost!I26+TQY_cost!I26+CRO_cost!I26</f>
        <v>0</v>
      </c>
      <c r="J26" s="325">
        <f>GSB_cost!J26+EHK_cost!J26+CMN_cost!J26+CLC_cost!J26+BAW_cost!J26+BETS_cost!J26+BGO_cost!J26+WIN_cost!J26+WPD_cost!J26+TQY_cost!J26+CRO_cost!J26</f>
        <v>0</v>
      </c>
      <c r="K26" s="243">
        <f>GSB_cost!K26+EHK_cost!K26+CMN_cost!K26+CLC_cost!K26+BAW_cost!K26+BETS_cost!K26+BGO_cost!K26+WIN_cost!K26+WPD_cost!K26+TQY_cost!K26+CRO_cost!K26</f>
        <v>0</v>
      </c>
      <c r="L26" s="243">
        <f>GSB_cost!L26+EHK_cost!L26+CMN_cost!L26+CLC_cost!L26+BAW_cost!L26+BETS_cost!L26+BGO_cost!L26+WIN_cost!L26+WPD_cost!L26+TQY_cost!L26+CRO_cost!L26</f>
        <v>0</v>
      </c>
      <c r="M26" s="325">
        <f>GSB_cost!M26+EHK_cost!M26+CMN_cost!M26+CLC_cost!M26+BAW_cost!M26+BETS_cost!M26+BGO_cost!M26+WIN_cost!M26+WPD_cost!M26+TQY_cost!M26+CRO_cost!M26</f>
        <v>0</v>
      </c>
      <c r="N26" s="243">
        <f>GSB_cost!N26+EHK_cost!N26+CMN_cost!N26+CLC_cost!N26+BAW_cost!N26+BETS_cost!N26+BGO_cost!N26+WIN_cost!N26+WPD_cost!N26+TQY_cost!N26+CRO_cost!N26</f>
        <v>0</v>
      </c>
      <c r="O26" s="243">
        <f>GSB_cost!O26+EHK_cost!O26+CMN_cost!O26+CLC_cost!O26+BAW_cost!O26+BETS_cost!O26+BGO_cost!O26+WIN_cost!O26+WPD_cost!O26+TQY_cost!O26+CRO_cost!O26</f>
        <v>0</v>
      </c>
      <c r="P26" s="325">
        <f>GSB_cost!P26+EHK_cost!P26+CMN_cost!P26+CLC_cost!P26+BAW_cost!P26+BETS_cost!P26+BGO_cost!P26+WIN_cost!P26+WPD_cost!P26+TQY_cost!P26+CRO_cost!P26</f>
        <v>0</v>
      </c>
      <c r="Q26" s="243">
        <f>GSB_cost!Q26+EHK_cost!Q26+CMN_cost!Q26+CLC_cost!Q26+BAW_cost!Q26+BETS_cost!Q26+BGO_cost!Q26+WIN_cost!Q26+WPD_cost!Q26+TQY_cost!Q26+CRO_cost!Q26</f>
        <v>0</v>
      </c>
      <c r="R26" s="243">
        <f ca="1">GSB_cost!R26+EHK_cost!R26+CMN_cost!R26+CLC_cost!R26+BAW_cost!R26+BETS_cost!R26+BGO_cost!R26+WIN_cost!R26+WPD_cost!R26+TQY_cost!R26+CRO_cost!R26</f>
        <v>0</v>
      </c>
      <c r="S26" s="325">
        <f>GSB_cost!S26+EHK_cost!S26+CMN_cost!S26+CLC_cost!S26+BAW_cost!S26+BETS_cost!S26+BGO_cost!S26+WIN_cost!S26+WPD_cost!S26+TQY_cost!S26+CRO_cost!S26</f>
        <v>0</v>
      </c>
      <c r="T26" s="243">
        <f>GSB_cost!T26+EHK_cost!T26+CMN_cost!T26+CLC_cost!T26+BAW_cost!T26+BETS_cost!T26+BGO_cost!T26+WIN_cost!T26+WPD_cost!T26+TQY_cost!T26+CRO_cost!T26</f>
        <v>0</v>
      </c>
      <c r="U26" s="243">
        <f ca="1">GSB_cost!U26+EHK_cost!U26+CMN_cost!U26+CLC_cost!U26+BAW_cost!U26+BETS_cost!U26+BGO_cost!U26+WIN_cost!U26+WPD_cost!U26+TQY_cost!U26+CRO_cost!U26</f>
        <v>0</v>
      </c>
      <c r="V26" s="325">
        <f>GSB_cost!V26+EHK_cost!V26+CMN_cost!V26+CLC_cost!V26+BAW_cost!V26+BETS_cost!V26+BGO_cost!V26+WIN_cost!V26+WPD_cost!V26+TQY_cost!V26+CRO_cost!V26</f>
        <v>0</v>
      </c>
      <c r="W26" s="243">
        <f>GSB_cost!W26+EHK_cost!W26+CMN_cost!W26+CLC_cost!W26+BAW_cost!W26+BETS_cost!W26+BGO_cost!W26+WIN_cost!W26+WPD_cost!W26+TQY_cost!W26+CRO_cost!W26</f>
        <v>0</v>
      </c>
      <c r="X26" s="243">
        <f ca="1">GSB_cost!X26+EHK_cost!X26+CMN_cost!X26+CLC_cost!X26+BAW_cost!X26+BETS_cost!X26+BGO_cost!X26+WIN_cost!X26+WPD_cost!X26+TQY_cost!X26+CRO_cost!X26</f>
        <v>0</v>
      </c>
      <c r="Y26" s="325">
        <f>GSB_cost!Y26+EHK_cost!Y26+CMN_cost!Y26+CLC_cost!Y26+BAW_cost!Y26+BETS_cost!Y26+BGO_cost!Y26+WIN_cost!Y26+WPD_cost!Y26+TQY_cost!Y26+CRO_cost!Y26</f>
        <v>0</v>
      </c>
      <c r="Z26" s="243">
        <f>GSB_cost!Z26+EHK_cost!Z26+CMN_cost!Z26+CLC_cost!Z26+BAW_cost!Z26+BETS_cost!Z26+BGO_cost!Z26+WIN_cost!Z26+WPD_cost!Z26+TQY_cost!Z26+CRO_cost!Z26</f>
        <v>0</v>
      </c>
      <c r="AA26" s="243">
        <f>GSB_cost!AA26+EHK_cost!AA26+CMN_cost!AA26+CLC_cost!AA26+BAW_cost!AA26+BETS_cost!AA26+BGO_cost!AA26+WIN_cost!AA26+WPD_cost!AA26+TQY_cost!AA26+CRO_cost!AA26</f>
        <v>0</v>
      </c>
      <c r="AB26" s="325">
        <f>GSB_cost!AB26+EHK_cost!AB26+CMN_cost!AB26+CLC_cost!AB26+BAW_cost!AB26+BETS_cost!AB26+BGO_cost!AB26+WIN_cost!AB26+WPD_cost!AB26+TQY_cost!AB26+CRO_cost!AB26</f>
        <v>0</v>
      </c>
      <c r="AC26" s="128"/>
      <c r="AF26" s="245">
        <f>SUMIF(Tot_cost!$H$11:$AB$11,AF$11, Tot_cost!$H26:$AB26)*AF$9</f>
        <v>0</v>
      </c>
      <c r="AG26" s="245">
        <f>SUMIF(Tot_cost!$H$11:$AB$11,AG$11, Tot_cost!$H26:$AB26)*AG$9</f>
        <v>0</v>
      </c>
      <c r="AH26" s="245">
        <f>SUMIF(Tot_cost!$H$11:$AB$11,AH$11, Tot_cost!$H26:$AB26)*AH$9</f>
        <v>0</v>
      </c>
      <c r="AI26" s="245">
        <f>SUMIF(Tot_cost!$H$11:$AB$11,AI$11, Tot_cost!$H26:$AB26)*AI$9</f>
        <v>0</v>
      </c>
      <c r="AJ26" s="245">
        <f>SUMIF(Tot_cost!$H$11:$AB$11,AJ$11, Tot_cost!$H26:$AB26)*AJ$9</f>
        <v>0</v>
      </c>
      <c r="AK26" s="245">
        <f>SUMIF(Tot_cost!$H$11:$AB$11,AK$11, Tot_cost!$H26:$AB26)*AK$9</f>
        <v>0</v>
      </c>
      <c r="AL26" s="245">
        <f ca="1">SUMIF(Tot_cost!$H$11:$AB$11,AL$11, Tot_cost!$H26:$AB26)*AL$9</f>
        <v>0</v>
      </c>
      <c r="AM26" s="245">
        <f ca="1">SUMIF(Tot_cost!$H$11:$AB$11,AM$11, Tot_cost!$H26:$AB26)*AM$9</f>
        <v>0</v>
      </c>
      <c r="AN26" s="245">
        <f ca="1">SUMIF(Tot_cost!$H$11:$AB$11,AN$11, Tot_cost!$H26:$AB26)*AN$9</f>
        <v>0</v>
      </c>
      <c r="AO26" s="245">
        <f ca="1">SUMIF(Tot_cost!$H$11:$AB$11,AO$11, Tot_cost!$H26:$AB26)*AO$9</f>
        <v>0</v>
      </c>
      <c r="AP26" s="245">
        <f ca="1">SUMIF(Tot_cost!$H$11:$AB$11,AP$11, Tot_cost!$H26:$AB26)*AP$9</f>
        <v>0</v>
      </c>
      <c r="AQ26" s="245">
        <f ca="1">SUMIF(Tot_cost!$H$11:$AB$11,AQ$11, Tot_cost!$H26:$AB26)*AQ$9</f>
        <v>0</v>
      </c>
      <c r="AR26" s="245">
        <f>SUMIF(Tot_cost!$H$11:$AB$11,AR$11, Tot_cost!$H26:$AB26)*AR$9</f>
        <v>0</v>
      </c>
      <c r="AS26" s="245">
        <f>SUMIF(Tot_cost!$H$11:$AB$11,AS$11, Tot_cost!$H26:$AB26)*AS$9</f>
        <v>0</v>
      </c>
      <c r="AU26" s="245">
        <f t="shared" ca="1" si="6"/>
        <v>0</v>
      </c>
      <c r="AV26" s="128"/>
      <c r="AW26" s="128"/>
      <c r="AX26" s="128"/>
      <c r="AY26" s="128"/>
      <c r="AZ26" s="128"/>
      <c r="BA26" s="128"/>
      <c r="BB26" s="128"/>
      <c r="BC26" s="128"/>
      <c r="BD26" s="225"/>
      <c r="BE26" s="128"/>
    </row>
    <row r="27" spans="2:57">
      <c r="B27" s="190" t="str">
        <f t="shared" si="4"/>
        <v>Feeder works</v>
      </c>
      <c r="D27" t="s">
        <v>81</v>
      </c>
      <c r="E27" t="b">
        <f>IF(ISBLANK(D27), "", INDEX(Asset_groups!$F$7:$F$73, MATCH(D27, Asset_groups!$D$7:$D$73,0))="capex")</f>
        <v>1</v>
      </c>
      <c r="F27" s="12"/>
      <c r="G27" s="100"/>
      <c r="H27" s="243">
        <f>GSB_cost!H27+EHK_cost!H27+CMN_cost!H27+CLC_cost!H27+BAW_cost!H27+BETS_cost!H27+BGO_cost!H27+WIN_cost!H27+WPD_cost!H27+TQY_cost!H27+CRO_cost!H27</f>
        <v>0</v>
      </c>
      <c r="I27" s="243">
        <f>GSB_cost!I27+EHK_cost!I27+CMN_cost!I27+CLC_cost!I27+BAW_cost!I27+BETS_cost!I27+BGO_cost!I27+WIN_cost!I27+WPD_cost!I27+TQY_cost!I27+CRO_cost!I27</f>
        <v>0</v>
      </c>
      <c r="J27" s="325">
        <f>GSB_cost!J27+EHK_cost!J27+CMN_cost!J27+CLC_cost!J27+BAW_cost!J27+BETS_cost!J27+BGO_cost!J27+WIN_cost!J27+WPD_cost!J27+TQY_cost!J27+CRO_cost!J27</f>
        <v>0</v>
      </c>
      <c r="K27" s="243">
        <f>GSB_cost!K27+EHK_cost!K27+CMN_cost!K27+CLC_cost!K27+BAW_cost!K27+BETS_cost!K27+BGO_cost!K27+WIN_cost!K27+WPD_cost!K27+TQY_cost!K27+CRO_cost!K27</f>
        <v>0</v>
      </c>
      <c r="L27" s="243">
        <f>GSB_cost!L27+EHK_cost!L27+CMN_cost!L27+CLC_cost!L27+BAW_cost!L27+BETS_cost!L27+BGO_cost!L27+WIN_cost!L27+WPD_cost!L27+TQY_cost!L27+CRO_cost!L27</f>
        <v>0</v>
      </c>
      <c r="M27" s="325">
        <f>GSB_cost!M27+EHK_cost!M27+CMN_cost!M27+CLC_cost!M27+BAW_cost!M27+BETS_cost!M27+BGO_cost!M27+WIN_cost!M27+WPD_cost!M27+TQY_cost!M27+CRO_cost!M27</f>
        <v>0</v>
      </c>
      <c r="N27" s="243">
        <f>GSB_cost!N27+EHK_cost!N27+CMN_cost!N27+CLC_cost!N27+BAW_cost!N27+BETS_cost!N27+BGO_cost!N27+WIN_cost!N27+WPD_cost!N27+TQY_cost!N27+CRO_cost!N27</f>
        <v>0</v>
      </c>
      <c r="O27" s="243">
        <f>GSB_cost!O27+EHK_cost!O27+CMN_cost!O27+CLC_cost!O27+BAW_cost!O27+BETS_cost!O27+BGO_cost!O27+WIN_cost!O27+WPD_cost!O27+TQY_cost!O27+CRO_cost!O27</f>
        <v>0</v>
      </c>
      <c r="P27" s="325">
        <f>GSB_cost!P27+EHK_cost!P27+CMN_cost!P27+CLC_cost!P27+BAW_cost!P27+BETS_cost!P27+BGO_cost!P27+WIN_cost!P27+WPD_cost!P27+TQY_cost!P27+CRO_cost!P27</f>
        <v>0</v>
      </c>
      <c r="Q27" s="243">
        <f>GSB_cost!Q27+EHK_cost!Q27+CMN_cost!Q27+CLC_cost!Q27+BAW_cost!Q27+BETS_cost!Q27+BGO_cost!Q27+WIN_cost!Q27+WPD_cost!Q27+TQY_cost!Q27+CRO_cost!Q27</f>
        <v>162190.78251605423</v>
      </c>
      <c r="R27" s="243">
        <f ca="1">GSB_cost!R27+EHK_cost!R27+CMN_cost!R27+CLC_cost!R27+BAW_cost!R27+BETS_cost!R27+BGO_cost!R27+WIN_cost!R27+WPD_cost!R27+TQY_cost!R27+CRO_cost!R27</f>
        <v>83986.604923287101</v>
      </c>
      <c r="S27" s="325">
        <f>GSB_cost!S27+EHK_cost!S27+CMN_cost!S27+CLC_cost!S27+BAW_cost!S27+BETS_cost!S27+BGO_cost!S27+WIN_cost!S27+WPD_cost!S27+TQY_cost!S27+CRO_cost!S27</f>
        <v>0</v>
      </c>
      <c r="T27" s="243">
        <f>GSB_cost!T27+EHK_cost!T27+CMN_cost!T27+CLC_cost!T27+BAW_cost!T27+BETS_cost!T27+BGO_cost!T27+WIN_cost!T27+WPD_cost!T27+TQY_cost!T27+CRO_cost!T27</f>
        <v>0</v>
      </c>
      <c r="U27" s="243">
        <f ca="1">GSB_cost!U27+EHK_cost!U27+CMN_cost!U27+CLC_cost!U27+BAW_cost!U27+BETS_cost!U27+BGO_cost!U27+WIN_cost!U27+WPD_cost!U27+TQY_cost!U27+CRO_cost!U27</f>
        <v>0</v>
      </c>
      <c r="V27" s="325">
        <f>GSB_cost!V27+EHK_cost!V27+CMN_cost!V27+CLC_cost!V27+BAW_cost!V27+BETS_cost!V27+BGO_cost!V27+WIN_cost!V27+WPD_cost!V27+TQY_cost!V27+CRO_cost!V27</f>
        <v>0</v>
      </c>
      <c r="W27" s="243">
        <f>GSB_cost!W27+EHK_cost!W27+CMN_cost!W27+CLC_cost!W27+BAW_cost!W27+BETS_cost!W27+BGO_cost!W27+WIN_cost!W27+WPD_cost!W27+TQY_cost!W27+CRO_cost!W27</f>
        <v>0</v>
      </c>
      <c r="X27" s="243">
        <f ca="1">GSB_cost!X27+EHK_cost!X27+CMN_cost!X27+CLC_cost!X27+BAW_cost!X27+BETS_cost!X27+BGO_cost!X27+WIN_cost!X27+WPD_cost!X27+TQY_cost!X27+CRO_cost!X27</f>
        <v>0</v>
      </c>
      <c r="Y27" s="325">
        <f>GSB_cost!Y27+EHK_cost!Y27+CMN_cost!Y27+CLC_cost!Y27+BAW_cost!Y27+BETS_cost!Y27+BGO_cost!Y27+WIN_cost!Y27+WPD_cost!Y27+TQY_cost!Y27+CRO_cost!Y27</f>
        <v>0</v>
      </c>
      <c r="Z27" s="243">
        <f>GSB_cost!Z27+EHK_cost!Z27+CMN_cost!Z27+CLC_cost!Z27+BAW_cost!Z27+BETS_cost!Z27+BGO_cost!Z27+WIN_cost!Z27+WPD_cost!Z27+TQY_cost!Z27+CRO_cost!Z27</f>
        <v>0</v>
      </c>
      <c r="AA27" s="243">
        <f>GSB_cost!AA27+EHK_cost!AA27+CMN_cost!AA27+CLC_cost!AA27+BAW_cost!AA27+BETS_cost!AA27+BGO_cost!AA27+WIN_cost!AA27+WPD_cost!AA27+TQY_cost!AA27+CRO_cost!AA27</f>
        <v>0</v>
      </c>
      <c r="AB27" s="325">
        <f>GSB_cost!AB27+EHK_cost!AB27+CMN_cost!AB27+CLC_cost!AB27+BAW_cost!AB27+BETS_cost!AB27+BGO_cost!AB27+WIN_cost!AB27+WPD_cost!AB27+TQY_cost!AB27+CRO_cost!AB27</f>
        <v>0</v>
      </c>
      <c r="AC27" s="128"/>
      <c r="AF27" s="245">
        <f>SUMIF(Tot_cost!$H$11:$AB$11,AF$11, Tot_cost!$H27:$AB27)*AF$9</f>
        <v>0</v>
      </c>
      <c r="AG27" s="245">
        <f>SUMIF(Tot_cost!$H$11:$AB$11,AG$11, Tot_cost!$H27:$AB27)*AG$9</f>
        <v>0</v>
      </c>
      <c r="AH27" s="245">
        <f>SUMIF(Tot_cost!$H$11:$AB$11,AH$11, Tot_cost!$H27:$AB27)*AH$9</f>
        <v>0</v>
      </c>
      <c r="AI27" s="245">
        <f>SUMIF(Tot_cost!$H$11:$AB$11,AI$11, Tot_cost!$H27:$AB27)*AI$9</f>
        <v>0</v>
      </c>
      <c r="AJ27" s="245">
        <f>SUMIF(Tot_cost!$H$11:$AB$11,AJ$11, Tot_cost!$H27:$AB27)*AJ$9</f>
        <v>0</v>
      </c>
      <c r="AK27" s="245">
        <f>SUMIF(Tot_cost!$H$11:$AB$11,AK$11, Tot_cost!$H27:$AB27)*AK$9</f>
        <v>0</v>
      </c>
      <c r="AL27" s="245">
        <f ca="1">SUMIF(Tot_cost!$H$11:$AB$11,AL$11, Tot_cost!$H27:$AB27)*AL$9</f>
        <v>123088.69371967067</v>
      </c>
      <c r="AM27" s="245">
        <f ca="1">SUMIF(Tot_cost!$H$11:$AB$11,AM$11, Tot_cost!$H27:$AB27)*AM$9</f>
        <v>123088.69371967067</v>
      </c>
      <c r="AN27" s="245">
        <f ca="1">SUMIF(Tot_cost!$H$11:$AB$11,AN$11, Tot_cost!$H27:$AB27)*AN$9</f>
        <v>0</v>
      </c>
      <c r="AO27" s="245">
        <f ca="1">SUMIF(Tot_cost!$H$11:$AB$11,AO$11, Tot_cost!$H27:$AB27)*AO$9</f>
        <v>0</v>
      </c>
      <c r="AP27" s="245">
        <f ca="1">SUMIF(Tot_cost!$H$11:$AB$11,AP$11, Tot_cost!$H27:$AB27)*AP$9</f>
        <v>0</v>
      </c>
      <c r="AQ27" s="245">
        <f ca="1">SUMIF(Tot_cost!$H$11:$AB$11,AQ$11, Tot_cost!$H27:$AB27)*AQ$9</f>
        <v>0</v>
      </c>
      <c r="AR27" s="245">
        <f>SUMIF(Tot_cost!$H$11:$AB$11,AR$11, Tot_cost!$H27:$AB27)*AR$9</f>
        <v>0</v>
      </c>
      <c r="AS27" s="245">
        <f>SUMIF(Tot_cost!$H$11:$AB$11,AS$11, Tot_cost!$H27:$AB27)*AS$9</f>
        <v>0</v>
      </c>
      <c r="AU27" s="245">
        <f t="shared" ca="1" si="6"/>
        <v>246177.38743934134</v>
      </c>
      <c r="AV27" s="128"/>
      <c r="AW27" s="128"/>
      <c r="AX27" s="128"/>
      <c r="AY27" s="128"/>
      <c r="AZ27" s="128"/>
      <c r="BA27" s="128"/>
      <c r="BB27" s="128"/>
      <c r="BC27" s="128"/>
      <c r="BD27" s="225"/>
      <c r="BE27" s="128"/>
    </row>
    <row r="28" spans="2:57">
      <c r="B28" s="190" t="str">
        <f t="shared" si="4"/>
        <v>Feeder works</v>
      </c>
      <c r="D28" t="s">
        <v>94</v>
      </c>
      <c r="E28" t="b">
        <f>IF(ISBLANK(D28), "", INDEX(Asset_groups!$F$7:$F$73, MATCH(D28, Asset_groups!$D$7:$D$73,0))="capex")</f>
        <v>1</v>
      </c>
      <c r="F28" s="12"/>
      <c r="G28" s="100"/>
      <c r="H28" s="243">
        <f>GSB_cost!H28+EHK_cost!H28+CMN_cost!H28+CLC_cost!H28+BAW_cost!H28+BETS_cost!H28+BGO_cost!H28+WIN_cost!H28+WPD_cost!H28+TQY_cost!H28+CRO_cost!H28</f>
        <v>0</v>
      </c>
      <c r="I28" s="243">
        <f>GSB_cost!I28+EHK_cost!I28+CMN_cost!I28+CLC_cost!I28+BAW_cost!I28+BETS_cost!I28+BGO_cost!I28+WIN_cost!I28+WPD_cost!I28+TQY_cost!I28+CRO_cost!I28</f>
        <v>0</v>
      </c>
      <c r="J28" s="325">
        <f>GSB_cost!J28+EHK_cost!J28+CMN_cost!J28+CLC_cost!J28+BAW_cost!J28+BETS_cost!J28+BGO_cost!J28+WIN_cost!J28+WPD_cost!J28+TQY_cost!J28+CRO_cost!J28</f>
        <v>0</v>
      </c>
      <c r="K28" s="243">
        <f>GSB_cost!K28+EHK_cost!K28+CMN_cost!K28+CLC_cost!K28+BAW_cost!K28+BETS_cost!K28+BGO_cost!K28+WIN_cost!K28+WPD_cost!K28+TQY_cost!K28+CRO_cost!K28</f>
        <v>0</v>
      </c>
      <c r="L28" s="243">
        <f>GSB_cost!L28+EHK_cost!L28+CMN_cost!L28+CLC_cost!L28+BAW_cost!L28+BETS_cost!L28+BGO_cost!L28+WIN_cost!L28+WPD_cost!L28+TQY_cost!L28+CRO_cost!L28</f>
        <v>0</v>
      </c>
      <c r="M28" s="325">
        <f>GSB_cost!M28+EHK_cost!M28+CMN_cost!M28+CLC_cost!M28+BAW_cost!M28+BETS_cost!M28+BGO_cost!M28+WIN_cost!M28+WPD_cost!M28+TQY_cost!M28+CRO_cost!M28</f>
        <v>0</v>
      </c>
      <c r="N28" s="243">
        <f>GSB_cost!N28+EHK_cost!N28+CMN_cost!N28+CLC_cost!N28+BAW_cost!N28+BETS_cost!N28+BGO_cost!N28+WIN_cost!N28+WPD_cost!N28+TQY_cost!N28+CRO_cost!N28</f>
        <v>0</v>
      </c>
      <c r="O28" s="243">
        <f>GSB_cost!O28+EHK_cost!O28+CMN_cost!O28+CLC_cost!O28+BAW_cost!O28+BETS_cost!O28+BGO_cost!O28+WIN_cost!O28+WPD_cost!O28+TQY_cost!O28+CRO_cost!O28</f>
        <v>0</v>
      </c>
      <c r="P28" s="325">
        <f>GSB_cost!P28+EHK_cost!P28+CMN_cost!P28+CLC_cost!P28+BAW_cost!P28+BETS_cost!P28+BGO_cost!P28+WIN_cost!P28+WPD_cost!P28+TQY_cost!P28+CRO_cost!P28</f>
        <v>0</v>
      </c>
      <c r="Q28" s="243">
        <f>GSB_cost!Q28+EHK_cost!Q28+CMN_cost!Q28+CLC_cost!Q28+BAW_cost!Q28+BETS_cost!Q28+BGO_cost!Q28+WIN_cost!Q28+WPD_cost!Q28+TQY_cost!Q28+CRO_cost!Q28</f>
        <v>2151065.9143409263</v>
      </c>
      <c r="R28" s="243">
        <f ca="1">GSB_cost!R28+EHK_cost!R28+CMN_cost!R28+CLC_cost!R28+BAW_cost!R28+BETS_cost!R28+BGO_cost!R28+WIN_cost!R28+WPD_cost!R28+TQY_cost!R28+CRO_cost!R28</f>
        <v>0</v>
      </c>
      <c r="S28" s="325">
        <f>GSB_cost!S28+EHK_cost!S28+CMN_cost!S28+CLC_cost!S28+BAW_cost!S28+BETS_cost!S28+BGO_cost!S28+WIN_cost!S28+WPD_cost!S28+TQY_cost!S28+CRO_cost!S28</f>
        <v>0</v>
      </c>
      <c r="T28" s="243">
        <f>GSB_cost!T28+EHK_cost!T28+CMN_cost!T28+CLC_cost!T28+BAW_cost!T28+BETS_cost!T28+BGO_cost!T28+WIN_cost!T28+WPD_cost!T28+TQY_cost!T28+CRO_cost!T28</f>
        <v>0</v>
      </c>
      <c r="U28" s="243">
        <f ca="1">GSB_cost!U28+EHK_cost!U28+CMN_cost!U28+CLC_cost!U28+BAW_cost!U28+BETS_cost!U28+BGO_cost!U28+WIN_cost!U28+WPD_cost!U28+TQY_cost!U28+CRO_cost!U28</f>
        <v>0</v>
      </c>
      <c r="V28" s="325">
        <f>GSB_cost!V28+EHK_cost!V28+CMN_cost!V28+CLC_cost!V28+BAW_cost!V28+BETS_cost!V28+BGO_cost!V28+WIN_cost!V28+WPD_cost!V28+TQY_cost!V28+CRO_cost!V28</f>
        <v>0</v>
      </c>
      <c r="W28" s="243">
        <f>GSB_cost!W28+EHK_cost!W28+CMN_cost!W28+CLC_cost!W28+BAW_cost!W28+BETS_cost!W28+BGO_cost!W28+WIN_cost!W28+WPD_cost!W28+TQY_cost!W28+CRO_cost!W28</f>
        <v>0</v>
      </c>
      <c r="X28" s="243">
        <f ca="1">GSB_cost!X28+EHK_cost!X28+CMN_cost!X28+CLC_cost!X28+BAW_cost!X28+BETS_cost!X28+BGO_cost!X28+WIN_cost!X28+WPD_cost!X28+TQY_cost!X28+CRO_cost!X28</f>
        <v>0</v>
      </c>
      <c r="Y28" s="325">
        <f>GSB_cost!Y28+EHK_cost!Y28+CMN_cost!Y28+CLC_cost!Y28+BAW_cost!Y28+BETS_cost!Y28+BGO_cost!Y28+WIN_cost!Y28+WPD_cost!Y28+TQY_cost!Y28+CRO_cost!Y28</f>
        <v>0</v>
      </c>
      <c r="Z28" s="243">
        <f>GSB_cost!Z28+EHK_cost!Z28+CMN_cost!Z28+CLC_cost!Z28+BAW_cost!Z28+BETS_cost!Z28+BGO_cost!Z28+WIN_cost!Z28+WPD_cost!Z28+TQY_cost!Z28+CRO_cost!Z28</f>
        <v>0</v>
      </c>
      <c r="AA28" s="243">
        <f>GSB_cost!AA28+EHK_cost!AA28+CMN_cost!AA28+CLC_cost!AA28+BAW_cost!AA28+BETS_cost!AA28+BGO_cost!AA28+WIN_cost!AA28+WPD_cost!AA28+TQY_cost!AA28+CRO_cost!AA28</f>
        <v>0</v>
      </c>
      <c r="AB28" s="325">
        <f>GSB_cost!AB28+EHK_cost!AB28+CMN_cost!AB28+CLC_cost!AB28+BAW_cost!AB28+BETS_cost!AB28+BGO_cost!AB28+WIN_cost!AB28+WPD_cost!AB28+TQY_cost!AB28+CRO_cost!AB28</f>
        <v>0</v>
      </c>
      <c r="AC28" s="128"/>
      <c r="AF28" s="245">
        <f>SUMIF(Tot_cost!$H$11:$AB$11,AF$11, Tot_cost!$H28:$AB28)*AF$9</f>
        <v>0</v>
      </c>
      <c r="AG28" s="245">
        <f>SUMIF(Tot_cost!$H$11:$AB$11,AG$11, Tot_cost!$H28:$AB28)*AG$9</f>
        <v>0</v>
      </c>
      <c r="AH28" s="245">
        <f>SUMIF(Tot_cost!$H$11:$AB$11,AH$11, Tot_cost!$H28:$AB28)*AH$9</f>
        <v>0</v>
      </c>
      <c r="AI28" s="245">
        <f>SUMIF(Tot_cost!$H$11:$AB$11,AI$11, Tot_cost!$H28:$AB28)*AI$9</f>
        <v>0</v>
      </c>
      <c r="AJ28" s="245">
        <f>SUMIF(Tot_cost!$H$11:$AB$11,AJ$11, Tot_cost!$H28:$AB28)*AJ$9</f>
        <v>0</v>
      </c>
      <c r="AK28" s="245">
        <f>SUMIF(Tot_cost!$H$11:$AB$11,AK$11, Tot_cost!$H28:$AB28)*AK$9</f>
        <v>0</v>
      </c>
      <c r="AL28" s="245">
        <f ca="1">SUMIF(Tot_cost!$H$11:$AB$11,AL$11, Tot_cost!$H28:$AB28)*AL$9</f>
        <v>1075532.9571704632</v>
      </c>
      <c r="AM28" s="245">
        <f ca="1">SUMIF(Tot_cost!$H$11:$AB$11,AM$11, Tot_cost!$H28:$AB28)*AM$9</f>
        <v>1075532.9571704632</v>
      </c>
      <c r="AN28" s="245">
        <f ca="1">SUMIF(Tot_cost!$H$11:$AB$11,AN$11, Tot_cost!$H28:$AB28)*AN$9</f>
        <v>0</v>
      </c>
      <c r="AO28" s="245">
        <f ca="1">SUMIF(Tot_cost!$H$11:$AB$11,AO$11, Tot_cost!$H28:$AB28)*AO$9</f>
        <v>0</v>
      </c>
      <c r="AP28" s="245">
        <f ca="1">SUMIF(Tot_cost!$H$11:$AB$11,AP$11, Tot_cost!$H28:$AB28)*AP$9</f>
        <v>0</v>
      </c>
      <c r="AQ28" s="245">
        <f ca="1">SUMIF(Tot_cost!$H$11:$AB$11,AQ$11, Tot_cost!$H28:$AB28)*AQ$9</f>
        <v>0</v>
      </c>
      <c r="AR28" s="245">
        <f>SUMIF(Tot_cost!$H$11:$AB$11,AR$11, Tot_cost!$H28:$AB28)*AR$9</f>
        <v>0</v>
      </c>
      <c r="AS28" s="245">
        <f>SUMIF(Tot_cost!$H$11:$AB$11,AS$11, Tot_cost!$H28:$AB28)*AS$9</f>
        <v>0</v>
      </c>
      <c r="AU28" s="245">
        <f t="shared" ca="1" si="6"/>
        <v>2151065.9143409263</v>
      </c>
      <c r="AV28" s="128"/>
      <c r="AW28" s="128"/>
      <c r="AX28" s="128"/>
      <c r="AY28" s="128"/>
      <c r="AZ28" s="128"/>
      <c r="BA28" s="128"/>
      <c r="BB28" s="128"/>
      <c r="BC28" s="128"/>
      <c r="BD28" s="225"/>
      <c r="BE28" s="128"/>
    </row>
    <row r="29" spans="2:57">
      <c r="B29" s="190" t="str">
        <f t="shared" si="4"/>
        <v>Feeder works</v>
      </c>
      <c r="D29" t="s">
        <v>104</v>
      </c>
      <c r="E29" t="b">
        <f>IF(ISBLANK(D29), "", INDEX(Asset_groups!$F$7:$F$73, MATCH(D29, Asset_groups!$D$7:$D$73,0))="capex")</f>
        <v>1</v>
      </c>
      <c r="F29" s="12"/>
      <c r="G29" s="100"/>
      <c r="H29" s="243">
        <f>GSB_cost!H29+EHK_cost!H29+CMN_cost!H29+CLC_cost!H29+BAW_cost!H29+BETS_cost!H29+BGO_cost!H29+WIN_cost!H29+WPD_cost!H29+TQY_cost!H29+CRO_cost!H29</f>
        <v>0</v>
      </c>
      <c r="I29" s="243">
        <f>GSB_cost!I29+EHK_cost!I29+CMN_cost!I29+CLC_cost!I29+BAW_cost!I29+BETS_cost!I29+BGO_cost!I29+WIN_cost!I29+WPD_cost!I29+TQY_cost!I29+CRO_cost!I29</f>
        <v>0</v>
      </c>
      <c r="J29" s="325">
        <f>GSB_cost!J29+EHK_cost!J29+CMN_cost!J29+CLC_cost!J29+BAW_cost!J29+BETS_cost!J29+BGO_cost!J29+WIN_cost!J29+WPD_cost!J29+TQY_cost!J29+CRO_cost!J29</f>
        <v>0</v>
      </c>
      <c r="K29" s="243">
        <f>GSB_cost!K29+EHK_cost!K29+CMN_cost!K29+CLC_cost!K29+BAW_cost!K29+BETS_cost!K29+BGO_cost!K29+WIN_cost!K29+WPD_cost!K29+TQY_cost!K29+CRO_cost!K29</f>
        <v>0</v>
      </c>
      <c r="L29" s="243">
        <f>GSB_cost!L29+EHK_cost!L29+CMN_cost!L29+CLC_cost!L29+BAW_cost!L29+BETS_cost!L29+BGO_cost!L29+WIN_cost!L29+WPD_cost!L29+TQY_cost!L29+CRO_cost!L29</f>
        <v>0</v>
      </c>
      <c r="M29" s="325">
        <f>GSB_cost!M29+EHK_cost!M29+CMN_cost!M29+CLC_cost!M29+BAW_cost!M29+BETS_cost!M29+BGO_cost!M29+WIN_cost!M29+WPD_cost!M29+TQY_cost!M29+CRO_cost!M29</f>
        <v>0</v>
      </c>
      <c r="N29" s="243">
        <f>GSB_cost!N29+EHK_cost!N29+CMN_cost!N29+CLC_cost!N29+BAW_cost!N29+BETS_cost!N29+BGO_cost!N29+WIN_cost!N29+WPD_cost!N29+TQY_cost!N29+CRO_cost!N29</f>
        <v>0</v>
      </c>
      <c r="O29" s="243">
        <f>GSB_cost!O29+EHK_cost!O29+CMN_cost!O29+CLC_cost!O29+BAW_cost!O29+BETS_cost!O29+BGO_cost!O29+WIN_cost!O29+WPD_cost!O29+TQY_cost!O29+CRO_cost!O29</f>
        <v>0</v>
      </c>
      <c r="P29" s="325">
        <f>GSB_cost!P29+EHK_cost!P29+CMN_cost!P29+CLC_cost!P29+BAW_cost!P29+BETS_cost!P29+BGO_cost!P29+WIN_cost!P29+WPD_cost!P29+TQY_cost!P29+CRO_cost!P29</f>
        <v>0</v>
      </c>
      <c r="Q29" s="243">
        <f>GSB_cost!Q29+EHK_cost!Q29+CMN_cost!Q29+CLC_cost!Q29+BAW_cost!Q29+BETS_cost!Q29+BGO_cost!Q29+WIN_cost!Q29+WPD_cost!Q29+TQY_cost!Q29+CRO_cost!Q29</f>
        <v>558624.32108772488</v>
      </c>
      <c r="R29" s="243">
        <f ca="1">GSB_cost!R29+EHK_cost!R29+CMN_cost!R29+CLC_cost!R29+BAW_cost!R29+BETS_cost!R29+BGO_cost!R29+WIN_cost!R29+WPD_cost!R29+TQY_cost!R29+CRO_cost!R29</f>
        <v>0</v>
      </c>
      <c r="S29" s="325">
        <f>GSB_cost!S29+EHK_cost!S29+CMN_cost!S29+CLC_cost!S29+BAW_cost!S29+BETS_cost!S29+BGO_cost!S29+WIN_cost!S29+WPD_cost!S29+TQY_cost!S29+CRO_cost!S29</f>
        <v>0</v>
      </c>
      <c r="T29" s="243">
        <f>GSB_cost!T29+EHK_cost!T29+CMN_cost!T29+CLC_cost!T29+BAW_cost!T29+BETS_cost!T29+BGO_cost!T29+WIN_cost!T29+WPD_cost!T29+TQY_cost!T29+CRO_cost!T29</f>
        <v>0</v>
      </c>
      <c r="U29" s="243">
        <f ca="1">GSB_cost!U29+EHK_cost!U29+CMN_cost!U29+CLC_cost!U29+BAW_cost!U29+BETS_cost!U29+BGO_cost!U29+WIN_cost!U29+WPD_cost!U29+TQY_cost!U29+CRO_cost!U29</f>
        <v>0</v>
      </c>
      <c r="V29" s="325">
        <f>GSB_cost!V29+EHK_cost!V29+CMN_cost!V29+CLC_cost!V29+BAW_cost!V29+BETS_cost!V29+BGO_cost!V29+WIN_cost!V29+WPD_cost!V29+TQY_cost!V29+CRO_cost!V29</f>
        <v>0</v>
      </c>
      <c r="W29" s="243">
        <f>GSB_cost!W29+EHK_cost!W29+CMN_cost!W29+CLC_cost!W29+BAW_cost!W29+BETS_cost!W29+BGO_cost!W29+WIN_cost!W29+WPD_cost!W29+TQY_cost!W29+CRO_cost!W29</f>
        <v>283805.75161103718</v>
      </c>
      <c r="X29" s="243">
        <f ca="1">GSB_cost!X29+EHK_cost!X29+CMN_cost!X29+CLC_cost!X29+BAW_cost!X29+BETS_cost!X29+BGO_cost!X29+WIN_cost!X29+WPD_cost!X29+TQY_cost!X29+CRO_cost!X29</f>
        <v>0</v>
      </c>
      <c r="Y29" s="325">
        <f>GSB_cost!Y29+EHK_cost!Y29+CMN_cost!Y29+CLC_cost!Y29+BAW_cost!Y29+BETS_cost!Y29+BGO_cost!Y29+WIN_cost!Y29+WPD_cost!Y29+TQY_cost!Y29+CRO_cost!Y29</f>
        <v>0</v>
      </c>
      <c r="Z29" s="243">
        <f>GSB_cost!Z29+EHK_cost!Z29+CMN_cost!Z29+CLC_cost!Z29+BAW_cost!Z29+BETS_cost!Z29+BGO_cost!Z29+WIN_cost!Z29+WPD_cost!Z29+TQY_cost!Z29+CRO_cost!Z29</f>
        <v>0</v>
      </c>
      <c r="AA29" s="243">
        <f>GSB_cost!AA29+EHK_cost!AA29+CMN_cost!AA29+CLC_cost!AA29+BAW_cost!AA29+BETS_cost!AA29+BGO_cost!AA29+WIN_cost!AA29+WPD_cost!AA29+TQY_cost!AA29+CRO_cost!AA29</f>
        <v>0</v>
      </c>
      <c r="AB29" s="325">
        <f>GSB_cost!AB29+EHK_cost!AB29+CMN_cost!AB29+CLC_cost!AB29+BAW_cost!AB29+BETS_cost!AB29+BGO_cost!AB29+WIN_cost!AB29+WPD_cost!AB29+TQY_cost!AB29+CRO_cost!AB29</f>
        <v>0</v>
      </c>
      <c r="AC29" s="128"/>
      <c r="AF29" s="245">
        <f>SUMIF(Tot_cost!$H$11:$AB$11,AF$11, Tot_cost!$H29:$AB29)*AF$9</f>
        <v>0</v>
      </c>
      <c r="AG29" s="245">
        <f>SUMIF(Tot_cost!$H$11:$AB$11,AG$11, Tot_cost!$H29:$AB29)*AG$9</f>
        <v>0</v>
      </c>
      <c r="AH29" s="245">
        <f>SUMIF(Tot_cost!$H$11:$AB$11,AH$11, Tot_cost!$H29:$AB29)*AH$9</f>
        <v>0</v>
      </c>
      <c r="AI29" s="245">
        <f>SUMIF(Tot_cost!$H$11:$AB$11,AI$11, Tot_cost!$H29:$AB29)*AI$9</f>
        <v>0</v>
      </c>
      <c r="AJ29" s="245">
        <f>SUMIF(Tot_cost!$H$11:$AB$11,AJ$11, Tot_cost!$H29:$AB29)*AJ$9</f>
        <v>0</v>
      </c>
      <c r="AK29" s="245">
        <f>SUMIF(Tot_cost!$H$11:$AB$11,AK$11, Tot_cost!$H29:$AB29)*AK$9</f>
        <v>0</v>
      </c>
      <c r="AL29" s="245">
        <f ca="1">SUMIF(Tot_cost!$H$11:$AB$11,AL$11, Tot_cost!$H29:$AB29)*AL$9</f>
        <v>279312.16054386244</v>
      </c>
      <c r="AM29" s="245">
        <f ca="1">SUMIF(Tot_cost!$H$11:$AB$11,AM$11, Tot_cost!$H29:$AB29)*AM$9</f>
        <v>279312.16054386244</v>
      </c>
      <c r="AN29" s="245">
        <f ca="1">SUMIF(Tot_cost!$H$11:$AB$11,AN$11, Tot_cost!$H29:$AB29)*AN$9</f>
        <v>0</v>
      </c>
      <c r="AO29" s="245">
        <f ca="1">SUMIF(Tot_cost!$H$11:$AB$11,AO$11, Tot_cost!$H29:$AB29)*AO$9</f>
        <v>0</v>
      </c>
      <c r="AP29" s="245">
        <f ca="1">SUMIF(Tot_cost!$H$11:$AB$11,AP$11, Tot_cost!$H29:$AB29)*AP$9</f>
        <v>141902.87580551859</v>
      </c>
      <c r="AQ29" s="245">
        <f ca="1">SUMIF(Tot_cost!$H$11:$AB$11,AQ$11, Tot_cost!$H29:$AB29)*AQ$9</f>
        <v>141902.87580551859</v>
      </c>
      <c r="AR29" s="245">
        <f>SUMIF(Tot_cost!$H$11:$AB$11,AR$11, Tot_cost!$H29:$AB29)*AR$9</f>
        <v>0</v>
      </c>
      <c r="AS29" s="245">
        <f>SUMIF(Tot_cost!$H$11:$AB$11,AS$11, Tot_cost!$H29:$AB29)*AS$9</f>
        <v>0</v>
      </c>
      <c r="AU29" s="245">
        <f t="shared" ca="1" si="6"/>
        <v>842430.07269876206</v>
      </c>
      <c r="AV29" s="128"/>
      <c r="AW29" s="128"/>
      <c r="AX29" s="128"/>
      <c r="AY29" s="128"/>
      <c r="AZ29" s="128"/>
      <c r="BA29" s="128"/>
      <c r="BB29" s="128"/>
      <c r="BC29" s="128"/>
      <c r="BD29" s="225"/>
      <c r="BE29" s="128"/>
    </row>
    <row r="30" spans="2:57" s="225" customFormat="1">
      <c r="B30" s="190" t="str">
        <f t="shared" si="4"/>
        <v>Feeder works</v>
      </c>
      <c r="D30" s="225" t="s">
        <v>116</v>
      </c>
      <c r="E30" s="225" t="b">
        <f>IF(ISBLANK(D30), "", INDEX(Asset_groups!$F$7:$F$73, MATCH(D30, Asset_groups!$D$7:$D$73,0))="capex")</f>
        <v>1</v>
      </c>
      <c r="F30" s="12"/>
      <c r="G30" s="100"/>
      <c r="H30" s="243">
        <f>GSB_cost!H30+EHK_cost!H30+CMN_cost!H30+CLC_cost!H30+BAW_cost!H30+BETS_cost!H30+BGO_cost!H30+WIN_cost!H30+WPD_cost!H30+TQY_cost!H30+CRO_cost!H30</f>
        <v>0</v>
      </c>
      <c r="I30" s="243">
        <f>GSB_cost!I30+EHK_cost!I30+CMN_cost!I30+CLC_cost!I30+BAW_cost!I30+BETS_cost!I30+BGO_cost!I30+WIN_cost!I30+WPD_cost!I30+TQY_cost!I30+CRO_cost!I30</f>
        <v>0</v>
      </c>
      <c r="J30" s="325">
        <f>GSB_cost!J30+EHK_cost!J30+CMN_cost!J30+CLC_cost!J30+BAW_cost!J30+BETS_cost!J30+BGO_cost!J30+WIN_cost!J30+WPD_cost!J30+TQY_cost!J30+CRO_cost!J30</f>
        <v>0</v>
      </c>
      <c r="K30" s="243">
        <f>GSB_cost!K30+EHK_cost!K30+CMN_cost!K30+CLC_cost!K30+BAW_cost!K30+BETS_cost!K30+BGO_cost!K30+WIN_cost!K30+WPD_cost!K30+TQY_cost!K30+CRO_cost!K30</f>
        <v>0</v>
      </c>
      <c r="L30" s="243">
        <f>GSB_cost!L30+EHK_cost!L30+CMN_cost!L30+CLC_cost!L30+BAW_cost!L30+BETS_cost!L30+BGO_cost!L30+WIN_cost!L30+WPD_cost!L30+TQY_cost!L30+CRO_cost!L30</f>
        <v>0</v>
      </c>
      <c r="M30" s="325">
        <f>GSB_cost!M30+EHK_cost!M30+CMN_cost!M30+CLC_cost!M30+BAW_cost!M30+BETS_cost!M30+BGO_cost!M30+WIN_cost!M30+WPD_cost!M30+TQY_cost!M30+CRO_cost!M30</f>
        <v>0</v>
      </c>
      <c r="N30" s="243">
        <f>GSB_cost!N30+EHK_cost!N30+CMN_cost!N30+CLC_cost!N30+BAW_cost!N30+BETS_cost!N30+BGO_cost!N30+WIN_cost!N30+WPD_cost!N30+TQY_cost!N30+CRO_cost!N30</f>
        <v>0</v>
      </c>
      <c r="O30" s="243">
        <f>GSB_cost!O30+EHK_cost!O30+CMN_cost!O30+CLC_cost!O30+BAW_cost!O30+BETS_cost!O30+BGO_cost!O30+WIN_cost!O30+WPD_cost!O30+TQY_cost!O30+CRO_cost!O30</f>
        <v>0</v>
      </c>
      <c r="P30" s="325">
        <f>GSB_cost!P30+EHK_cost!P30+CMN_cost!P30+CLC_cost!P30+BAW_cost!P30+BETS_cost!P30+BGO_cost!P30+WIN_cost!P30+WPD_cost!P30+TQY_cost!P30+CRO_cost!P30</f>
        <v>0</v>
      </c>
      <c r="Q30" s="243">
        <f>GSB_cost!Q30+EHK_cost!Q30+CMN_cost!Q30+CLC_cost!Q30+BAW_cost!Q30+BETS_cost!Q30+BGO_cost!Q30+WIN_cost!Q30+WPD_cost!Q30+TQY_cost!Q30+CRO_cost!Q30</f>
        <v>11188.358521196446</v>
      </c>
      <c r="R30" s="243">
        <f ca="1">GSB_cost!R30+EHK_cost!R30+CMN_cost!R30+CLC_cost!R30+BAW_cost!R30+BETS_cost!R30+BGO_cost!R30+WIN_cost!R30+WPD_cost!R30+TQY_cost!R30+CRO_cost!R30</f>
        <v>18412.773958697737</v>
      </c>
      <c r="S30" s="325">
        <f>GSB_cost!S30+EHK_cost!S30+CMN_cost!S30+CLC_cost!S30+BAW_cost!S30+BETS_cost!S30+BGO_cost!S30+WIN_cost!S30+WPD_cost!S30+TQY_cost!S30+CRO_cost!S30</f>
        <v>0</v>
      </c>
      <c r="T30" s="243">
        <f>GSB_cost!T30+EHK_cost!T30+CMN_cost!T30+CLC_cost!T30+BAW_cost!T30+BETS_cost!T30+BGO_cost!T30+WIN_cost!T30+WPD_cost!T30+TQY_cost!T30+CRO_cost!T30</f>
        <v>0</v>
      </c>
      <c r="U30" s="243">
        <f ca="1">GSB_cost!U30+EHK_cost!U30+CMN_cost!U30+CLC_cost!U30+BAW_cost!U30+BETS_cost!U30+BGO_cost!U30+WIN_cost!U30+WPD_cost!U30+TQY_cost!U30+CRO_cost!U30</f>
        <v>0</v>
      </c>
      <c r="V30" s="325">
        <f>GSB_cost!V30+EHK_cost!V30+CMN_cost!V30+CLC_cost!V30+BAW_cost!V30+BETS_cost!V30+BGO_cost!V30+WIN_cost!V30+WPD_cost!V30+TQY_cost!V30+CRO_cost!V30</f>
        <v>0</v>
      </c>
      <c r="W30" s="243">
        <f>GSB_cost!W30+EHK_cost!W30+CMN_cost!W30+CLC_cost!W30+BAW_cost!W30+BETS_cost!W30+BGO_cost!W30+WIN_cost!W30+WPD_cost!W30+TQY_cost!W30+CRO_cost!W30</f>
        <v>0</v>
      </c>
      <c r="X30" s="243">
        <f ca="1">GSB_cost!X30+EHK_cost!X30+CMN_cost!X30+CLC_cost!X30+BAW_cost!X30+BETS_cost!X30+BGO_cost!X30+WIN_cost!X30+WPD_cost!X30+TQY_cost!X30+CRO_cost!X30</f>
        <v>0</v>
      </c>
      <c r="Y30" s="325">
        <f>GSB_cost!Y30+EHK_cost!Y30+CMN_cost!Y30+CLC_cost!Y30+BAW_cost!Y30+BETS_cost!Y30+BGO_cost!Y30+WIN_cost!Y30+WPD_cost!Y30+TQY_cost!Y30+CRO_cost!Y30</f>
        <v>0</v>
      </c>
      <c r="Z30" s="243">
        <f>GSB_cost!Z30+EHK_cost!Z30+CMN_cost!Z30+CLC_cost!Z30+BAW_cost!Z30+BETS_cost!Z30+BGO_cost!Z30+WIN_cost!Z30+WPD_cost!Z30+TQY_cost!Z30+CRO_cost!Z30</f>
        <v>0</v>
      </c>
      <c r="AA30" s="243">
        <f>GSB_cost!AA30+EHK_cost!AA30+CMN_cost!AA30+CLC_cost!AA30+BAW_cost!AA30+BETS_cost!AA30+BGO_cost!AA30+WIN_cost!AA30+WPD_cost!AA30+TQY_cost!AA30+CRO_cost!AA30</f>
        <v>0</v>
      </c>
      <c r="AB30" s="325">
        <f>GSB_cost!AB30+EHK_cost!AB30+CMN_cost!AB30+CLC_cost!AB30+BAW_cost!AB30+BETS_cost!AB30+BGO_cost!AB30+WIN_cost!AB30+WPD_cost!AB30+TQY_cost!AB30+CRO_cost!AB30</f>
        <v>0</v>
      </c>
      <c r="AC30" s="128"/>
      <c r="AF30" s="245">
        <f>SUMIF(Tot_cost!$H$11:$AB$11,AF$11, Tot_cost!$H30:$AB30)*AF$9</f>
        <v>0</v>
      </c>
      <c r="AG30" s="245">
        <f>SUMIF(Tot_cost!$H$11:$AB$11,AG$11, Tot_cost!$H30:$AB30)*AG$9</f>
        <v>0</v>
      </c>
      <c r="AH30" s="245">
        <f>SUMIF(Tot_cost!$H$11:$AB$11,AH$11, Tot_cost!$H30:$AB30)*AH$9</f>
        <v>0</v>
      </c>
      <c r="AI30" s="245">
        <f>SUMIF(Tot_cost!$H$11:$AB$11,AI$11, Tot_cost!$H30:$AB30)*AI$9</f>
        <v>0</v>
      </c>
      <c r="AJ30" s="245">
        <f>SUMIF(Tot_cost!$H$11:$AB$11,AJ$11, Tot_cost!$H30:$AB30)*AJ$9</f>
        <v>0</v>
      </c>
      <c r="AK30" s="245">
        <f>SUMIF(Tot_cost!$H$11:$AB$11,AK$11, Tot_cost!$H30:$AB30)*AK$9</f>
        <v>0</v>
      </c>
      <c r="AL30" s="245">
        <f ca="1">SUMIF(Tot_cost!$H$11:$AB$11,AL$11, Tot_cost!$H30:$AB30)*AL$9</f>
        <v>14800.566239947091</v>
      </c>
      <c r="AM30" s="245">
        <f ca="1">SUMIF(Tot_cost!$H$11:$AB$11,AM$11, Tot_cost!$H30:$AB30)*AM$9</f>
        <v>14800.566239947091</v>
      </c>
      <c r="AN30" s="245">
        <f ca="1">SUMIF(Tot_cost!$H$11:$AB$11,AN$11, Tot_cost!$H30:$AB30)*AN$9</f>
        <v>0</v>
      </c>
      <c r="AO30" s="245">
        <f ca="1">SUMIF(Tot_cost!$H$11:$AB$11,AO$11, Tot_cost!$H30:$AB30)*AO$9</f>
        <v>0</v>
      </c>
      <c r="AP30" s="245">
        <f ca="1">SUMIF(Tot_cost!$H$11:$AB$11,AP$11, Tot_cost!$H30:$AB30)*AP$9</f>
        <v>0</v>
      </c>
      <c r="AQ30" s="245">
        <f ca="1">SUMIF(Tot_cost!$H$11:$AB$11,AQ$11, Tot_cost!$H30:$AB30)*AQ$9</f>
        <v>0</v>
      </c>
      <c r="AR30" s="245">
        <f>SUMIF(Tot_cost!$H$11:$AB$11,AR$11, Tot_cost!$H30:$AB30)*AR$9</f>
        <v>0</v>
      </c>
      <c r="AS30" s="245">
        <f>SUMIF(Tot_cost!$H$11:$AB$11,AS$11, Tot_cost!$H30:$AB30)*AS$9</f>
        <v>0</v>
      </c>
      <c r="AU30" s="245">
        <f ca="1">SUM(AF30:AS30)</f>
        <v>29601.132479894182</v>
      </c>
      <c r="AV30" s="128"/>
      <c r="AW30" s="128"/>
      <c r="AX30" s="128"/>
      <c r="AY30" s="128"/>
      <c r="AZ30" s="128"/>
      <c r="BA30" s="128"/>
      <c r="BB30" s="128"/>
      <c r="BC30" s="128"/>
      <c r="BE30" s="128"/>
    </row>
    <row r="31" spans="2:57">
      <c r="B31" s="190" t="str">
        <f t="shared" si="4"/>
        <v>Feeder works</v>
      </c>
      <c r="D31" s="227" t="s">
        <v>128</v>
      </c>
      <c r="E31" t="b">
        <f>IF(ISBLANK(D31), "", INDEX(Asset_groups!$F$7:$F$73, MATCH(D31, Asset_groups!$D$7:$D$73,0))="capex")</f>
        <v>1</v>
      </c>
      <c r="F31" s="12"/>
      <c r="G31" s="100"/>
      <c r="H31" s="243">
        <f>GSB_cost!H31+EHK_cost!H31+CMN_cost!H31+CLC_cost!H31+BAW_cost!H31+BETS_cost!H31+BGO_cost!H31+WIN_cost!H31+WPD_cost!H31+TQY_cost!H31+CRO_cost!H31</f>
        <v>0</v>
      </c>
      <c r="I31" s="243">
        <f>GSB_cost!I31+EHK_cost!I31+CMN_cost!I31+CLC_cost!I31+BAW_cost!I31+BETS_cost!I31+BGO_cost!I31+WIN_cost!I31+WPD_cost!I31+TQY_cost!I31+CRO_cost!I31</f>
        <v>0</v>
      </c>
      <c r="J31" s="325">
        <f>GSB_cost!J31+EHK_cost!J31+CMN_cost!J31+CLC_cost!J31+BAW_cost!J31+BETS_cost!J31+BGO_cost!J31+WIN_cost!J31+WPD_cost!J31+TQY_cost!J31+CRO_cost!J31</f>
        <v>0</v>
      </c>
      <c r="K31" s="243">
        <f>GSB_cost!K31+EHK_cost!K31+CMN_cost!K31+CLC_cost!K31+BAW_cost!K31+BETS_cost!K31+BGO_cost!K31+WIN_cost!K31+WPD_cost!K31+TQY_cost!K31+CRO_cost!K31</f>
        <v>0</v>
      </c>
      <c r="L31" s="243">
        <f>GSB_cost!L31+EHK_cost!L31+CMN_cost!L31+CLC_cost!L31+BAW_cost!L31+BETS_cost!L31+BGO_cost!L31+WIN_cost!L31+WPD_cost!L31+TQY_cost!L31+CRO_cost!L31</f>
        <v>0</v>
      </c>
      <c r="M31" s="325">
        <f>GSB_cost!M31+EHK_cost!M31+CMN_cost!M31+CLC_cost!M31+BAW_cost!M31+BETS_cost!M31+BGO_cost!M31+WIN_cost!M31+WPD_cost!M31+TQY_cost!M31+CRO_cost!M31</f>
        <v>0</v>
      </c>
      <c r="N31" s="243">
        <f>GSB_cost!N31+EHK_cost!N31+CMN_cost!N31+CLC_cost!N31+BAW_cost!N31+BETS_cost!N31+BGO_cost!N31+WIN_cost!N31+WPD_cost!N31+TQY_cost!N31+CRO_cost!N31</f>
        <v>0</v>
      </c>
      <c r="O31" s="243">
        <f>GSB_cost!O31+EHK_cost!O31+CMN_cost!O31+CLC_cost!O31+BAW_cost!O31+BETS_cost!O31+BGO_cost!O31+WIN_cost!O31+WPD_cost!O31+TQY_cost!O31+CRO_cost!O31</f>
        <v>0</v>
      </c>
      <c r="P31" s="325">
        <f>GSB_cost!P31+EHK_cost!P31+CMN_cost!P31+CLC_cost!P31+BAW_cost!P31+BETS_cost!P31+BGO_cost!P31+WIN_cost!P31+WPD_cost!P31+TQY_cost!P31+CRO_cost!P31</f>
        <v>0</v>
      </c>
      <c r="Q31" s="243">
        <f>GSB_cost!Q31+EHK_cost!Q31+CMN_cost!Q31+CLC_cost!Q31+BAW_cost!Q31+BETS_cost!Q31+BGO_cost!Q31+WIN_cost!Q31+WPD_cost!Q31+TQY_cost!Q31+CRO_cost!Q31</f>
        <v>271034.49278854049</v>
      </c>
      <c r="R31" s="243">
        <f ca="1">GSB_cost!R31+EHK_cost!R31+CMN_cost!R31+CLC_cost!R31+BAW_cost!R31+BETS_cost!R31+BGO_cost!R31+WIN_cost!R31+WPD_cost!R31+TQY_cost!R31+CRO_cost!R31</f>
        <v>336829.14948364493</v>
      </c>
      <c r="S31" s="325">
        <f>GSB_cost!S31+EHK_cost!S31+CMN_cost!S31+CLC_cost!S31+BAW_cost!S31+BETS_cost!S31+BGO_cost!S31+WIN_cost!S31+WPD_cost!S31+TQY_cost!S31+CRO_cost!S31</f>
        <v>102082.45647252552</v>
      </c>
      <c r="T31" s="243">
        <f>GSB_cost!T31+EHK_cost!T31+CMN_cost!T31+CLC_cost!T31+BAW_cost!T31+BETS_cost!T31+BGO_cost!T31+WIN_cost!T31+WPD_cost!T31+TQY_cost!T31+CRO_cost!T31</f>
        <v>0</v>
      </c>
      <c r="U31" s="243">
        <f ca="1">GSB_cost!U31+EHK_cost!U31+CMN_cost!U31+CLC_cost!U31+BAW_cost!U31+BETS_cost!U31+BGO_cost!U31+WIN_cost!U31+WPD_cost!U31+TQY_cost!U31+CRO_cost!U31</f>
        <v>0</v>
      </c>
      <c r="V31" s="325">
        <f>GSB_cost!V31+EHK_cost!V31+CMN_cost!V31+CLC_cost!V31+BAW_cost!V31+BETS_cost!V31+BGO_cost!V31+WIN_cost!V31+WPD_cost!V31+TQY_cost!V31+CRO_cost!V31</f>
        <v>0</v>
      </c>
      <c r="W31" s="243">
        <f>GSB_cost!W31+EHK_cost!W31+CMN_cost!W31+CLC_cost!W31+BAW_cost!W31+BETS_cost!W31+BGO_cost!W31+WIN_cost!W31+WPD_cost!W31+TQY_cost!W31+CRO_cost!W31</f>
        <v>0</v>
      </c>
      <c r="X31" s="243">
        <f ca="1">GSB_cost!X31+EHK_cost!X31+CMN_cost!X31+CLC_cost!X31+BAW_cost!X31+BETS_cost!X31+BGO_cost!X31+WIN_cost!X31+WPD_cost!X31+TQY_cost!X31+CRO_cost!X31</f>
        <v>0</v>
      </c>
      <c r="Y31" s="325">
        <f>GSB_cost!Y31+EHK_cost!Y31+CMN_cost!Y31+CLC_cost!Y31+BAW_cost!Y31+BETS_cost!Y31+BGO_cost!Y31+WIN_cost!Y31+WPD_cost!Y31+TQY_cost!Y31+CRO_cost!Y31</f>
        <v>0</v>
      </c>
      <c r="Z31" s="243">
        <f>GSB_cost!Z31+EHK_cost!Z31+CMN_cost!Z31+CLC_cost!Z31+BAW_cost!Z31+BETS_cost!Z31+BGO_cost!Z31+WIN_cost!Z31+WPD_cost!Z31+TQY_cost!Z31+CRO_cost!Z31</f>
        <v>0</v>
      </c>
      <c r="AA31" s="243">
        <f>GSB_cost!AA31+EHK_cost!AA31+CMN_cost!AA31+CLC_cost!AA31+BAW_cost!AA31+BETS_cost!AA31+BGO_cost!AA31+WIN_cost!AA31+WPD_cost!AA31+TQY_cost!AA31+CRO_cost!AA31</f>
        <v>0</v>
      </c>
      <c r="AB31" s="325">
        <f>GSB_cost!AB31+EHK_cost!AB31+CMN_cost!AB31+CLC_cost!AB31+BAW_cost!AB31+BETS_cost!AB31+BGO_cost!AB31+WIN_cost!AB31+WPD_cost!AB31+TQY_cost!AB31+CRO_cost!AB31</f>
        <v>0</v>
      </c>
      <c r="AC31" s="128"/>
      <c r="AF31" s="245">
        <f>SUMIF(Tot_cost!$H$11:$AB$11,AF$11, Tot_cost!$H31:$AB31)*AF$9</f>
        <v>0</v>
      </c>
      <c r="AG31" s="245">
        <f>SUMIF(Tot_cost!$H$11:$AB$11,AG$11, Tot_cost!$H31:$AB31)*AG$9</f>
        <v>0</v>
      </c>
      <c r="AH31" s="245">
        <f>SUMIF(Tot_cost!$H$11:$AB$11,AH$11, Tot_cost!$H31:$AB31)*AH$9</f>
        <v>0</v>
      </c>
      <c r="AI31" s="245">
        <f>SUMIF(Tot_cost!$H$11:$AB$11,AI$11, Tot_cost!$H31:$AB31)*AI$9</f>
        <v>0</v>
      </c>
      <c r="AJ31" s="245">
        <f>SUMIF(Tot_cost!$H$11:$AB$11,AJ$11, Tot_cost!$H31:$AB31)*AJ$9</f>
        <v>0</v>
      </c>
      <c r="AK31" s="245">
        <f>SUMIF(Tot_cost!$H$11:$AB$11,AK$11, Tot_cost!$H31:$AB31)*AK$9</f>
        <v>0</v>
      </c>
      <c r="AL31" s="245">
        <f ca="1">SUMIF(Tot_cost!$H$11:$AB$11,AL$11, Tot_cost!$H31:$AB31)*AL$9</f>
        <v>354973.04937235545</v>
      </c>
      <c r="AM31" s="245">
        <f ca="1">SUMIF(Tot_cost!$H$11:$AB$11,AM$11, Tot_cost!$H31:$AB31)*AM$9</f>
        <v>354973.04937235545</v>
      </c>
      <c r="AN31" s="245">
        <f ca="1">SUMIF(Tot_cost!$H$11:$AB$11,AN$11, Tot_cost!$H31:$AB31)*AN$9</f>
        <v>0</v>
      </c>
      <c r="AO31" s="245">
        <f ca="1">SUMIF(Tot_cost!$H$11:$AB$11,AO$11, Tot_cost!$H31:$AB31)*AO$9</f>
        <v>0</v>
      </c>
      <c r="AP31" s="245">
        <f ca="1">SUMIF(Tot_cost!$H$11:$AB$11,AP$11, Tot_cost!$H31:$AB31)*AP$9</f>
        <v>0</v>
      </c>
      <c r="AQ31" s="245">
        <f ca="1">SUMIF(Tot_cost!$H$11:$AB$11,AQ$11, Tot_cost!$H31:$AB31)*AQ$9</f>
        <v>0</v>
      </c>
      <c r="AR31" s="245">
        <f>SUMIF(Tot_cost!$H$11:$AB$11,AR$11, Tot_cost!$H31:$AB31)*AR$9</f>
        <v>0</v>
      </c>
      <c r="AS31" s="245">
        <f>SUMIF(Tot_cost!$H$11:$AB$11,AS$11, Tot_cost!$H31:$AB31)*AS$9</f>
        <v>0</v>
      </c>
      <c r="AU31" s="245">
        <f t="shared" ca="1" si="6"/>
        <v>709946.09874471091</v>
      </c>
      <c r="AV31" s="128"/>
      <c r="AW31" s="128"/>
      <c r="AX31" s="128"/>
      <c r="AY31" s="128"/>
      <c r="AZ31" s="128"/>
      <c r="BA31" s="128"/>
      <c r="BB31" s="128"/>
      <c r="BC31" s="128"/>
      <c r="BD31" s="225"/>
      <c r="BE31" s="128"/>
    </row>
    <row r="32" spans="2:57">
      <c r="B32" s="190" t="str">
        <f t="shared" si="4"/>
        <v>Feeder works</v>
      </c>
      <c r="D32" s="227" t="s">
        <v>129</v>
      </c>
      <c r="E32" t="b">
        <f>IF(ISBLANK(D32), "", INDEX(Asset_groups!$F$7:$F$73, MATCH(D32, Asset_groups!$D$7:$D$73,0))="capex")</f>
        <v>1</v>
      </c>
      <c r="F32" s="12"/>
      <c r="G32" s="100"/>
      <c r="H32" s="243">
        <f>GSB_cost!H32+EHK_cost!H32+CMN_cost!H32+CLC_cost!H32+BAW_cost!H32+BETS_cost!H32+BGO_cost!H32+WIN_cost!H32+WPD_cost!H32+TQY_cost!H32+CRO_cost!H32</f>
        <v>0</v>
      </c>
      <c r="I32" s="243">
        <f>GSB_cost!I32+EHK_cost!I32+CMN_cost!I32+CLC_cost!I32+BAW_cost!I32+BETS_cost!I32+BGO_cost!I32+WIN_cost!I32+WPD_cost!I32+TQY_cost!I32+CRO_cost!I32</f>
        <v>0</v>
      </c>
      <c r="J32" s="325">
        <f>GSB_cost!J32+EHK_cost!J32+CMN_cost!J32+CLC_cost!J32+BAW_cost!J32+BETS_cost!J32+BGO_cost!J32+WIN_cost!J32+WPD_cost!J32+TQY_cost!J32+CRO_cost!J32</f>
        <v>0</v>
      </c>
      <c r="K32" s="243">
        <f>GSB_cost!K32+EHK_cost!K32+CMN_cost!K32+CLC_cost!K32+BAW_cost!K32+BETS_cost!K32+BGO_cost!K32+WIN_cost!K32+WPD_cost!K32+TQY_cost!K32+CRO_cost!K32</f>
        <v>0</v>
      </c>
      <c r="L32" s="243">
        <f>GSB_cost!L32+EHK_cost!L32+CMN_cost!L32+CLC_cost!L32+BAW_cost!L32+BETS_cost!L32+BGO_cost!L32+WIN_cost!L32+WPD_cost!L32+TQY_cost!L32+CRO_cost!L32</f>
        <v>0</v>
      </c>
      <c r="M32" s="325">
        <f>GSB_cost!M32+EHK_cost!M32+CMN_cost!M32+CLC_cost!M32+BAW_cost!M32+BETS_cost!M32+BGO_cost!M32+WIN_cost!M32+WPD_cost!M32+TQY_cost!M32+CRO_cost!M32</f>
        <v>0</v>
      </c>
      <c r="N32" s="243">
        <f>GSB_cost!N32+EHK_cost!N32+CMN_cost!N32+CLC_cost!N32+BAW_cost!N32+BETS_cost!N32+BGO_cost!N32+WIN_cost!N32+WPD_cost!N32+TQY_cost!N32+CRO_cost!N32</f>
        <v>0</v>
      </c>
      <c r="O32" s="243">
        <f>GSB_cost!O32+EHK_cost!O32+CMN_cost!O32+CLC_cost!O32+BAW_cost!O32+BETS_cost!O32+BGO_cost!O32+WIN_cost!O32+WPD_cost!O32+TQY_cost!O32+CRO_cost!O32</f>
        <v>0</v>
      </c>
      <c r="P32" s="325">
        <f>GSB_cost!P32+EHK_cost!P32+CMN_cost!P32+CLC_cost!P32+BAW_cost!P32+BETS_cost!P32+BGO_cost!P32+WIN_cost!P32+WPD_cost!P32+TQY_cost!P32+CRO_cost!P32</f>
        <v>0</v>
      </c>
      <c r="Q32" s="243">
        <f>GSB_cost!Q32+EHK_cost!Q32+CMN_cost!Q32+CLC_cost!Q32+BAW_cost!Q32+BETS_cost!Q32+BGO_cost!Q32+WIN_cost!Q32+WPD_cost!Q32+TQY_cost!Q32+CRO_cost!Q32</f>
        <v>0</v>
      </c>
      <c r="R32" s="243">
        <f ca="1">GSB_cost!R32+EHK_cost!R32+CMN_cost!R32+CLC_cost!R32+BAW_cost!R32+BETS_cost!R32+BGO_cost!R32+WIN_cost!R32+WPD_cost!R32+TQY_cost!R32+CRO_cost!R32</f>
        <v>0</v>
      </c>
      <c r="S32" s="325">
        <f>GSB_cost!S32+EHK_cost!S32+CMN_cost!S32+CLC_cost!S32+BAW_cost!S32+BETS_cost!S32+BGO_cost!S32+WIN_cost!S32+WPD_cost!S32+TQY_cost!S32+CRO_cost!S32</f>
        <v>0</v>
      </c>
      <c r="T32" s="243">
        <f>GSB_cost!T32+EHK_cost!T32+CMN_cost!T32+CLC_cost!T32+BAW_cost!T32+BETS_cost!T32+BGO_cost!T32+WIN_cost!T32+WPD_cost!T32+TQY_cost!T32+CRO_cost!T32</f>
        <v>0</v>
      </c>
      <c r="U32" s="243">
        <f ca="1">GSB_cost!U32+EHK_cost!U32+CMN_cost!U32+CLC_cost!U32+BAW_cost!U32+BETS_cost!U32+BGO_cost!U32+WIN_cost!U32+WPD_cost!U32+TQY_cost!U32+CRO_cost!U32</f>
        <v>0</v>
      </c>
      <c r="V32" s="325">
        <f>GSB_cost!V32+EHK_cost!V32+CMN_cost!V32+CLC_cost!V32+BAW_cost!V32+BETS_cost!V32+BGO_cost!V32+WIN_cost!V32+WPD_cost!V32+TQY_cost!V32+CRO_cost!V32</f>
        <v>0</v>
      </c>
      <c r="W32" s="243">
        <f>GSB_cost!W32+EHK_cost!W32+CMN_cost!W32+CLC_cost!W32+BAW_cost!W32+BETS_cost!W32+BGO_cost!W32+WIN_cost!W32+WPD_cost!W32+TQY_cost!W32+CRO_cost!W32</f>
        <v>0</v>
      </c>
      <c r="X32" s="243">
        <f ca="1">GSB_cost!X32+EHK_cost!X32+CMN_cost!X32+CLC_cost!X32+BAW_cost!X32+BETS_cost!X32+BGO_cost!X32+WIN_cost!X32+WPD_cost!X32+TQY_cost!X32+CRO_cost!X32</f>
        <v>0</v>
      </c>
      <c r="Y32" s="325">
        <f>GSB_cost!Y32+EHK_cost!Y32+CMN_cost!Y32+CLC_cost!Y32+BAW_cost!Y32+BETS_cost!Y32+BGO_cost!Y32+WIN_cost!Y32+WPD_cost!Y32+TQY_cost!Y32+CRO_cost!Y32</f>
        <v>0</v>
      </c>
      <c r="Z32" s="243">
        <f>GSB_cost!Z32+EHK_cost!Z32+CMN_cost!Z32+CLC_cost!Z32+BAW_cost!Z32+BETS_cost!Z32+BGO_cost!Z32+WIN_cost!Z32+WPD_cost!Z32+TQY_cost!Z32+CRO_cost!Z32</f>
        <v>0</v>
      </c>
      <c r="AA32" s="243">
        <f>GSB_cost!AA32+EHK_cost!AA32+CMN_cost!AA32+CLC_cost!AA32+BAW_cost!AA32+BETS_cost!AA32+BGO_cost!AA32+WIN_cost!AA32+WPD_cost!AA32+TQY_cost!AA32+CRO_cost!AA32</f>
        <v>0</v>
      </c>
      <c r="AB32" s="325">
        <f>GSB_cost!AB32+EHK_cost!AB32+CMN_cost!AB32+CLC_cost!AB32+BAW_cost!AB32+BETS_cost!AB32+BGO_cost!AB32+WIN_cost!AB32+WPD_cost!AB32+TQY_cost!AB32+CRO_cost!AB32</f>
        <v>0</v>
      </c>
      <c r="AC32" s="128"/>
      <c r="AF32" s="245">
        <f>SUMIF(Tot_cost!$H$11:$AB$11,AF$11, Tot_cost!$H32:$AB32)*AF$9</f>
        <v>0</v>
      </c>
      <c r="AG32" s="245">
        <f>SUMIF(Tot_cost!$H$11:$AB$11,AG$11, Tot_cost!$H32:$AB32)*AG$9</f>
        <v>0</v>
      </c>
      <c r="AH32" s="245">
        <f>SUMIF(Tot_cost!$H$11:$AB$11,AH$11, Tot_cost!$H32:$AB32)*AH$9</f>
        <v>0</v>
      </c>
      <c r="AI32" s="245">
        <f>SUMIF(Tot_cost!$H$11:$AB$11,AI$11, Tot_cost!$H32:$AB32)*AI$9</f>
        <v>0</v>
      </c>
      <c r="AJ32" s="245">
        <f>SUMIF(Tot_cost!$H$11:$AB$11,AJ$11, Tot_cost!$H32:$AB32)*AJ$9</f>
        <v>0</v>
      </c>
      <c r="AK32" s="245">
        <f>SUMIF(Tot_cost!$H$11:$AB$11,AK$11, Tot_cost!$H32:$AB32)*AK$9</f>
        <v>0</v>
      </c>
      <c r="AL32" s="245">
        <f ca="1">SUMIF(Tot_cost!$H$11:$AB$11,AL$11, Tot_cost!$H32:$AB32)*AL$9</f>
        <v>0</v>
      </c>
      <c r="AM32" s="245">
        <f ca="1">SUMIF(Tot_cost!$H$11:$AB$11,AM$11, Tot_cost!$H32:$AB32)*AM$9</f>
        <v>0</v>
      </c>
      <c r="AN32" s="245">
        <f ca="1">SUMIF(Tot_cost!$H$11:$AB$11,AN$11, Tot_cost!$H32:$AB32)*AN$9</f>
        <v>0</v>
      </c>
      <c r="AO32" s="245">
        <f ca="1">SUMIF(Tot_cost!$H$11:$AB$11,AO$11, Tot_cost!$H32:$AB32)*AO$9</f>
        <v>0</v>
      </c>
      <c r="AP32" s="245">
        <f ca="1">SUMIF(Tot_cost!$H$11:$AB$11,AP$11, Tot_cost!$H32:$AB32)*AP$9</f>
        <v>0</v>
      </c>
      <c r="AQ32" s="245">
        <f ca="1">SUMIF(Tot_cost!$H$11:$AB$11,AQ$11, Tot_cost!$H32:$AB32)*AQ$9</f>
        <v>0</v>
      </c>
      <c r="AR32" s="245">
        <f>SUMIF(Tot_cost!$H$11:$AB$11,AR$11, Tot_cost!$H32:$AB32)*AR$9</f>
        <v>0</v>
      </c>
      <c r="AS32" s="245">
        <f>SUMIF(Tot_cost!$H$11:$AB$11,AS$11, Tot_cost!$H32:$AB32)*AS$9</f>
        <v>0</v>
      </c>
      <c r="AU32" s="245">
        <f t="shared" ca="1" si="6"/>
        <v>0</v>
      </c>
      <c r="AV32" s="128"/>
      <c r="AW32" s="128"/>
      <c r="AX32" s="128"/>
      <c r="AY32" s="128"/>
      <c r="AZ32" s="128"/>
      <c r="BA32" s="128"/>
      <c r="BB32" s="128"/>
      <c r="BC32" s="128"/>
      <c r="BD32" s="225"/>
      <c r="BE32" s="128"/>
    </row>
    <row r="33" spans="1:57" s="225" customFormat="1">
      <c r="B33" s="190" t="str">
        <f t="shared" si="4"/>
        <v>Feeder works</v>
      </c>
      <c r="F33" s="12"/>
      <c r="G33" s="100"/>
      <c r="H33" s="18"/>
      <c r="I33" s="18"/>
      <c r="J33" s="100"/>
      <c r="K33" s="18"/>
      <c r="L33" s="18"/>
      <c r="M33" s="100"/>
      <c r="N33" s="18"/>
      <c r="O33" s="18"/>
      <c r="P33" s="100"/>
      <c r="Q33" s="18"/>
      <c r="R33" s="18"/>
      <c r="S33" s="100"/>
      <c r="T33" s="18"/>
      <c r="U33" s="18"/>
      <c r="V33" s="100"/>
      <c r="W33" s="18"/>
      <c r="X33" s="18"/>
      <c r="Y33" s="100"/>
      <c r="Z33" s="18"/>
      <c r="AA33" s="18"/>
      <c r="AB33" s="100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107"/>
      <c r="AQ33" s="107"/>
      <c r="AR33" s="107"/>
      <c r="AS33" s="107"/>
      <c r="AU33" s="107"/>
      <c r="AV33" s="128"/>
      <c r="AW33" s="128"/>
      <c r="AX33" s="128"/>
      <c r="AY33" s="128"/>
      <c r="AZ33" s="128"/>
      <c r="BA33" s="128"/>
      <c r="BB33" s="128"/>
      <c r="BC33" s="128"/>
      <c r="BE33" s="128"/>
    </row>
    <row r="34" spans="1:57" s="225" customFormat="1">
      <c r="B34" s="190" t="str">
        <f t="shared" si="4"/>
        <v>Feeder works</v>
      </c>
      <c r="D34" s="225" t="str">
        <f>Cost_Summary!D30</f>
        <v>22kV feeder works</v>
      </c>
      <c r="E34" s="225" t="b">
        <f>IF(ISBLANK(D34), "", INDEX(Asset_groups!$F$7:$F$73, MATCH(D34, Asset_groups!$D$7:$D$73,0))="capex")</f>
        <v>1</v>
      </c>
      <c r="F34" s="12"/>
      <c r="G34" s="100"/>
      <c r="H34" s="243">
        <f>GSB_cost!H34+EHK_cost!H34+CMN_cost!H34+CLC_cost!H34+BAW_cost!H34+BETS_cost!H34+BGO_cost!H34+WIN_cost!H34+WPD_cost!H34+TQY_cost!H34+CRO_cost!H34</f>
        <v>0</v>
      </c>
      <c r="I34" s="243">
        <f>GSB_cost!I34+EHK_cost!I34+CMN_cost!I34+CLC_cost!I34+BAW_cost!I34+BETS_cost!I34+BGO_cost!I34+WIN_cost!I34+WPD_cost!I34+TQY_cost!I34+CRO_cost!I34</f>
        <v>0</v>
      </c>
      <c r="J34" s="325">
        <f>GSB_cost!J34+EHK_cost!J34+CMN_cost!J34+CLC_cost!J34+BAW_cost!J34+BETS_cost!J34+BGO_cost!J34+WIN_cost!J34+WPD_cost!J34+TQY_cost!J34+CRO_cost!J34</f>
        <v>0</v>
      </c>
      <c r="K34" s="243">
        <f>GSB_cost!K34+EHK_cost!K34+CMN_cost!K34+CLC_cost!K34+BAW_cost!K34+BETS_cost!K34+BGO_cost!K34+WIN_cost!K34+WPD_cost!K34+TQY_cost!K34+CRO_cost!K34</f>
        <v>0</v>
      </c>
      <c r="L34" s="243">
        <f>GSB_cost!L34+EHK_cost!L34+CMN_cost!L34+CLC_cost!L34+BAW_cost!L34+BETS_cost!L34+BGO_cost!L34+WIN_cost!L34+WPD_cost!L34+TQY_cost!L34+CRO_cost!L34</f>
        <v>0</v>
      </c>
      <c r="M34" s="325">
        <f>GSB_cost!M34+EHK_cost!M34+CMN_cost!M34+CLC_cost!M34+BAW_cost!M34+BETS_cost!M34+BGO_cost!M34+WIN_cost!M34+WPD_cost!M34+TQY_cost!M34+CRO_cost!M34</f>
        <v>0</v>
      </c>
      <c r="N34" s="243">
        <f>GSB_cost!N34+EHK_cost!N34+CMN_cost!N34+CLC_cost!N34+BAW_cost!N34+BETS_cost!N34+BGO_cost!N34+WIN_cost!N34+WPD_cost!N34+TQY_cost!N34+CRO_cost!N34</f>
        <v>0</v>
      </c>
      <c r="O34" s="243">
        <f>GSB_cost!O34+EHK_cost!O34+CMN_cost!O34+CLC_cost!O34+BAW_cost!O34+BETS_cost!O34+BGO_cost!O34+WIN_cost!O34+WPD_cost!O34+TQY_cost!O34+CRO_cost!O34</f>
        <v>0</v>
      </c>
      <c r="P34" s="325">
        <f>GSB_cost!P34+EHK_cost!P34+CMN_cost!P34+CLC_cost!P34+BAW_cost!P34+BETS_cost!P34+BGO_cost!P34+WIN_cost!P34+WPD_cost!P34+TQY_cost!P34+CRO_cost!P34</f>
        <v>0</v>
      </c>
      <c r="Q34" s="243">
        <f>GSB_cost!Q34+EHK_cost!Q34+CMN_cost!Q34+CLC_cost!Q34+BAW_cost!Q34+BETS_cost!Q34+BGO_cost!Q34+WIN_cost!Q34+WPD_cost!Q34+TQY_cost!Q34+CRO_cost!Q34</f>
        <v>7605551.2597519876</v>
      </c>
      <c r="R34" s="243">
        <f ca="1">GSB_cost!R34+EHK_cost!R34+CMN_cost!R34+CLC_cost!R34+BAW_cost!R34+BETS_cost!R34+BGO_cost!R34+WIN_cost!R34+WPD_cost!R34+TQY_cost!R34+CRO_cost!R34</f>
        <v>305450.95481546095</v>
      </c>
      <c r="S34" s="325">
        <f>GSB_cost!S34+EHK_cost!S34+CMN_cost!S34+CLC_cost!S34+BAW_cost!S34+BETS_cost!S34+BGO_cost!S34+WIN_cost!S34+WPD_cost!S34+TQY_cost!S34+CRO_cost!S34</f>
        <v>0</v>
      </c>
      <c r="T34" s="243">
        <f>GSB_cost!T34+EHK_cost!T34+CMN_cost!T34+CLC_cost!T34+BAW_cost!T34+BETS_cost!T34+BGO_cost!T34+WIN_cost!T34+WPD_cost!T34+TQY_cost!T34+CRO_cost!T34</f>
        <v>3978000</v>
      </c>
      <c r="U34" s="243">
        <f ca="1">GSB_cost!U34+EHK_cost!U34+CMN_cost!U34+CLC_cost!U34+BAW_cost!U34+BETS_cost!U34+BGO_cost!U34+WIN_cost!U34+WPD_cost!U34+TQY_cost!U34+CRO_cost!U34</f>
        <v>0</v>
      </c>
      <c r="V34" s="325">
        <f>GSB_cost!V34+EHK_cost!V34+CMN_cost!V34+CLC_cost!V34+BAW_cost!V34+BETS_cost!V34+BGO_cost!V34+WIN_cost!V34+WPD_cost!V34+TQY_cost!V34+CRO_cost!V34</f>
        <v>0</v>
      </c>
      <c r="W34" s="243">
        <f>GSB_cost!W34+EHK_cost!W34+CMN_cost!W34+CLC_cost!W34+BAW_cost!W34+BETS_cost!W34+BGO_cost!W34+WIN_cost!W34+WPD_cost!W34+TQY_cost!W34+CRO_cost!W34</f>
        <v>1530000</v>
      </c>
      <c r="X34" s="243">
        <f ca="1">GSB_cost!X34+EHK_cost!X34+CMN_cost!X34+CLC_cost!X34+BAW_cost!X34+BETS_cost!X34+BGO_cost!X34+WIN_cost!X34+WPD_cost!X34+TQY_cost!X34+CRO_cost!X34</f>
        <v>489337.48064082832</v>
      </c>
      <c r="Y34" s="325">
        <f>GSB_cost!Y34+EHK_cost!Y34+CMN_cost!Y34+CLC_cost!Y34+BAW_cost!Y34+BETS_cost!Y34+BGO_cost!Y34+WIN_cost!Y34+WPD_cost!Y34+TQY_cost!Y34+CRO_cost!Y34</f>
        <v>0</v>
      </c>
      <c r="Z34" s="243">
        <f>GSB_cost!Z34+EHK_cost!Z34+CMN_cost!Z34+CLC_cost!Z34+BAW_cost!Z34+BETS_cost!Z34+BGO_cost!Z34+WIN_cost!Z34+WPD_cost!Z34+TQY_cost!Z34+CRO_cost!Z34</f>
        <v>0</v>
      </c>
      <c r="AA34" s="243">
        <f>GSB_cost!AA34+EHK_cost!AA34+CMN_cost!AA34+CLC_cost!AA34+BAW_cost!AA34+BETS_cost!AA34+BGO_cost!AA34+WIN_cost!AA34+WPD_cost!AA34+TQY_cost!AA34+CRO_cost!AA34</f>
        <v>0</v>
      </c>
      <c r="AB34" s="325">
        <f>GSB_cost!AB34+EHK_cost!AB34+CMN_cost!AB34+CLC_cost!AB34+BAW_cost!AB34+BETS_cost!AB34+BGO_cost!AB34+WIN_cost!AB34+WPD_cost!AB34+TQY_cost!AB34+CRO_cost!AB34</f>
        <v>0</v>
      </c>
      <c r="AC34" s="128"/>
      <c r="AF34" s="245">
        <f>SUMIF(Tot_cost!$H$11:$AB$11,AF$11, Tot_cost!$H34:$AB34)*AF$9</f>
        <v>0</v>
      </c>
      <c r="AG34" s="245">
        <f>SUMIF(Tot_cost!$H$11:$AB$11,AG$11, Tot_cost!$H34:$AB34)*AG$9</f>
        <v>0</v>
      </c>
      <c r="AH34" s="245">
        <f>SUMIF(Tot_cost!$H$11:$AB$11,AH$11, Tot_cost!$H34:$AB34)*AH$9</f>
        <v>0</v>
      </c>
      <c r="AI34" s="245">
        <f>SUMIF(Tot_cost!$H$11:$AB$11,AI$11, Tot_cost!$H34:$AB34)*AI$9</f>
        <v>0</v>
      </c>
      <c r="AJ34" s="245">
        <f>SUMIF(Tot_cost!$H$11:$AB$11,AJ$11, Tot_cost!$H34:$AB34)*AJ$9</f>
        <v>0</v>
      </c>
      <c r="AK34" s="245">
        <f>SUMIF(Tot_cost!$H$11:$AB$11,AK$11, Tot_cost!$H34:$AB34)*AK$9</f>
        <v>0</v>
      </c>
      <c r="AL34" s="245">
        <f ca="1">SUMIF(Tot_cost!$H$11:$AB$11,AL$11, Tot_cost!$H34:$AB34)*AL$9</f>
        <v>3955501.1072837245</v>
      </c>
      <c r="AM34" s="245">
        <f ca="1">SUMIF(Tot_cost!$H$11:$AB$11,AM$11, Tot_cost!$H34:$AB34)*AM$9</f>
        <v>3955501.1072837245</v>
      </c>
      <c r="AN34" s="245">
        <f ca="1">SUMIF(Tot_cost!$H$11:$AB$11,AN$11, Tot_cost!$H34:$AB34)*AN$9</f>
        <v>1989000</v>
      </c>
      <c r="AO34" s="245">
        <f ca="1">SUMIF(Tot_cost!$H$11:$AB$11,AO$11, Tot_cost!$H34:$AB34)*AO$9</f>
        <v>1989000</v>
      </c>
      <c r="AP34" s="245">
        <f ca="1">SUMIF(Tot_cost!$H$11:$AB$11,AP$11, Tot_cost!$H34:$AB34)*AP$9</f>
        <v>1009668.7403204142</v>
      </c>
      <c r="AQ34" s="245">
        <f ca="1">SUMIF(Tot_cost!$H$11:$AB$11,AQ$11, Tot_cost!$H34:$AB34)*AQ$9</f>
        <v>1009668.7403204142</v>
      </c>
      <c r="AR34" s="245">
        <f>SUMIF(Tot_cost!$H$11:$AB$11,AR$11, Tot_cost!$H34:$AB34)*AR$9</f>
        <v>0</v>
      </c>
      <c r="AS34" s="245">
        <f>SUMIF(Tot_cost!$H$11:$AB$11,AS$11, Tot_cost!$H34:$AB34)*AS$9</f>
        <v>0</v>
      </c>
      <c r="AU34" s="245">
        <f t="shared" ref="AU34:AU38" ca="1" si="8">SUM(AF34:AS34)</f>
        <v>13908339.695208278</v>
      </c>
      <c r="AV34" s="128"/>
      <c r="AW34" s="128"/>
      <c r="AX34" s="128"/>
      <c r="AY34" s="128"/>
      <c r="AZ34" s="128"/>
      <c r="BA34" s="128"/>
      <c r="BB34" s="128"/>
      <c r="BC34" s="128"/>
      <c r="BE34" s="128"/>
    </row>
    <row r="35" spans="1:57" s="225" customFormat="1">
      <c r="B35" s="190" t="str">
        <f t="shared" si="4"/>
        <v>Feeder works</v>
      </c>
      <c r="D35" s="225" t="str">
        <f>Cost_Summary!D31</f>
        <v>66kV Line works (Overhead)</v>
      </c>
      <c r="E35" s="225" t="b">
        <f>IF(ISBLANK(D35), "", INDEX(Asset_groups!$F$7:$F$73, MATCH(D35, Asset_groups!$D$7:$D$73,0))="capex")</f>
        <v>1</v>
      </c>
      <c r="F35" s="12"/>
      <c r="G35" s="100"/>
      <c r="H35" s="243">
        <f>GSB_cost!H35+EHK_cost!H35+CMN_cost!H35+CLC_cost!H35+BAW_cost!H35+BETS_cost!H35+BGO_cost!H35+WIN_cost!H35+WPD_cost!H35+TQY_cost!H35+CRO_cost!H35</f>
        <v>0</v>
      </c>
      <c r="I35" s="243">
        <f>GSB_cost!I35+EHK_cost!I35+CMN_cost!I35+CLC_cost!I35+BAW_cost!I35+BETS_cost!I35+BGO_cost!I35+WIN_cost!I35+WPD_cost!I35+TQY_cost!I35+CRO_cost!I35</f>
        <v>0</v>
      </c>
      <c r="J35" s="325">
        <f>GSB_cost!J35+EHK_cost!J35+CMN_cost!J35+CLC_cost!J35+BAW_cost!J35+BETS_cost!J35+BGO_cost!J35+WIN_cost!J35+WPD_cost!J35+TQY_cost!J35+CRO_cost!J35</f>
        <v>0</v>
      </c>
      <c r="K35" s="243">
        <f>GSB_cost!K35+EHK_cost!K35+CMN_cost!K35+CLC_cost!K35+BAW_cost!K35+BETS_cost!K35+BGO_cost!K35+WIN_cost!K35+WPD_cost!K35+TQY_cost!K35+CRO_cost!K35</f>
        <v>0</v>
      </c>
      <c r="L35" s="243">
        <f>GSB_cost!L35+EHK_cost!L35+CMN_cost!L35+CLC_cost!L35+BAW_cost!L35+BETS_cost!L35+BGO_cost!L35+WIN_cost!L35+WPD_cost!L35+TQY_cost!L35+CRO_cost!L35</f>
        <v>0</v>
      </c>
      <c r="M35" s="325">
        <f>GSB_cost!M35+EHK_cost!M35+CMN_cost!M35+CLC_cost!M35+BAW_cost!M35+BETS_cost!M35+BGO_cost!M35+WIN_cost!M35+WPD_cost!M35+TQY_cost!M35+CRO_cost!M35</f>
        <v>0</v>
      </c>
      <c r="N35" s="243">
        <f>GSB_cost!N35+EHK_cost!N35+CMN_cost!N35+CLC_cost!N35+BAW_cost!N35+BETS_cost!N35+BGO_cost!N35+WIN_cost!N35+WPD_cost!N35+TQY_cost!N35+CRO_cost!N35</f>
        <v>0</v>
      </c>
      <c r="O35" s="243">
        <f>GSB_cost!O35+EHK_cost!O35+CMN_cost!O35+CLC_cost!O35+BAW_cost!O35+BETS_cost!O35+BGO_cost!O35+WIN_cost!O35+WPD_cost!O35+TQY_cost!O35+CRO_cost!O35</f>
        <v>0</v>
      </c>
      <c r="P35" s="325">
        <f>GSB_cost!P35+EHK_cost!P35+CMN_cost!P35+CLC_cost!P35+BAW_cost!P35+BETS_cost!P35+BGO_cost!P35+WIN_cost!P35+WPD_cost!P35+TQY_cost!P35+CRO_cost!P35</f>
        <v>0</v>
      </c>
      <c r="Q35" s="243">
        <f>GSB_cost!Q35+EHK_cost!Q35+CMN_cost!Q35+CLC_cost!Q35+BAW_cost!Q35+BETS_cost!Q35+BGO_cost!Q35+WIN_cost!Q35+WPD_cost!Q35+TQY_cost!Q35+CRO_cost!Q35</f>
        <v>261551.25975198785</v>
      </c>
      <c r="R35" s="243">
        <f ca="1">GSB_cost!R35+EHK_cost!R35+CMN_cost!R35+CLC_cost!R35+BAW_cost!R35+BETS_cost!R35+BGO_cost!R35+WIN_cost!R35+WPD_cost!R35+TQY_cost!R35+CRO_cost!R35</f>
        <v>305450.95481546095</v>
      </c>
      <c r="S35" s="325">
        <f>GSB_cost!S35+EHK_cost!S35+CMN_cost!S35+CLC_cost!S35+BAW_cost!S35+BETS_cost!S35+BGO_cost!S35+WIN_cost!S35+WPD_cost!S35+TQY_cost!S35+CRO_cost!S35</f>
        <v>0</v>
      </c>
      <c r="T35" s="243">
        <f>GSB_cost!T35+EHK_cost!T35+CMN_cost!T35+CLC_cost!T35+BAW_cost!T35+BETS_cost!T35+BGO_cost!T35+WIN_cost!T35+WPD_cost!T35+TQY_cost!T35+CRO_cost!T35</f>
        <v>6120000</v>
      </c>
      <c r="U35" s="243">
        <f ca="1">GSB_cost!U35+EHK_cost!U35+CMN_cost!U35+CLC_cost!U35+BAW_cost!U35+BETS_cost!U35+BGO_cost!U35+WIN_cost!U35+WPD_cost!U35+TQY_cost!U35+CRO_cost!U35</f>
        <v>0</v>
      </c>
      <c r="V35" s="325">
        <f>GSB_cost!V35+EHK_cost!V35+CMN_cost!V35+CLC_cost!V35+BAW_cost!V35+BETS_cost!V35+BGO_cost!V35+WIN_cost!V35+WPD_cost!V35+TQY_cost!V35+CRO_cost!V35</f>
        <v>0</v>
      </c>
      <c r="W35" s="243">
        <f>GSB_cost!W35+EHK_cost!W35+CMN_cost!W35+CLC_cost!W35+BAW_cost!W35+BETS_cost!W35+BGO_cost!W35+WIN_cost!W35+WPD_cost!W35+TQY_cost!W35+CRO_cost!W35</f>
        <v>0</v>
      </c>
      <c r="X35" s="243">
        <f ca="1">GSB_cost!X35+EHK_cost!X35+CMN_cost!X35+CLC_cost!X35+BAW_cost!X35+BETS_cost!X35+BGO_cost!X35+WIN_cost!X35+WPD_cost!X35+TQY_cost!X35+CRO_cost!X35</f>
        <v>0</v>
      </c>
      <c r="Y35" s="325">
        <f>GSB_cost!Y35+EHK_cost!Y35+CMN_cost!Y35+CLC_cost!Y35+BAW_cost!Y35+BETS_cost!Y35+BGO_cost!Y35+WIN_cost!Y35+WPD_cost!Y35+TQY_cost!Y35+CRO_cost!Y35</f>
        <v>0</v>
      </c>
      <c r="Z35" s="243">
        <f>GSB_cost!Z35+EHK_cost!Z35+CMN_cost!Z35+CLC_cost!Z35+BAW_cost!Z35+BETS_cost!Z35+BGO_cost!Z35+WIN_cost!Z35+WPD_cost!Z35+TQY_cost!Z35+CRO_cost!Z35</f>
        <v>0</v>
      </c>
      <c r="AA35" s="243">
        <f>GSB_cost!AA35+EHK_cost!AA35+CMN_cost!AA35+CLC_cost!AA35+BAW_cost!AA35+BETS_cost!AA35+BGO_cost!AA35+WIN_cost!AA35+WPD_cost!AA35+TQY_cost!AA35+CRO_cost!AA35</f>
        <v>0</v>
      </c>
      <c r="AB35" s="325">
        <f>GSB_cost!AB35+EHK_cost!AB35+CMN_cost!AB35+CLC_cost!AB35+BAW_cost!AB35+BETS_cost!AB35+BGO_cost!AB35+WIN_cost!AB35+WPD_cost!AB35+TQY_cost!AB35+CRO_cost!AB35</f>
        <v>0</v>
      </c>
      <c r="AC35" s="128"/>
      <c r="AF35" s="245">
        <f>SUMIF(Tot_cost!$H$11:$AB$11,AF$11, Tot_cost!$H35:$AB35)*AF$9</f>
        <v>0</v>
      </c>
      <c r="AG35" s="245">
        <f>SUMIF(Tot_cost!$H$11:$AB$11,AG$11, Tot_cost!$H35:$AB35)*AG$9</f>
        <v>0</v>
      </c>
      <c r="AH35" s="245">
        <f>SUMIF(Tot_cost!$H$11:$AB$11,AH$11, Tot_cost!$H35:$AB35)*AH$9</f>
        <v>0</v>
      </c>
      <c r="AI35" s="245">
        <f>SUMIF(Tot_cost!$H$11:$AB$11,AI$11, Tot_cost!$H35:$AB35)*AI$9</f>
        <v>0</v>
      </c>
      <c r="AJ35" s="245">
        <f>SUMIF(Tot_cost!$H$11:$AB$11,AJ$11, Tot_cost!$H35:$AB35)*AJ$9</f>
        <v>0</v>
      </c>
      <c r="AK35" s="245">
        <f>SUMIF(Tot_cost!$H$11:$AB$11,AK$11, Tot_cost!$H35:$AB35)*AK$9</f>
        <v>0</v>
      </c>
      <c r="AL35" s="245">
        <f ca="1">SUMIF(Tot_cost!$H$11:$AB$11,AL$11, Tot_cost!$H35:$AB35)*AL$9</f>
        <v>283501.10728372441</v>
      </c>
      <c r="AM35" s="245">
        <f ca="1">SUMIF(Tot_cost!$H$11:$AB$11,AM$11, Tot_cost!$H35:$AB35)*AM$9</f>
        <v>283501.10728372441</v>
      </c>
      <c r="AN35" s="245">
        <f ca="1">SUMIF(Tot_cost!$H$11:$AB$11,AN$11, Tot_cost!$H35:$AB35)*AN$9</f>
        <v>3060000</v>
      </c>
      <c r="AO35" s="245">
        <f ca="1">SUMIF(Tot_cost!$H$11:$AB$11,AO$11, Tot_cost!$H35:$AB35)*AO$9</f>
        <v>3060000</v>
      </c>
      <c r="AP35" s="245">
        <f ca="1">SUMIF(Tot_cost!$H$11:$AB$11,AP$11, Tot_cost!$H35:$AB35)*AP$9</f>
        <v>0</v>
      </c>
      <c r="AQ35" s="245">
        <f ca="1">SUMIF(Tot_cost!$H$11:$AB$11,AQ$11, Tot_cost!$H35:$AB35)*AQ$9</f>
        <v>0</v>
      </c>
      <c r="AR35" s="245">
        <f>SUMIF(Tot_cost!$H$11:$AB$11,AR$11, Tot_cost!$H35:$AB35)*AR$9</f>
        <v>0</v>
      </c>
      <c r="AS35" s="245">
        <f>SUMIF(Tot_cost!$H$11:$AB$11,AS$11, Tot_cost!$H35:$AB35)*AS$9</f>
        <v>0</v>
      </c>
      <c r="AU35" s="245">
        <f ca="1">SUM(AF35:AS35)</f>
        <v>6687002.2145674489</v>
      </c>
      <c r="AV35" s="128"/>
      <c r="AW35" s="128"/>
      <c r="AX35" s="128"/>
      <c r="AY35" s="128"/>
      <c r="AZ35" s="128"/>
      <c r="BA35" s="128"/>
      <c r="BB35" s="128"/>
      <c r="BC35" s="128"/>
      <c r="BE35" s="128"/>
    </row>
    <row r="36" spans="1:57">
      <c r="B36" s="190" t="str">
        <f t="shared" si="4"/>
        <v>Feeder works</v>
      </c>
      <c r="D36" s="225" t="str">
        <f>Cost_Summary!D32</f>
        <v>3rd phase line extension</v>
      </c>
      <c r="E36" t="b">
        <f>IF(ISBLANK(D36), "", INDEX(Asset_groups!$F$7:$F$73, MATCH(D36, Asset_groups!$D$7:$D$73,0))="capex")</f>
        <v>1</v>
      </c>
      <c r="F36" s="12"/>
      <c r="G36" s="100"/>
      <c r="H36" s="243">
        <f>GSB_cost!H36+EHK_cost!H36+CMN_cost!H36+CLC_cost!H36+BAW_cost!H36+BETS_cost!H36+BGO_cost!H36+WIN_cost!H36+WPD_cost!H36+TQY_cost!H36+CRO_cost!H36</f>
        <v>0</v>
      </c>
      <c r="I36" s="243">
        <f>GSB_cost!I36+EHK_cost!I36+CMN_cost!I36+CLC_cost!I36+BAW_cost!I36+BETS_cost!I36+BGO_cost!I36+WIN_cost!I36+WPD_cost!I36+TQY_cost!I36+CRO_cost!I36</f>
        <v>0</v>
      </c>
      <c r="J36" s="325">
        <f>GSB_cost!J36+EHK_cost!J36+CMN_cost!J36+CLC_cost!J36+BAW_cost!J36+BETS_cost!J36+BGO_cost!J36+WIN_cost!J36+WPD_cost!J36+TQY_cost!J36+CRO_cost!J36</f>
        <v>0</v>
      </c>
      <c r="K36" s="243">
        <f>GSB_cost!K36+EHK_cost!K36+CMN_cost!K36+CLC_cost!K36+BAW_cost!K36+BETS_cost!K36+BGO_cost!K36+WIN_cost!K36+WPD_cost!K36+TQY_cost!K36+CRO_cost!K36</f>
        <v>0</v>
      </c>
      <c r="L36" s="243">
        <f>GSB_cost!L36+EHK_cost!L36+CMN_cost!L36+CLC_cost!L36+BAW_cost!L36+BETS_cost!L36+BGO_cost!L36+WIN_cost!L36+WPD_cost!L36+TQY_cost!L36+CRO_cost!L36</f>
        <v>0</v>
      </c>
      <c r="M36" s="325">
        <f>GSB_cost!M36+EHK_cost!M36+CMN_cost!M36+CLC_cost!M36+BAW_cost!M36+BETS_cost!M36+BGO_cost!M36+WIN_cost!M36+WPD_cost!M36+TQY_cost!M36+CRO_cost!M36</f>
        <v>0</v>
      </c>
      <c r="N36" s="243">
        <f>GSB_cost!N36+EHK_cost!N36+CMN_cost!N36+CLC_cost!N36+BAW_cost!N36+BETS_cost!N36+BGO_cost!N36+WIN_cost!N36+WPD_cost!N36+TQY_cost!N36+CRO_cost!N36</f>
        <v>0</v>
      </c>
      <c r="O36" s="243">
        <f>GSB_cost!O36+EHK_cost!O36+CMN_cost!O36+CLC_cost!O36+BAW_cost!O36+BETS_cost!O36+BGO_cost!O36+WIN_cost!O36+WPD_cost!O36+TQY_cost!O36+CRO_cost!O36</f>
        <v>0</v>
      </c>
      <c r="P36" s="325">
        <f>GSB_cost!P36+EHK_cost!P36+CMN_cost!P36+CLC_cost!P36+BAW_cost!P36+BETS_cost!P36+BGO_cost!P36+WIN_cost!P36+WPD_cost!P36+TQY_cost!P36+CRO_cost!P36</f>
        <v>0</v>
      </c>
      <c r="Q36" s="243">
        <f>GSB_cost!Q36+EHK_cost!Q36+CMN_cost!Q36+CLC_cost!Q36+BAW_cost!Q36+BETS_cost!Q36+BGO_cost!Q36+WIN_cost!Q36+WPD_cost!Q36+TQY_cost!Q36+CRO_cost!Q36</f>
        <v>0</v>
      </c>
      <c r="R36" s="243">
        <f ca="1">GSB_cost!R36+EHK_cost!R36+CMN_cost!R36+CLC_cost!R36+BAW_cost!R36+BETS_cost!R36+BGO_cost!R36+WIN_cost!R36+WPD_cost!R36+TQY_cost!R36+CRO_cost!R36</f>
        <v>0</v>
      </c>
      <c r="S36" s="325">
        <f>GSB_cost!S36+EHK_cost!S36+CMN_cost!S36+CLC_cost!S36+BAW_cost!S36+BETS_cost!S36+BGO_cost!S36+WIN_cost!S36+WPD_cost!S36+TQY_cost!S36+CRO_cost!S36</f>
        <v>0</v>
      </c>
      <c r="T36" s="243">
        <f>GSB_cost!T36+EHK_cost!T36+CMN_cost!T36+CLC_cost!T36+BAW_cost!T36+BETS_cost!T36+BGO_cost!T36+WIN_cost!T36+WPD_cost!T36+TQY_cost!T36+CRO_cost!T36</f>
        <v>0</v>
      </c>
      <c r="U36" s="243">
        <f ca="1">GSB_cost!U36+EHK_cost!U36+CMN_cost!U36+CLC_cost!U36+BAW_cost!U36+BETS_cost!U36+BGO_cost!U36+WIN_cost!U36+WPD_cost!U36+TQY_cost!U36+CRO_cost!U36</f>
        <v>0</v>
      </c>
      <c r="V36" s="325">
        <f>GSB_cost!V36+EHK_cost!V36+CMN_cost!V36+CLC_cost!V36+BAW_cost!V36+BETS_cost!V36+BGO_cost!V36+WIN_cost!V36+WPD_cost!V36+TQY_cost!V36+CRO_cost!V36</f>
        <v>0</v>
      </c>
      <c r="W36" s="243">
        <f>GSB_cost!W36+EHK_cost!W36+CMN_cost!W36+CLC_cost!W36+BAW_cost!W36+BETS_cost!W36+BGO_cost!W36+WIN_cost!W36+WPD_cost!W36+TQY_cost!W36+CRO_cost!W36</f>
        <v>0</v>
      </c>
      <c r="X36" s="243">
        <f ca="1">GSB_cost!X36+EHK_cost!X36+CMN_cost!X36+CLC_cost!X36+BAW_cost!X36+BETS_cost!X36+BGO_cost!X36+WIN_cost!X36+WPD_cost!X36+TQY_cost!X36+CRO_cost!X36</f>
        <v>0</v>
      </c>
      <c r="Y36" s="325">
        <f>GSB_cost!Y36+EHK_cost!Y36+CMN_cost!Y36+CLC_cost!Y36+BAW_cost!Y36+BETS_cost!Y36+BGO_cost!Y36+WIN_cost!Y36+WPD_cost!Y36+TQY_cost!Y36+CRO_cost!Y36</f>
        <v>0</v>
      </c>
      <c r="Z36" s="243">
        <f>GSB_cost!Z36+EHK_cost!Z36+CMN_cost!Z36+CLC_cost!Z36+BAW_cost!Z36+BETS_cost!Z36+BGO_cost!Z36+WIN_cost!Z36+WPD_cost!Z36+TQY_cost!Z36+CRO_cost!Z36</f>
        <v>0</v>
      </c>
      <c r="AA36" s="243">
        <f>GSB_cost!AA36+EHK_cost!AA36+CMN_cost!AA36+CLC_cost!AA36+BAW_cost!AA36+BETS_cost!AA36+BGO_cost!AA36+WIN_cost!AA36+WPD_cost!AA36+TQY_cost!AA36+CRO_cost!AA36</f>
        <v>0</v>
      </c>
      <c r="AB36" s="325">
        <f>GSB_cost!AB36+EHK_cost!AB36+CMN_cost!AB36+CLC_cost!AB36+BAW_cost!AB36+BETS_cost!AB36+BGO_cost!AB36+WIN_cost!AB36+WPD_cost!AB36+TQY_cost!AB36+CRO_cost!AB36</f>
        <v>0</v>
      </c>
      <c r="AC36" s="128"/>
      <c r="AF36" s="245">
        <f>SUMIF(Tot_cost!$H$11:$AB$11,AF$11, Tot_cost!$H36:$AB36)*AF$9</f>
        <v>0</v>
      </c>
      <c r="AG36" s="245">
        <f>SUMIF(Tot_cost!$H$11:$AB$11,AG$11, Tot_cost!$H36:$AB36)*AG$9</f>
        <v>0</v>
      </c>
      <c r="AH36" s="245">
        <f>SUMIF(Tot_cost!$H$11:$AB$11,AH$11, Tot_cost!$H36:$AB36)*AH$9</f>
        <v>0</v>
      </c>
      <c r="AI36" s="245">
        <f>SUMIF(Tot_cost!$H$11:$AB$11,AI$11, Tot_cost!$H36:$AB36)*AI$9</f>
        <v>0</v>
      </c>
      <c r="AJ36" s="245">
        <f>SUMIF(Tot_cost!$H$11:$AB$11,AJ$11, Tot_cost!$H36:$AB36)*AJ$9</f>
        <v>0</v>
      </c>
      <c r="AK36" s="245">
        <f>SUMIF(Tot_cost!$H$11:$AB$11,AK$11, Tot_cost!$H36:$AB36)*AK$9</f>
        <v>0</v>
      </c>
      <c r="AL36" s="245">
        <f ca="1">SUMIF(Tot_cost!$H$11:$AB$11,AL$11, Tot_cost!$H36:$AB36)*AL$9</f>
        <v>0</v>
      </c>
      <c r="AM36" s="245">
        <f ca="1">SUMIF(Tot_cost!$H$11:$AB$11,AM$11, Tot_cost!$H36:$AB36)*AM$9</f>
        <v>0</v>
      </c>
      <c r="AN36" s="245">
        <f ca="1">SUMIF(Tot_cost!$H$11:$AB$11,AN$11, Tot_cost!$H36:$AB36)*AN$9</f>
        <v>0</v>
      </c>
      <c r="AO36" s="245">
        <f ca="1">SUMIF(Tot_cost!$H$11:$AB$11,AO$11, Tot_cost!$H36:$AB36)*AO$9</f>
        <v>0</v>
      </c>
      <c r="AP36" s="245">
        <f ca="1">SUMIF(Tot_cost!$H$11:$AB$11,AP$11, Tot_cost!$H36:$AB36)*AP$9</f>
        <v>0</v>
      </c>
      <c r="AQ36" s="245">
        <f ca="1">SUMIF(Tot_cost!$H$11:$AB$11,AQ$11, Tot_cost!$H36:$AB36)*AQ$9</f>
        <v>0</v>
      </c>
      <c r="AR36" s="245">
        <f>SUMIF(Tot_cost!$H$11:$AB$11,AR$11, Tot_cost!$H36:$AB36)*AR$9</f>
        <v>0</v>
      </c>
      <c r="AS36" s="245">
        <f>SUMIF(Tot_cost!$H$11:$AB$11,AS$11, Tot_cost!$H36:$AB36)*AS$9</f>
        <v>0</v>
      </c>
      <c r="AU36" s="245">
        <f ca="1">SUM(AF36:AS36)</f>
        <v>0</v>
      </c>
      <c r="AV36" s="128"/>
      <c r="AW36" s="128"/>
      <c r="AX36" s="128"/>
      <c r="AY36" s="128"/>
      <c r="AZ36" s="128"/>
      <c r="BA36" s="128"/>
      <c r="BB36" s="128"/>
      <c r="BC36" s="128"/>
      <c r="BD36" s="225"/>
      <c r="BE36" s="128"/>
    </row>
    <row r="37" spans="1:57">
      <c r="B37" s="190" t="str">
        <f t="shared" si="4"/>
        <v>Feeder works</v>
      </c>
      <c r="D37" s="225" t="str">
        <f>Cost_Summary!D33</f>
        <v>Asset resilience (Underground)</v>
      </c>
      <c r="E37" t="b">
        <f>IF(ISBLANK(D37), "", INDEX(Asset_groups!$F$7:$F$73, MATCH(D37, Asset_groups!$D$7:$D$73,0))="capex")</f>
        <v>1</v>
      </c>
      <c r="F37" s="12"/>
      <c r="G37" s="100"/>
      <c r="H37" s="243">
        <f>GSB_cost!H37+EHK_cost!H37+CMN_cost!H37+CLC_cost!H37+BAW_cost!H37+BETS_cost!H37+BGO_cost!H37+WIN_cost!H37+WPD_cost!H37+TQY_cost!H37+CRO_cost!H37</f>
        <v>0</v>
      </c>
      <c r="I37" s="243">
        <f>GSB_cost!I37+EHK_cost!I37+CMN_cost!I37+CLC_cost!I37+BAW_cost!I37+BETS_cost!I37+BGO_cost!I37+WIN_cost!I37+WPD_cost!I37+TQY_cost!I37+CRO_cost!I37</f>
        <v>0</v>
      </c>
      <c r="J37" s="325">
        <f>GSB_cost!J37+EHK_cost!J37+CMN_cost!J37+CLC_cost!J37+BAW_cost!J37+BETS_cost!J37+BGO_cost!J37+WIN_cost!J37+WPD_cost!J37+TQY_cost!J37+CRO_cost!J37</f>
        <v>0</v>
      </c>
      <c r="K37" s="243">
        <f>GSB_cost!K37+EHK_cost!K37+CMN_cost!K37+CLC_cost!K37+BAW_cost!K37+BETS_cost!K37+BGO_cost!K37+WIN_cost!K37+WPD_cost!K37+TQY_cost!K37+CRO_cost!K37</f>
        <v>0</v>
      </c>
      <c r="L37" s="243">
        <f>GSB_cost!L37+EHK_cost!L37+CMN_cost!L37+CLC_cost!L37+BAW_cost!L37+BETS_cost!L37+BGO_cost!L37+WIN_cost!L37+WPD_cost!L37+TQY_cost!L37+CRO_cost!L37</f>
        <v>0</v>
      </c>
      <c r="M37" s="325">
        <f>GSB_cost!M37+EHK_cost!M37+CMN_cost!M37+CLC_cost!M37+BAW_cost!M37+BETS_cost!M37+BGO_cost!M37+WIN_cost!M37+WPD_cost!M37+TQY_cost!M37+CRO_cost!M37</f>
        <v>0</v>
      </c>
      <c r="N37" s="243">
        <f>GSB_cost!N37+EHK_cost!N37+CMN_cost!N37+CLC_cost!N37+BAW_cost!N37+BETS_cost!N37+BGO_cost!N37+WIN_cost!N37+WPD_cost!N37+TQY_cost!N37+CRO_cost!N37</f>
        <v>0</v>
      </c>
      <c r="O37" s="243">
        <f>GSB_cost!O37+EHK_cost!O37+CMN_cost!O37+CLC_cost!O37+BAW_cost!O37+BETS_cost!O37+BGO_cost!O37+WIN_cost!O37+WPD_cost!O37+TQY_cost!O37+CRO_cost!O37</f>
        <v>0</v>
      </c>
      <c r="P37" s="325">
        <f>GSB_cost!P37+EHK_cost!P37+CMN_cost!P37+CLC_cost!P37+BAW_cost!P37+BETS_cost!P37+BGO_cost!P37+WIN_cost!P37+WPD_cost!P37+TQY_cost!P37+CRO_cost!P37</f>
        <v>0</v>
      </c>
      <c r="Q37" s="243">
        <f>GSB_cost!Q37+EHK_cost!Q37+CMN_cost!Q37+CLC_cost!Q37+BAW_cost!Q37+BETS_cost!Q37+BGO_cost!Q37+WIN_cost!Q37+WPD_cost!Q37+TQY_cost!Q37+CRO_cost!Q37</f>
        <v>9042414.4254158549</v>
      </c>
      <c r="R37" s="243">
        <f ca="1">GSB_cost!R37+EHK_cost!R37+CMN_cost!R37+CLC_cost!R37+BAW_cost!R37+BETS_cost!R37+BGO_cost!R37+WIN_cost!R37+WPD_cost!R37+TQY_cost!R37+CRO_cost!R37</f>
        <v>0</v>
      </c>
      <c r="S37" s="325">
        <f>GSB_cost!S37+EHK_cost!S37+CMN_cost!S37+CLC_cost!S37+BAW_cost!S37+BETS_cost!S37+BGO_cost!S37+WIN_cost!S37+WPD_cost!S37+TQY_cost!S37+CRO_cost!S37</f>
        <v>0</v>
      </c>
      <c r="T37" s="243">
        <f>GSB_cost!T37+EHK_cost!T37+CMN_cost!T37+CLC_cost!T37+BAW_cost!T37+BETS_cost!T37+BGO_cost!T37+WIN_cost!T37+WPD_cost!T37+TQY_cost!T37+CRO_cost!T37</f>
        <v>0</v>
      </c>
      <c r="U37" s="243">
        <f ca="1">GSB_cost!U37+EHK_cost!U37+CMN_cost!U37+CLC_cost!U37+BAW_cost!U37+BETS_cost!U37+BGO_cost!U37+WIN_cost!U37+WPD_cost!U37+TQY_cost!U37+CRO_cost!U37</f>
        <v>0</v>
      </c>
      <c r="V37" s="325">
        <f>GSB_cost!V37+EHK_cost!V37+CMN_cost!V37+CLC_cost!V37+BAW_cost!V37+BETS_cost!V37+BGO_cost!V37+WIN_cost!V37+WPD_cost!V37+TQY_cost!V37+CRO_cost!V37</f>
        <v>0</v>
      </c>
      <c r="W37" s="243">
        <f>GSB_cost!W37+EHK_cost!W37+CMN_cost!W37+CLC_cost!W37+BAW_cost!W37+BETS_cost!W37+BGO_cost!W37+WIN_cost!W37+WPD_cost!W37+TQY_cost!W37+CRO_cost!W37</f>
        <v>0</v>
      </c>
      <c r="X37" s="243">
        <f ca="1">GSB_cost!X37+EHK_cost!X37+CMN_cost!X37+CLC_cost!X37+BAW_cost!X37+BETS_cost!X37+BGO_cost!X37+WIN_cost!X37+WPD_cost!X37+TQY_cost!X37+CRO_cost!X37</f>
        <v>0</v>
      </c>
      <c r="Y37" s="325">
        <f>GSB_cost!Y37+EHK_cost!Y37+CMN_cost!Y37+CLC_cost!Y37+BAW_cost!Y37+BETS_cost!Y37+BGO_cost!Y37+WIN_cost!Y37+WPD_cost!Y37+TQY_cost!Y37+CRO_cost!Y37</f>
        <v>0</v>
      </c>
      <c r="Z37" s="243">
        <f>GSB_cost!Z37+EHK_cost!Z37+CMN_cost!Z37+CLC_cost!Z37+BAW_cost!Z37+BETS_cost!Z37+BGO_cost!Z37+WIN_cost!Z37+WPD_cost!Z37+TQY_cost!Z37+CRO_cost!Z37</f>
        <v>0</v>
      </c>
      <c r="AA37" s="243">
        <f>GSB_cost!AA37+EHK_cost!AA37+CMN_cost!AA37+CLC_cost!AA37+BAW_cost!AA37+BETS_cost!AA37+BGO_cost!AA37+WIN_cost!AA37+WPD_cost!AA37+TQY_cost!AA37+CRO_cost!AA37</f>
        <v>0</v>
      </c>
      <c r="AB37" s="325">
        <f>GSB_cost!AB37+EHK_cost!AB37+CMN_cost!AB37+CLC_cost!AB37+BAW_cost!AB37+BETS_cost!AB37+BGO_cost!AB37+WIN_cost!AB37+WPD_cost!AB37+TQY_cost!AB37+CRO_cost!AB37</f>
        <v>0</v>
      </c>
      <c r="AC37" s="128"/>
      <c r="AE37" s="225"/>
      <c r="AF37" s="245">
        <f>SUMIF(Tot_cost!$H$11:$AB$11,AF$11, Tot_cost!$H37:$AB37)*AF$9</f>
        <v>0</v>
      </c>
      <c r="AG37" s="245">
        <f>SUMIF(Tot_cost!$H$11:$AB$11,AG$11, Tot_cost!$H37:$AB37)*AG$9</f>
        <v>0</v>
      </c>
      <c r="AH37" s="245">
        <f>SUMIF(Tot_cost!$H$11:$AB$11,AH$11, Tot_cost!$H37:$AB37)*AH$9</f>
        <v>0</v>
      </c>
      <c r="AI37" s="245">
        <f>SUMIF(Tot_cost!$H$11:$AB$11,AI$11, Tot_cost!$H37:$AB37)*AI$9</f>
        <v>0</v>
      </c>
      <c r="AJ37" s="245">
        <f>SUMIF(Tot_cost!$H$11:$AB$11,AJ$11, Tot_cost!$H37:$AB37)*AJ$9</f>
        <v>0</v>
      </c>
      <c r="AK37" s="245">
        <f>SUMIF(Tot_cost!$H$11:$AB$11,AK$11, Tot_cost!$H37:$AB37)*AK$9</f>
        <v>0</v>
      </c>
      <c r="AL37" s="245">
        <f ca="1">SUMIF(Tot_cost!$H$11:$AB$11,AL$11, Tot_cost!$H37:$AB37)*AL$9</f>
        <v>4521207.2127079275</v>
      </c>
      <c r="AM37" s="245">
        <f ca="1">SUMIF(Tot_cost!$H$11:$AB$11,AM$11, Tot_cost!$H37:$AB37)*AM$9</f>
        <v>4521207.2127079275</v>
      </c>
      <c r="AN37" s="245">
        <f ca="1">SUMIF(Tot_cost!$H$11:$AB$11,AN$11, Tot_cost!$H37:$AB37)*AN$9</f>
        <v>0</v>
      </c>
      <c r="AO37" s="245">
        <f ca="1">SUMIF(Tot_cost!$H$11:$AB$11,AO$11, Tot_cost!$H37:$AB37)*AO$9</f>
        <v>0</v>
      </c>
      <c r="AP37" s="245">
        <f ca="1">SUMIF(Tot_cost!$H$11:$AB$11,AP$11, Tot_cost!$H37:$AB37)*AP$9</f>
        <v>0</v>
      </c>
      <c r="AQ37" s="245">
        <f ca="1">SUMIF(Tot_cost!$H$11:$AB$11,AQ$11, Tot_cost!$H37:$AB37)*AQ$9</f>
        <v>0</v>
      </c>
      <c r="AR37" s="245">
        <f>SUMIF(Tot_cost!$H$11:$AB$11,AR$11, Tot_cost!$H37:$AB37)*AR$9</f>
        <v>0</v>
      </c>
      <c r="AS37" s="245">
        <f>SUMIF(Tot_cost!$H$11:$AB$11,AS$11, Tot_cost!$H37:$AB37)*AS$9</f>
        <v>0</v>
      </c>
      <c r="AT37" s="225"/>
      <c r="AU37" s="245">
        <f ca="1">SUM(AF37:AS37)</f>
        <v>9042414.4254158549</v>
      </c>
      <c r="AV37" s="128"/>
      <c r="AW37" s="128"/>
      <c r="AX37" s="128"/>
      <c r="AY37" s="128"/>
      <c r="AZ37" s="128"/>
      <c r="BA37" s="128"/>
      <c r="BB37" s="128"/>
      <c r="BC37" s="128"/>
      <c r="BD37" s="225"/>
      <c r="BE37" s="128"/>
    </row>
    <row r="38" spans="1:57">
      <c r="B38" s="190" t="str">
        <f t="shared" si="4"/>
        <v>Feeder works</v>
      </c>
      <c r="D38" s="225" t="str">
        <f>Cost_Summary!D34</f>
        <v>Distribution Comms</v>
      </c>
      <c r="E38" s="225" t="b">
        <f>IF(ISBLANK(D38), "", INDEX(Asset_groups!$F$7:$F$73, MATCH(D38, Asset_groups!$D$7:$D$73,0))="capex")</f>
        <v>1</v>
      </c>
      <c r="F38" s="12"/>
      <c r="G38" s="100"/>
      <c r="H38" s="243">
        <f>GSB_cost!H38+EHK_cost!H38+CMN_cost!H38+CLC_cost!H38+BAW_cost!H38+BETS_cost!H38+BGO_cost!H38+WIN_cost!H38+WPD_cost!H38+TQY_cost!H38+CRO_cost!H38</f>
        <v>0</v>
      </c>
      <c r="I38" s="243">
        <f>GSB_cost!I38+EHK_cost!I38+CMN_cost!I38+CLC_cost!I38+BAW_cost!I38+BETS_cost!I38+BGO_cost!I38+WIN_cost!I38+WPD_cost!I38+TQY_cost!I38+CRO_cost!I38</f>
        <v>0</v>
      </c>
      <c r="J38" s="325">
        <f>GSB_cost!J38+EHK_cost!J38+CMN_cost!J38+CLC_cost!J38+BAW_cost!J38+BETS_cost!J38+BGO_cost!J38+WIN_cost!J38+WPD_cost!J38+TQY_cost!J38+CRO_cost!J38</f>
        <v>0</v>
      </c>
      <c r="K38" s="243">
        <f>GSB_cost!K38+EHK_cost!K38+CMN_cost!K38+CLC_cost!K38+BAW_cost!K38+BETS_cost!K38+BGO_cost!K38+WIN_cost!K38+WPD_cost!K38+TQY_cost!K38+CRO_cost!K38</f>
        <v>0</v>
      </c>
      <c r="L38" s="243">
        <f>GSB_cost!L38+EHK_cost!L38+CMN_cost!L38+CLC_cost!L38+BAW_cost!L38+BETS_cost!L38+BGO_cost!L38+WIN_cost!L38+WPD_cost!L38+TQY_cost!L38+CRO_cost!L38</f>
        <v>0</v>
      </c>
      <c r="M38" s="325">
        <f>GSB_cost!M38+EHK_cost!M38+CMN_cost!M38+CLC_cost!M38+BAW_cost!M38+BETS_cost!M38+BGO_cost!M38+WIN_cost!M38+WPD_cost!M38+TQY_cost!M38+CRO_cost!M38</f>
        <v>0</v>
      </c>
      <c r="N38" s="243">
        <f>GSB_cost!N38+EHK_cost!N38+CMN_cost!N38+CLC_cost!N38+BAW_cost!N38+BETS_cost!N38+BGO_cost!N38+WIN_cost!N38+WPD_cost!N38+TQY_cost!N38+CRO_cost!N38</f>
        <v>0</v>
      </c>
      <c r="O38" s="243">
        <f>GSB_cost!O38+EHK_cost!O38+CMN_cost!O38+CLC_cost!O38+BAW_cost!O38+BETS_cost!O38+BGO_cost!O38+WIN_cost!O38+WPD_cost!O38+TQY_cost!O38+CRO_cost!O38</f>
        <v>0</v>
      </c>
      <c r="P38" s="325">
        <f>GSB_cost!P38+EHK_cost!P38+CMN_cost!P38+CLC_cost!P38+BAW_cost!P38+BETS_cost!P38+BGO_cost!P38+WIN_cost!P38+WPD_cost!P38+TQY_cost!P38+CRO_cost!P38</f>
        <v>0</v>
      </c>
      <c r="Q38" s="243">
        <f>GSB_cost!Q38+EHK_cost!Q38+CMN_cost!Q38+CLC_cost!Q38+BAW_cost!Q38+BETS_cost!Q38+BGO_cost!Q38+WIN_cost!Q38+WPD_cost!Q38+TQY_cost!Q38+CRO_cost!Q38</f>
        <v>39301.185712925486</v>
      </c>
      <c r="R38" s="243">
        <f ca="1">GSB_cost!R38+EHK_cost!R38+CMN_cost!R38+CLC_cost!R38+BAW_cost!R38+BETS_cost!R38+BGO_cost!R38+WIN_cost!R38+WPD_cost!R38+TQY_cost!R38+CRO_cost!R38</f>
        <v>40792.149606421197</v>
      </c>
      <c r="S38" s="325">
        <f>GSB_cost!S38+EHK_cost!S38+CMN_cost!S38+CLC_cost!S38+BAW_cost!S38+BETS_cost!S38+BGO_cost!S38+WIN_cost!S38+WPD_cost!S38+TQY_cost!S38+CRO_cost!S38</f>
        <v>0</v>
      </c>
      <c r="T38" s="243">
        <f>GSB_cost!T38+EHK_cost!T38+CMN_cost!T38+CLC_cost!T38+BAW_cost!T38+BETS_cost!T38+BGO_cost!T38+WIN_cost!T38+WPD_cost!T38+TQY_cost!T38+CRO_cost!T38</f>
        <v>0</v>
      </c>
      <c r="U38" s="243">
        <f ca="1">GSB_cost!U38+EHK_cost!U38+CMN_cost!U38+CLC_cost!U38+BAW_cost!U38+BETS_cost!U38+BGO_cost!U38+WIN_cost!U38+WPD_cost!U38+TQY_cost!U38+CRO_cost!U38</f>
        <v>0</v>
      </c>
      <c r="V38" s="325">
        <f>GSB_cost!V38+EHK_cost!V38+CMN_cost!V38+CLC_cost!V38+BAW_cost!V38+BETS_cost!V38+BGO_cost!V38+WIN_cost!V38+WPD_cost!V38+TQY_cost!V38+CRO_cost!V38</f>
        <v>0</v>
      </c>
      <c r="W38" s="243">
        <f>GSB_cost!W38+EHK_cost!W38+CMN_cost!W38+CLC_cost!W38+BAW_cost!W38+BETS_cost!W38+BGO_cost!W38+WIN_cost!W38+WPD_cost!W38+TQY_cost!W38+CRO_cost!W38</f>
        <v>0</v>
      </c>
      <c r="X38" s="243">
        <f ca="1">GSB_cost!X38+EHK_cost!X38+CMN_cost!X38+CLC_cost!X38+BAW_cost!X38+BETS_cost!X38+BGO_cost!X38+WIN_cost!X38+WPD_cost!X38+TQY_cost!X38+CRO_cost!X38</f>
        <v>0</v>
      </c>
      <c r="Y38" s="325">
        <f>GSB_cost!Y38+EHK_cost!Y38+CMN_cost!Y38+CLC_cost!Y38+BAW_cost!Y38+BETS_cost!Y38+BGO_cost!Y38+WIN_cost!Y38+WPD_cost!Y38+TQY_cost!Y38+CRO_cost!Y38</f>
        <v>0</v>
      </c>
      <c r="Z38" s="243">
        <f>GSB_cost!Z38+EHK_cost!Z38+CMN_cost!Z38+CLC_cost!Z38+BAW_cost!Z38+BETS_cost!Z38+BGO_cost!Z38+WIN_cost!Z38+WPD_cost!Z38+TQY_cost!Z38+CRO_cost!Z38</f>
        <v>0</v>
      </c>
      <c r="AA38" s="243">
        <f>GSB_cost!AA38+EHK_cost!AA38+CMN_cost!AA38+CLC_cost!AA38+BAW_cost!AA38+BETS_cost!AA38+BGO_cost!AA38+WIN_cost!AA38+WPD_cost!AA38+TQY_cost!AA38+CRO_cost!AA38</f>
        <v>0</v>
      </c>
      <c r="AB38" s="325">
        <f>GSB_cost!AB38+EHK_cost!AB38+CMN_cost!AB38+CLC_cost!AB38+BAW_cost!AB38+BETS_cost!AB38+BGO_cost!AB38+WIN_cost!AB38+WPD_cost!AB38+TQY_cost!AB38+CRO_cost!AB38</f>
        <v>0</v>
      </c>
      <c r="AC38" s="128"/>
      <c r="AE38" s="225"/>
      <c r="AF38" s="245">
        <f>SUMIF(Tot_cost!$H$11:$AB$11,AF$11, Tot_cost!$H38:$AB38)*AF$9</f>
        <v>0</v>
      </c>
      <c r="AG38" s="245">
        <f>SUMIF(Tot_cost!$H$11:$AB$11,AG$11, Tot_cost!$H38:$AB38)*AG$9</f>
        <v>0</v>
      </c>
      <c r="AH38" s="245">
        <f>SUMIF(Tot_cost!$H$11:$AB$11,AH$11, Tot_cost!$H38:$AB38)*AH$9</f>
        <v>0</v>
      </c>
      <c r="AI38" s="245">
        <f>SUMIF(Tot_cost!$H$11:$AB$11,AI$11, Tot_cost!$H38:$AB38)*AI$9</f>
        <v>0</v>
      </c>
      <c r="AJ38" s="245">
        <f>SUMIF(Tot_cost!$H$11:$AB$11,AJ$11, Tot_cost!$H38:$AB38)*AJ$9</f>
        <v>0</v>
      </c>
      <c r="AK38" s="245">
        <f>SUMIF(Tot_cost!$H$11:$AB$11,AK$11, Tot_cost!$H38:$AB38)*AK$9</f>
        <v>0</v>
      </c>
      <c r="AL38" s="245">
        <f ca="1">SUMIF(Tot_cost!$H$11:$AB$11,AL$11, Tot_cost!$H38:$AB38)*AL$9</f>
        <v>40046.667659673345</v>
      </c>
      <c r="AM38" s="245">
        <f ca="1">SUMIF(Tot_cost!$H$11:$AB$11,AM$11, Tot_cost!$H38:$AB38)*AM$9</f>
        <v>40046.667659673345</v>
      </c>
      <c r="AN38" s="245">
        <f ca="1">SUMIF(Tot_cost!$H$11:$AB$11,AN$11, Tot_cost!$H38:$AB38)*AN$9</f>
        <v>0</v>
      </c>
      <c r="AO38" s="245">
        <f ca="1">SUMIF(Tot_cost!$H$11:$AB$11,AO$11, Tot_cost!$H38:$AB38)*AO$9</f>
        <v>0</v>
      </c>
      <c r="AP38" s="245">
        <f ca="1">SUMIF(Tot_cost!$H$11:$AB$11,AP$11, Tot_cost!$H38:$AB38)*AP$9</f>
        <v>0</v>
      </c>
      <c r="AQ38" s="245">
        <f ca="1">SUMIF(Tot_cost!$H$11:$AB$11,AQ$11, Tot_cost!$H38:$AB38)*AQ$9</f>
        <v>0</v>
      </c>
      <c r="AR38" s="245">
        <f>SUMIF(Tot_cost!$H$11:$AB$11,AR$11, Tot_cost!$H38:$AB38)*AR$9</f>
        <v>0</v>
      </c>
      <c r="AS38" s="245">
        <f>SUMIF(Tot_cost!$H$11:$AB$11,AS$11, Tot_cost!$H38:$AB38)*AS$9</f>
        <v>0</v>
      </c>
      <c r="AT38" s="225"/>
      <c r="AU38" s="245">
        <f t="shared" ca="1" si="8"/>
        <v>80093.33531934669</v>
      </c>
      <c r="AV38" s="128"/>
      <c r="AW38" s="128"/>
      <c r="AX38" s="128"/>
      <c r="AY38" s="128"/>
      <c r="AZ38" s="128"/>
      <c r="BA38" s="128"/>
      <c r="BB38" s="128"/>
      <c r="BC38" s="128"/>
      <c r="BD38" s="225"/>
      <c r="BE38" s="128"/>
    </row>
    <row r="39" spans="1:57" s="225" customFormat="1">
      <c r="B39" s="190" t="str">
        <f t="shared" si="4"/>
        <v>Feeder works</v>
      </c>
      <c r="D39" s="225" t="str">
        <f>Cost_Summary!D35</f>
        <v>Other distribution materials</v>
      </c>
      <c r="E39" s="225" t="b">
        <f>IF(ISBLANK(D39), "", INDEX(Asset_groups!$F$7:$F$73, MATCH(D39, Asset_groups!$D$7:$D$73,0))="capex")</f>
        <v>1</v>
      </c>
      <c r="F39" s="12"/>
      <c r="G39" s="100"/>
      <c r="H39" s="243">
        <f>GSB_cost!H39+EHK_cost!H39+CMN_cost!H39+CLC_cost!H39+BAW_cost!H39+BETS_cost!H39+BGO_cost!H39+WIN_cost!H39+WPD_cost!H39+TQY_cost!H39+CRO_cost!H39</f>
        <v>0</v>
      </c>
      <c r="I39" s="243">
        <f>GSB_cost!I39+EHK_cost!I39+CMN_cost!I39+CLC_cost!I39+BAW_cost!I39+BETS_cost!I39+BGO_cost!I39+WIN_cost!I39+WPD_cost!I39+TQY_cost!I39+CRO_cost!I39</f>
        <v>0</v>
      </c>
      <c r="J39" s="325">
        <f>GSB_cost!J39+EHK_cost!J39+CMN_cost!J39+CLC_cost!J39+BAW_cost!J39+BETS_cost!J39+BGO_cost!J39+WIN_cost!J39+WPD_cost!J39+TQY_cost!J39+CRO_cost!J39</f>
        <v>0</v>
      </c>
      <c r="K39" s="243">
        <f>GSB_cost!K39+EHK_cost!K39+CMN_cost!K39+CLC_cost!K39+BAW_cost!K39+BETS_cost!K39+BGO_cost!K39+WIN_cost!K39+WPD_cost!K39+TQY_cost!K39+CRO_cost!K39</f>
        <v>0</v>
      </c>
      <c r="L39" s="243">
        <f>GSB_cost!L39+EHK_cost!L39+CMN_cost!L39+CLC_cost!L39+BAW_cost!L39+BETS_cost!L39+BGO_cost!L39+WIN_cost!L39+WPD_cost!L39+TQY_cost!L39+CRO_cost!L39</f>
        <v>0</v>
      </c>
      <c r="M39" s="325">
        <f>GSB_cost!M39+EHK_cost!M39+CMN_cost!M39+CLC_cost!M39+BAW_cost!M39+BETS_cost!M39+BGO_cost!M39+WIN_cost!M39+WPD_cost!M39+TQY_cost!M39+CRO_cost!M39</f>
        <v>0</v>
      </c>
      <c r="N39" s="243">
        <f>GSB_cost!N39+EHK_cost!N39+CMN_cost!N39+CLC_cost!N39+BAW_cost!N39+BETS_cost!N39+BGO_cost!N39+WIN_cost!N39+WPD_cost!N39+TQY_cost!N39+CRO_cost!N39</f>
        <v>0</v>
      </c>
      <c r="O39" s="243">
        <f>GSB_cost!O39+EHK_cost!O39+CMN_cost!O39+CLC_cost!O39+BAW_cost!O39+BETS_cost!O39+BGO_cost!O39+WIN_cost!O39+WPD_cost!O39+TQY_cost!O39+CRO_cost!O39</f>
        <v>0</v>
      </c>
      <c r="P39" s="325">
        <f>GSB_cost!P39+EHK_cost!P39+CMN_cost!P39+CLC_cost!P39+BAW_cost!P39+BETS_cost!P39+BGO_cost!P39+WIN_cost!P39+WPD_cost!P39+TQY_cost!P39+CRO_cost!P39</f>
        <v>0</v>
      </c>
      <c r="Q39" s="243">
        <f>GSB_cost!Q39+EHK_cost!Q39+CMN_cost!Q39+CLC_cost!Q39+BAW_cost!Q39+BETS_cost!Q39+BGO_cost!Q39+WIN_cost!Q39+WPD_cost!Q39+TQY_cost!Q39+CRO_cost!Q39</f>
        <v>11404306.678716877</v>
      </c>
      <c r="R39" s="243">
        <f ca="1">GSB_cost!R39+EHK_cost!R39+CMN_cost!R39+CLC_cost!R39+BAW_cost!R39+BETS_cost!R39+BGO_cost!R39+WIN_cost!R39+WPD_cost!R39+TQY_cost!R39+CRO_cost!R39</f>
        <v>0</v>
      </c>
      <c r="S39" s="325">
        <f>GSB_cost!S39+EHK_cost!S39+CMN_cost!S39+CLC_cost!S39+BAW_cost!S39+BETS_cost!S39+BGO_cost!S39+WIN_cost!S39+WPD_cost!S39+TQY_cost!S39+CRO_cost!S39</f>
        <v>0</v>
      </c>
      <c r="T39" s="243">
        <f>GSB_cost!T39+EHK_cost!T39+CMN_cost!T39+CLC_cost!T39+BAW_cost!T39+BETS_cost!T39+BGO_cost!T39+WIN_cost!T39+WPD_cost!T39+TQY_cost!T39+CRO_cost!T39</f>
        <v>0</v>
      </c>
      <c r="U39" s="243">
        <f ca="1">GSB_cost!U39+EHK_cost!U39+CMN_cost!U39+CLC_cost!U39+BAW_cost!U39+BETS_cost!U39+BGO_cost!U39+WIN_cost!U39+WPD_cost!U39+TQY_cost!U39+CRO_cost!U39</f>
        <v>0</v>
      </c>
      <c r="V39" s="325">
        <f>GSB_cost!V39+EHK_cost!V39+CMN_cost!V39+CLC_cost!V39+BAW_cost!V39+BETS_cost!V39+BGO_cost!V39+WIN_cost!V39+WPD_cost!V39+TQY_cost!V39+CRO_cost!V39</f>
        <v>0</v>
      </c>
      <c r="W39" s="243">
        <f>GSB_cost!W39+EHK_cost!W39+CMN_cost!W39+CLC_cost!W39+BAW_cost!W39+BETS_cost!W39+BGO_cost!W39+WIN_cost!W39+WPD_cost!W39+TQY_cost!W39+CRO_cost!W39</f>
        <v>1224000</v>
      </c>
      <c r="X39" s="243">
        <f ca="1">GSB_cost!X39+EHK_cost!X39+CMN_cost!X39+CLC_cost!X39+BAW_cost!X39+BETS_cost!X39+BGO_cost!X39+WIN_cost!X39+WPD_cost!X39+TQY_cost!X39+CRO_cost!X39</f>
        <v>299998.44337765465</v>
      </c>
      <c r="Y39" s="325">
        <f>GSB_cost!Y39+EHK_cost!Y39+CMN_cost!Y39+CLC_cost!Y39+BAW_cost!Y39+BETS_cost!Y39+BGO_cost!Y39+WIN_cost!Y39+WPD_cost!Y39+TQY_cost!Y39+CRO_cost!Y39</f>
        <v>0</v>
      </c>
      <c r="Z39" s="243">
        <f>GSB_cost!Z39+EHK_cost!Z39+CMN_cost!Z39+CLC_cost!Z39+BAW_cost!Z39+BETS_cost!Z39+BGO_cost!Z39+WIN_cost!Z39+WPD_cost!Z39+TQY_cost!Z39+CRO_cost!Z39</f>
        <v>0</v>
      </c>
      <c r="AA39" s="243">
        <f>GSB_cost!AA39+EHK_cost!AA39+CMN_cost!AA39+CLC_cost!AA39+BAW_cost!AA39+BETS_cost!AA39+BGO_cost!AA39+WIN_cost!AA39+WPD_cost!AA39+TQY_cost!AA39+CRO_cost!AA39</f>
        <v>0</v>
      </c>
      <c r="AB39" s="325">
        <f>GSB_cost!AB39+EHK_cost!AB39+CMN_cost!AB39+CLC_cost!AB39+BAW_cost!AB39+BETS_cost!AB39+BGO_cost!AB39+WIN_cost!AB39+WPD_cost!AB39+TQY_cost!AB39+CRO_cost!AB39</f>
        <v>0</v>
      </c>
      <c r="AC39" s="128"/>
      <c r="AF39" s="245">
        <f>SUMIF(Tot_cost!$H$11:$AB$11,AF$11, Tot_cost!$H39:$AB39)*AF$9</f>
        <v>0</v>
      </c>
      <c r="AG39" s="245">
        <f>SUMIF(Tot_cost!$H$11:$AB$11,AG$11, Tot_cost!$H39:$AB39)*AG$9</f>
        <v>0</v>
      </c>
      <c r="AH39" s="245">
        <f>SUMIF(Tot_cost!$H$11:$AB$11,AH$11, Tot_cost!$H39:$AB39)*AH$9</f>
        <v>0</v>
      </c>
      <c r="AI39" s="245">
        <f>SUMIF(Tot_cost!$H$11:$AB$11,AI$11, Tot_cost!$H39:$AB39)*AI$9</f>
        <v>0</v>
      </c>
      <c r="AJ39" s="245">
        <f>SUMIF(Tot_cost!$H$11:$AB$11,AJ$11, Tot_cost!$H39:$AB39)*AJ$9</f>
        <v>0</v>
      </c>
      <c r="AK39" s="245">
        <f>SUMIF(Tot_cost!$H$11:$AB$11,AK$11, Tot_cost!$H39:$AB39)*AK$9</f>
        <v>0</v>
      </c>
      <c r="AL39" s="245">
        <f ca="1">SUMIF(Tot_cost!$H$11:$AB$11,AL$11, Tot_cost!$H39:$AB39)*AL$9</f>
        <v>5702153.3393584387</v>
      </c>
      <c r="AM39" s="245">
        <f ca="1">SUMIF(Tot_cost!$H$11:$AB$11,AM$11, Tot_cost!$H39:$AB39)*AM$9</f>
        <v>5702153.3393584387</v>
      </c>
      <c r="AN39" s="245">
        <f ca="1">SUMIF(Tot_cost!$H$11:$AB$11,AN$11, Tot_cost!$H39:$AB39)*AN$9</f>
        <v>0</v>
      </c>
      <c r="AO39" s="245">
        <f ca="1">SUMIF(Tot_cost!$H$11:$AB$11,AO$11, Tot_cost!$H39:$AB39)*AO$9</f>
        <v>0</v>
      </c>
      <c r="AP39" s="245">
        <f ca="1">SUMIF(Tot_cost!$H$11:$AB$11,AP$11, Tot_cost!$H39:$AB39)*AP$9</f>
        <v>761999.22168882727</v>
      </c>
      <c r="AQ39" s="245">
        <f ca="1">SUMIF(Tot_cost!$H$11:$AB$11,AQ$11, Tot_cost!$H39:$AB39)*AQ$9</f>
        <v>761999.22168882727</v>
      </c>
      <c r="AR39" s="245">
        <f>SUMIF(Tot_cost!$H$11:$AB$11,AR$11, Tot_cost!$H39:$AB39)*AR$9</f>
        <v>0</v>
      </c>
      <c r="AS39" s="245">
        <f>SUMIF(Tot_cost!$H$11:$AB$11,AS$11, Tot_cost!$H39:$AB39)*AS$9</f>
        <v>0</v>
      </c>
      <c r="AU39" s="245">
        <f t="shared" ref="AU39" ca="1" si="9">SUM(AF39:AS39)</f>
        <v>12928305.122094532</v>
      </c>
      <c r="AV39" s="128"/>
      <c r="AW39" s="128"/>
      <c r="AX39" s="128"/>
      <c r="AY39" s="128"/>
      <c r="AZ39" s="128"/>
      <c r="BA39" s="128"/>
      <c r="BB39" s="128"/>
      <c r="BC39" s="128"/>
      <c r="BE39" s="128"/>
    </row>
    <row r="40" spans="1:57">
      <c r="D40" s="225"/>
      <c r="E40" t="str">
        <f>IF(ISBLANK(D40), "", INDEX(Asset_groups!$F$7:$F$73, MATCH(D40, Asset_groups!$D$7:$D$73,0))="capex")</f>
        <v/>
      </c>
      <c r="F40" s="12"/>
      <c r="G40" s="100"/>
      <c r="H40" s="18"/>
      <c r="I40" s="18"/>
      <c r="J40" s="100"/>
      <c r="K40" s="18"/>
      <c r="L40" s="18"/>
      <c r="M40" s="100"/>
      <c r="N40" s="18"/>
      <c r="O40" s="18"/>
      <c r="P40" s="100"/>
      <c r="Q40" s="18"/>
      <c r="R40" s="18"/>
      <c r="S40" s="100"/>
      <c r="T40" s="18"/>
      <c r="U40" s="18"/>
      <c r="V40" s="100"/>
      <c r="W40" s="18"/>
      <c r="X40" s="18"/>
      <c r="Y40" s="100"/>
      <c r="Z40" s="18"/>
      <c r="AA40" s="18"/>
      <c r="AB40" s="100"/>
      <c r="AC40" s="225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107"/>
      <c r="AQ40" s="107"/>
      <c r="AR40" s="107"/>
      <c r="AS40" s="107"/>
      <c r="AU40" s="107"/>
      <c r="AV40" s="128"/>
      <c r="AW40" s="128"/>
      <c r="AX40" s="128"/>
      <c r="AY40" s="128"/>
      <c r="AZ40" s="128"/>
      <c r="BA40" s="128"/>
      <c r="BB40" s="128"/>
      <c r="BC40" s="128"/>
      <c r="BD40" s="225"/>
      <c r="BE40" s="128"/>
    </row>
    <row r="41" spans="1:57" ht="15">
      <c r="A41" s="18"/>
      <c r="B41" s="9" t="s">
        <v>7</v>
      </c>
      <c r="C41" s="18"/>
      <c r="D41" s="18"/>
      <c r="E41" t="str">
        <f>IF(ISBLANK(D41), "", INDEX(Asset_groups!$F$7:$F$73, MATCH(D41, Asset_groups!$D$7:$D$73,0))="capex")</f>
        <v/>
      </c>
      <c r="F41" s="12"/>
      <c r="G41" s="100"/>
      <c r="H41" s="18"/>
      <c r="I41" s="18"/>
      <c r="J41" s="100"/>
      <c r="K41" s="18"/>
      <c r="L41" s="18"/>
      <c r="M41" s="100"/>
      <c r="N41" s="18"/>
      <c r="O41" s="18"/>
      <c r="P41" s="100"/>
      <c r="Q41" s="18"/>
      <c r="R41" s="18"/>
      <c r="S41" s="100"/>
      <c r="T41" s="18"/>
      <c r="U41" s="18"/>
      <c r="V41" s="100"/>
      <c r="W41" s="18"/>
      <c r="X41" s="18"/>
      <c r="Y41" s="100"/>
      <c r="Z41" s="18"/>
      <c r="AA41" s="18"/>
      <c r="AB41" s="100"/>
      <c r="AC41" s="225"/>
      <c r="AF41" s="107"/>
      <c r="AG41" s="107"/>
      <c r="AH41" s="107"/>
      <c r="AI41" s="107"/>
      <c r="AJ41" s="107"/>
      <c r="AK41" s="107"/>
      <c r="AL41" s="107"/>
      <c r="AM41" s="107"/>
      <c r="AN41" s="107"/>
      <c r="AO41" s="107"/>
      <c r="AP41" s="107"/>
      <c r="AQ41" s="107"/>
      <c r="AR41" s="107"/>
      <c r="AS41" s="107"/>
      <c r="AU41" s="107"/>
      <c r="AV41" s="128"/>
      <c r="AW41" s="128"/>
      <c r="AX41" s="128"/>
      <c r="AY41" s="128"/>
      <c r="AZ41" s="128"/>
      <c r="BA41" s="128"/>
      <c r="BB41" s="128"/>
      <c r="BC41" s="128"/>
      <c r="BD41" s="225"/>
      <c r="BE41" s="128"/>
    </row>
    <row r="42" spans="1:57">
      <c r="B42" s="190" t="str">
        <f t="shared" ref="B42:B64" si="10">B41</f>
        <v>Substation</v>
      </c>
      <c r="C42" s="10" t="s">
        <v>8</v>
      </c>
      <c r="D42" s="225"/>
      <c r="E42" t="str">
        <f>IF(ISBLANK(D42), "", INDEX(Asset_groups!$F$7:$F$73, MATCH(D42, Asset_groups!$D$7:$D$73,0))="capex")</f>
        <v/>
      </c>
      <c r="F42" s="12"/>
      <c r="G42" s="100"/>
      <c r="H42" s="18"/>
      <c r="I42" s="18"/>
      <c r="J42" s="100"/>
      <c r="K42" s="18"/>
      <c r="L42" s="18"/>
      <c r="M42" s="100"/>
      <c r="N42" s="18"/>
      <c r="O42" s="18"/>
      <c r="P42" s="100"/>
      <c r="Q42" s="18"/>
      <c r="R42" s="18"/>
      <c r="S42" s="100"/>
      <c r="T42" s="18"/>
      <c r="U42" s="18"/>
      <c r="V42" s="100"/>
      <c r="W42" s="18"/>
      <c r="X42" s="18"/>
      <c r="Y42" s="100"/>
      <c r="Z42" s="18"/>
      <c r="AA42" s="18"/>
      <c r="AB42" s="100"/>
      <c r="AC42" s="225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107"/>
      <c r="AQ42" s="107"/>
      <c r="AR42" s="107"/>
      <c r="AS42" s="107"/>
      <c r="AU42" s="107"/>
      <c r="AV42" s="128"/>
      <c r="AW42" s="128"/>
      <c r="AX42" s="128"/>
      <c r="AY42" s="128"/>
      <c r="AZ42" s="128"/>
      <c r="BA42" s="128"/>
      <c r="BB42" s="128"/>
      <c r="BC42" s="128"/>
      <c r="BD42" s="225"/>
      <c r="BE42" s="128"/>
    </row>
    <row r="43" spans="1:57">
      <c r="B43" s="190" t="str">
        <f t="shared" si="10"/>
        <v>Substation</v>
      </c>
      <c r="D43" s="225" t="str">
        <f>Project_inputs!D36</f>
        <v>GFN</v>
      </c>
      <c r="E43" t="b">
        <f>IF(ISBLANK(D43), "", INDEX(Asset_groups!$F$7:$F$73, MATCH(D43, Asset_groups!$D$7:$D$73,0))="capex")</f>
        <v>1</v>
      </c>
      <c r="F43" s="12"/>
      <c r="G43" s="100"/>
      <c r="H43" s="243">
        <f>GSB_cost!H43+EHK_cost!H43+CMN_cost!H43+CLC_cost!H43+BAW_cost!H43+BETS_cost!H43+BGO_cost!H43+WIN_cost!H43+WPD_cost!H43+TQY_cost!H43+CRO_cost!H43</f>
        <v>0</v>
      </c>
      <c r="I43" s="243">
        <f>GSB_cost!I43+EHK_cost!I43+CMN_cost!I43+CLC_cost!I43+BAW_cost!I43+BETS_cost!I43+BGO_cost!I43+WIN_cost!I43+WPD_cost!I43+TQY_cost!I43+CRO_cost!I43</f>
        <v>0</v>
      </c>
      <c r="J43" s="325">
        <f>GSB_cost!J43+EHK_cost!J43+CMN_cost!J43+CLC_cost!J43+BAW_cost!J43+BETS_cost!J43+BGO_cost!J43+WIN_cost!J43+WPD_cost!J43+TQY_cost!J43+CRO_cost!J43</f>
        <v>0</v>
      </c>
      <c r="K43" s="243">
        <f>GSB_cost!K43+EHK_cost!K43+CMN_cost!K43+CLC_cost!K43+BAW_cost!K43+BETS_cost!K43+BGO_cost!K43+WIN_cost!K43+WPD_cost!K43+TQY_cost!K43+CRO_cost!K43</f>
        <v>0</v>
      </c>
      <c r="L43" s="243">
        <f>GSB_cost!L43+EHK_cost!L43+CMN_cost!L43+CLC_cost!L43+BAW_cost!L43+BETS_cost!L43+BGO_cost!L43+WIN_cost!L43+WPD_cost!L43+TQY_cost!L43+CRO_cost!L43</f>
        <v>0</v>
      </c>
      <c r="M43" s="325">
        <f>GSB_cost!M43+EHK_cost!M43+CMN_cost!M43+CLC_cost!M43+BAW_cost!M43+BETS_cost!M43+BGO_cost!M43+WIN_cost!M43+WPD_cost!M43+TQY_cost!M43+CRO_cost!M43</f>
        <v>0</v>
      </c>
      <c r="N43" s="243">
        <f>GSB_cost!N43+EHK_cost!N43+CMN_cost!N43+CLC_cost!N43+BAW_cost!N43+BETS_cost!N43+BGO_cost!N43+WIN_cost!N43+WPD_cost!N43+TQY_cost!N43+CRO_cost!N43</f>
        <v>0</v>
      </c>
      <c r="O43" s="243">
        <f>GSB_cost!O43+EHK_cost!O43+CMN_cost!O43+CLC_cost!O43+BAW_cost!O43+BETS_cost!O43+BGO_cost!O43+WIN_cost!O43+WPD_cost!O43+TQY_cost!O43+CRO_cost!O43</f>
        <v>0</v>
      </c>
      <c r="P43" s="325">
        <f>GSB_cost!P43+EHK_cost!P43+CMN_cost!P43+CLC_cost!P43+BAW_cost!P43+BETS_cost!P43+BGO_cost!P43+WIN_cost!P43+WPD_cost!P43+TQY_cost!P43+CRO_cost!P43</f>
        <v>0</v>
      </c>
      <c r="Q43" s="243">
        <f>GSB_cost!Q43+EHK_cost!Q43+CMN_cost!Q43+CLC_cost!Q43+BAW_cost!Q43+BETS_cost!Q43+BGO_cost!Q43+WIN_cost!Q43+WPD_cost!Q43+TQY_cost!Q43+CRO_cost!Q43</f>
        <v>9034469.0476441719</v>
      </c>
      <c r="R43" s="243">
        <f ca="1">GSB_cost!R43+EHK_cost!R43+CMN_cost!R43+CLC_cost!R43+BAW_cost!R43+BETS_cost!R43+BGO_cost!R43+WIN_cost!R43+WPD_cost!R43+TQY_cost!R43+CRO_cost!R43</f>
        <v>4889919.6479596999</v>
      </c>
      <c r="S43" s="325">
        <f>GSB_cost!S43+EHK_cost!S43+CMN_cost!S43+CLC_cost!S43+BAW_cost!S43+BETS_cost!S43+BGO_cost!S43+WIN_cost!S43+WPD_cost!S43+TQY_cost!S43+CRO_cost!S43</f>
        <v>275400</v>
      </c>
      <c r="T43" s="243">
        <f>GSB_cost!T43+EHK_cost!T43+CMN_cost!T43+CLC_cost!T43+BAW_cost!T43+BETS_cost!T43+BGO_cost!T43+WIN_cost!T43+WPD_cost!T43+TQY_cost!T43+CRO_cost!T43</f>
        <v>6453192.1768886931</v>
      </c>
      <c r="U43" s="243">
        <f ca="1">GSB_cost!U43+EHK_cost!U43+CMN_cost!U43+CLC_cost!U43+BAW_cost!U43+BETS_cost!U43+BGO_cost!U43+WIN_cost!U43+WPD_cost!U43+TQY_cost!U43+CRO_cost!U43</f>
        <v>3277441.6658480698</v>
      </c>
      <c r="V43" s="325">
        <f>GSB_cost!V43+EHK_cost!V43+CMN_cost!V43+CLC_cost!V43+BAW_cost!V43+BETS_cost!V43+BGO_cost!V43+WIN_cost!V43+WPD_cost!V43+TQY_cost!V43+CRO_cost!V43</f>
        <v>229500</v>
      </c>
      <c r="W43" s="243">
        <f>GSB_cost!W43+EHK_cost!W43+CMN_cost!W43+CLC_cost!W43+BAW_cost!W43+BETS_cost!W43+BGO_cost!W43+WIN_cost!W43+WPD_cost!W43+TQY_cost!W43+CRO_cost!W43</f>
        <v>1290638.4353777387</v>
      </c>
      <c r="X43" s="243">
        <f ca="1">GSB_cost!X43+EHK_cost!X43+CMN_cost!X43+CLC_cost!X43+BAW_cost!X43+BETS_cost!X43+BGO_cost!X43+WIN_cost!X43+WPD_cost!X43+TQY_cost!X43+CRO_cost!X43</f>
        <v>656832.55716961389</v>
      </c>
      <c r="Y43" s="325">
        <f>GSB_cost!Y43+EHK_cost!Y43+CMN_cost!Y43+CLC_cost!Y43+BAW_cost!Y43+BETS_cost!Y43+BGO_cost!Y43+WIN_cost!Y43+WPD_cost!Y43+TQY_cost!Y43+CRO_cost!Y43</f>
        <v>45900</v>
      </c>
      <c r="Z43" s="243">
        <f>GSB_cost!Z43+EHK_cost!Z43+CMN_cost!Z43+CLC_cost!Z43+BAW_cost!Z43+BETS_cost!Z43+BGO_cost!Z43+WIN_cost!Z43+WPD_cost!Z43+TQY_cost!Z43+CRO_cost!Z43</f>
        <v>0</v>
      </c>
      <c r="AA43" s="243">
        <f>GSB_cost!AA43+EHK_cost!AA43+CMN_cost!AA43+CLC_cost!AA43+BAW_cost!AA43+BETS_cost!AA43+BGO_cost!AA43+WIN_cost!AA43+WPD_cost!AA43+TQY_cost!AA43+CRO_cost!AA43</f>
        <v>0</v>
      </c>
      <c r="AB43" s="325">
        <f>GSB_cost!AB43+EHK_cost!AB43+CMN_cost!AB43+CLC_cost!AB43+BAW_cost!AB43+BETS_cost!AB43+BGO_cost!AB43+WIN_cost!AB43+WPD_cost!AB43+TQY_cost!AB43+CRO_cost!AB43</f>
        <v>0</v>
      </c>
      <c r="AC43" s="128"/>
      <c r="AF43" s="245">
        <f>SUMIF(Tot_cost!$H$11:$AB$11,AF$11, Tot_cost!$H43:$AB43)*AF$9</f>
        <v>0</v>
      </c>
      <c r="AG43" s="245">
        <f>SUMIF(Tot_cost!$H$11:$AB$11,AG$11, Tot_cost!$H43:$AB43)*AG$9</f>
        <v>0</v>
      </c>
      <c r="AH43" s="245">
        <f>SUMIF(Tot_cost!$H$11:$AB$11,AH$11, Tot_cost!$H43:$AB43)*AH$9</f>
        <v>0</v>
      </c>
      <c r="AI43" s="245">
        <f>SUMIF(Tot_cost!$H$11:$AB$11,AI$11, Tot_cost!$H43:$AB43)*AI$9</f>
        <v>0</v>
      </c>
      <c r="AJ43" s="245">
        <f>SUMIF(Tot_cost!$H$11:$AB$11,AJ$11, Tot_cost!$H43:$AB43)*AJ$9</f>
        <v>0</v>
      </c>
      <c r="AK43" s="245">
        <f>SUMIF(Tot_cost!$H$11:$AB$11,AK$11, Tot_cost!$H43:$AB43)*AK$9</f>
        <v>0</v>
      </c>
      <c r="AL43" s="245">
        <f ca="1">SUMIF(Tot_cost!$H$11:$AB$11,AL$11, Tot_cost!$H43:$AB43)*AL$9</f>
        <v>7099894.3478019359</v>
      </c>
      <c r="AM43" s="245">
        <f ca="1">SUMIF(Tot_cost!$H$11:$AB$11,AM$11, Tot_cost!$H43:$AB43)*AM$9</f>
        <v>7099894.3478019359</v>
      </c>
      <c r="AN43" s="245">
        <f ca="1">SUMIF(Tot_cost!$H$11:$AB$11,AN$11, Tot_cost!$H43:$AB43)*AN$9</f>
        <v>4980066.921368381</v>
      </c>
      <c r="AO43" s="245">
        <f ca="1">SUMIF(Tot_cost!$H$11:$AB$11,AO$11, Tot_cost!$H43:$AB43)*AO$9</f>
        <v>4980066.921368381</v>
      </c>
      <c r="AP43" s="245">
        <f ca="1">SUMIF(Tot_cost!$H$11:$AB$11,AP$11, Tot_cost!$H43:$AB43)*AP$9</f>
        <v>996685.49627367628</v>
      </c>
      <c r="AQ43" s="245">
        <f ca="1">SUMIF(Tot_cost!$H$11:$AB$11,AQ$11, Tot_cost!$H43:$AB43)*AQ$9</f>
        <v>996685.49627367628</v>
      </c>
      <c r="AR43" s="245">
        <f>SUMIF(Tot_cost!$H$11:$AB$11,AR$11, Tot_cost!$H43:$AB43)*AR$9</f>
        <v>0</v>
      </c>
      <c r="AS43" s="245">
        <f>SUMIF(Tot_cost!$H$11:$AB$11,AS$11, Tot_cost!$H43:$AB43)*AS$9</f>
        <v>0</v>
      </c>
      <c r="AU43" s="245">
        <f t="shared" ref="AU43:AU64" ca="1" si="11">SUM(AF43:AS43)</f>
        <v>26153293.530887991</v>
      </c>
      <c r="AV43" s="128"/>
      <c r="AW43" s="128"/>
      <c r="AX43" s="128"/>
      <c r="AY43" s="128"/>
      <c r="AZ43" s="128"/>
      <c r="BA43" s="128"/>
      <c r="BB43" s="128"/>
      <c r="BC43" s="128"/>
      <c r="BD43" s="225"/>
      <c r="BE43" s="128"/>
    </row>
    <row r="44" spans="1:57">
      <c r="B44" s="190" t="str">
        <f t="shared" si="10"/>
        <v>Substation</v>
      </c>
      <c r="D44" s="225" t="str">
        <f>Project_inputs!D37</f>
        <v>GFN enclosure</v>
      </c>
      <c r="E44" s="225" t="b">
        <f>IF(ISBLANK(D44), "", INDEX(Asset_groups!$F$7:$F$73, MATCH(D44, Asset_groups!$D$7:$D$73,0))="capex")</f>
        <v>1</v>
      </c>
      <c r="F44" s="12"/>
      <c r="G44" s="100"/>
      <c r="H44" s="243">
        <f>GSB_cost!H44+EHK_cost!H44+CMN_cost!H44+CLC_cost!H44+BAW_cost!H44+BETS_cost!H44+BGO_cost!H44+WIN_cost!H44+WPD_cost!H44+TQY_cost!H44+CRO_cost!H44</f>
        <v>0</v>
      </c>
      <c r="I44" s="243">
        <f>GSB_cost!I44+EHK_cost!I44+CMN_cost!I44+CLC_cost!I44+BAW_cost!I44+BETS_cost!I44+BGO_cost!I44+WIN_cost!I44+WPD_cost!I44+TQY_cost!I44+CRO_cost!I44</f>
        <v>0</v>
      </c>
      <c r="J44" s="325">
        <f>GSB_cost!J44+EHK_cost!J44+CMN_cost!J44+CLC_cost!J44+BAW_cost!J44+BETS_cost!J44+BGO_cost!J44+WIN_cost!J44+WPD_cost!J44+TQY_cost!J44+CRO_cost!J44</f>
        <v>0</v>
      </c>
      <c r="K44" s="243">
        <f>GSB_cost!K44+EHK_cost!K44+CMN_cost!K44+CLC_cost!K44+BAW_cost!K44+BETS_cost!K44+BGO_cost!K44+WIN_cost!K44+WPD_cost!K44+TQY_cost!K44+CRO_cost!K44</f>
        <v>0</v>
      </c>
      <c r="L44" s="243">
        <f>GSB_cost!L44+EHK_cost!L44+CMN_cost!L44+CLC_cost!L44+BAW_cost!L44+BETS_cost!L44+BGO_cost!L44+WIN_cost!L44+WPD_cost!L44+TQY_cost!L44+CRO_cost!L44</f>
        <v>0</v>
      </c>
      <c r="M44" s="325">
        <f>GSB_cost!M44+EHK_cost!M44+CMN_cost!M44+CLC_cost!M44+BAW_cost!M44+BETS_cost!M44+BGO_cost!M44+WIN_cost!M44+WPD_cost!M44+TQY_cost!M44+CRO_cost!M44</f>
        <v>0</v>
      </c>
      <c r="N44" s="243">
        <f>GSB_cost!N44+EHK_cost!N44+CMN_cost!N44+CLC_cost!N44+BAW_cost!N44+BETS_cost!N44+BGO_cost!N44+WIN_cost!N44+WPD_cost!N44+TQY_cost!N44+CRO_cost!N44</f>
        <v>0</v>
      </c>
      <c r="O44" s="243">
        <f>GSB_cost!O44+EHK_cost!O44+CMN_cost!O44+CLC_cost!O44+BAW_cost!O44+BETS_cost!O44+BGO_cost!O44+WIN_cost!O44+WPD_cost!O44+TQY_cost!O44+CRO_cost!O44</f>
        <v>0</v>
      </c>
      <c r="P44" s="325">
        <f>GSB_cost!P44+EHK_cost!P44+CMN_cost!P44+CLC_cost!P44+BAW_cost!P44+BETS_cost!P44+BGO_cost!P44+WIN_cost!P44+WPD_cost!P44+TQY_cost!P44+CRO_cost!P44</f>
        <v>0</v>
      </c>
      <c r="Q44" s="243">
        <f>GSB_cost!Q44+EHK_cost!Q44+CMN_cost!Q44+CLC_cost!Q44+BAW_cost!Q44+BETS_cost!Q44+BGO_cost!Q44+WIN_cost!Q44+WPD_cost!Q44+TQY_cost!Q44+CRO_cost!Q44</f>
        <v>967979.43041700462</v>
      </c>
      <c r="R44" s="243">
        <f ca="1">GSB_cost!R44+EHK_cost!R44+CMN_cost!R44+CLC_cost!R44+BAW_cost!R44+BETS_cost!R44+BGO_cost!R44+WIN_cost!R44+WPD_cost!R44+TQY_cost!R44+CRO_cost!R44</f>
        <v>0</v>
      </c>
      <c r="S44" s="325">
        <f>GSB_cost!S44+EHK_cost!S44+CMN_cost!S44+CLC_cost!S44+BAW_cost!S44+BETS_cost!S44+BGO_cost!S44+WIN_cost!S44+WPD_cost!S44+TQY_cost!S44+CRO_cost!S44</f>
        <v>0</v>
      </c>
      <c r="T44" s="243">
        <f>GSB_cost!T44+EHK_cost!T44+CMN_cost!T44+CLC_cost!T44+BAW_cost!T44+BETS_cost!T44+BGO_cost!T44+WIN_cost!T44+WPD_cost!T44+TQY_cost!T44+CRO_cost!T44</f>
        <v>0</v>
      </c>
      <c r="U44" s="243">
        <f ca="1">GSB_cost!U44+EHK_cost!U44+CMN_cost!U44+CLC_cost!U44+BAW_cost!U44+BETS_cost!U44+BGO_cost!U44+WIN_cost!U44+WPD_cost!U44+TQY_cost!U44+CRO_cost!U44</f>
        <v>0</v>
      </c>
      <c r="V44" s="325">
        <f>GSB_cost!V44+EHK_cost!V44+CMN_cost!V44+CLC_cost!V44+BAW_cost!V44+BETS_cost!V44+BGO_cost!V44+WIN_cost!V44+WPD_cost!V44+TQY_cost!V44+CRO_cost!V44</f>
        <v>0</v>
      </c>
      <c r="W44" s="243">
        <f>GSB_cost!W44+EHK_cost!W44+CMN_cost!W44+CLC_cost!W44+BAW_cost!W44+BETS_cost!W44+BGO_cost!W44+WIN_cost!W44+WPD_cost!W44+TQY_cost!W44+CRO_cost!W44</f>
        <v>161329.90506950076</v>
      </c>
      <c r="X44" s="243">
        <f ca="1">GSB_cost!X44+EHK_cost!X44+CMN_cost!X44+CLC_cost!X44+BAW_cost!X44+BETS_cost!X44+BGO_cost!X44+WIN_cost!X44+WPD_cost!X44+TQY_cost!X44+CRO_cost!X44</f>
        <v>0</v>
      </c>
      <c r="Y44" s="325">
        <f>GSB_cost!Y44+EHK_cost!Y44+CMN_cost!Y44+CLC_cost!Y44+BAW_cost!Y44+BETS_cost!Y44+BGO_cost!Y44+WIN_cost!Y44+WPD_cost!Y44+TQY_cost!Y44+CRO_cost!Y44</f>
        <v>61200</v>
      </c>
      <c r="Z44" s="243">
        <f>GSB_cost!Z44+EHK_cost!Z44+CMN_cost!Z44+CLC_cost!Z44+BAW_cost!Z44+BETS_cost!Z44+BGO_cost!Z44+WIN_cost!Z44+WPD_cost!Z44+TQY_cost!Z44+CRO_cost!Z44</f>
        <v>0</v>
      </c>
      <c r="AA44" s="243">
        <f>GSB_cost!AA44+EHK_cost!AA44+CMN_cost!AA44+CLC_cost!AA44+BAW_cost!AA44+BETS_cost!AA44+BGO_cost!AA44+WIN_cost!AA44+WPD_cost!AA44+TQY_cost!AA44+CRO_cost!AA44</f>
        <v>0</v>
      </c>
      <c r="AB44" s="325">
        <f>GSB_cost!AB44+EHK_cost!AB44+CMN_cost!AB44+CLC_cost!AB44+BAW_cost!AB44+BETS_cost!AB44+BGO_cost!AB44+WIN_cost!AB44+WPD_cost!AB44+TQY_cost!AB44+CRO_cost!AB44</f>
        <v>0</v>
      </c>
      <c r="AC44" s="128"/>
      <c r="AD44" s="225"/>
      <c r="AE44" s="225"/>
      <c r="AF44" s="245">
        <f>SUMIF(Tot_cost!$H$11:$AB$11,AF$11, Tot_cost!$H44:$AB44)*AF$9</f>
        <v>0</v>
      </c>
      <c r="AG44" s="245">
        <f>SUMIF(Tot_cost!$H$11:$AB$11,AG$11, Tot_cost!$H44:$AB44)*AG$9</f>
        <v>0</v>
      </c>
      <c r="AH44" s="245">
        <f>SUMIF(Tot_cost!$H$11:$AB$11,AH$11, Tot_cost!$H44:$AB44)*AH$9</f>
        <v>0</v>
      </c>
      <c r="AI44" s="245">
        <f>SUMIF(Tot_cost!$H$11:$AB$11,AI$11, Tot_cost!$H44:$AB44)*AI$9</f>
        <v>0</v>
      </c>
      <c r="AJ44" s="245">
        <f>SUMIF(Tot_cost!$H$11:$AB$11,AJ$11, Tot_cost!$H44:$AB44)*AJ$9</f>
        <v>0</v>
      </c>
      <c r="AK44" s="245">
        <f>SUMIF(Tot_cost!$H$11:$AB$11,AK$11, Tot_cost!$H44:$AB44)*AK$9</f>
        <v>0</v>
      </c>
      <c r="AL44" s="245">
        <f ca="1">SUMIF(Tot_cost!$H$11:$AB$11,AL$11, Tot_cost!$H44:$AB44)*AL$9</f>
        <v>483989.71520850231</v>
      </c>
      <c r="AM44" s="245">
        <f ca="1">SUMIF(Tot_cost!$H$11:$AB$11,AM$11, Tot_cost!$H44:$AB44)*AM$9</f>
        <v>483989.71520850231</v>
      </c>
      <c r="AN44" s="245">
        <f ca="1">SUMIF(Tot_cost!$H$11:$AB$11,AN$11, Tot_cost!$H44:$AB44)*AN$9</f>
        <v>0</v>
      </c>
      <c r="AO44" s="245">
        <f ca="1">SUMIF(Tot_cost!$H$11:$AB$11,AO$11, Tot_cost!$H44:$AB44)*AO$9</f>
        <v>0</v>
      </c>
      <c r="AP44" s="245">
        <f ca="1">SUMIF(Tot_cost!$H$11:$AB$11,AP$11, Tot_cost!$H44:$AB44)*AP$9</f>
        <v>111264.95253475038</v>
      </c>
      <c r="AQ44" s="245">
        <f ca="1">SUMIF(Tot_cost!$H$11:$AB$11,AQ$11, Tot_cost!$H44:$AB44)*AQ$9</f>
        <v>111264.95253475038</v>
      </c>
      <c r="AR44" s="245">
        <f>SUMIF(Tot_cost!$H$11:$AB$11,AR$11, Tot_cost!$H44:$AB44)*AR$9</f>
        <v>0</v>
      </c>
      <c r="AS44" s="245">
        <f>SUMIF(Tot_cost!$H$11:$AB$11,AS$11, Tot_cost!$H44:$AB44)*AS$9</f>
        <v>0</v>
      </c>
      <c r="AT44" s="225"/>
      <c r="AU44" s="245">
        <f t="shared" ref="AU44:AU58" ca="1" si="12">SUM(AF44:AS44)</f>
        <v>1190509.3354865054</v>
      </c>
      <c r="AV44" s="128"/>
      <c r="AW44" s="128"/>
      <c r="AX44" s="128"/>
      <c r="AY44" s="128"/>
      <c r="AZ44" s="128"/>
      <c r="BA44" s="128"/>
      <c r="BB44" s="128"/>
      <c r="BC44" s="128"/>
      <c r="BD44" s="225"/>
      <c r="BE44" s="128"/>
    </row>
    <row r="45" spans="1:57">
      <c r="B45" s="190" t="str">
        <f t="shared" si="10"/>
        <v>Substation</v>
      </c>
      <c r="D45" s="225" t="str">
        <f>Project_inputs!D38</f>
        <v>Indoor switch room (incl GFN enclosure and switchboard)</v>
      </c>
      <c r="E45" s="225" t="b">
        <f>IF(ISBLANK(D45), "", INDEX(Asset_groups!$F$7:$F$73, MATCH(D45, Asset_groups!$D$7:$D$73,0))="capex")</f>
        <v>1</v>
      </c>
      <c r="F45" s="12"/>
      <c r="G45" s="100"/>
      <c r="H45" s="243">
        <f>GSB_cost!H45+EHK_cost!H45+CMN_cost!H45+CLC_cost!H45+BAW_cost!H45+BETS_cost!H45+BGO_cost!H45+WIN_cost!H45+WPD_cost!H45+TQY_cost!H45+CRO_cost!H45</f>
        <v>0</v>
      </c>
      <c r="I45" s="243">
        <f>GSB_cost!I45+EHK_cost!I45+CMN_cost!I45+CLC_cost!I45+BAW_cost!I45+BETS_cost!I45+BGO_cost!I45+WIN_cost!I45+WPD_cost!I45+TQY_cost!I45+CRO_cost!I45</f>
        <v>0</v>
      </c>
      <c r="J45" s="325">
        <f>GSB_cost!J45+EHK_cost!J45+CMN_cost!J45+CLC_cost!J45+BAW_cost!J45+BETS_cost!J45+BGO_cost!J45+WIN_cost!J45+WPD_cost!J45+TQY_cost!J45+CRO_cost!J45</f>
        <v>0</v>
      </c>
      <c r="K45" s="243">
        <f>GSB_cost!K45+EHK_cost!K45+CMN_cost!K45+CLC_cost!K45+BAW_cost!K45+BETS_cost!K45+BGO_cost!K45+WIN_cost!K45+WPD_cost!K45+TQY_cost!K45+CRO_cost!K45</f>
        <v>0</v>
      </c>
      <c r="L45" s="243">
        <f>GSB_cost!L45+EHK_cost!L45+CMN_cost!L45+CLC_cost!L45+BAW_cost!L45+BETS_cost!L45+BGO_cost!L45+WIN_cost!L45+WPD_cost!L45+TQY_cost!L45+CRO_cost!L45</f>
        <v>0</v>
      </c>
      <c r="M45" s="325">
        <f>GSB_cost!M45+EHK_cost!M45+CMN_cost!M45+CLC_cost!M45+BAW_cost!M45+BETS_cost!M45+BGO_cost!M45+WIN_cost!M45+WPD_cost!M45+TQY_cost!M45+CRO_cost!M45</f>
        <v>0</v>
      </c>
      <c r="N45" s="243">
        <f>GSB_cost!N45+EHK_cost!N45+CMN_cost!N45+CLC_cost!N45+BAW_cost!N45+BETS_cost!N45+BGO_cost!N45+WIN_cost!N45+WPD_cost!N45+TQY_cost!N45+CRO_cost!N45</f>
        <v>0</v>
      </c>
      <c r="O45" s="243">
        <f>GSB_cost!O45+EHK_cost!O45+CMN_cost!O45+CLC_cost!O45+BAW_cost!O45+BETS_cost!O45+BGO_cost!O45+WIN_cost!O45+WPD_cost!O45+TQY_cost!O45+CRO_cost!O45</f>
        <v>0</v>
      </c>
      <c r="P45" s="325">
        <f>GSB_cost!P45+EHK_cost!P45+CMN_cost!P45+CLC_cost!P45+BAW_cost!P45+BETS_cost!P45+BGO_cost!P45+WIN_cost!P45+WPD_cost!P45+TQY_cost!P45+CRO_cost!P45</f>
        <v>0</v>
      </c>
      <c r="Q45" s="243">
        <f>GSB_cost!Q45+EHK_cost!Q45+CMN_cost!Q45+CLC_cost!Q45+BAW_cost!Q45+BETS_cost!Q45+BGO_cost!Q45+WIN_cost!Q45+WPD_cost!Q45+TQY_cost!Q45+CRO_cost!Q45</f>
        <v>0</v>
      </c>
      <c r="R45" s="243">
        <f ca="1">GSB_cost!R45+EHK_cost!R45+CMN_cost!R45+CLC_cost!R45+BAW_cost!R45+BETS_cost!R45+BGO_cost!R45+WIN_cost!R45+WPD_cost!R45+TQY_cost!R45+CRO_cost!R45</f>
        <v>0</v>
      </c>
      <c r="S45" s="325">
        <f>GSB_cost!S45+EHK_cost!S45+CMN_cost!S45+CLC_cost!S45+BAW_cost!S45+BETS_cost!S45+BGO_cost!S45+WIN_cost!S45+WPD_cost!S45+TQY_cost!S45+CRO_cost!S45</f>
        <v>0</v>
      </c>
      <c r="T45" s="243">
        <f>GSB_cost!T45+EHK_cost!T45+CMN_cost!T45+CLC_cost!T45+BAW_cost!T45+BETS_cost!T45+BGO_cost!T45+WIN_cost!T45+WPD_cost!T45+TQY_cost!T45+CRO_cost!T45</f>
        <v>2562606.1649208325</v>
      </c>
      <c r="U45" s="243">
        <f ca="1">GSB_cost!U45+EHK_cost!U45+CMN_cost!U45+CLC_cost!U45+BAW_cost!U45+BETS_cost!U45+BGO_cost!U45+WIN_cost!U45+WPD_cost!U45+TQY_cost!U45+CRO_cost!U45</f>
        <v>860853.90135400789</v>
      </c>
      <c r="V45" s="325">
        <f>GSB_cost!V45+EHK_cost!V45+CMN_cost!V45+CLC_cost!V45+BAW_cost!V45+BETS_cost!V45+BGO_cost!V45+WIN_cost!V45+WPD_cost!V45+TQY_cost!V45+CRO_cost!V45</f>
        <v>224400</v>
      </c>
      <c r="W45" s="243">
        <f>GSB_cost!W45+EHK_cost!W45+CMN_cost!W45+CLC_cost!W45+BAW_cost!W45+BETS_cost!W45+BGO_cost!W45+WIN_cost!W45+WPD_cost!W45+TQY_cost!W45+CRO_cost!W45</f>
        <v>0</v>
      </c>
      <c r="X45" s="243">
        <f ca="1">GSB_cost!X45+EHK_cost!X45+CMN_cost!X45+CLC_cost!X45+BAW_cost!X45+BETS_cost!X45+BGO_cost!X45+WIN_cost!X45+WPD_cost!X45+TQY_cost!X45+CRO_cost!X45</f>
        <v>0</v>
      </c>
      <c r="Y45" s="325">
        <f>GSB_cost!Y45+EHK_cost!Y45+CMN_cost!Y45+CLC_cost!Y45+BAW_cost!Y45+BETS_cost!Y45+BGO_cost!Y45+WIN_cost!Y45+WPD_cost!Y45+TQY_cost!Y45+CRO_cost!Y45</f>
        <v>0</v>
      </c>
      <c r="Z45" s="243">
        <f>GSB_cost!Z45+EHK_cost!Z45+CMN_cost!Z45+CLC_cost!Z45+BAW_cost!Z45+BETS_cost!Z45+BGO_cost!Z45+WIN_cost!Z45+WPD_cost!Z45+TQY_cost!Z45+CRO_cost!Z45</f>
        <v>0</v>
      </c>
      <c r="AA45" s="243">
        <f>GSB_cost!AA45+EHK_cost!AA45+CMN_cost!AA45+CLC_cost!AA45+BAW_cost!AA45+BETS_cost!AA45+BGO_cost!AA45+WIN_cost!AA45+WPD_cost!AA45+TQY_cost!AA45+CRO_cost!AA45</f>
        <v>0</v>
      </c>
      <c r="AB45" s="325">
        <f>GSB_cost!AB45+EHK_cost!AB45+CMN_cost!AB45+CLC_cost!AB45+BAW_cost!AB45+BETS_cost!AB45+BGO_cost!AB45+WIN_cost!AB45+WPD_cost!AB45+TQY_cost!AB45+CRO_cost!AB45</f>
        <v>0</v>
      </c>
      <c r="AC45" s="128"/>
      <c r="AD45" s="225"/>
      <c r="AE45" s="225"/>
      <c r="AF45" s="245">
        <f>SUMIF(Tot_cost!$H$11:$AB$11,AF$11, Tot_cost!$H45:$AB45)*AF$9</f>
        <v>0</v>
      </c>
      <c r="AG45" s="245">
        <f>SUMIF(Tot_cost!$H$11:$AB$11,AG$11, Tot_cost!$H45:$AB45)*AG$9</f>
        <v>0</v>
      </c>
      <c r="AH45" s="245">
        <f>SUMIF(Tot_cost!$H$11:$AB$11,AH$11, Tot_cost!$H45:$AB45)*AH$9</f>
        <v>0</v>
      </c>
      <c r="AI45" s="245">
        <f>SUMIF(Tot_cost!$H$11:$AB$11,AI$11, Tot_cost!$H45:$AB45)*AI$9</f>
        <v>0</v>
      </c>
      <c r="AJ45" s="245">
        <f>SUMIF(Tot_cost!$H$11:$AB$11,AJ$11, Tot_cost!$H45:$AB45)*AJ$9</f>
        <v>0</v>
      </c>
      <c r="AK45" s="245">
        <f>SUMIF(Tot_cost!$H$11:$AB$11,AK$11, Tot_cost!$H45:$AB45)*AK$9</f>
        <v>0</v>
      </c>
      <c r="AL45" s="245">
        <f ca="1">SUMIF(Tot_cost!$H$11:$AB$11,AL$11, Tot_cost!$H45:$AB45)*AL$9</f>
        <v>0</v>
      </c>
      <c r="AM45" s="245">
        <f ca="1">SUMIF(Tot_cost!$H$11:$AB$11,AM$11, Tot_cost!$H45:$AB45)*AM$9</f>
        <v>0</v>
      </c>
      <c r="AN45" s="245">
        <f ca="1">SUMIF(Tot_cost!$H$11:$AB$11,AN$11, Tot_cost!$H45:$AB45)*AN$9</f>
        <v>1823930.0331374202</v>
      </c>
      <c r="AO45" s="245">
        <f ca="1">SUMIF(Tot_cost!$H$11:$AB$11,AO$11, Tot_cost!$H45:$AB45)*AO$9</f>
        <v>1823930.0331374202</v>
      </c>
      <c r="AP45" s="245">
        <f ca="1">SUMIF(Tot_cost!$H$11:$AB$11,AP$11, Tot_cost!$H45:$AB45)*AP$9</f>
        <v>0</v>
      </c>
      <c r="AQ45" s="245">
        <f ca="1">SUMIF(Tot_cost!$H$11:$AB$11,AQ$11, Tot_cost!$H45:$AB45)*AQ$9</f>
        <v>0</v>
      </c>
      <c r="AR45" s="245">
        <f>SUMIF(Tot_cost!$H$11:$AB$11,AR$11, Tot_cost!$H45:$AB45)*AR$9</f>
        <v>0</v>
      </c>
      <c r="AS45" s="245">
        <f>SUMIF(Tot_cost!$H$11:$AB$11,AS$11, Tot_cost!$H45:$AB45)*AS$9</f>
        <v>0</v>
      </c>
      <c r="AT45" s="225"/>
      <c r="AU45" s="245">
        <f t="shared" ca="1" si="12"/>
        <v>3647860.0662748404</v>
      </c>
      <c r="AV45" s="128"/>
      <c r="AW45" s="128"/>
      <c r="AX45" s="128"/>
      <c r="AY45" s="128"/>
      <c r="AZ45" s="128"/>
      <c r="BA45" s="128"/>
      <c r="BB45" s="128"/>
      <c r="BC45" s="128"/>
      <c r="BD45" s="225"/>
      <c r="BE45" s="128"/>
    </row>
    <row r="46" spans="1:57">
      <c r="B46" s="190" t="str">
        <f t="shared" si="10"/>
        <v>Substation</v>
      </c>
      <c r="D46" s="225" t="str">
        <f>Project_inputs!D39</f>
        <v>RMU</v>
      </c>
      <c r="E46" s="225" t="b">
        <f>IF(ISBLANK(D46), "", INDEX(Asset_groups!$F$7:$F$73, MATCH(D46, Asset_groups!$D$7:$D$73,0))="capex")</f>
        <v>1</v>
      </c>
      <c r="F46" s="12"/>
      <c r="G46" s="100"/>
      <c r="H46" s="243">
        <f>GSB_cost!H46+EHK_cost!H46+CMN_cost!H46+CLC_cost!H46+BAW_cost!H46+BETS_cost!H46+BGO_cost!H46+WIN_cost!H46+WPD_cost!H46+TQY_cost!H46+CRO_cost!H46</f>
        <v>0</v>
      </c>
      <c r="I46" s="243">
        <f>GSB_cost!I46+EHK_cost!I46+CMN_cost!I46+CLC_cost!I46+BAW_cost!I46+BETS_cost!I46+BGO_cost!I46+WIN_cost!I46+WPD_cost!I46+TQY_cost!I46+CRO_cost!I46</f>
        <v>0</v>
      </c>
      <c r="J46" s="325">
        <f>GSB_cost!J46+EHK_cost!J46+CMN_cost!J46+CLC_cost!J46+BAW_cost!J46+BETS_cost!J46+BGO_cost!J46+WIN_cost!J46+WPD_cost!J46+TQY_cost!J46+CRO_cost!J46</f>
        <v>0</v>
      </c>
      <c r="K46" s="243">
        <f>GSB_cost!K46+EHK_cost!K46+CMN_cost!K46+CLC_cost!K46+BAW_cost!K46+BETS_cost!K46+BGO_cost!K46+WIN_cost!K46+WPD_cost!K46+TQY_cost!K46+CRO_cost!K46</f>
        <v>0</v>
      </c>
      <c r="L46" s="243">
        <f>GSB_cost!L46+EHK_cost!L46+CMN_cost!L46+CLC_cost!L46+BAW_cost!L46+BETS_cost!L46+BGO_cost!L46+WIN_cost!L46+WPD_cost!L46+TQY_cost!L46+CRO_cost!L46</f>
        <v>0</v>
      </c>
      <c r="M46" s="325">
        <f>GSB_cost!M46+EHK_cost!M46+CMN_cost!M46+CLC_cost!M46+BAW_cost!M46+BETS_cost!M46+BGO_cost!M46+WIN_cost!M46+WPD_cost!M46+TQY_cost!M46+CRO_cost!M46</f>
        <v>0</v>
      </c>
      <c r="N46" s="243">
        <f>GSB_cost!N46+EHK_cost!N46+CMN_cost!N46+CLC_cost!N46+BAW_cost!N46+BETS_cost!N46+BGO_cost!N46+WIN_cost!N46+WPD_cost!N46+TQY_cost!N46+CRO_cost!N46</f>
        <v>0</v>
      </c>
      <c r="O46" s="243">
        <f>GSB_cost!O46+EHK_cost!O46+CMN_cost!O46+CLC_cost!O46+BAW_cost!O46+BETS_cost!O46+BGO_cost!O46+WIN_cost!O46+WPD_cost!O46+TQY_cost!O46+CRO_cost!O46</f>
        <v>0</v>
      </c>
      <c r="P46" s="325">
        <f>GSB_cost!P46+EHK_cost!P46+CMN_cost!P46+CLC_cost!P46+BAW_cost!P46+BETS_cost!P46+BGO_cost!P46+WIN_cost!P46+WPD_cost!P46+TQY_cost!P46+CRO_cost!P46</f>
        <v>0</v>
      </c>
      <c r="Q46" s="243">
        <f>GSB_cost!Q46+EHK_cost!Q46+CMN_cost!Q46+CLC_cost!Q46+BAW_cost!Q46+BETS_cost!Q46+BGO_cost!Q46+WIN_cost!Q46+WPD_cost!Q46+TQY_cost!Q46+CRO_cost!Q46</f>
        <v>594991.40032564581</v>
      </c>
      <c r="R46" s="243">
        <f ca="1">GSB_cost!R46+EHK_cost!R46+CMN_cost!R46+CLC_cost!R46+BAW_cost!R46+BETS_cost!R46+BGO_cost!R46+WIN_cost!R46+WPD_cost!R46+TQY_cost!R46+CRO_cost!R46</f>
        <v>0</v>
      </c>
      <c r="S46" s="325">
        <f>GSB_cost!S46+EHK_cost!S46+CMN_cost!S46+CLC_cost!S46+BAW_cost!S46+BETS_cost!S46+BGO_cost!S46+WIN_cost!S46+WPD_cost!S46+TQY_cost!S46+CRO_cost!S46</f>
        <v>91800</v>
      </c>
      <c r="T46" s="243">
        <f>GSB_cost!T46+EHK_cost!T46+CMN_cost!T46+CLC_cost!T46+BAW_cost!T46+BETS_cost!T46+BGO_cost!T46+WIN_cost!T46+WPD_cost!T46+TQY_cost!T46+CRO_cost!T46</f>
        <v>371869.62520352862</v>
      </c>
      <c r="U46" s="243">
        <f ca="1">GSB_cost!U46+EHK_cost!U46+CMN_cost!U46+CLC_cost!U46+BAW_cost!U46+BETS_cost!U46+BGO_cost!U46+WIN_cost!U46+WPD_cost!U46+TQY_cost!U46+CRO_cost!U46</f>
        <v>0</v>
      </c>
      <c r="V46" s="325">
        <f>GSB_cost!V46+EHK_cost!V46+CMN_cost!V46+CLC_cost!V46+BAW_cost!V46+BETS_cost!V46+BGO_cost!V46+WIN_cost!V46+WPD_cost!V46+TQY_cost!V46+CRO_cost!V46</f>
        <v>76500</v>
      </c>
      <c r="W46" s="243">
        <f>GSB_cost!W46+EHK_cost!W46+CMN_cost!W46+CLC_cost!W46+BAW_cost!W46+BETS_cost!W46+BGO_cost!W46+WIN_cost!W46+WPD_cost!W46+TQY_cost!W46+CRO_cost!W46</f>
        <v>74373.925040705726</v>
      </c>
      <c r="X46" s="243">
        <f ca="1">GSB_cost!X46+EHK_cost!X46+CMN_cost!X46+CLC_cost!X46+BAW_cost!X46+BETS_cost!X46+BGO_cost!X46+WIN_cost!X46+WPD_cost!X46+TQY_cost!X46+CRO_cost!X46</f>
        <v>0</v>
      </c>
      <c r="Y46" s="325">
        <f>GSB_cost!Y46+EHK_cost!Y46+CMN_cost!Y46+CLC_cost!Y46+BAW_cost!Y46+BETS_cost!Y46+BGO_cost!Y46+WIN_cost!Y46+WPD_cost!Y46+TQY_cost!Y46+CRO_cost!Y46</f>
        <v>15300</v>
      </c>
      <c r="Z46" s="243">
        <f>GSB_cost!Z46+EHK_cost!Z46+CMN_cost!Z46+CLC_cost!Z46+BAW_cost!Z46+BETS_cost!Z46+BGO_cost!Z46+WIN_cost!Z46+WPD_cost!Z46+TQY_cost!Z46+CRO_cost!Z46</f>
        <v>0</v>
      </c>
      <c r="AA46" s="243">
        <f>GSB_cost!AA46+EHK_cost!AA46+CMN_cost!AA46+CLC_cost!AA46+BAW_cost!AA46+BETS_cost!AA46+BGO_cost!AA46+WIN_cost!AA46+WPD_cost!AA46+TQY_cost!AA46+CRO_cost!AA46</f>
        <v>0</v>
      </c>
      <c r="AB46" s="325">
        <f>GSB_cost!AB46+EHK_cost!AB46+CMN_cost!AB46+CLC_cost!AB46+BAW_cost!AB46+BETS_cost!AB46+BGO_cost!AB46+WIN_cost!AB46+WPD_cost!AB46+TQY_cost!AB46+CRO_cost!AB46</f>
        <v>0</v>
      </c>
      <c r="AC46" s="128"/>
      <c r="AD46" s="225"/>
      <c r="AE46" s="225"/>
      <c r="AF46" s="245">
        <f>SUMIF(Tot_cost!$H$11:$AB$11,AF$11, Tot_cost!$H46:$AB46)*AF$9</f>
        <v>0</v>
      </c>
      <c r="AG46" s="245">
        <f>SUMIF(Tot_cost!$H$11:$AB$11,AG$11, Tot_cost!$H46:$AB46)*AG$9</f>
        <v>0</v>
      </c>
      <c r="AH46" s="245">
        <f>SUMIF(Tot_cost!$H$11:$AB$11,AH$11, Tot_cost!$H46:$AB46)*AH$9</f>
        <v>0</v>
      </c>
      <c r="AI46" s="245">
        <f>SUMIF(Tot_cost!$H$11:$AB$11,AI$11, Tot_cost!$H46:$AB46)*AI$9</f>
        <v>0</v>
      </c>
      <c r="AJ46" s="245">
        <f>SUMIF(Tot_cost!$H$11:$AB$11,AJ$11, Tot_cost!$H46:$AB46)*AJ$9</f>
        <v>0</v>
      </c>
      <c r="AK46" s="245">
        <f>SUMIF(Tot_cost!$H$11:$AB$11,AK$11, Tot_cost!$H46:$AB46)*AK$9</f>
        <v>0</v>
      </c>
      <c r="AL46" s="245">
        <f ca="1">SUMIF(Tot_cost!$H$11:$AB$11,AL$11, Tot_cost!$H46:$AB46)*AL$9</f>
        <v>343395.7001628229</v>
      </c>
      <c r="AM46" s="245">
        <f ca="1">SUMIF(Tot_cost!$H$11:$AB$11,AM$11, Tot_cost!$H46:$AB46)*AM$9</f>
        <v>343395.7001628229</v>
      </c>
      <c r="AN46" s="245">
        <f ca="1">SUMIF(Tot_cost!$H$11:$AB$11,AN$11, Tot_cost!$H46:$AB46)*AN$9</f>
        <v>224184.81260176431</v>
      </c>
      <c r="AO46" s="245">
        <f ca="1">SUMIF(Tot_cost!$H$11:$AB$11,AO$11, Tot_cost!$H46:$AB46)*AO$9</f>
        <v>224184.81260176431</v>
      </c>
      <c r="AP46" s="245">
        <f ca="1">SUMIF(Tot_cost!$H$11:$AB$11,AP$11, Tot_cost!$H46:$AB46)*AP$9</f>
        <v>44836.962520352863</v>
      </c>
      <c r="AQ46" s="245">
        <f ca="1">SUMIF(Tot_cost!$H$11:$AB$11,AQ$11, Tot_cost!$H46:$AB46)*AQ$9</f>
        <v>44836.962520352863</v>
      </c>
      <c r="AR46" s="245">
        <f>SUMIF(Tot_cost!$H$11:$AB$11,AR$11, Tot_cost!$H46:$AB46)*AR$9</f>
        <v>0</v>
      </c>
      <c r="AS46" s="245">
        <f>SUMIF(Tot_cost!$H$11:$AB$11,AS$11, Tot_cost!$H46:$AB46)*AS$9</f>
        <v>0</v>
      </c>
      <c r="AT46" s="225"/>
      <c r="AU46" s="245">
        <f t="shared" ca="1" si="12"/>
        <v>1224834.95056988</v>
      </c>
      <c r="AV46" s="128"/>
      <c r="AW46" s="128"/>
      <c r="AX46" s="128"/>
      <c r="AY46" s="128"/>
      <c r="AZ46" s="128"/>
      <c r="BA46" s="128"/>
      <c r="BB46" s="128"/>
      <c r="BC46" s="128"/>
      <c r="BD46" s="225"/>
      <c r="BE46" s="128"/>
    </row>
    <row r="47" spans="1:57">
      <c r="B47" s="190" t="str">
        <f t="shared" si="10"/>
        <v>Substation</v>
      </c>
      <c r="D47" s="225" t="str">
        <f>Project_inputs!D40</f>
        <v>66/22kV transformer</v>
      </c>
      <c r="E47" s="225" t="b">
        <f>IF(ISBLANK(D47), "", INDEX(Asset_groups!$F$7:$F$73, MATCH(D47, Asset_groups!$D$7:$D$73,0))="capex")</f>
        <v>1</v>
      </c>
      <c r="F47" s="12"/>
      <c r="G47" s="100"/>
      <c r="H47" s="243">
        <f>GSB_cost!H47+EHK_cost!H47+CMN_cost!H47+CLC_cost!H47+BAW_cost!H47+BETS_cost!H47+BGO_cost!H47+WIN_cost!H47+WPD_cost!H47+TQY_cost!H47+CRO_cost!H47</f>
        <v>0</v>
      </c>
      <c r="I47" s="243">
        <f>GSB_cost!I47+EHK_cost!I47+CMN_cost!I47+CLC_cost!I47+BAW_cost!I47+BETS_cost!I47+BGO_cost!I47+WIN_cost!I47+WPD_cost!I47+TQY_cost!I47+CRO_cost!I47</f>
        <v>0</v>
      </c>
      <c r="J47" s="325">
        <f>GSB_cost!J47+EHK_cost!J47+CMN_cost!J47+CLC_cost!J47+BAW_cost!J47+BETS_cost!J47+BGO_cost!J47+WIN_cost!J47+WPD_cost!J47+TQY_cost!J47+CRO_cost!J47</f>
        <v>0</v>
      </c>
      <c r="K47" s="243">
        <f>GSB_cost!K47+EHK_cost!K47+CMN_cost!K47+CLC_cost!K47+BAW_cost!K47+BETS_cost!K47+BGO_cost!K47+WIN_cost!K47+WPD_cost!K47+TQY_cost!K47+CRO_cost!K47</f>
        <v>0</v>
      </c>
      <c r="L47" s="243">
        <f>GSB_cost!L47+EHK_cost!L47+CMN_cost!L47+CLC_cost!L47+BAW_cost!L47+BETS_cost!L47+BGO_cost!L47+WIN_cost!L47+WPD_cost!L47+TQY_cost!L47+CRO_cost!L47</f>
        <v>0</v>
      </c>
      <c r="M47" s="325">
        <f>GSB_cost!M47+EHK_cost!M47+CMN_cost!M47+CLC_cost!M47+BAW_cost!M47+BETS_cost!M47+BGO_cost!M47+WIN_cost!M47+WPD_cost!M47+TQY_cost!M47+CRO_cost!M47</f>
        <v>0</v>
      </c>
      <c r="N47" s="243">
        <f>GSB_cost!N47+EHK_cost!N47+CMN_cost!N47+CLC_cost!N47+BAW_cost!N47+BETS_cost!N47+BGO_cost!N47+WIN_cost!N47+WPD_cost!N47+TQY_cost!N47+CRO_cost!N47</f>
        <v>0</v>
      </c>
      <c r="O47" s="243">
        <f>GSB_cost!O47+EHK_cost!O47+CMN_cost!O47+CLC_cost!O47+BAW_cost!O47+BETS_cost!O47+BGO_cost!O47+WIN_cost!O47+WPD_cost!O47+TQY_cost!O47+CRO_cost!O47</f>
        <v>0</v>
      </c>
      <c r="P47" s="325">
        <f>GSB_cost!P47+EHK_cost!P47+CMN_cost!P47+CLC_cost!P47+BAW_cost!P47+BETS_cost!P47+BGO_cost!P47+WIN_cost!P47+WPD_cost!P47+TQY_cost!P47+CRO_cost!P47</f>
        <v>0</v>
      </c>
      <c r="Q47" s="243">
        <f>GSB_cost!Q47+EHK_cost!Q47+CMN_cost!Q47+CLC_cost!Q47+BAW_cost!Q47+BETS_cost!Q47+BGO_cost!Q47+WIN_cost!Q47+WPD_cost!Q47+TQY_cost!Q47+CRO_cost!Q47</f>
        <v>0</v>
      </c>
      <c r="R47" s="243">
        <f ca="1">GSB_cost!R47+EHK_cost!R47+CMN_cost!R47+CLC_cost!R47+BAW_cost!R47+BETS_cost!R47+BGO_cost!R47+WIN_cost!R47+WPD_cost!R47+TQY_cost!R47+CRO_cost!R47</f>
        <v>0</v>
      </c>
      <c r="S47" s="325">
        <f>GSB_cost!S47+EHK_cost!S47+CMN_cost!S47+CLC_cost!S47+BAW_cost!S47+BETS_cost!S47+BGO_cost!S47+WIN_cost!S47+WPD_cost!S47+TQY_cost!S47+CRO_cost!S47</f>
        <v>0</v>
      </c>
      <c r="T47" s="243">
        <f>GSB_cost!T47+EHK_cost!T47+CMN_cost!T47+CLC_cost!T47+BAW_cost!T47+BETS_cost!T47+BGO_cost!T47+WIN_cost!T47+WPD_cost!T47+TQY_cost!T47+CRO_cost!T47</f>
        <v>2264400</v>
      </c>
      <c r="U47" s="243">
        <f ca="1">GSB_cost!U47+EHK_cost!U47+CMN_cost!U47+CLC_cost!U47+BAW_cost!U47+BETS_cost!U47+BGO_cost!U47+WIN_cost!U47+WPD_cost!U47+TQY_cost!U47+CRO_cost!U47</f>
        <v>3809030.8480347409</v>
      </c>
      <c r="V47" s="325">
        <f>GSB_cost!V47+EHK_cost!V47+CMN_cost!V47+CLC_cost!V47+BAW_cost!V47+BETS_cost!V47+BGO_cost!V47+WIN_cost!V47+WPD_cost!V47+TQY_cost!V47+CRO_cost!V47</f>
        <v>673200</v>
      </c>
      <c r="W47" s="243">
        <f>GSB_cost!W47+EHK_cost!W47+CMN_cost!W47+CLC_cost!W47+BAW_cost!W47+BETS_cost!W47+BGO_cost!W47+WIN_cost!W47+WPD_cost!W47+TQY_cost!W47+CRO_cost!W47</f>
        <v>754800</v>
      </c>
      <c r="X47" s="243">
        <f ca="1">GSB_cost!X47+EHK_cost!X47+CMN_cost!X47+CLC_cost!X47+BAW_cost!X47+BETS_cost!X47+BGO_cost!X47+WIN_cost!X47+WPD_cost!X47+TQY_cost!X47+CRO_cost!X47</f>
        <v>1289544.0937823297</v>
      </c>
      <c r="Y47" s="325">
        <f>GSB_cost!Y47+EHK_cost!Y47+CMN_cost!Y47+CLC_cost!Y47+BAW_cost!Y47+BETS_cost!Y47+BGO_cost!Y47+WIN_cost!Y47+WPD_cost!Y47+TQY_cost!Y47+CRO_cost!Y47</f>
        <v>224400</v>
      </c>
      <c r="Z47" s="243">
        <f>GSB_cost!Z47+EHK_cost!Z47+CMN_cost!Z47+CLC_cost!Z47+BAW_cost!Z47+BETS_cost!Z47+BGO_cost!Z47+WIN_cost!Z47+WPD_cost!Z47+TQY_cost!Z47+CRO_cost!Z47</f>
        <v>0</v>
      </c>
      <c r="AA47" s="243">
        <f>GSB_cost!AA47+EHK_cost!AA47+CMN_cost!AA47+CLC_cost!AA47+BAW_cost!AA47+BETS_cost!AA47+BGO_cost!AA47+WIN_cost!AA47+WPD_cost!AA47+TQY_cost!AA47+CRO_cost!AA47</f>
        <v>0</v>
      </c>
      <c r="AB47" s="325">
        <f>GSB_cost!AB47+EHK_cost!AB47+CMN_cost!AB47+CLC_cost!AB47+BAW_cost!AB47+BETS_cost!AB47+BGO_cost!AB47+WIN_cost!AB47+WPD_cost!AB47+TQY_cost!AB47+CRO_cost!AB47</f>
        <v>0</v>
      </c>
      <c r="AC47" s="128"/>
      <c r="AD47" s="225"/>
      <c r="AE47" s="225"/>
      <c r="AF47" s="245">
        <f>SUMIF(Tot_cost!$H$11:$AB$11,AF$11, Tot_cost!$H47:$AB47)*AF$9</f>
        <v>0</v>
      </c>
      <c r="AG47" s="245">
        <f>SUMIF(Tot_cost!$H$11:$AB$11,AG$11, Tot_cost!$H47:$AB47)*AG$9</f>
        <v>0</v>
      </c>
      <c r="AH47" s="245">
        <f>SUMIF(Tot_cost!$H$11:$AB$11,AH$11, Tot_cost!$H47:$AB47)*AH$9</f>
        <v>0</v>
      </c>
      <c r="AI47" s="245">
        <f>SUMIF(Tot_cost!$H$11:$AB$11,AI$11, Tot_cost!$H47:$AB47)*AI$9</f>
        <v>0</v>
      </c>
      <c r="AJ47" s="245">
        <f>SUMIF(Tot_cost!$H$11:$AB$11,AJ$11, Tot_cost!$H47:$AB47)*AJ$9</f>
        <v>0</v>
      </c>
      <c r="AK47" s="245">
        <f>SUMIF(Tot_cost!$H$11:$AB$11,AK$11, Tot_cost!$H47:$AB47)*AK$9</f>
        <v>0</v>
      </c>
      <c r="AL47" s="245">
        <f ca="1">SUMIF(Tot_cost!$H$11:$AB$11,AL$11, Tot_cost!$H47:$AB47)*AL$9</f>
        <v>0</v>
      </c>
      <c r="AM47" s="245">
        <f ca="1">SUMIF(Tot_cost!$H$11:$AB$11,AM$11, Tot_cost!$H47:$AB47)*AM$9</f>
        <v>0</v>
      </c>
      <c r="AN47" s="245">
        <f ca="1">SUMIF(Tot_cost!$H$11:$AB$11,AN$11, Tot_cost!$H47:$AB47)*AN$9</f>
        <v>3373315.4240173707</v>
      </c>
      <c r="AO47" s="245">
        <f ca="1">SUMIF(Tot_cost!$H$11:$AB$11,AO$11, Tot_cost!$H47:$AB47)*AO$9</f>
        <v>3373315.4240173707</v>
      </c>
      <c r="AP47" s="245">
        <f ca="1">SUMIF(Tot_cost!$H$11:$AB$11,AP$11, Tot_cost!$H47:$AB47)*AP$9</f>
        <v>1134372.046891165</v>
      </c>
      <c r="AQ47" s="245">
        <f ca="1">SUMIF(Tot_cost!$H$11:$AB$11,AQ$11, Tot_cost!$H47:$AB47)*AQ$9</f>
        <v>1134372.046891165</v>
      </c>
      <c r="AR47" s="245">
        <f>SUMIF(Tot_cost!$H$11:$AB$11,AR$11, Tot_cost!$H47:$AB47)*AR$9</f>
        <v>0</v>
      </c>
      <c r="AS47" s="245">
        <f>SUMIF(Tot_cost!$H$11:$AB$11,AS$11, Tot_cost!$H47:$AB47)*AS$9</f>
        <v>0</v>
      </c>
      <c r="AT47" s="225"/>
      <c r="AU47" s="245">
        <f t="shared" ca="1" si="12"/>
        <v>9015374.9418170713</v>
      </c>
      <c r="AV47" s="128"/>
      <c r="AW47" s="128"/>
      <c r="AX47" s="128"/>
      <c r="AY47" s="128"/>
      <c r="AZ47" s="128"/>
      <c r="BA47" s="128"/>
      <c r="BB47" s="128"/>
      <c r="BC47" s="128"/>
      <c r="BD47" s="225"/>
      <c r="BE47" s="128"/>
    </row>
    <row r="48" spans="1:57">
      <c r="B48" s="190" t="str">
        <f t="shared" si="10"/>
        <v>Substation</v>
      </c>
      <c r="D48" s="225" t="str">
        <f>Project_inputs!D41</f>
        <v>66kV circuit breaker</v>
      </c>
      <c r="E48" s="225" t="b">
        <f>IF(ISBLANK(D48), "", INDEX(Asset_groups!$F$7:$F$73, MATCH(D48, Asset_groups!$D$7:$D$73,0))="capex")</f>
        <v>1</v>
      </c>
      <c r="F48" s="12"/>
      <c r="G48" s="100"/>
      <c r="H48" s="243">
        <f>GSB_cost!H48+EHK_cost!H48+CMN_cost!H48+CLC_cost!H48+BAW_cost!H48+BETS_cost!H48+BGO_cost!H48+WIN_cost!H48+WPD_cost!H48+TQY_cost!H48+CRO_cost!H48</f>
        <v>0</v>
      </c>
      <c r="I48" s="243">
        <f>GSB_cost!I48+EHK_cost!I48+CMN_cost!I48+CLC_cost!I48+BAW_cost!I48+BETS_cost!I48+BGO_cost!I48+WIN_cost!I48+WPD_cost!I48+TQY_cost!I48+CRO_cost!I48</f>
        <v>0</v>
      </c>
      <c r="J48" s="325">
        <f>GSB_cost!J48+EHK_cost!J48+CMN_cost!J48+CLC_cost!J48+BAW_cost!J48+BETS_cost!J48+BGO_cost!J48+WIN_cost!J48+WPD_cost!J48+TQY_cost!J48+CRO_cost!J48</f>
        <v>0</v>
      </c>
      <c r="K48" s="243">
        <f>GSB_cost!K48+EHK_cost!K48+CMN_cost!K48+CLC_cost!K48+BAW_cost!K48+BETS_cost!K48+BGO_cost!K48+WIN_cost!K48+WPD_cost!K48+TQY_cost!K48+CRO_cost!K48</f>
        <v>0</v>
      </c>
      <c r="L48" s="243">
        <f>GSB_cost!L48+EHK_cost!L48+CMN_cost!L48+CLC_cost!L48+BAW_cost!L48+BETS_cost!L48+BGO_cost!L48+WIN_cost!L48+WPD_cost!L48+TQY_cost!L48+CRO_cost!L48</f>
        <v>0</v>
      </c>
      <c r="M48" s="325">
        <f>GSB_cost!M48+EHK_cost!M48+CMN_cost!M48+CLC_cost!M48+BAW_cost!M48+BETS_cost!M48+BGO_cost!M48+WIN_cost!M48+WPD_cost!M48+TQY_cost!M48+CRO_cost!M48</f>
        <v>0</v>
      </c>
      <c r="N48" s="243">
        <f>GSB_cost!N48+EHK_cost!N48+CMN_cost!N48+CLC_cost!N48+BAW_cost!N48+BETS_cost!N48+BGO_cost!N48+WIN_cost!N48+WPD_cost!N48+TQY_cost!N48+CRO_cost!N48</f>
        <v>0</v>
      </c>
      <c r="O48" s="243">
        <f>GSB_cost!O48+EHK_cost!O48+CMN_cost!O48+CLC_cost!O48+BAW_cost!O48+BETS_cost!O48+BGO_cost!O48+WIN_cost!O48+WPD_cost!O48+TQY_cost!O48+CRO_cost!O48</f>
        <v>0</v>
      </c>
      <c r="P48" s="325">
        <f>GSB_cost!P48+EHK_cost!P48+CMN_cost!P48+CLC_cost!P48+BAW_cost!P48+BETS_cost!P48+BGO_cost!P48+WIN_cost!P48+WPD_cost!P48+TQY_cost!P48+CRO_cost!P48</f>
        <v>0</v>
      </c>
      <c r="Q48" s="243">
        <f>GSB_cost!Q48+EHK_cost!Q48+CMN_cost!Q48+CLC_cost!Q48+BAW_cost!Q48+BETS_cost!Q48+BGO_cost!Q48+WIN_cost!Q48+WPD_cost!Q48+TQY_cost!Q48+CRO_cost!Q48</f>
        <v>0</v>
      </c>
      <c r="R48" s="243">
        <f ca="1">GSB_cost!R48+EHK_cost!R48+CMN_cost!R48+CLC_cost!R48+BAW_cost!R48+BETS_cost!R48+BGO_cost!R48+WIN_cost!R48+WPD_cost!R48+TQY_cost!R48+CRO_cost!R48</f>
        <v>0</v>
      </c>
      <c r="S48" s="325">
        <f>GSB_cost!S48+EHK_cost!S48+CMN_cost!S48+CLC_cost!S48+BAW_cost!S48+BETS_cost!S48+BGO_cost!S48+WIN_cost!S48+WPD_cost!S48+TQY_cost!S48+CRO_cost!S48</f>
        <v>0</v>
      </c>
      <c r="T48" s="243">
        <f>GSB_cost!T48+EHK_cost!T48+CMN_cost!T48+CLC_cost!T48+BAW_cost!T48+BETS_cost!T48+BGO_cost!T48+WIN_cost!T48+WPD_cost!T48+TQY_cost!T48+CRO_cost!T48</f>
        <v>474300</v>
      </c>
      <c r="U48" s="243">
        <f ca="1">GSB_cost!U48+EHK_cost!U48+CMN_cost!U48+CLC_cost!U48+BAW_cost!U48+BETS_cost!U48+BGO_cost!U48+WIN_cost!U48+WPD_cost!U48+TQY_cost!U48+CRO_cost!U48</f>
        <v>543480.16791057528</v>
      </c>
      <c r="V48" s="325">
        <f>GSB_cost!V48+EHK_cost!V48+CMN_cost!V48+CLC_cost!V48+BAW_cost!V48+BETS_cost!V48+BGO_cost!V48+WIN_cost!V48+WPD_cost!V48+TQY_cost!V48+CRO_cost!V48</f>
        <v>183600</v>
      </c>
      <c r="W48" s="243">
        <f>GSB_cost!W48+EHK_cost!W48+CMN_cost!W48+CLC_cost!W48+BAW_cost!W48+BETS_cost!W48+BGO_cost!W48+WIN_cost!W48+WPD_cost!W48+TQY_cost!W48+CRO_cost!W48</f>
        <v>94860</v>
      </c>
      <c r="X48" s="243">
        <f ca="1">GSB_cost!X48+EHK_cost!X48+CMN_cost!X48+CLC_cost!X48+BAW_cost!X48+BETS_cost!X48+BGO_cost!X48+WIN_cost!X48+WPD_cost!X48+TQY_cost!X48+CRO_cost!X48</f>
        <v>109261.58509010886</v>
      </c>
      <c r="Y48" s="325">
        <f>GSB_cost!Y48+EHK_cost!Y48+CMN_cost!Y48+CLC_cost!Y48+BAW_cost!Y48+BETS_cost!Y48+BGO_cost!Y48+WIN_cost!Y48+WPD_cost!Y48+TQY_cost!Y48+CRO_cost!Y48</f>
        <v>36720</v>
      </c>
      <c r="Z48" s="243">
        <f>GSB_cost!Z48+EHK_cost!Z48+CMN_cost!Z48+CLC_cost!Z48+BAW_cost!Z48+BETS_cost!Z48+BGO_cost!Z48+WIN_cost!Z48+WPD_cost!Z48+TQY_cost!Z48+CRO_cost!Z48</f>
        <v>0</v>
      </c>
      <c r="AA48" s="243">
        <f>GSB_cost!AA48+EHK_cost!AA48+CMN_cost!AA48+CLC_cost!AA48+BAW_cost!AA48+BETS_cost!AA48+BGO_cost!AA48+WIN_cost!AA48+WPD_cost!AA48+TQY_cost!AA48+CRO_cost!AA48</f>
        <v>0</v>
      </c>
      <c r="AB48" s="325">
        <f>GSB_cost!AB48+EHK_cost!AB48+CMN_cost!AB48+CLC_cost!AB48+BAW_cost!AB48+BETS_cost!AB48+BGO_cost!AB48+WIN_cost!AB48+WPD_cost!AB48+TQY_cost!AB48+CRO_cost!AB48</f>
        <v>0</v>
      </c>
      <c r="AC48" s="128"/>
      <c r="AD48" s="225"/>
      <c r="AE48" s="225"/>
      <c r="AF48" s="245">
        <f>SUMIF(Tot_cost!$H$11:$AB$11,AF$11, Tot_cost!$H48:$AB48)*AF$9</f>
        <v>0</v>
      </c>
      <c r="AG48" s="245">
        <f>SUMIF(Tot_cost!$H$11:$AB$11,AG$11, Tot_cost!$H48:$AB48)*AG$9</f>
        <v>0</v>
      </c>
      <c r="AH48" s="245">
        <f>SUMIF(Tot_cost!$H$11:$AB$11,AH$11, Tot_cost!$H48:$AB48)*AH$9</f>
        <v>0</v>
      </c>
      <c r="AI48" s="245">
        <f>SUMIF(Tot_cost!$H$11:$AB$11,AI$11, Tot_cost!$H48:$AB48)*AI$9</f>
        <v>0</v>
      </c>
      <c r="AJ48" s="245">
        <f>SUMIF(Tot_cost!$H$11:$AB$11,AJ$11, Tot_cost!$H48:$AB48)*AJ$9</f>
        <v>0</v>
      </c>
      <c r="AK48" s="245">
        <f>SUMIF(Tot_cost!$H$11:$AB$11,AK$11, Tot_cost!$H48:$AB48)*AK$9</f>
        <v>0</v>
      </c>
      <c r="AL48" s="245">
        <f ca="1">SUMIF(Tot_cost!$H$11:$AB$11,AL$11, Tot_cost!$H48:$AB48)*AL$9</f>
        <v>0</v>
      </c>
      <c r="AM48" s="245">
        <f ca="1">SUMIF(Tot_cost!$H$11:$AB$11,AM$11, Tot_cost!$H48:$AB48)*AM$9</f>
        <v>0</v>
      </c>
      <c r="AN48" s="245">
        <f ca="1">SUMIF(Tot_cost!$H$11:$AB$11,AN$11, Tot_cost!$H48:$AB48)*AN$9</f>
        <v>600690.0839552877</v>
      </c>
      <c r="AO48" s="245">
        <f ca="1">SUMIF(Tot_cost!$H$11:$AB$11,AO$11, Tot_cost!$H48:$AB48)*AO$9</f>
        <v>600690.0839552877</v>
      </c>
      <c r="AP48" s="245">
        <f ca="1">SUMIF(Tot_cost!$H$11:$AB$11,AP$11, Tot_cost!$H48:$AB48)*AP$9</f>
        <v>120420.79254505443</v>
      </c>
      <c r="AQ48" s="245">
        <f ca="1">SUMIF(Tot_cost!$H$11:$AB$11,AQ$11, Tot_cost!$H48:$AB48)*AQ$9</f>
        <v>120420.79254505443</v>
      </c>
      <c r="AR48" s="245">
        <f>SUMIF(Tot_cost!$H$11:$AB$11,AR$11, Tot_cost!$H48:$AB48)*AR$9</f>
        <v>0</v>
      </c>
      <c r="AS48" s="245">
        <f>SUMIF(Tot_cost!$H$11:$AB$11,AS$11, Tot_cost!$H48:$AB48)*AS$9</f>
        <v>0</v>
      </c>
      <c r="AT48" s="225"/>
      <c r="AU48" s="245">
        <f t="shared" ca="1" si="12"/>
        <v>1442221.7530006841</v>
      </c>
      <c r="AV48" s="128"/>
      <c r="AW48" s="128"/>
      <c r="AX48" s="128"/>
      <c r="AY48" s="128"/>
      <c r="AZ48" s="128"/>
      <c r="BA48" s="128"/>
      <c r="BB48" s="128"/>
      <c r="BC48" s="128"/>
      <c r="BD48" s="225"/>
      <c r="BE48" s="128"/>
    </row>
    <row r="49" spans="2:57">
      <c r="B49" s="190" t="str">
        <f t="shared" si="10"/>
        <v>Substation</v>
      </c>
      <c r="D49" s="225" t="str">
        <f>Project_inputs!D42</f>
        <v>66kV bus extension</v>
      </c>
      <c r="E49" s="225" t="b">
        <f>IF(ISBLANK(D49), "", INDEX(Asset_groups!$F$7:$F$73, MATCH(D49, Asset_groups!$D$7:$D$73,0))="capex")</f>
        <v>1</v>
      </c>
      <c r="F49" s="12"/>
      <c r="G49" s="100"/>
      <c r="H49" s="243">
        <f>GSB_cost!H49+EHK_cost!H49+CMN_cost!H49+CLC_cost!H49+BAW_cost!H49+BETS_cost!H49+BGO_cost!H49+WIN_cost!H49+WPD_cost!H49+TQY_cost!H49+CRO_cost!H49</f>
        <v>0</v>
      </c>
      <c r="I49" s="243">
        <f>GSB_cost!I49+EHK_cost!I49+CMN_cost!I49+CLC_cost!I49+BAW_cost!I49+BETS_cost!I49+BGO_cost!I49+WIN_cost!I49+WPD_cost!I49+TQY_cost!I49+CRO_cost!I49</f>
        <v>0</v>
      </c>
      <c r="J49" s="325">
        <f>GSB_cost!J49+EHK_cost!J49+CMN_cost!J49+CLC_cost!J49+BAW_cost!J49+BETS_cost!J49+BGO_cost!J49+WIN_cost!J49+WPD_cost!J49+TQY_cost!J49+CRO_cost!J49</f>
        <v>0</v>
      </c>
      <c r="K49" s="243">
        <f>GSB_cost!K49+EHK_cost!K49+CMN_cost!K49+CLC_cost!K49+BAW_cost!K49+BETS_cost!K49+BGO_cost!K49+WIN_cost!K49+WPD_cost!K49+TQY_cost!K49+CRO_cost!K49</f>
        <v>0</v>
      </c>
      <c r="L49" s="243">
        <f>GSB_cost!L49+EHK_cost!L49+CMN_cost!L49+CLC_cost!L49+BAW_cost!L49+BETS_cost!L49+BGO_cost!L49+WIN_cost!L49+WPD_cost!L49+TQY_cost!L49+CRO_cost!L49</f>
        <v>0</v>
      </c>
      <c r="M49" s="325">
        <f>GSB_cost!M49+EHK_cost!M49+CMN_cost!M49+CLC_cost!M49+BAW_cost!M49+BETS_cost!M49+BGO_cost!M49+WIN_cost!M49+WPD_cost!M49+TQY_cost!M49+CRO_cost!M49</f>
        <v>0</v>
      </c>
      <c r="N49" s="243">
        <f>GSB_cost!N49+EHK_cost!N49+CMN_cost!N49+CLC_cost!N49+BAW_cost!N49+BETS_cost!N49+BGO_cost!N49+WIN_cost!N49+WPD_cost!N49+TQY_cost!N49+CRO_cost!N49</f>
        <v>0</v>
      </c>
      <c r="O49" s="243">
        <f>GSB_cost!O49+EHK_cost!O49+CMN_cost!O49+CLC_cost!O49+BAW_cost!O49+BETS_cost!O49+BGO_cost!O49+WIN_cost!O49+WPD_cost!O49+TQY_cost!O49+CRO_cost!O49</f>
        <v>0</v>
      </c>
      <c r="P49" s="325">
        <f>GSB_cost!P49+EHK_cost!P49+CMN_cost!P49+CLC_cost!P49+BAW_cost!P49+BETS_cost!P49+BGO_cost!P49+WIN_cost!P49+WPD_cost!P49+TQY_cost!P49+CRO_cost!P49</f>
        <v>0</v>
      </c>
      <c r="Q49" s="243">
        <f>GSB_cost!Q49+EHK_cost!Q49+CMN_cost!Q49+CLC_cost!Q49+BAW_cost!Q49+BETS_cost!Q49+BGO_cost!Q49+WIN_cost!Q49+WPD_cost!Q49+TQY_cost!Q49+CRO_cost!Q49</f>
        <v>0</v>
      </c>
      <c r="R49" s="243">
        <f ca="1">GSB_cost!R49+EHK_cost!R49+CMN_cost!R49+CLC_cost!R49+BAW_cost!R49+BETS_cost!R49+BGO_cost!R49+WIN_cost!R49+WPD_cost!R49+TQY_cost!R49+CRO_cost!R49</f>
        <v>0</v>
      </c>
      <c r="S49" s="325">
        <f>GSB_cost!S49+EHK_cost!S49+CMN_cost!S49+CLC_cost!S49+BAW_cost!S49+BETS_cost!S49+BGO_cost!S49+WIN_cost!S49+WPD_cost!S49+TQY_cost!S49+CRO_cost!S49</f>
        <v>0</v>
      </c>
      <c r="T49" s="243">
        <f>GSB_cost!T49+EHK_cost!T49+CMN_cost!T49+CLC_cost!T49+BAW_cost!T49+BETS_cost!T49+BGO_cost!T49+WIN_cost!T49+WPD_cost!T49+TQY_cost!T49+CRO_cost!T49</f>
        <v>0</v>
      </c>
      <c r="U49" s="243">
        <f ca="1">GSB_cost!U49+EHK_cost!U49+CMN_cost!U49+CLC_cost!U49+BAW_cost!U49+BETS_cost!U49+BGO_cost!U49+WIN_cost!U49+WPD_cost!U49+TQY_cost!U49+CRO_cost!U49</f>
        <v>0</v>
      </c>
      <c r="V49" s="325">
        <f>GSB_cost!V49+EHK_cost!V49+CMN_cost!V49+CLC_cost!V49+BAW_cost!V49+BETS_cost!V49+BGO_cost!V49+WIN_cost!V49+WPD_cost!V49+TQY_cost!V49+CRO_cost!V49</f>
        <v>0</v>
      </c>
      <c r="W49" s="243">
        <f>GSB_cost!W49+EHK_cost!W49+CMN_cost!W49+CLC_cost!W49+BAW_cost!W49+BETS_cost!W49+BGO_cost!W49+WIN_cost!W49+WPD_cost!W49+TQY_cost!W49+CRO_cost!W49</f>
        <v>208080</v>
      </c>
      <c r="X49" s="243">
        <f ca="1">GSB_cost!X49+EHK_cost!X49+CMN_cost!X49+CLC_cost!X49+BAW_cost!X49+BETS_cost!X49+BGO_cost!X49+WIN_cost!X49+WPD_cost!X49+TQY_cost!X49+CRO_cost!X49</f>
        <v>0</v>
      </c>
      <c r="Y49" s="325">
        <f>GSB_cost!Y49+EHK_cost!Y49+CMN_cost!Y49+CLC_cost!Y49+BAW_cost!Y49+BETS_cost!Y49+BGO_cost!Y49+WIN_cost!Y49+WPD_cost!Y49+TQY_cost!Y49+CRO_cost!Y49</f>
        <v>0</v>
      </c>
      <c r="Z49" s="243">
        <f>GSB_cost!Z49+EHK_cost!Z49+CMN_cost!Z49+CLC_cost!Z49+BAW_cost!Z49+BETS_cost!Z49+BGO_cost!Z49+WIN_cost!Z49+WPD_cost!Z49+TQY_cost!Z49+CRO_cost!Z49</f>
        <v>0</v>
      </c>
      <c r="AA49" s="243">
        <f>GSB_cost!AA49+EHK_cost!AA49+CMN_cost!AA49+CLC_cost!AA49+BAW_cost!AA49+BETS_cost!AA49+BGO_cost!AA49+WIN_cost!AA49+WPD_cost!AA49+TQY_cost!AA49+CRO_cost!AA49</f>
        <v>0</v>
      </c>
      <c r="AB49" s="325">
        <f>GSB_cost!AB49+EHK_cost!AB49+CMN_cost!AB49+CLC_cost!AB49+BAW_cost!AB49+BETS_cost!AB49+BGO_cost!AB49+WIN_cost!AB49+WPD_cost!AB49+TQY_cost!AB49+CRO_cost!AB49</f>
        <v>0</v>
      </c>
      <c r="AC49" s="128"/>
      <c r="AD49" s="225"/>
      <c r="AE49" s="225"/>
      <c r="AF49" s="245">
        <f>SUMIF(Tot_cost!$H$11:$AB$11,AF$11, Tot_cost!$H49:$AB49)*AF$9</f>
        <v>0</v>
      </c>
      <c r="AG49" s="245">
        <f>SUMIF(Tot_cost!$H$11:$AB$11,AG$11, Tot_cost!$H49:$AB49)*AG$9</f>
        <v>0</v>
      </c>
      <c r="AH49" s="245">
        <f>SUMIF(Tot_cost!$H$11:$AB$11,AH$11, Tot_cost!$H49:$AB49)*AH$9</f>
        <v>0</v>
      </c>
      <c r="AI49" s="245">
        <f>SUMIF(Tot_cost!$H$11:$AB$11,AI$11, Tot_cost!$H49:$AB49)*AI$9</f>
        <v>0</v>
      </c>
      <c r="AJ49" s="245">
        <f>SUMIF(Tot_cost!$H$11:$AB$11,AJ$11, Tot_cost!$H49:$AB49)*AJ$9</f>
        <v>0</v>
      </c>
      <c r="AK49" s="245">
        <f>SUMIF(Tot_cost!$H$11:$AB$11,AK$11, Tot_cost!$H49:$AB49)*AK$9</f>
        <v>0</v>
      </c>
      <c r="AL49" s="245">
        <f ca="1">SUMIF(Tot_cost!$H$11:$AB$11,AL$11, Tot_cost!$H49:$AB49)*AL$9</f>
        <v>0</v>
      </c>
      <c r="AM49" s="245">
        <f ca="1">SUMIF(Tot_cost!$H$11:$AB$11,AM$11, Tot_cost!$H49:$AB49)*AM$9</f>
        <v>0</v>
      </c>
      <c r="AN49" s="245">
        <f ca="1">SUMIF(Tot_cost!$H$11:$AB$11,AN$11, Tot_cost!$H49:$AB49)*AN$9</f>
        <v>0</v>
      </c>
      <c r="AO49" s="245">
        <f ca="1">SUMIF(Tot_cost!$H$11:$AB$11,AO$11, Tot_cost!$H49:$AB49)*AO$9</f>
        <v>0</v>
      </c>
      <c r="AP49" s="245">
        <f ca="1">SUMIF(Tot_cost!$H$11:$AB$11,AP$11, Tot_cost!$H49:$AB49)*AP$9</f>
        <v>104040</v>
      </c>
      <c r="AQ49" s="245">
        <f ca="1">SUMIF(Tot_cost!$H$11:$AB$11,AQ$11, Tot_cost!$H49:$AB49)*AQ$9</f>
        <v>104040</v>
      </c>
      <c r="AR49" s="245">
        <f>SUMIF(Tot_cost!$H$11:$AB$11,AR$11, Tot_cost!$H49:$AB49)*AR$9</f>
        <v>0</v>
      </c>
      <c r="AS49" s="245">
        <f>SUMIF(Tot_cost!$H$11:$AB$11,AS$11, Tot_cost!$H49:$AB49)*AS$9</f>
        <v>0</v>
      </c>
      <c r="AT49" s="225"/>
      <c r="AU49" s="245">
        <f t="shared" ca="1" si="12"/>
        <v>208080</v>
      </c>
      <c r="AV49" s="128"/>
    </row>
    <row r="50" spans="2:57">
      <c r="B50" s="190" t="str">
        <f t="shared" si="10"/>
        <v>Substation</v>
      </c>
      <c r="D50" s="225" t="str">
        <f>Project_inputs!D43</f>
        <v>Station service transformer (500kVA)</v>
      </c>
      <c r="E50" s="225" t="b">
        <f>IF(ISBLANK(D50), "", INDEX(Asset_groups!$F$7:$F$73, MATCH(D50, Asset_groups!$D$7:$D$73,0))="capex")</f>
        <v>1</v>
      </c>
      <c r="F50" s="12"/>
      <c r="G50" s="100"/>
      <c r="H50" s="243">
        <f>GSB_cost!H50+EHK_cost!H50+CMN_cost!H50+CLC_cost!H50+BAW_cost!H50+BETS_cost!H50+BGO_cost!H50+WIN_cost!H50+WPD_cost!H50+TQY_cost!H50+CRO_cost!H50</f>
        <v>0</v>
      </c>
      <c r="I50" s="243">
        <f>GSB_cost!I50+EHK_cost!I50+CMN_cost!I50+CLC_cost!I50+BAW_cost!I50+BETS_cost!I50+BGO_cost!I50+WIN_cost!I50+WPD_cost!I50+TQY_cost!I50+CRO_cost!I50</f>
        <v>0</v>
      </c>
      <c r="J50" s="325">
        <f>GSB_cost!J50+EHK_cost!J50+CMN_cost!J50+CLC_cost!J50+BAW_cost!J50+BETS_cost!J50+BGO_cost!J50+WIN_cost!J50+WPD_cost!J50+TQY_cost!J50+CRO_cost!J50</f>
        <v>0</v>
      </c>
      <c r="K50" s="243">
        <f>GSB_cost!K50+EHK_cost!K50+CMN_cost!K50+CLC_cost!K50+BAW_cost!K50+BETS_cost!K50+BGO_cost!K50+WIN_cost!K50+WPD_cost!K50+TQY_cost!K50+CRO_cost!K50</f>
        <v>0</v>
      </c>
      <c r="L50" s="243">
        <f>GSB_cost!L50+EHK_cost!L50+CMN_cost!L50+CLC_cost!L50+BAW_cost!L50+BETS_cost!L50+BGO_cost!L50+WIN_cost!L50+WPD_cost!L50+TQY_cost!L50+CRO_cost!L50</f>
        <v>0</v>
      </c>
      <c r="M50" s="325">
        <f>GSB_cost!M50+EHK_cost!M50+CMN_cost!M50+CLC_cost!M50+BAW_cost!M50+BETS_cost!M50+BGO_cost!M50+WIN_cost!M50+WPD_cost!M50+TQY_cost!M50+CRO_cost!M50</f>
        <v>0</v>
      </c>
      <c r="N50" s="243">
        <f>GSB_cost!N50+EHK_cost!N50+CMN_cost!N50+CLC_cost!N50+BAW_cost!N50+BETS_cost!N50+BGO_cost!N50+WIN_cost!N50+WPD_cost!N50+TQY_cost!N50+CRO_cost!N50</f>
        <v>0</v>
      </c>
      <c r="O50" s="243">
        <f>GSB_cost!O50+EHK_cost!O50+CMN_cost!O50+CLC_cost!O50+BAW_cost!O50+BETS_cost!O50+BGO_cost!O50+WIN_cost!O50+WPD_cost!O50+TQY_cost!O50+CRO_cost!O50</f>
        <v>0</v>
      </c>
      <c r="P50" s="325">
        <f>GSB_cost!P50+EHK_cost!P50+CMN_cost!P50+CLC_cost!P50+BAW_cost!P50+BETS_cost!P50+BGO_cost!P50+WIN_cost!P50+WPD_cost!P50+TQY_cost!P50+CRO_cost!P50</f>
        <v>0</v>
      </c>
      <c r="Q50" s="243">
        <f>GSB_cost!Q50+EHK_cost!Q50+CMN_cost!Q50+CLC_cost!Q50+BAW_cost!Q50+BETS_cost!Q50+BGO_cost!Q50+WIN_cost!Q50+WPD_cost!Q50+TQY_cost!Q50+CRO_cost!Q50</f>
        <v>146344.96138443798</v>
      </c>
      <c r="R50" s="243">
        <f ca="1">GSB_cost!R50+EHK_cost!R50+CMN_cost!R50+CLC_cost!R50+BAW_cost!R50+BETS_cost!R50+BGO_cost!R50+WIN_cost!R50+WPD_cost!R50+TQY_cost!R50+CRO_cost!R50</f>
        <v>0</v>
      </c>
      <c r="S50" s="325">
        <f>GSB_cost!S50+EHK_cost!S50+CMN_cost!S50+CLC_cost!S50+BAW_cost!S50+BETS_cost!S50+BGO_cost!S50+WIN_cost!S50+WPD_cost!S50+TQY_cost!S50+CRO_cost!S50</f>
        <v>0</v>
      </c>
      <c r="T50" s="243">
        <f>GSB_cost!T50+EHK_cost!T50+CMN_cost!T50+CLC_cost!T50+BAW_cost!T50+BETS_cost!T50+BGO_cost!T50+WIN_cost!T50+WPD_cost!T50+TQY_cost!T50+CRO_cost!T50</f>
        <v>0</v>
      </c>
      <c r="U50" s="243">
        <f ca="1">GSB_cost!U50+EHK_cost!U50+CMN_cost!U50+CLC_cost!U50+BAW_cost!U50+BETS_cost!U50+BGO_cost!U50+WIN_cost!U50+WPD_cost!U50+TQY_cost!U50+CRO_cost!U50</f>
        <v>0</v>
      </c>
      <c r="V50" s="325">
        <f>GSB_cost!V50+EHK_cost!V50+CMN_cost!V50+CLC_cost!V50+BAW_cost!V50+BETS_cost!V50+BGO_cost!V50+WIN_cost!V50+WPD_cost!V50+TQY_cost!V50+CRO_cost!V50</f>
        <v>0</v>
      </c>
      <c r="W50" s="243">
        <f>GSB_cost!W50+EHK_cost!W50+CMN_cost!W50+CLC_cost!W50+BAW_cost!W50+BETS_cost!W50+BGO_cost!W50+WIN_cost!W50+WPD_cost!W50+TQY_cost!W50+CRO_cost!W50</f>
        <v>0</v>
      </c>
      <c r="X50" s="243">
        <f ca="1">GSB_cost!X50+EHK_cost!X50+CMN_cost!X50+CLC_cost!X50+BAW_cost!X50+BETS_cost!X50+BGO_cost!X50+WIN_cost!X50+WPD_cost!X50+TQY_cost!X50+CRO_cost!X50</f>
        <v>0</v>
      </c>
      <c r="Y50" s="325">
        <f>GSB_cost!Y50+EHK_cost!Y50+CMN_cost!Y50+CLC_cost!Y50+BAW_cost!Y50+BETS_cost!Y50+BGO_cost!Y50+WIN_cost!Y50+WPD_cost!Y50+TQY_cost!Y50+CRO_cost!Y50</f>
        <v>0</v>
      </c>
      <c r="Z50" s="243">
        <f>GSB_cost!Z50+EHK_cost!Z50+CMN_cost!Z50+CLC_cost!Z50+BAW_cost!Z50+BETS_cost!Z50+BGO_cost!Z50+WIN_cost!Z50+WPD_cost!Z50+TQY_cost!Z50+CRO_cost!Z50</f>
        <v>0</v>
      </c>
      <c r="AA50" s="243">
        <f>GSB_cost!AA50+EHK_cost!AA50+CMN_cost!AA50+CLC_cost!AA50+BAW_cost!AA50+BETS_cost!AA50+BGO_cost!AA50+WIN_cost!AA50+WPD_cost!AA50+TQY_cost!AA50+CRO_cost!AA50</f>
        <v>0</v>
      </c>
      <c r="AB50" s="325">
        <f>GSB_cost!AB50+EHK_cost!AB50+CMN_cost!AB50+CLC_cost!AB50+BAW_cost!AB50+BETS_cost!AB50+BGO_cost!AB50+WIN_cost!AB50+WPD_cost!AB50+TQY_cost!AB50+CRO_cost!AB50</f>
        <v>0</v>
      </c>
      <c r="AC50" s="128"/>
      <c r="AD50" s="225"/>
      <c r="AE50" s="225"/>
      <c r="AF50" s="245">
        <f>SUMIF(Tot_cost!$H$11:$AB$11,AF$11, Tot_cost!$H50:$AB50)*AF$9</f>
        <v>0</v>
      </c>
      <c r="AG50" s="245">
        <f>SUMIF(Tot_cost!$H$11:$AB$11,AG$11, Tot_cost!$H50:$AB50)*AG$9</f>
        <v>0</v>
      </c>
      <c r="AH50" s="245">
        <f>SUMIF(Tot_cost!$H$11:$AB$11,AH$11, Tot_cost!$H50:$AB50)*AH$9</f>
        <v>0</v>
      </c>
      <c r="AI50" s="245">
        <f>SUMIF(Tot_cost!$H$11:$AB$11,AI$11, Tot_cost!$H50:$AB50)*AI$9</f>
        <v>0</v>
      </c>
      <c r="AJ50" s="245">
        <f>SUMIF(Tot_cost!$H$11:$AB$11,AJ$11, Tot_cost!$H50:$AB50)*AJ$9</f>
        <v>0</v>
      </c>
      <c r="AK50" s="245">
        <f>SUMIF(Tot_cost!$H$11:$AB$11,AK$11, Tot_cost!$H50:$AB50)*AK$9</f>
        <v>0</v>
      </c>
      <c r="AL50" s="245">
        <f ca="1">SUMIF(Tot_cost!$H$11:$AB$11,AL$11, Tot_cost!$H50:$AB50)*AL$9</f>
        <v>73172.480692218989</v>
      </c>
      <c r="AM50" s="245">
        <f ca="1">SUMIF(Tot_cost!$H$11:$AB$11,AM$11, Tot_cost!$H50:$AB50)*AM$9</f>
        <v>73172.480692218989</v>
      </c>
      <c r="AN50" s="245">
        <f ca="1">SUMIF(Tot_cost!$H$11:$AB$11,AN$11, Tot_cost!$H50:$AB50)*AN$9</f>
        <v>0</v>
      </c>
      <c r="AO50" s="245">
        <f ca="1">SUMIF(Tot_cost!$H$11:$AB$11,AO$11, Tot_cost!$H50:$AB50)*AO$9</f>
        <v>0</v>
      </c>
      <c r="AP50" s="245">
        <f ca="1">SUMIF(Tot_cost!$H$11:$AB$11,AP$11, Tot_cost!$H50:$AB50)*AP$9</f>
        <v>0</v>
      </c>
      <c r="AQ50" s="245">
        <f ca="1">SUMIF(Tot_cost!$H$11:$AB$11,AQ$11, Tot_cost!$H50:$AB50)*AQ$9</f>
        <v>0</v>
      </c>
      <c r="AR50" s="245">
        <f>SUMIF(Tot_cost!$H$11:$AB$11,AR$11, Tot_cost!$H50:$AB50)*AR$9</f>
        <v>0</v>
      </c>
      <c r="AS50" s="245">
        <f>SUMIF(Tot_cost!$H$11:$AB$11,AS$11, Tot_cost!$H50:$AB50)*AS$9</f>
        <v>0</v>
      </c>
      <c r="AT50" s="225"/>
      <c r="AU50" s="245">
        <f t="shared" ca="1" si="12"/>
        <v>146344.96138443798</v>
      </c>
      <c r="AV50" s="128"/>
    </row>
    <row r="51" spans="2:57">
      <c r="B51" s="190" t="str">
        <f t="shared" si="10"/>
        <v>Substation</v>
      </c>
      <c r="D51" s="225" t="str">
        <f>Project_inputs!D44</f>
        <v>Station service transformer (750kVA)</v>
      </c>
      <c r="E51" s="225" t="b">
        <f>IF(ISBLANK(D51), "", INDEX(Asset_groups!$F$7:$F$73, MATCH(D51, Asset_groups!$D$7:$D$73,0))="capex")</f>
        <v>1</v>
      </c>
      <c r="F51" s="12"/>
      <c r="G51" s="100"/>
      <c r="H51" s="243">
        <f>GSB_cost!H51+EHK_cost!H51+CMN_cost!H51+CLC_cost!H51+BAW_cost!H51+BETS_cost!H51+BGO_cost!H51+WIN_cost!H51+WPD_cost!H51+TQY_cost!H51+CRO_cost!H51</f>
        <v>0</v>
      </c>
      <c r="I51" s="243">
        <f>GSB_cost!I51+EHK_cost!I51+CMN_cost!I51+CLC_cost!I51+BAW_cost!I51+BETS_cost!I51+BGO_cost!I51+WIN_cost!I51+WPD_cost!I51+TQY_cost!I51+CRO_cost!I51</f>
        <v>0</v>
      </c>
      <c r="J51" s="325">
        <f>GSB_cost!J51+EHK_cost!J51+CMN_cost!J51+CLC_cost!J51+BAW_cost!J51+BETS_cost!J51+BGO_cost!J51+WIN_cost!J51+WPD_cost!J51+TQY_cost!J51+CRO_cost!J51</f>
        <v>0</v>
      </c>
      <c r="K51" s="243">
        <f>GSB_cost!K51+EHK_cost!K51+CMN_cost!K51+CLC_cost!K51+BAW_cost!K51+BETS_cost!K51+BGO_cost!K51+WIN_cost!K51+WPD_cost!K51+TQY_cost!K51+CRO_cost!K51</f>
        <v>0</v>
      </c>
      <c r="L51" s="243">
        <f>GSB_cost!L51+EHK_cost!L51+CMN_cost!L51+CLC_cost!L51+BAW_cost!L51+BETS_cost!L51+BGO_cost!L51+WIN_cost!L51+WPD_cost!L51+TQY_cost!L51+CRO_cost!L51</f>
        <v>0</v>
      </c>
      <c r="M51" s="325">
        <f>GSB_cost!M51+EHK_cost!M51+CMN_cost!M51+CLC_cost!M51+BAW_cost!M51+BETS_cost!M51+BGO_cost!M51+WIN_cost!M51+WPD_cost!M51+TQY_cost!M51+CRO_cost!M51</f>
        <v>0</v>
      </c>
      <c r="N51" s="243">
        <f>GSB_cost!N51+EHK_cost!N51+CMN_cost!N51+CLC_cost!N51+BAW_cost!N51+BETS_cost!N51+BGO_cost!N51+WIN_cost!N51+WPD_cost!N51+TQY_cost!N51+CRO_cost!N51</f>
        <v>0</v>
      </c>
      <c r="O51" s="243">
        <f>GSB_cost!O51+EHK_cost!O51+CMN_cost!O51+CLC_cost!O51+BAW_cost!O51+BETS_cost!O51+BGO_cost!O51+WIN_cost!O51+WPD_cost!O51+TQY_cost!O51+CRO_cost!O51</f>
        <v>0</v>
      </c>
      <c r="P51" s="325">
        <f>GSB_cost!P51+EHK_cost!P51+CMN_cost!P51+CLC_cost!P51+BAW_cost!P51+BETS_cost!P51+BGO_cost!P51+WIN_cost!P51+WPD_cost!P51+TQY_cost!P51+CRO_cost!P51</f>
        <v>0</v>
      </c>
      <c r="Q51" s="243">
        <f>GSB_cost!Q51+EHK_cost!Q51+CMN_cost!Q51+CLC_cost!Q51+BAW_cost!Q51+BETS_cost!Q51+BGO_cost!Q51+WIN_cost!Q51+WPD_cost!Q51+TQY_cost!Q51+CRO_cost!Q51</f>
        <v>351704.70098535775</v>
      </c>
      <c r="R51" s="243">
        <f ca="1">GSB_cost!R51+EHK_cost!R51+CMN_cost!R51+CLC_cost!R51+BAW_cost!R51+BETS_cost!R51+BGO_cost!R51+WIN_cost!R51+WPD_cost!R51+TQY_cost!R51+CRO_cost!R51</f>
        <v>0</v>
      </c>
      <c r="S51" s="325">
        <f>GSB_cost!S51+EHK_cost!S51+CMN_cost!S51+CLC_cost!S51+BAW_cost!S51+BETS_cost!S51+BGO_cost!S51+WIN_cost!S51+WPD_cost!S51+TQY_cost!S51+CRO_cost!S51</f>
        <v>0</v>
      </c>
      <c r="T51" s="243">
        <f>GSB_cost!T51+EHK_cost!T51+CMN_cost!T51+CLC_cost!T51+BAW_cost!T51+BETS_cost!T51+BGO_cost!T51+WIN_cost!T51+WPD_cost!T51+TQY_cost!T51+CRO_cost!T51</f>
        <v>0</v>
      </c>
      <c r="U51" s="243">
        <f ca="1">GSB_cost!U51+EHK_cost!U51+CMN_cost!U51+CLC_cost!U51+BAW_cost!U51+BETS_cost!U51+BGO_cost!U51+WIN_cost!U51+WPD_cost!U51+TQY_cost!U51+CRO_cost!U51</f>
        <v>0</v>
      </c>
      <c r="V51" s="325">
        <f>GSB_cost!V51+EHK_cost!V51+CMN_cost!V51+CLC_cost!V51+BAW_cost!V51+BETS_cost!V51+BGO_cost!V51+WIN_cost!V51+WPD_cost!V51+TQY_cost!V51+CRO_cost!V51</f>
        <v>0</v>
      </c>
      <c r="W51" s="243">
        <f>GSB_cost!W51+EHK_cost!W51+CMN_cost!W51+CLC_cost!W51+BAW_cost!W51+BETS_cost!W51+BGO_cost!W51+WIN_cost!W51+WPD_cost!W51+TQY_cost!W51+CRO_cost!W51</f>
        <v>0</v>
      </c>
      <c r="X51" s="243">
        <f ca="1">GSB_cost!X51+EHK_cost!X51+CMN_cost!X51+CLC_cost!X51+BAW_cost!X51+BETS_cost!X51+BGO_cost!X51+WIN_cost!X51+WPD_cost!X51+TQY_cost!X51+CRO_cost!X51</f>
        <v>0</v>
      </c>
      <c r="Y51" s="325">
        <f>GSB_cost!Y51+EHK_cost!Y51+CMN_cost!Y51+CLC_cost!Y51+BAW_cost!Y51+BETS_cost!Y51+BGO_cost!Y51+WIN_cost!Y51+WPD_cost!Y51+TQY_cost!Y51+CRO_cost!Y51</f>
        <v>0</v>
      </c>
      <c r="Z51" s="243">
        <f>GSB_cost!Z51+EHK_cost!Z51+CMN_cost!Z51+CLC_cost!Z51+BAW_cost!Z51+BETS_cost!Z51+BGO_cost!Z51+WIN_cost!Z51+WPD_cost!Z51+TQY_cost!Z51+CRO_cost!Z51</f>
        <v>0</v>
      </c>
      <c r="AA51" s="243">
        <f>GSB_cost!AA51+EHK_cost!AA51+CMN_cost!AA51+CLC_cost!AA51+BAW_cost!AA51+BETS_cost!AA51+BGO_cost!AA51+WIN_cost!AA51+WPD_cost!AA51+TQY_cost!AA51+CRO_cost!AA51</f>
        <v>0</v>
      </c>
      <c r="AB51" s="325">
        <f>GSB_cost!AB51+EHK_cost!AB51+CMN_cost!AB51+CLC_cost!AB51+BAW_cost!AB51+BETS_cost!AB51+BGO_cost!AB51+WIN_cost!AB51+WPD_cost!AB51+TQY_cost!AB51+CRO_cost!AB51</f>
        <v>0</v>
      </c>
      <c r="AC51" s="128"/>
      <c r="AD51" s="225"/>
      <c r="AE51" s="225"/>
      <c r="AF51" s="245">
        <f>SUMIF(Tot_cost!$H$11:$AB$11,AF$11, Tot_cost!$H51:$AB51)*AF$9</f>
        <v>0</v>
      </c>
      <c r="AG51" s="245">
        <f>SUMIF(Tot_cost!$H$11:$AB$11,AG$11, Tot_cost!$H51:$AB51)*AG$9</f>
        <v>0</v>
      </c>
      <c r="AH51" s="245">
        <f>SUMIF(Tot_cost!$H$11:$AB$11,AH$11, Tot_cost!$H51:$AB51)*AH$9</f>
        <v>0</v>
      </c>
      <c r="AI51" s="245">
        <f>SUMIF(Tot_cost!$H$11:$AB$11,AI$11, Tot_cost!$H51:$AB51)*AI$9</f>
        <v>0</v>
      </c>
      <c r="AJ51" s="245">
        <f>SUMIF(Tot_cost!$H$11:$AB$11,AJ$11, Tot_cost!$H51:$AB51)*AJ$9</f>
        <v>0</v>
      </c>
      <c r="AK51" s="245">
        <f>SUMIF(Tot_cost!$H$11:$AB$11,AK$11, Tot_cost!$H51:$AB51)*AK$9</f>
        <v>0</v>
      </c>
      <c r="AL51" s="245">
        <f ca="1">SUMIF(Tot_cost!$H$11:$AB$11,AL$11, Tot_cost!$H51:$AB51)*AL$9</f>
        <v>175852.35049267887</v>
      </c>
      <c r="AM51" s="245">
        <f ca="1">SUMIF(Tot_cost!$H$11:$AB$11,AM$11, Tot_cost!$H51:$AB51)*AM$9</f>
        <v>175852.35049267887</v>
      </c>
      <c r="AN51" s="245">
        <f ca="1">SUMIF(Tot_cost!$H$11:$AB$11,AN$11, Tot_cost!$H51:$AB51)*AN$9</f>
        <v>0</v>
      </c>
      <c r="AO51" s="245">
        <f ca="1">SUMIF(Tot_cost!$H$11:$AB$11,AO$11, Tot_cost!$H51:$AB51)*AO$9</f>
        <v>0</v>
      </c>
      <c r="AP51" s="245">
        <f ca="1">SUMIF(Tot_cost!$H$11:$AB$11,AP$11, Tot_cost!$H51:$AB51)*AP$9</f>
        <v>0</v>
      </c>
      <c r="AQ51" s="245">
        <f ca="1">SUMIF(Tot_cost!$H$11:$AB$11,AQ$11, Tot_cost!$H51:$AB51)*AQ$9</f>
        <v>0</v>
      </c>
      <c r="AR51" s="245">
        <f>SUMIF(Tot_cost!$H$11:$AB$11,AR$11, Tot_cost!$H51:$AB51)*AR$9</f>
        <v>0</v>
      </c>
      <c r="AS51" s="245">
        <f>SUMIF(Tot_cost!$H$11:$AB$11,AS$11, Tot_cost!$H51:$AB51)*AS$9</f>
        <v>0</v>
      </c>
      <c r="AT51" s="225"/>
      <c r="AU51" s="245">
        <f t="shared" ca="1" si="12"/>
        <v>351704.70098535775</v>
      </c>
      <c r="AV51" s="128"/>
    </row>
    <row r="52" spans="2:57">
      <c r="B52" s="190" t="str">
        <f t="shared" si="10"/>
        <v>Substation</v>
      </c>
      <c r="D52" s="225" t="str">
        <f>Project_inputs!D45</f>
        <v>Cap bank</v>
      </c>
      <c r="E52" s="225" t="b">
        <f>IF(ISBLANK(D52), "", INDEX(Asset_groups!$F$7:$F$73, MATCH(D52, Asset_groups!$D$7:$D$73,0))="capex")</f>
        <v>1</v>
      </c>
      <c r="F52" s="12"/>
      <c r="G52" s="100"/>
      <c r="H52" s="243">
        <f>GSB_cost!H52+EHK_cost!H52+CMN_cost!H52+CLC_cost!H52+BAW_cost!H52+BETS_cost!H52+BGO_cost!H52+WIN_cost!H52+WPD_cost!H52+TQY_cost!H52+CRO_cost!H52</f>
        <v>0</v>
      </c>
      <c r="I52" s="243">
        <f>GSB_cost!I52+EHK_cost!I52+CMN_cost!I52+CLC_cost!I52+BAW_cost!I52+BETS_cost!I52+BGO_cost!I52+WIN_cost!I52+WPD_cost!I52+TQY_cost!I52+CRO_cost!I52</f>
        <v>0</v>
      </c>
      <c r="J52" s="325">
        <f>GSB_cost!J52+EHK_cost!J52+CMN_cost!J52+CLC_cost!J52+BAW_cost!J52+BETS_cost!J52+BGO_cost!J52+WIN_cost!J52+WPD_cost!J52+TQY_cost!J52+CRO_cost!J52</f>
        <v>0</v>
      </c>
      <c r="K52" s="243">
        <f>GSB_cost!K52+EHK_cost!K52+CMN_cost!K52+CLC_cost!K52+BAW_cost!K52+BETS_cost!K52+BGO_cost!K52+WIN_cost!K52+WPD_cost!K52+TQY_cost!K52+CRO_cost!K52</f>
        <v>0</v>
      </c>
      <c r="L52" s="243">
        <f>GSB_cost!L52+EHK_cost!L52+CMN_cost!L52+CLC_cost!L52+BAW_cost!L52+BETS_cost!L52+BGO_cost!L52+WIN_cost!L52+WPD_cost!L52+TQY_cost!L52+CRO_cost!L52</f>
        <v>0</v>
      </c>
      <c r="M52" s="325">
        <f>GSB_cost!M52+EHK_cost!M52+CMN_cost!M52+CLC_cost!M52+BAW_cost!M52+BETS_cost!M52+BGO_cost!M52+WIN_cost!M52+WPD_cost!M52+TQY_cost!M52+CRO_cost!M52</f>
        <v>0</v>
      </c>
      <c r="N52" s="243">
        <f>GSB_cost!N52+EHK_cost!N52+CMN_cost!N52+CLC_cost!N52+BAW_cost!N52+BETS_cost!N52+BGO_cost!N52+WIN_cost!N52+WPD_cost!N52+TQY_cost!N52+CRO_cost!N52</f>
        <v>0</v>
      </c>
      <c r="O52" s="243">
        <f>GSB_cost!O52+EHK_cost!O52+CMN_cost!O52+CLC_cost!O52+BAW_cost!O52+BETS_cost!O52+BGO_cost!O52+WIN_cost!O52+WPD_cost!O52+TQY_cost!O52+CRO_cost!O52</f>
        <v>0</v>
      </c>
      <c r="P52" s="325">
        <f>GSB_cost!P52+EHK_cost!P52+CMN_cost!P52+CLC_cost!P52+BAW_cost!P52+BETS_cost!P52+BGO_cost!P52+WIN_cost!P52+WPD_cost!P52+TQY_cost!P52+CRO_cost!P52</f>
        <v>0</v>
      </c>
      <c r="Q52" s="243">
        <f>GSB_cost!Q52+EHK_cost!Q52+CMN_cost!Q52+CLC_cost!Q52+BAW_cost!Q52+BETS_cost!Q52+BGO_cost!Q52+WIN_cost!Q52+WPD_cost!Q52+TQY_cost!Q52+CRO_cost!Q52</f>
        <v>688367.69713533053</v>
      </c>
      <c r="R52" s="243">
        <f ca="1">GSB_cost!R52+EHK_cost!R52+CMN_cost!R52+CLC_cost!R52+BAW_cost!R52+BETS_cost!R52+BGO_cost!R52+WIN_cost!R52+WPD_cost!R52+TQY_cost!R52+CRO_cost!R52</f>
        <v>0</v>
      </c>
      <c r="S52" s="325">
        <f>GSB_cost!S52+EHK_cost!S52+CMN_cost!S52+CLC_cost!S52+BAW_cost!S52+BETS_cost!S52+BGO_cost!S52+WIN_cost!S52+WPD_cost!S52+TQY_cost!S52+CRO_cost!S52</f>
        <v>0</v>
      </c>
      <c r="T52" s="243">
        <f>GSB_cost!T52+EHK_cost!T52+CMN_cost!T52+CLC_cost!T52+BAW_cost!T52+BETS_cost!T52+BGO_cost!T52+WIN_cost!T52+WPD_cost!T52+TQY_cost!T52+CRO_cost!T52</f>
        <v>344183.84856766526</v>
      </c>
      <c r="U52" s="243">
        <f ca="1">GSB_cost!U52+EHK_cost!U52+CMN_cost!U52+CLC_cost!U52+BAW_cost!U52+BETS_cost!U52+BGO_cost!U52+WIN_cost!U52+WPD_cost!U52+TQY_cost!U52+CRO_cost!U52</f>
        <v>0</v>
      </c>
      <c r="V52" s="325">
        <f>GSB_cost!V52+EHK_cost!V52+CMN_cost!V52+CLC_cost!V52+BAW_cost!V52+BETS_cost!V52+BGO_cost!V52+WIN_cost!V52+WPD_cost!V52+TQY_cost!V52+CRO_cost!V52</f>
        <v>61200</v>
      </c>
      <c r="W52" s="243">
        <f>GSB_cost!W52+EHK_cost!W52+CMN_cost!W52+CLC_cost!W52+BAW_cost!W52+BETS_cost!W52+BGO_cost!W52+WIN_cost!W52+WPD_cost!W52+TQY_cost!W52+CRO_cost!W52</f>
        <v>0</v>
      </c>
      <c r="X52" s="243">
        <f ca="1">GSB_cost!X52+EHK_cost!X52+CMN_cost!X52+CLC_cost!X52+BAW_cost!X52+BETS_cost!X52+BGO_cost!X52+WIN_cost!X52+WPD_cost!X52+TQY_cost!X52+CRO_cost!X52</f>
        <v>0</v>
      </c>
      <c r="Y52" s="325">
        <f>GSB_cost!Y52+EHK_cost!Y52+CMN_cost!Y52+CLC_cost!Y52+BAW_cost!Y52+BETS_cost!Y52+BGO_cost!Y52+WIN_cost!Y52+WPD_cost!Y52+TQY_cost!Y52+CRO_cost!Y52</f>
        <v>0</v>
      </c>
      <c r="Z52" s="243">
        <f>GSB_cost!Z52+EHK_cost!Z52+CMN_cost!Z52+CLC_cost!Z52+BAW_cost!Z52+BETS_cost!Z52+BGO_cost!Z52+WIN_cost!Z52+WPD_cost!Z52+TQY_cost!Z52+CRO_cost!Z52</f>
        <v>0</v>
      </c>
      <c r="AA52" s="243">
        <f>GSB_cost!AA52+EHK_cost!AA52+CMN_cost!AA52+CLC_cost!AA52+BAW_cost!AA52+BETS_cost!AA52+BGO_cost!AA52+WIN_cost!AA52+WPD_cost!AA52+TQY_cost!AA52+CRO_cost!AA52</f>
        <v>0</v>
      </c>
      <c r="AB52" s="325">
        <f>GSB_cost!AB52+EHK_cost!AB52+CMN_cost!AB52+CLC_cost!AB52+BAW_cost!AB52+BETS_cost!AB52+BGO_cost!AB52+WIN_cost!AB52+WPD_cost!AB52+TQY_cost!AB52+CRO_cost!AB52</f>
        <v>0</v>
      </c>
      <c r="AC52" s="128"/>
      <c r="AD52" s="225"/>
      <c r="AE52" s="225"/>
      <c r="AF52" s="245">
        <f>SUMIF(Tot_cost!$H$11:$AB$11,AF$11, Tot_cost!$H52:$AB52)*AF$9</f>
        <v>0</v>
      </c>
      <c r="AG52" s="245">
        <f>SUMIF(Tot_cost!$H$11:$AB$11,AG$11, Tot_cost!$H52:$AB52)*AG$9</f>
        <v>0</v>
      </c>
      <c r="AH52" s="245">
        <f>SUMIF(Tot_cost!$H$11:$AB$11,AH$11, Tot_cost!$H52:$AB52)*AH$9</f>
        <v>0</v>
      </c>
      <c r="AI52" s="245">
        <f>SUMIF(Tot_cost!$H$11:$AB$11,AI$11, Tot_cost!$H52:$AB52)*AI$9</f>
        <v>0</v>
      </c>
      <c r="AJ52" s="245">
        <f>SUMIF(Tot_cost!$H$11:$AB$11,AJ$11, Tot_cost!$H52:$AB52)*AJ$9</f>
        <v>0</v>
      </c>
      <c r="AK52" s="245">
        <f>SUMIF(Tot_cost!$H$11:$AB$11,AK$11, Tot_cost!$H52:$AB52)*AK$9</f>
        <v>0</v>
      </c>
      <c r="AL52" s="245">
        <f ca="1">SUMIF(Tot_cost!$H$11:$AB$11,AL$11, Tot_cost!$H52:$AB52)*AL$9</f>
        <v>344183.84856766526</v>
      </c>
      <c r="AM52" s="245">
        <f ca="1">SUMIF(Tot_cost!$H$11:$AB$11,AM$11, Tot_cost!$H52:$AB52)*AM$9</f>
        <v>344183.84856766526</v>
      </c>
      <c r="AN52" s="245">
        <f ca="1">SUMIF(Tot_cost!$H$11:$AB$11,AN$11, Tot_cost!$H52:$AB52)*AN$9</f>
        <v>202691.92428383263</v>
      </c>
      <c r="AO52" s="245">
        <f ca="1">SUMIF(Tot_cost!$H$11:$AB$11,AO$11, Tot_cost!$H52:$AB52)*AO$9</f>
        <v>202691.92428383263</v>
      </c>
      <c r="AP52" s="245">
        <f ca="1">SUMIF(Tot_cost!$H$11:$AB$11,AP$11, Tot_cost!$H52:$AB52)*AP$9</f>
        <v>0</v>
      </c>
      <c r="AQ52" s="245">
        <f ca="1">SUMIF(Tot_cost!$H$11:$AB$11,AQ$11, Tot_cost!$H52:$AB52)*AQ$9</f>
        <v>0</v>
      </c>
      <c r="AR52" s="245">
        <f>SUMIF(Tot_cost!$H$11:$AB$11,AR$11, Tot_cost!$H52:$AB52)*AR$9</f>
        <v>0</v>
      </c>
      <c r="AS52" s="245">
        <f>SUMIF(Tot_cost!$H$11:$AB$11,AS$11, Tot_cost!$H52:$AB52)*AS$9</f>
        <v>0</v>
      </c>
      <c r="AT52" s="225"/>
      <c r="AU52" s="245">
        <f t="shared" ca="1" si="12"/>
        <v>1093751.5457029957</v>
      </c>
      <c r="AV52" s="128"/>
    </row>
    <row r="53" spans="2:57">
      <c r="B53" s="190" t="str">
        <f t="shared" si="10"/>
        <v>Substation</v>
      </c>
      <c r="D53" s="225" t="str">
        <f>Project_inputs!D46</f>
        <v>AC board (Including change over)</v>
      </c>
      <c r="E53" s="225" t="b">
        <f>IF(ISBLANK(D53), "", INDEX(Asset_groups!$F$7:$F$73, MATCH(D53, Asset_groups!$D$7:$D$73,0))="capex")</f>
        <v>1</v>
      </c>
      <c r="F53" s="12"/>
      <c r="G53" s="100"/>
      <c r="H53" s="243">
        <f>GSB_cost!H53+EHK_cost!H53+CMN_cost!H53+CLC_cost!H53+BAW_cost!H53+BETS_cost!H53+BGO_cost!H53+WIN_cost!H53+WPD_cost!H53+TQY_cost!H53+CRO_cost!H53</f>
        <v>0</v>
      </c>
      <c r="I53" s="243">
        <f>GSB_cost!I53+EHK_cost!I53+CMN_cost!I53+CLC_cost!I53+BAW_cost!I53+BETS_cost!I53+BGO_cost!I53+WIN_cost!I53+WPD_cost!I53+TQY_cost!I53+CRO_cost!I53</f>
        <v>0</v>
      </c>
      <c r="J53" s="325">
        <f>GSB_cost!J53+EHK_cost!J53+CMN_cost!J53+CLC_cost!J53+BAW_cost!J53+BETS_cost!J53+BGO_cost!J53+WIN_cost!J53+WPD_cost!J53+TQY_cost!J53+CRO_cost!J53</f>
        <v>0</v>
      </c>
      <c r="K53" s="243">
        <f>GSB_cost!K53+EHK_cost!K53+CMN_cost!K53+CLC_cost!K53+BAW_cost!K53+BETS_cost!K53+BGO_cost!K53+WIN_cost!K53+WPD_cost!K53+TQY_cost!K53+CRO_cost!K53</f>
        <v>0</v>
      </c>
      <c r="L53" s="243">
        <f>GSB_cost!L53+EHK_cost!L53+CMN_cost!L53+CLC_cost!L53+BAW_cost!L53+BETS_cost!L53+BGO_cost!L53+WIN_cost!L53+WPD_cost!L53+TQY_cost!L53+CRO_cost!L53</f>
        <v>0</v>
      </c>
      <c r="M53" s="325">
        <f>GSB_cost!M53+EHK_cost!M53+CMN_cost!M53+CLC_cost!M53+BAW_cost!M53+BETS_cost!M53+BGO_cost!M53+WIN_cost!M53+WPD_cost!M53+TQY_cost!M53+CRO_cost!M53</f>
        <v>0</v>
      </c>
      <c r="N53" s="243">
        <f>GSB_cost!N53+EHK_cost!N53+CMN_cost!N53+CLC_cost!N53+BAW_cost!N53+BETS_cost!N53+BGO_cost!N53+WIN_cost!N53+WPD_cost!N53+TQY_cost!N53+CRO_cost!N53</f>
        <v>0</v>
      </c>
      <c r="O53" s="243">
        <f>GSB_cost!O53+EHK_cost!O53+CMN_cost!O53+CLC_cost!O53+BAW_cost!O53+BETS_cost!O53+BGO_cost!O53+WIN_cost!O53+WPD_cost!O53+TQY_cost!O53+CRO_cost!O53</f>
        <v>0</v>
      </c>
      <c r="P53" s="325">
        <f>GSB_cost!P53+EHK_cost!P53+CMN_cost!P53+CLC_cost!P53+BAW_cost!P53+BETS_cost!P53+BGO_cost!P53+WIN_cost!P53+WPD_cost!P53+TQY_cost!P53+CRO_cost!P53</f>
        <v>0</v>
      </c>
      <c r="Q53" s="243">
        <f>GSB_cost!Q53+EHK_cost!Q53+CMN_cost!Q53+CLC_cost!Q53+BAW_cost!Q53+BETS_cost!Q53+BGO_cost!Q53+WIN_cost!Q53+WPD_cost!Q53+TQY_cost!Q53+CRO_cost!Q53</f>
        <v>161330.95620191414</v>
      </c>
      <c r="R53" s="243">
        <f ca="1">GSB_cost!R53+EHK_cost!R53+CMN_cost!R53+CLC_cost!R53+BAW_cost!R53+BETS_cost!R53+BGO_cost!R53+WIN_cost!R53+WPD_cost!R53+TQY_cost!R53+CRO_cost!R53</f>
        <v>0</v>
      </c>
      <c r="S53" s="325">
        <f>GSB_cost!S53+EHK_cost!S53+CMN_cost!S53+CLC_cost!S53+BAW_cost!S53+BETS_cost!S53+BGO_cost!S53+WIN_cost!S53+WPD_cost!S53+TQY_cost!S53+CRO_cost!S53</f>
        <v>0</v>
      </c>
      <c r="T53" s="243">
        <f>GSB_cost!T53+EHK_cost!T53+CMN_cost!T53+CLC_cost!T53+BAW_cost!T53+BETS_cost!T53+BGO_cost!T53+WIN_cost!T53+WPD_cost!T53+TQY_cost!T53+CRO_cost!T53</f>
        <v>0</v>
      </c>
      <c r="U53" s="243">
        <f ca="1">GSB_cost!U53+EHK_cost!U53+CMN_cost!U53+CLC_cost!U53+BAW_cost!U53+BETS_cost!U53+BGO_cost!U53+WIN_cost!U53+WPD_cost!U53+TQY_cost!U53+CRO_cost!U53</f>
        <v>0</v>
      </c>
      <c r="V53" s="325">
        <f>GSB_cost!V53+EHK_cost!V53+CMN_cost!V53+CLC_cost!V53+BAW_cost!V53+BETS_cost!V53+BGO_cost!V53+WIN_cost!V53+WPD_cost!V53+TQY_cost!V53+CRO_cost!V53</f>
        <v>0</v>
      </c>
      <c r="W53" s="243">
        <f>GSB_cost!W53+EHK_cost!W53+CMN_cost!W53+CLC_cost!W53+BAW_cost!W53+BETS_cost!W53+BGO_cost!W53+WIN_cost!W53+WPD_cost!W53+TQY_cost!W53+CRO_cost!W53</f>
        <v>0</v>
      </c>
      <c r="X53" s="243">
        <f ca="1">GSB_cost!X53+EHK_cost!X53+CMN_cost!X53+CLC_cost!X53+BAW_cost!X53+BETS_cost!X53+BGO_cost!X53+WIN_cost!X53+WPD_cost!X53+TQY_cost!X53+CRO_cost!X53</f>
        <v>0</v>
      </c>
      <c r="Y53" s="325">
        <f>GSB_cost!Y53+EHK_cost!Y53+CMN_cost!Y53+CLC_cost!Y53+BAW_cost!Y53+BETS_cost!Y53+BGO_cost!Y53+WIN_cost!Y53+WPD_cost!Y53+TQY_cost!Y53+CRO_cost!Y53</f>
        <v>0</v>
      </c>
      <c r="Z53" s="243">
        <f>GSB_cost!Z53+EHK_cost!Z53+CMN_cost!Z53+CLC_cost!Z53+BAW_cost!Z53+BETS_cost!Z53+BGO_cost!Z53+WIN_cost!Z53+WPD_cost!Z53+TQY_cost!Z53+CRO_cost!Z53</f>
        <v>0</v>
      </c>
      <c r="AA53" s="243">
        <f>GSB_cost!AA53+EHK_cost!AA53+CMN_cost!AA53+CLC_cost!AA53+BAW_cost!AA53+BETS_cost!AA53+BGO_cost!AA53+WIN_cost!AA53+WPD_cost!AA53+TQY_cost!AA53+CRO_cost!AA53</f>
        <v>0</v>
      </c>
      <c r="AB53" s="325">
        <f>GSB_cost!AB53+EHK_cost!AB53+CMN_cost!AB53+CLC_cost!AB53+BAW_cost!AB53+BETS_cost!AB53+BGO_cost!AB53+WIN_cost!AB53+WPD_cost!AB53+TQY_cost!AB53+CRO_cost!AB53</f>
        <v>0</v>
      </c>
      <c r="AC53" s="128"/>
      <c r="AD53" s="225"/>
      <c r="AE53" s="225"/>
      <c r="AF53" s="245">
        <f>SUMIF(Tot_cost!$H$11:$AB$11,AF$11, Tot_cost!$H53:$AB53)*AF$9</f>
        <v>0</v>
      </c>
      <c r="AG53" s="245">
        <f>SUMIF(Tot_cost!$H$11:$AB$11,AG$11, Tot_cost!$H53:$AB53)*AG$9</f>
        <v>0</v>
      </c>
      <c r="AH53" s="245">
        <f>SUMIF(Tot_cost!$H$11:$AB$11,AH$11, Tot_cost!$H53:$AB53)*AH$9</f>
        <v>0</v>
      </c>
      <c r="AI53" s="245">
        <f>SUMIF(Tot_cost!$H$11:$AB$11,AI$11, Tot_cost!$H53:$AB53)*AI$9</f>
        <v>0</v>
      </c>
      <c r="AJ53" s="245">
        <f>SUMIF(Tot_cost!$H$11:$AB$11,AJ$11, Tot_cost!$H53:$AB53)*AJ$9</f>
        <v>0</v>
      </c>
      <c r="AK53" s="245">
        <f>SUMIF(Tot_cost!$H$11:$AB$11,AK$11, Tot_cost!$H53:$AB53)*AK$9</f>
        <v>0</v>
      </c>
      <c r="AL53" s="245">
        <f ca="1">SUMIF(Tot_cost!$H$11:$AB$11,AL$11, Tot_cost!$H53:$AB53)*AL$9</f>
        <v>80665.478100957072</v>
      </c>
      <c r="AM53" s="245">
        <f ca="1">SUMIF(Tot_cost!$H$11:$AB$11,AM$11, Tot_cost!$H53:$AB53)*AM$9</f>
        <v>80665.478100957072</v>
      </c>
      <c r="AN53" s="245">
        <f ca="1">SUMIF(Tot_cost!$H$11:$AB$11,AN$11, Tot_cost!$H53:$AB53)*AN$9</f>
        <v>0</v>
      </c>
      <c r="AO53" s="245">
        <f ca="1">SUMIF(Tot_cost!$H$11:$AB$11,AO$11, Tot_cost!$H53:$AB53)*AO$9</f>
        <v>0</v>
      </c>
      <c r="AP53" s="245">
        <f ca="1">SUMIF(Tot_cost!$H$11:$AB$11,AP$11, Tot_cost!$H53:$AB53)*AP$9</f>
        <v>0</v>
      </c>
      <c r="AQ53" s="245">
        <f ca="1">SUMIF(Tot_cost!$H$11:$AB$11,AQ$11, Tot_cost!$H53:$AB53)*AQ$9</f>
        <v>0</v>
      </c>
      <c r="AR53" s="245">
        <f>SUMIF(Tot_cost!$H$11:$AB$11,AR$11, Tot_cost!$H53:$AB53)*AR$9</f>
        <v>0</v>
      </c>
      <c r="AS53" s="245">
        <f>SUMIF(Tot_cost!$H$11:$AB$11,AS$11, Tot_cost!$H53:$AB53)*AS$9</f>
        <v>0</v>
      </c>
      <c r="AT53" s="225"/>
      <c r="AU53" s="245">
        <f t="shared" ca="1" si="12"/>
        <v>161330.95620191414</v>
      </c>
      <c r="AV53" s="128"/>
    </row>
    <row r="54" spans="2:57" s="225" customFormat="1">
      <c r="B54" s="190" t="str">
        <f t="shared" si="10"/>
        <v>Substation</v>
      </c>
      <c r="D54" s="225" t="str">
        <f>Project_inputs!D47</f>
        <v>Control room</v>
      </c>
      <c r="E54" s="225" t="b">
        <f>IF(ISBLANK(D54), "", INDEX(Asset_groups!$F$7:$F$73, MATCH(D54, Asset_groups!$D$7:$D$73,0))="capex")</f>
        <v>1</v>
      </c>
      <c r="F54" s="12"/>
      <c r="G54" s="100"/>
      <c r="H54" s="243">
        <f>GSB_cost!H54+EHK_cost!H54+CMN_cost!H54+CLC_cost!H54+BAW_cost!H54+BETS_cost!H54+BGO_cost!H54+WIN_cost!H54+WPD_cost!H54+TQY_cost!H54+CRO_cost!H54</f>
        <v>0</v>
      </c>
      <c r="I54" s="243">
        <f>GSB_cost!I54+EHK_cost!I54+CMN_cost!I54+CLC_cost!I54+BAW_cost!I54+BETS_cost!I54+BGO_cost!I54+WIN_cost!I54+WPD_cost!I54+TQY_cost!I54+CRO_cost!I54</f>
        <v>0</v>
      </c>
      <c r="J54" s="325">
        <f>GSB_cost!J54+EHK_cost!J54+CMN_cost!J54+CLC_cost!J54+BAW_cost!J54+BETS_cost!J54+BGO_cost!J54+WIN_cost!J54+WPD_cost!J54+TQY_cost!J54+CRO_cost!J54</f>
        <v>0</v>
      </c>
      <c r="K54" s="243">
        <f>GSB_cost!K54+EHK_cost!K54+CMN_cost!K54+CLC_cost!K54+BAW_cost!K54+BETS_cost!K54+BGO_cost!K54+WIN_cost!K54+WPD_cost!K54+TQY_cost!K54+CRO_cost!K54</f>
        <v>0</v>
      </c>
      <c r="L54" s="243">
        <f>GSB_cost!L54+EHK_cost!L54+CMN_cost!L54+CLC_cost!L54+BAW_cost!L54+BETS_cost!L54+BGO_cost!L54+WIN_cost!L54+WPD_cost!L54+TQY_cost!L54+CRO_cost!L54</f>
        <v>0</v>
      </c>
      <c r="M54" s="325">
        <f>GSB_cost!M54+EHK_cost!M54+CMN_cost!M54+CLC_cost!M54+BAW_cost!M54+BETS_cost!M54+BGO_cost!M54+WIN_cost!M54+WPD_cost!M54+TQY_cost!M54+CRO_cost!M54</f>
        <v>0</v>
      </c>
      <c r="N54" s="243">
        <f>GSB_cost!N54+EHK_cost!N54+CMN_cost!N54+CLC_cost!N54+BAW_cost!N54+BETS_cost!N54+BGO_cost!N54+WIN_cost!N54+WPD_cost!N54+TQY_cost!N54+CRO_cost!N54</f>
        <v>0</v>
      </c>
      <c r="O54" s="243">
        <f>GSB_cost!O54+EHK_cost!O54+CMN_cost!O54+CLC_cost!O54+BAW_cost!O54+BETS_cost!O54+BGO_cost!O54+WIN_cost!O54+WPD_cost!O54+TQY_cost!O54+CRO_cost!O54</f>
        <v>0</v>
      </c>
      <c r="P54" s="325">
        <f>GSB_cost!P54+EHK_cost!P54+CMN_cost!P54+CLC_cost!P54+BAW_cost!P54+BETS_cost!P54+BGO_cost!P54+WIN_cost!P54+WPD_cost!P54+TQY_cost!P54+CRO_cost!P54</f>
        <v>0</v>
      </c>
      <c r="Q54" s="243">
        <f>GSB_cost!Q54+EHK_cost!Q54+CMN_cost!Q54+CLC_cost!Q54+BAW_cost!Q54+BETS_cost!Q54+BGO_cost!Q54+WIN_cost!Q54+WPD_cost!Q54+TQY_cost!Q54+CRO_cost!Q54</f>
        <v>935507.8479030485</v>
      </c>
      <c r="R54" s="243">
        <f ca="1">GSB_cost!R54+EHK_cost!R54+CMN_cost!R54+CLC_cost!R54+BAW_cost!R54+BETS_cost!R54+BGO_cost!R54+WIN_cost!R54+WPD_cost!R54+TQY_cost!R54+CRO_cost!R54</f>
        <v>0</v>
      </c>
      <c r="S54" s="325">
        <f>GSB_cost!S54+EHK_cost!S54+CMN_cost!S54+CLC_cost!S54+BAW_cost!S54+BETS_cost!S54+BGO_cost!S54+WIN_cost!S54+WPD_cost!S54+TQY_cost!S54+CRO_cost!S54</f>
        <v>0</v>
      </c>
      <c r="T54" s="243">
        <f>GSB_cost!T54+EHK_cost!T54+CMN_cost!T54+CLC_cost!T54+BAW_cost!T54+BETS_cost!T54+BGO_cost!T54+WIN_cost!T54+WPD_cost!T54+TQY_cost!T54+CRO_cost!T54</f>
        <v>935507.8479030485</v>
      </c>
      <c r="U54" s="243">
        <f ca="1">GSB_cost!U54+EHK_cost!U54+CMN_cost!U54+CLC_cost!U54+BAW_cost!U54+BETS_cost!U54+BGO_cost!U54+WIN_cost!U54+WPD_cost!U54+TQY_cost!U54+CRO_cost!U54</f>
        <v>0</v>
      </c>
      <c r="V54" s="325">
        <f>GSB_cost!V54+EHK_cost!V54+CMN_cost!V54+CLC_cost!V54+BAW_cost!V54+BETS_cost!V54+BGO_cost!V54+WIN_cost!V54+WPD_cost!V54+TQY_cost!V54+CRO_cost!V54</f>
        <v>0</v>
      </c>
      <c r="W54" s="243">
        <f>GSB_cost!W54+EHK_cost!W54+CMN_cost!W54+CLC_cost!W54+BAW_cost!W54+BETS_cost!W54+BGO_cost!W54+WIN_cost!W54+WPD_cost!W54+TQY_cost!W54+CRO_cost!W54</f>
        <v>0</v>
      </c>
      <c r="X54" s="243">
        <f ca="1">GSB_cost!X54+EHK_cost!X54+CMN_cost!X54+CLC_cost!X54+BAW_cost!X54+BETS_cost!X54+BGO_cost!X54+WIN_cost!X54+WPD_cost!X54+TQY_cost!X54+CRO_cost!X54</f>
        <v>0</v>
      </c>
      <c r="Y54" s="325">
        <f>GSB_cost!Y54+EHK_cost!Y54+CMN_cost!Y54+CLC_cost!Y54+BAW_cost!Y54+BETS_cost!Y54+BGO_cost!Y54+WIN_cost!Y54+WPD_cost!Y54+TQY_cost!Y54+CRO_cost!Y54</f>
        <v>0</v>
      </c>
      <c r="Z54" s="243">
        <f>GSB_cost!Z54+EHK_cost!Z54+CMN_cost!Z54+CLC_cost!Z54+BAW_cost!Z54+BETS_cost!Z54+BGO_cost!Z54+WIN_cost!Z54+WPD_cost!Z54+TQY_cost!Z54+CRO_cost!Z54</f>
        <v>0</v>
      </c>
      <c r="AA54" s="243">
        <f>GSB_cost!AA54+EHK_cost!AA54+CMN_cost!AA54+CLC_cost!AA54+BAW_cost!AA54+BETS_cost!AA54+BGO_cost!AA54+WIN_cost!AA54+WPD_cost!AA54+TQY_cost!AA54+CRO_cost!AA54</f>
        <v>0</v>
      </c>
      <c r="AB54" s="325">
        <f>GSB_cost!AB54+EHK_cost!AB54+CMN_cost!AB54+CLC_cost!AB54+BAW_cost!AB54+BETS_cost!AB54+BGO_cost!AB54+WIN_cost!AB54+WPD_cost!AB54+TQY_cost!AB54+CRO_cost!AB54</f>
        <v>0</v>
      </c>
      <c r="AC54" s="128"/>
      <c r="AF54" s="245">
        <f>SUMIF(Tot_cost!$H$11:$AB$11,AF$11, Tot_cost!$H54:$AB54)*AF$9</f>
        <v>0</v>
      </c>
      <c r="AG54" s="245">
        <f>SUMIF(Tot_cost!$H$11:$AB$11,AG$11, Tot_cost!$H54:$AB54)*AG$9</f>
        <v>0</v>
      </c>
      <c r="AH54" s="245">
        <f>SUMIF(Tot_cost!$H$11:$AB$11,AH$11, Tot_cost!$H54:$AB54)*AH$9</f>
        <v>0</v>
      </c>
      <c r="AI54" s="245">
        <f>SUMIF(Tot_cost!$H$11:$AB$11,AI$11, Tot_cost!$H54:$AB54)*AI$9</f>
        <v>0</v>
      </c>
      <c r="AJ54" s="245">
        <f>SUMIF(Tot_cost!$H$11:$AB$11,AJ$11, Tot_cost!$H54:$AB54)*AJ$9</f>
        <v>0</v>
      </c>
      <c r="AK54" s="245">
        <f>SUMIF(Tot_cost!$H$11:$AB$11,AK$11, Tot_cost!$H54:$AB54)*AK$9</f>
        <v>0</v>
      </c>
      <c r="AL54" s="245">
        <f ca="1">SUMIF(Tot_cost!$H$11:$AB$11,AL$11, Tot_cost!$H54:$AB54)*AL$9</f>
        <v>467753.92395152425</v>
      </c>
      <c r="AM54" s="245">
        <f ca="1">SUMIF(Tot_cost!$H$11:$AB$11,AM$11, Tot_cost!$H54:$AB54)*AM$9</f>
        <v>467753.92395152425</v>
      </c>
      <c r="AN54" s="245">
        <f ca="1">SUMIF(Tot_cost!$H$11:$AB$11,AN$11, Tot_cost!$H54:$AB54)*AN$9</f>
        <v>467753.92395152425</v>
      </c>
      <c r="AO54" s="245">
        <f ca="1">SUMIF(Tot_cost!$H$11:$AB$11,AO$11, Tot_cost!$H54:$AB54)*AO$9</f>
        <v>467753.92395152425</v>
      </c>
      <c r="AP54" s="245">
        <f ca="1">SUMIF(Tot_cost!$H$11:$AB$11,AP$11, Tot_cost!$H54:$AB54)*AP$9</f>
        <v>0</v>
      </c>
      <c r="AQ54" s="245">
        <f ca="1">SUMIF(Tot_cost!$H$11:$AB$11,AQ$11, Tot_cost!$H54:$AB54)*AQ$9</f>
        <v>0</v>
      </c>
      <c r="AR54" s="245">
        <f>SUMIF(Tot_cost!$H$11:$AB$11,AR$11, Tot_cost!$H54:$AB54)*AR$9</f>
        <v>0</v>
      </c>
      <c r="AS54" s="245">
        <f>SUMIF(Tot_cost!$H$11:$AB$11,AS$11, Tot_cost!$H54:$AB54)*AS$9</f>
        <v>0</v>
      </c>
      <c r="AU54" s="245">
        <f t="shared" ca="1" si="12"/>
        <v>1871015.695806097</v>
      </c>
      <c r="AV54" s="128"/>
    </row>
    <row r="55" spans="2:57" s="225" customFormat="1">
      <c r="B55" s="190" t="str">
        <f t="shared" si="10"/>
        <v>Substation</v>
      </c>
      <c r="D55" s="225" t="str">
        <f>Project_inputs!D48</f>
        <v>22kV circuit breaker (outdoor)</v>
      </c>
      <c r="E55" s="225" t="b">
        <f>IF(ISBLANK(D55), "", INDEX(Asset_groups!$F$7:$F$73, MATCH(D55, Asset_groups!$D$7:$D$73,0))="capex")</f>
        <v>1</v>
      </c>
      <c r="F55" s="12"/>
      <c r="G55" s="100"/>
      <c r="H55" s="243">
        <f>GSB_cost!H55+EHK_cost!H55+CMN_cost!H55+CLC_cost!H55+BAW_cost!H55+BETS_cost!H55+BGO_cost!H55+WIN_cost!H55+WPD_cost!H55+TQY_cost!H55+CRO_cost!H55</f>
        <v>0</v>
      </c>
      <c r="I55" s="243">
        <f>GSB_cost!I55+EHK_cost!I55+CMN_cost!I55+CLC_cost!I55+BAW_cost!I55+BETS_cost!I55+BGO_cost!I55+WIN_cost!I55+WPD_cost!I55+TQY_cost!I55+CRO_cost!I55</f>
        <v>0</v>
      </c>
      <c r="J55" s="325">
        <f>GSB_cost!J55+EHK_cost!J55+CMN_cost!J55+CLC_cost!J55+BAW_cost!J55+BETS_cost!J55+BGO_cost!J55+WIN_cost!J55+WPD_cost!J55+TQY_cost!J55+CRO_cost!J55</f>
        <v>0</v>
      </c>
      <c r="K55" s="243">
        <f>GSB_cost!K55+EHK_cost!K55+CMN_cost!K55+CLC_cost!K55+BAW_cost!K55+BETS_cost!K55+BGO_cost!K55+WIN_cost!K55+WPD_cost!K55+TQY_cost!K55+CRO_cost!K55</f>
        <v>0</v>
      </c>
      <c r="L55" s="243">
        <f>GSB_cost!L55+EHK_cost!L55+CMN_cost!L55+CLC_cost!L55+BAW_cost!L55+BETS_cost!L55+BGO_cost!L55+WIN_cost!L55+WPD_cost!L55+TQY_cost!L55+CRO_cost!L55</f>
        <v>0</v>
      </c>
      <c r="M55" s="325">
        <f>GSB_cost!M55+EHK_cost!M55+CMN_cost!M55+CLC_cost!M55+BAW_cost!M55+BETS_cost!M55+BGO_cost!M55+WIN_cost!M55+WPD_cost!M55+TQY_cost!M55+CRO_cost!M55</f>
        <v>0</v>
      </c>
      <c r="N55" s="243">
        <f>GSB_cost!N55+EHK_cost!N55+CMN_cost!N55+CLC_cost!N55+BAW_cost!N55+BETS_cost!N55+BGO_cost!N55+WIN_cost!N55+WPD_cost!N55+TQY_cost!N55+CRO_cost!N55</f>
        <v>0</v>
      </c>
      <c r="O55" s="243">
        <f>GSB_cost!O55+EHK_cost!O55+CMN_cost!O55+CLC_cost!O55+BAW_cost!O55+BETS_cost!O55+BGO_cost!O55+WIN_cost!O55+WPD_cost!O55+TQY_cost!O55+CRO_cost!O55</f>
        <v>0</v>
      </c>
      <c r="P55" s="325">
        <f>GSB_cost!P55+EHK_cost!P55+CMN_cost!P55+CLC_cost!P55+BAW_cost!P55+BETS_cost!P55+BGO_cost!P55+WIN_cost!P55+WPD_cost!P55+TQY_cost!P55+CRO_cost!P55</f>
        <v>0</v>
      </c>
      <c r="Q55" s="243">
        <f>GSB_cost!Q55+EHK_cost!Q55+CMN_cost!Q55+CLC_cost!Q55+BAW_cost!Q55+BETS_cost!Q55+BGO_cost!Q55+WIN_cost!Q55+WPD_cost!Q55+TQY_cost!Q55+CRO_cost!Q55</f>
        <v>381918.45107538614</v>
      </c>
      <c r="R55" s="243">
        <f ca="1">GSB_cost!R55+EHK_cost!R55+CMN_cost!R55+CLC_cost!R55+BAW_cost!R55+BETS_cost!R55+BGO_cost!R55+WIN_cost!R55+WPD_cost!R55+TQY_cost!R55+CRO_cost!R55</f>
        <v>0</v>
      </c>
      <c r="S55" s="325">
        <f>GSB_cost!S55+EHK_cost!S55+CMN_cost!S55+CLC_cost!S55+BAW_cost!S55+BETS_cost!S55+BGO_cost!S55+WIN_cost!S55+WPD_cost!S55+TQY_cost!S55+CRO_cost!S55</f>
        <v>0</v>
      </c>
      <c r="T55" s="243">
        <f>GSB_cost!T55+EHK_cost!T55+CMN_cost!T55+CLC_cost!T55+BAW_cost!T55+BETS_cost!T55+BGO_cost!T55+WIN_cost!T55+WPD_cost!T55+TQY_cost!T55+CRO_cost!T55</f>
        <v>305534.76086030889</v>
      </c>
      <c r="U55" s="243">
        <f ca="1">GSB_cost!U55+EHK_cost!U55+CMN_cost!U55+CLC_cost!U55+BAW_cost!U55+BETS_cost!U55+BGO_cost!U55+WIN_cost!U55+WPD_cost!U55+TQY_cost!U55+CRO_cost!U55</f>
        <v>293792.68044998543</v>
      </c>
      <c r="V55" s="325">
        <f>GSB_cost!V55+EHK_cost!V55+CMN_cost!V55+CLC_cost!V55+BAW_cost!V55+BETS_cost!V55+BGO_cost!V55+WIN_cost!V55+WPD_cost!V55+TQY_cost!V55+CRO_cost!V55</f>
        <v>0</v>
      </c>
      <c r="W55" s="243">
        <f>GSB_cost!W55+EHK_cost!W55+CMN_cost!W55+CLC_cost!W55+BAW_cost!W55+BETS_cost!W55+BGO_cost!W55+WIN_cost!W55+WPD_cost!W55+TQY_cost!W55+CRO_cost!W55</f>
        <v>305534.76086030889</v>
      </c>
      <c r="X55" s="243">
        <f ca="1">GSB_cost!X55+EHK_cost!X55+CMN_cost!X55+CLC_cost!X55+BAW_cost!X55+BETS_cost!X55+BGO_cost!X55+WIN_cost!X55+WPD_cost!X55+TQY_cost!X55+CRO_cost!X55</f>
        <v>296507.13762133423</v>
      </c>
      <c r="Y55" s="325">
        <f>GSB_cost!Y55+EHK_cost!Y55+CMN_cost!Y55+CLC_cost!Y55+BAW_cost!Y55+BETS_cost!Y55+BGO_cost!Y55+WIN_cost!Y55+WPD_cost!Y55+TQY_cost!Y55+CRO_cost!Y55</f>
        <v>0</v>
      </c>
      <c r="Z55" s="243">
        <f>GSB_cost!Z55+EHK_cost!Z55+CMN_cost!Z55+CLC_cost!Z55+BAW_cost!Z55+BETS_cost!Z55+BGO_cost!Z55+WIN_cost!Z55+WPD_cost!Z55+TQY_cost!Z55+CRO_cost!Z55</f>
        <v>0</v>
      </c>
      <c r="AA55" s="243">
        <f>GSB_cost!AA55+EHK_cost!AA55+CMN_cost!AA55+CLC_cost!AA55+BAW_cost!AA55+BETS_cost!AA55+BGO_cost!AA55+WIN_cost!AA55+WPD_cost!AA55+TQY_cost!AA55+CRO_cost!AA55</f>
        <v>0</v>
      </c>
      <c r="AB55" s="325">
        <f>GSB_cost!AB55+EHK_cost!AB55+CMN_cost!AB55+CLC_cost!AB55+BAW_cost!AB55+BETS_cost!AB55+BGO_cost!AB55+WIN_cost!AB55+WPD_cost!AB55+TQY_cost!AB55+CRO_cost!AB55</f>
        <v>0</v>
      </c>
      <c r="AC55" s="128"/>
      <c r="AF55" s="245">
        <f>SUMIF(Tot_cost!$H$11:$AB$11,AF$11, Tot_cost!$H55:$AB55)*AF$9</f>
        <v>0</v>
      </c>
      <c r="AG55" s="245">
        <f>SUMIF(Tot_cost!$H$11:$AB$11,AG$11, Tot_cost!$H55:$AB55)*AG$9</f>
        <v>0</v>
      </c>
      <c r="AH55" s="245">
        <f>SUMIF(Tot_cost!$H$11:$AB$11,AH$11, Tot_cost!$H55:$AB55)*AH$9</f>
        <v>0</v>
      </c>
      <c r="AI55" s="245">
        <f>SUMIF(Tot_cost!$H$11:$AB$11,AI$11, Tot_cost!$H55:$AB55)*AI$9</f>
        <v>0</v>
      </c>
      <c r="AJ55" s="245">
        <f>SUMIF(Tot_cost!$H$11:$AB$11,AJ$11, Tot_cost!$H55:$AB55)*AJ$9</f>
        <v>0</v>
      </c>
      <c r="AK55" s="245">
        <f>SUMIF(Tot_cost!$H$11:$AB$11,AK$11, Tot_cost!$H55:$AB55)*AK$9</f>
        <v>0</v>
      </c>
      <c r="AL55" s="245">
        <f ca="1">SUMIF(Tot_cost!$H$11:$AB$11,AL$11, Tot_cost!$H55:$AB55)*AL$9</f>
        <v>190959.22553769307</v>
      </c>
      <c r="AM55" s="245">
        <f ca="1">SUMIF(Tot_cost!$H$11:$AB$11,AM$11, Tot_cost!$H55:$AB55)*AM$9</f>
        <v>190959.22553769307</v>
      </c>
      <c r="AN55" s="245">
        <f ca="1">SUMIF(Tot_cost!$H$11:$AB$11,AN$11, Tot_cost!$H55:$AB55)*AN$9</f>
        <v>299663.72065514716</v>
      </c>
      <c r="AO55" s="245">
        <f ca="1">SUMIF(Tot_cost!$H$11:$AB$11,AO$11, Tot_cost!$H55:$AB55)*AO$9</f>
        <v>299663.72065514716</v>
      </c>
      <c r="AP55" s="245">
        <f ca="1">SUMIF(Tot_cost!$H$11:$AB$11,AP$11, Tot_cost!$H55:$AB55)*AP$9</f>
        <v>301020.94924082153</v>
      </c>
      <c r="AQ55" s="245">
        <f ca="1">SUMIF(Tot_cost!$H$11:$AB$11,AQ$11, Tot_cost!$H55:$AB55)*AQ$9</f>
        <v>301020.94924082153</v>
      </c>
      <c r="AR55" s="245">
        <f>SUMIF(Tot_cost!$H$11:$AB$11,AR$11, Tot_cost!$H55:$AB55)*AR$9</f>
        <v>0</v>
      </c>
      <c r="AS55" s="245">
        <f>SUMIF(Tot_cost!$H$11:$AB$11,AS$11, Tot_cost!$H55:$AB55)*AS$9</f>
        <v>0</v>
      </c>
      <c r="AU55" s="245">
        <f t="shared" ca="1" si="12"/>
        <v>1583287.7908673235</v>
      </c>
      <c r="AV55" s="128"/>
    </row>
    <row r="56" spans="2:57" s="225" customFormat="1">
      <c r="B56" s="190" t="str">
        <f t="shared" si="10"/>
        <v>Substation</v>
      </c>
      <c r="D56" s="225" t="str">
        <f>Project_inputs!D49</f>
        <v>Voltage transformer</v>
      </c>
      <c r="E56" s="225" t="b">
        <f>IF(ISBLANK(D56), "", INDEX(Asset_groups!$F$7:$F$73, MATCH(D56, Asset_groups!$D$7:$D$73,0))="capex")</f>
        <v>1</v>
      </c>
      <c r="F56" s="12"/>
      <c r="G56" s="100"/>
      <c r="H56" s="243">
        <f>GSB_cost!H56+EHK_cost!H56+CMN_cost!H56+CLC_cost!H56+BAW_cost!H56+BETS_cost!H56+BGO_cost!H56+WIN_cost!H56+WPD_cost!H56+TQY_cost!H56+CRO_cost!H56</f>
        <v>0</v>
      </c>
      <c r="I56" s="243">
        <f>GSB_cost!I56+EHK_cost!I56+CMN_cost!I56+CLC_cost!I56+BAW_cost!I56+BETS_cost!I56+BGO_cost!I56+WIN_cost!I56+WPD_cost!I56+TQY_cost!I56+CRO_cost!I56</f>
        <v>0</v>
      </c>
      <c r="J56" s="325">
        <f>GSB_cost!J56+EHK_cost!J56+CMN_cost!J56+CLC_cost!J56+BAW_cost!J56+BETS_cost!J56+BGO_cost!J56+WIN_cost!J56+WPD_cost!J56+TQY_cost!J56+CRO_cost!J56</f>
        <v>0</v>
      </c>
      <c r="K56" s="243">
        <f>GSB_cost!K56+EHK_cost!K56+CMN_cost!K56+CLC_cost!K56+BAW_cost!K56+BETS_cost!K56+BGO_cost!K56+WIN_cost!K56+WPD_cost!K56+TQY_cost!K56+CRO_cost!K56</f>
        <v>0</v>
      </c>
      <c r="L56" s="243">
        <f>GSB_cost!L56+EHK_cost!L56+CMN_cost!L56+CLC_cost!L56+BAW_cost!L56+BETS_cost!L56+BGO_cost!L56+WIN_cost!L56+WPD_cost!L56+TQY_cost!L56+CRO_cost!L56</f>
        <v>0</v>
      </c>
      <c r="M56" s="325">
        <f>GSB_cost!M56+EHK_cost!M56+CMN_cost!M56+CLC_cost!M56+BAW_cost!M56+BETS_cost!M56+BGO_cost!M56+WIN_cost!M56+WPD_cost!M56+TQY_cost!M56+CRO_cost!M56</f>
        <v>0</v>
      </c>
      <c r="N56" s="243">
        <f>GSB_cost!N56+EHK_cost!N56+CMN_cost!N56+CLC_cost!N56+BAW_cost!N56+BETS_cost!N56+BGO_cost!N56+WIN_cost!N56+WPD_cost!N56+TQY_cost!N56+CRO_cost!N56</f>
        <v>0</v>
      </c>
      <c r="O56" s="243">
        <f>GSB_cost!O56+EHK_cost!O56+CMN_cost!O56+CLC_cost!O56+BAW_cost!O56+BETS_cost!O56+BGO_cost!O56+WIN_cost!O56+WPD_cost!O56+TQY_cost!O56+CRO_cost!O56</f>
        <v>0</v>
      </c>
      <c r="P56" s="325">
        <f>GSB_cost!P56+EHK_cost!P56+CMN_cost!P56+CLC_cost!P56+BAW_cost!P56+BETS_cost!P56+BGO_cost!P56+WIN_cost!P56+WPD_cost!P56+TQY_cost!P56+CRO_cost!P56</f>
        <v>0</v>
      </c>
      <c r="Q56" s="243">
        <f>GSB_cost!Q56+EHK_cost!Q56+CMN_cost!Q56+CLC_cost!Q56+BAW_cost!Q56+BETS_cost!Q56+BGO_cost!Q56+WIN_cost!Q56+WPD_cost!Q56+TQY_cost!Q56+CRO_cost!Q56</f>
        <v>36783.327673617168</v>
      </c>
      <c r="R56" s="243">
        <f ca="1">GSB_cost!R56+EHK_cost!R56+CMN_cost!R56+CLC_cost!R56+BAW_cost!R56+BETS_cost!R56+BGO_cost!R56+WIN_cost!R56+WPD_cost!R56+TQY_cost!R56+CRO_cost!R56</f>
        <v>0</v>
      </c>
      <c r="S56" s="325">
        <f>GSB_cost!S56+EHK_cost!S56+CMN_cost!S56+CLC_cost!S56+BAW_cost!S56+BETS_cost!S56+BGO_cost!S56+WIN_cost!S56+WPD_cost!S56+TQY_cost!S56+CRO_cost!S56</f>
        <v>0</v>
      </c>
      <c r="T56" s="243">
        <f>GSB_cost!T56+EHK_cost!T56+CMN_cost!T56+CLC_cost!T56+BAW_cost!T56+BETS_cost!T56+BGO_cost!T56+WIN_cost!T56+WPD_cost!T56+TQY_cost!T56+CRO_cost!T56</f>
        <v>36783.327673617168</v>
      </c>
      <c r="U56" s="243">
        <f ca="1">GSB_cost!U56+EHK_cost!U56+CMN_cost!U56+CLC_cost!U56+BAW_cost!U56+BETS_cost!U56+BGO_cost!U56+WIN_cost!U56+WPD_cost!U56+TQY_cost!U56+CRO_cost!U56</f>
        <v>0</v>
      </c>
      <c r="V56" s="325">
        <f>GSB_cost!V56+EHK_cost!V56+CMN_cost!V56+CLC_cost!V56+BAW_cost!V56+BETS_cost!V56+BGO_cost!V56+WIN_cost!V56+WPD_cost!V56+TQY_cost!V56+CRO_cost!V56</f>
        <v>0</v>
      </c>
      <c r="W56" s="243">
        <f>GSB_cost!W56+EHK_cost!W56+CMN_cost!W56+CLC_cost!W56+BAW_cost!W56+BETS_cost!W56+BGO_cost!W56+WIN_cost!W56+WPD_cost!W56+TQY_cost!W56+CRO_cost!W56</f>
        <v>18391.663836808584</v>
      </c>
      <c r="X56" s="243">
        <f ca="1">GSB_cost!X56+EHK_cost!X56+CMN_cost!X56+CLC_cost!X56+BAW_cost!X56+BETS_cost!X56+BGO_cost!X56+WIN_cost!X56+WPD_cost!X56+TQY_cost!X56+CRO_cost!X56</f>
        <v>0</v>
      </c>
      <c r="Y56" s="325">
        <f>GSB_cost!Y56+EHK_cost!Y56+CMN_cost!Y56+CLC_cost!Y56+BAW_cost!Y56+BETS_cost!Y56+BGO_cost!Y56+WIN_cost!Y56+WPD_cost!Y56+TQY_cost!Y56+CRO_cost!Y56</f>
        <v>0</v>
      </c>
      <c r="Z56" s="243">
        <f>GSB_cost!Z56+EHK_cost!Z56+CMN_cost!Z56+CLC_cost!Z56+BAW_cost!Z56+BETS_cost!Z56+BGO_cost!Z56+WIN_cost!Z56+WPD_cost!Z56+TQY_cost!Z56+CRO_cost!Z56</f>
        <v>0</v>
      </c>
      <c r="AA56" s="243">
        <f>GSB_cost!AA56+EHK_cost!AA56+CMN_cost!AA56+CLC_cost!AA56+BAW_cost!AA56+BETS_cost!AA56+BGO_cost!AA56+WIN_cost!AA56+WPD_cost!AA56+TQY_cost!AA56+CRO_cost!AA56</f>
        <v>0</v>
      </c>
      <c r="AB56" s="325">
        <f>GSB_cost!AB56+EHK_cost!AB56+CMN_cost!AB56+CLC_cost!AB56+BAW_cost!AB56+BETS_cost!AB56+BGO_cost!AB56+WIN_cost!AB56+WPD_cost!AB56+TQY_cost!AB56+CRO_cost!AB56</f>
        <v>0</v>
      </c>
      <c r="AC56" s="128"/>
      <c r="AF56" s="245">
        <f>SUMIF(Tot_cost!$H$11:$AB$11,AF$11, Tot_cost!$H56:$AB56)*AF$9</f>
        <v>0</v>
      </c>
      <c r="AG56" s="245">
        <f>SUMIF(Tot_cost!$H$11:$AB$11,AG$11, Tot_cost!$H56:$AB56)*AG$9</f>
        <v>0</v>
      </c>
      <c r="AH56" s="245">
        <f>SUMIF(Tot_cost!$H$11:$AB$11,AH$11, Tot_cost!$H56:$AB56)*AH$9</f>
        <v>0</v>
      </c>
      <c r="AI56" s="245">
        <f>SUMIF(Tot_cost!$H$11:$AB$11,AI$11, Tot_cost!$H56:$AB56)*AI$9</f>
        <v>0</v>
      </c>
      <c r="AJ56" s="245">
        <f>SUMIF(Tot_cost!$H$11:$AB$11,AJ$11, Tot_cost!$H56:$AB56)*AJ$9</f>
        <v>0</v>
      </c>
      <c r="AK56" s="245">
        <f>SUMIF(Tot_cost!$H$11:$AB$11,AK$11, Tot_cost!$H56:$AB56)*AK$9</f>
        <v>0</v>
      </c>
      <c r="AL56" s="245">
        <f ca="1">SUMIF(Tot_cost!$H$11:$AB$11,AL$11, Tot_cost!$H56:$AB56)*AL$9</f>
        <v>18391.663836808584</v>
      </c>
      <c r="AM56" s="245">
        <f ca="1">SUMIF(Tot_cost!$H$11:$AB$11,AM$11, Tot_cost!$H56:$AB56)*AM$9</f>
        <v>18391.663836808584</v>
      </c>
      <c r="AN56" s="245">
        <f ca="1">SUMIF(Tot_cost!$H$11:$AB$11,AN$11, Tot_cost!$H56:$AB56)*AN$9</f>
        <v>18391.663836808584</v>
      </c>
      <c r="AO56" s="245">
        <f ca="1">SUMIF(Tot_cost!$H$11:$AB$11,AO$11, Tot_cost!$H56:$AB56)*AO$9</f>
        <v>18391.663836808584</v>
      </c>
      <c r="AP56" s="245">
        <f ca="1">SUMIF(Tot_cost!$H$11:$AB$11,AP$11, Tot_cost!$H56:$AB56)*AP$9</f>
        <v>9195.8319184042921</v>
      </c>
      <c r="AQ56" s="245">
        <f ca="1">SUMIF(Tot_cost!$H$11:$AB$11,AQ$11, Tot_cost!$H56:$AB56)*AQ$9</f>
        <v>9195.8319184042921</v>
      </c>
      <c r="AR56" s="245">
        <f>SUMIF(Tot_cost!$H$11:$AB$11,AR$11, Tot_cost!$H56:$AB56)*AR$9</f>
        <v>0</v>
      </c>
      <c r="AS56" s="245">
        <f>SUMIF(Tot_cost!$H$11:$AB$11,AS$11, Tot_cost!$H56:$AB56)*AS$9</f>
        <v>0</v>
      </c>
      <c r="AU56" s="245">
        <f t="shared" ca="1" si="12"/>
        <v>91958.319184042921</v>
      </c>
      <c r="AV56" s="128"/>
      <c r="AW56" s="128"/>
      <c r="AX56" s="128"/>
      <c r="AY56" s="128"/>
      <c r="AZ56" s="128"/>
      <c r="BA56" s="128"/>
      <c r="BB56" s="128"/>
      <c r="BC56" s="128"/>
      <c r="BE56" s="128"/>
    </row>
    <row r="57" spans="2:57" s="225" customFormat="1">
      <c r="B57" s="190" t="str">
        <f t="shared" si="10"/>
        <v>Substation</v>
      </c>
      <c r="D57" s="225" t="str">
        <f>Project_inputs!D50</f>
        <v>Current transformer (post type)</v>
      </c>
      <c r="E57" s="225" t="b">
        <f>IF(ISBLANK(D57), "", INDEX(Asset_groups!$F$7:$F$73, MATCH(D57, Asset_groups!$D$7:$D$73,0))="capex")</f>
        <v>1</v>
      </c>
      <c r="F57" s="12"/>
      <c r="G57" s="100"/>
      <c r="H57" s="243">
        <f>GSB_cost!H57+EHK_cost!H57+CMN_cost!H57+CLC_cost!H57+BAW_cost!H57+BETS_cost!H57+BGO_cost!H57+WIN_cost!H57+WPD_cost!H57+TQY_cost!H57+CRO_cost!H57</f>
        <v>0</v>
      </c>
      <c r="I57" s="243">
        <f>GSB_cost!I57+EHK_cost!I57+CMN_cost!I57+CLC_cost!I57+BAW_cost!I57+BETS_cost!I57+BGO_cost!I57+WIN_cost!I57+WPD_cost!I57+TQY_cost!I57+CRO_cost!I57</f>
        <v>0</v>
      </c>
      <c r="J57" s="325">
        <f>GSB_cost!J57+EHK_cost!J57+CMN_cost!J57+CLC_cost!J57+BAW_cost!J57+BETS_cost!J57+BGO_cost!J57+WIN_cost!J57+WPD_cost!J57+TQY_cost!J57+CRO_cost!J57</f>
        <v>0</v>
      </c>
      <c r="K57" s="243">
        <f>GSB_cost!K57+EHK_cost!K57+CMN_cost!K57+CLC_cost!K57+BAW_cost!K57+BETS_cost!K57+BGO_cost!K57+WIN_cost!K57+WPD_cost!K57+TQY_cost!K57+CRO_cost!K57</f>
        <v>0</v>
      </c>
      <c r="L57" s="243">
        <f>GSB_cost!L57+EHK_cost!L57+CMN_cost!L57+CLC_cost!L57+BAW_cost!L57+BETS_cost!L57+BGO_cost!L57+WIN_cost!L57+WPD_cost!L57+TQY_cost!L57+CRO_cost!L57</f>
        <v>0</v>
      </c>
      <c r="M57" s="325">
        <f>GSB_cost!M57+EHK_cost!M57+CMN_cost!M57+CLC_cost!M57+BAW_cost!M57+BETS_cost!M57+BGO_cost!M57+WIN_cost!M57+WPD_cost!M57+TQY_cost!M57+CRO_cost!M57</f>
        <v>0</v>
      </c>
      <c r="N57" s="243">
        <f>GSB_cost!N57+EHK_cost!N57+CMN_cost!N57+CLC_cost!N57+BAW_cost!N57+BETS_cost!N57+BGO_cost!N57+WIN_cost!N57+WPD_cost!N57+TQY_cost!N57+CRO_cost!N57</f>
        <v>0</v>
      </c>
      <c r="O57" s="243">
        <f>GSB_cost!O57+EHK_cost!O57+CMN_cost!O57+CLC_cost!O57+BAW_cost!O57+BETS_cost!O57+BGO_cost!O57+WIN_cost!O57+WPD_cost!O57+TQY_cost!O57+CRO_cost!O57</f>
        <v>0</v>
      </c>
      <c r="P57" s="325">
        <f>GSB_cost!P57+EHK_cost!P57+CMN_cost!P57+CLC_cost!P57+BAW_cost!P57+BETS_cost!P57+BGO_cost!P57+WIN_cost!P57+WPD_cost!P57+TQY_cost!P57+CRO_cost!P57</f>
        <v>0</v>
      </c>
      <c r="Q57" s="243">
        <f>GSB_cost!Q57+EHK_cost!Q57+CMN_cost!Q57+CLC_cost!Q57+BAW_cost!Q57+BETS_cost!Q57+BGO_cost!Q57+WIN_cost!Q57+WPD_cost!Q57+TQY_cost!Q57+CRO_cost!Q57</f>
        <v>458819.29843784345</v>
      </c>
      <c r="R57" s="243">
        <f ca="1">GSB_cost!R57+EHK_cost!R57+CMN_cost!R57+CLC_cost!R57+BAW_cost!R57+BETS_cost!R57+BGO_cost!R57+WIN_cost!R57+WPD_cost!R57+TQY_cost!R57+CRO_cost!R57</f>
        <v>0</v>
      </c>
      <c r="S57" s="325">
        <f>GSB_cost!S57+EHK_cost!S57+CMN_cost!S57+CLC_cost!S57+BAW_cost!S57+BETS_cost!S57+BGO_cost!S57+WIN_cost!S57+WPD_cost!S57+TQY_cost!S57+CRO_cost!S57</f>
        <v>306000</v>
      </c>
      <c r="T57" s="243">
        <f>GSB_cost!T57+EHK_cost!T57+CMN_cost!T57+CLC_cost!T57+BAW_cost!T57+BETS_cost!T57+BGO_cost!T57+WIN_cost!T57+WPD_cost!T57+TQY_cost!T57+CRO_cost!T57</f>
        <v>76469.883072973913</v>
      </c>
      <c r="U57" s="243">
        <f ca="1">GSB_cost!U57+EHK_cost!U57+CMN_cost!U57+CLC_cost!U57+BAW_cost!U57+BETS_cost!U57+BGO_cost!U57+WIN_cost!U57+WPD_cost!U57+TQY_cost!U57+CRO_cost!U57</f>
        <v>0</v>
      </c>
      <c r="V57" s="325">
        <f>GSB_cost!V57+EHK_cost!V57+CMN_cost!V57+CLC_cost!V57+BAW_cost!V57+BETS_cost!V57+BGO_cost!V57+WIN_cost!V57+WPD_cost!V57+TQY_cost!V57+CRO_cost!V57</f>
        <v>76500</v>
      </c>
      <c r="W57" s="243">
        <f>GSB_cost!W57+EHK_cost!W57+CMN_cost!W57+CLC_cost!W57+BAW_cost!W57+BETS_cost!W57+BGO_cost!W57+WIN_cost!W57+WPD_cost!W57+TQY_cost!W57+CRO_cost!W57</f>
        <v>0</v>
      </c>
      <c r="X57" s="243">
        <f ca="1">GSB_cost!X57+EHK_cost!X57+CMN_cost!X57+CLC_cost!X57+BAW_cost!X57+BETS_cost!X57+BGO_cost!X57+WIN_cost!X57+WPD_cost!X57+TQY_cost!X57+CRO_cost!X57</f>
        <v>0</v>
      </c>
      <c r="Y57" s="325">
        <f>GSB_cost!Y57+EHK_cost!Y57+CMN_cost!Y57+CLC_cost!Y57+BAW_cost!Y57+BETS_cost!Y57+BGO_cost!Y57+WIN_cost!Y57+WPD_cost!Y57+TQY_cost!Y57+CRO_cost!Y57</f>
        <v>0</v>
      </c>
      <c r="Z57" s="243">
        <f>GSB_cost!Z57+EHK_cost!Z57+CMN_cost!Z57+CLC_cost!Z57+BAW_cost!Z57+BETS_cost!Z57+BGO_cost!Z57+WIN_cost!Z57+WPD_cost!Z57+TQY_cost!Z57+CRO_cost!Z57</f>
        <v>0</v>
      </c>
      <c r="AA57" s="243">
        <f>GSB_cost!AA57+EHK_cost!AA57+CMN_cost!AA57+CLC_cost!AA57+BAW_cost!AA57+BETS_cost!AA57+BGO_cost!AA57+WIN_cost!AA57+WPD_cost!AA57+TQY_cost!AA57+CRO_cost!AA57</f>
        <v>0</v>
      </c>
      <c r="AB57" s="325">
        <f>GSB_cost!AB57+EHK_cost!AB57+CMN_cost!AB57+CLC_cost!AB57+BAW_cost!AB57+BETS_cost!AB57+BGO_cost!AB57+WIN_cost!AB57+WPD_cost!AB57+TQY_cost!AB57+CRO_cost!AB57</f>
        <v>0</v>
      </c>
      <c r="AC57" s="128"/>
      <c r="AF57" s="245">
        <f>SUMIF(Tot_cost!$H$11:$AB$11,AF$11, Tot_cost!$H57:$AB57)*AF$9</f>
        <v>0</v>
      </c>
      <c r="AG57" s="245">
        <f>SUMIF(Tot_cost!$H$11:$AB$11,AG$11, Tot_cost!$H57:$AB57)*AG$9</f>
        <v>0</v>
      </c>
      <c r="AH57" s="245">
        <f>SUMIF(Tot_cost!$H$11:$AB$11,AH$11, Tot_cost!$H57:$AB57)*AH$9</f>
        <v>0</v>
      </c>
      <c r="AI57" s="245">
        <f>SUMIF(Tot_cost!$H$11:$AB$11,AI$11, Tot_cost!$H57:$AB57)*AI$9</f>
        <v>0</v>
      </c>
      <c r="AJ57" s="245">
        <f>SUMIF(Tot_cost!$H$11:$AB$11,AJ$11, Tot_cost!$H57:$AB57)*AJ$9</f>
        <v>0</v>
      </c>
      <c r="AK57" s="245">
        <f>SUMIF(Tot_cost!$H$11:$AB$11,AK$11, Tot_cost!$H57:$AB57)*AK$9</f>
        <v>0</v>
      </c>
      <c r="AL57" s="245">
        <f ca="1">SUMIF(Tot_cost!$H$11:$AB$11,AL$11, Tot_cost!$H57:$AB57)*AL$9</f>
        <v>382409.64921892172</v>
      </c>
      <c r="AM57" s="245">
        <f ca="1">SUMIF(Tot_cost!$H$11:$AB$11,AM$11, Tot_cost!$H57:$AB57)*AM$9</f>
        <v>382409.64921892172</v>
      </c>
      <c r="AN57" s="245">
        <f ca="1">SUMIF(Tot_cost!$H$11:$AB$11,AN$11, Tot_cost!$H57:$AB57)*AN$9</f>
        <v>76484.941536486964</v>
      </c>
      <c r="AO57" s="245">
        <f ca="1">SUMIF(Tot_cost!$H$11:$AB$11,AO$11, Tot_cost!$H57:$AB57)*AO$9</f>
        <v>76484.941536486964</v>
      </c>
      <c r="AP57" s="245">
        <f ca="1">SUMIF(Tot_cost!$H$11:$AB$11,AP$11, Tot_cost!$H57:$AB57)*AP$9</f>
        <v>0</v>
      </c>
      <c r="AQ57" s="245">
        <f ca="1">SUMIF(Tot_cost!$H$11:$AB$11,AQ$11, Tot_cost!$H57:$AB57)*AQ$9</f>
        <v>0</v>
      </c>
      <c r="AR57" s="245">
        <f>SUMIF(Tot_cost!$H$11:$AB$11,AR$11, Tot_cost!$H57:$AB57)*AR$9</f>
        <v>0</v>
      </c>
      <c r="AS57" s="245">
        <f>SUMIF(Tot_cost!$H$11:$AB$11,AS$11, Tot_cost!$H57:$AB57)*AS$9</f>
        <v>0</v>
      </c>
      <c r="AU57" s="245">
        <f t="shared" ca="1" si="12"/>
        <v>917789.18151081738</v>
      </c>
      <c r="AV57" s="128"/>
      <c r="AW57" s="128"/>
      <c r="AX57" s="128"/>
      <c r="AY57" s="128"/>
      <c r="AZ57" s="128"/>
      <c r="BA57" s="128"/>
      <c r="BB57" s="128"/>
      <c r="BC57" s="128"/>
      <c r="BE57" s="128"/>
    </row>
    <row r="58" spans="2:57" s="225" customFormat="1">
      <c r="B58" s="190" t="str">
        <f t="shared" si="10"/>
        <v>Substation</v>
      </c>
      <c r="D58" s="225" t="str">
        <f>Project_inputs!D51</f>
        <v>Current transformer (core balance type)</v>
      </c>
      <c r="E58" s="225" t="b">
        <f>IF(ISBLANK(D58), "", INDEX(Asset_groups!$F$7:$F$73, MATCH(D58, Asset_groups!$D$7:$D$73,0))="capex")</f>
        <v>1</v>
      </c>
      <c r="F58" s="12"/>
      <c r="G58" s="100"/>
      <c r="H58" s="243">
        <f>GSB_cost!H58+EHK_cost!H58+CMN_cost!H58+CLC_cost!H58+BAW_cost!H58+BETS_cost!H58+BGO_cost!H58+WIN_cost!H58+WPD_cost!H58+TQY_cost!H58+CRO_cost!H58</f>
        <v>0</v>
      </c>
      <c r="I58" s="243">
        <f>GSB_cost!I58+EHK_cost!I58+CMN_cost!I58+CLC_cost!I58+BAW_cost!I58+BETS_cost!I58+BGO_cost!I58+WIN_cost!I58+WPD_cost!I58+TQY_cost!I58+CRO_cost!I58</f>
        <v>0</v>
      </c>
      <c r="J58" s="325">
        <f>GSB_cost!J58+EHK_cost!J58+CMN_cost!J58+CLC_cost!J58+BAW_cost!J58+BETS_cost!J58+BGO_cost!J58+WIN_cost!J58+WPD_cost!J58+TQY_cost!J58+CRO_cost!J58</f>
        <v>0</v>
      </c>
      <c r="K58" s="243">
        <f>GSB_cost!K58+EHK_cost!K58+CMN_cost!K58+CLC_cost!K58+BAW_cost!K58+BETS_cost!K58+BGO_cost!K58+WIN_cost!K58+WPD_cost!K58+TQY_cost!K58+CRO_cost!K58</f>
        <v>0</v>
      </c>
      <c r="L58" s="243">
        <f>GSB_cost!L58+EHK_cost!L58+CMN_cost!L58+CLC_cost!L58+BAW_cost!L58+BETS_cost!L58+BGO_cost!L58+WIN_cost!L58+WPD_cost!L58+TQY_cost!L58+CRO_cost!L58</f>
        <v>0</v>
      </c>
      <c r="M58" s="325">
        <f>GSB_cost!M58+EHK_cost!M58+CMN_cost!M58+CLC_cost!M58+BAW_cost!M58+BETS_cost!M58+BGO_cost!M58+WIN_cost!M58+WPD_cost!M58+TQY_cost!M58+CRO_cost!M58</f>
        <v>0</v>
      </c>
      <c r="N58" s="243">
        <f>GSB_cost!N58+EHK_cost!N58+CMN_cost!N58+CLC_cost!N58+BAW_cost!N58+BETS_cost!N58+BGO_cost!N58+WIN_cost!N58+WPD_cost!N58+TQY_cost!N58+CRO_cost!N58</f>
        <v>0</v>
      </c>
      <c r="O58" s="243">
        <f>GSB_cost!O58+EHK_cost!O58+CMN_cost!O58+CLC_cost!O58+BAW_cost!O58+BETS_cost!O58+BGO_cost!O58+WIN_cost!O58+WPD_cost!O58+TQY_cost!O58+CRO_cost!O58</f>
        <v>0</v>
      </c>
      <c r="P58" s="325">
        <f>GSB_cost!P58+EHK_cost!P58+CMN_cost!P58+CLC_cost!P58+BAW_cost!P58+BETS_cost!P58+BGO_cost!P58+WIN_cost!P58+WPD_cost!P58+TQY_cost!P58+CRO_cost!P58</f>
        <v>0</v>
      </c>
      <c r="Q58" s="243">
        <f>GSB_cost!Q58+EHK_cost!Q58+CMN_cost!Q58+CLC_cost!Q58+BAW_cost!Q58+BETS_cost!Q58+BGO_cost!Q58+WIN_cost!Q58+WPD_cost!Q58+TQY_cost!Q58+CRO_cost!Q58</f>
        <v>10406.210892404697</v>
      </c>
      <c r="R58" s="243">
        <f ca="1">GSB_cost!R58+EHK_cost!R58+CMN_cost!R58+CLC_cost!R58+BAW_cost!R58+BETS_cost!R58+BGO_cost!R58+WIN_cost!R58+WPD_cost!R58+TQY_cost!R58+CRO_cost!R58</f>
        <v>0</v>
      </c>
      <c r="S58" s="325">
        <f>GSB_cost!S58+EHK_cost!S58+CMN_cost!S58+CLC_cost!S58+BAW_cost!S58+BETS_cost!S58+BGO_cost!S58+WIN_cost!S58+WPD_cost!S58+TQY_cost!S58+CRO_cost!S58</f>
        <v>30600</v>
      </c>
      <c r="T58" s="243">
        <f>GSB_cost!T58+EHK_cost!T58+CMN_cost!T58+CLC_cost!T58+BAW_cost!T58+BETS_cost!T58+BGO_cost!T58+WIN_cost!T58+WPD_cost!T58+TQY_cost!T58+CRO_cost!T58</f>
        <v>5203.1054462023485</v>
      </c>
      <c r="U58" s="243">
        <f ca="1">GSB_cost!U58+EHK_cost!U58+CMN_cost!U58+CLC_cost!U58+BAW_cost!U58+BETS_cost!U58+BGO_cost!U58+WIN_cost!U58+WPD_cost!U58+TQY_cost!U58+CRO_cost!U58</f>
        <v>0</v>
      </c>
      <c r="V58" s="325">
        <f>GSB_cost!V58+EHK_cost!V58+CMN_cost!V58+CLC_cost!V58+BAW_cost!V58+BETS_cost!V58+BGO_cost!V58+WIN_cost!V58+WPD_cost!V58+TQY_cost!V58+CRO_cost!V58</f>
        <v>15300</v>
      </c>
      <c r="W58" s="243">
        <f>GSB_cost!W58+EHK_cost!W58+CMN_cost!W58+CLC_cost!W58+BAW_cost!W58+BETS_cost!W58+BGO_cost!W58+WIN_cost!W58+WPD_cost!W58+TQY_cost!W58+CRO_cost!W58</f>
        <v>10406.210892404697</v>
      </c>
      <c r="X58" s="243">
        <f ca="1">GSB_cost!X58+EHK_cost!X58+CMN_cost!X58+CLC_cost!X58+BAW_cost!X58+BETS_cost!X58+BGO_cost!X58+WIN_cost!X58+WPD_cost!X58+TQY_cost!X58+CRO_cost!X58</f>
        <v>0</v>
      </c>
      <c r="Y58" s="325">
        <f>GSB_cost!Y58+EHK_cost!Y58+CMN_cost!Y58+CLC_cost!Y58+BAW_cost!Y58+BETS_cost!Y58+BGO_cost!Y58+WIN_cost!Y58+WPD_cost!Y58+TQY_cost!Y58+CRO_cost!Y58</f>
        <v>30600</v>
      </c>
      <c r="Z58" s="243">
        <f>GSB_cost!Z58+EHK_cost!Z58+CMN_cost!Z58+CLC_cost!Z58+BAW_cost!Z58+BETS_cost!Z58+BGO_cost!Z58+WIN_cost!Z58+WPD_cost!Z58+TQY_cost!Z58+CRO_cost!Z58</f>
        <v>0</v>
      </c>
      <c r="AA58" s="243">
        <f>GSB_cost!AA58+EHK_cost!AA58+CMN_cost!AA58+CLC_cost!AA58+BAW_cost!AA58+BETS_cost!AA58+BGO_cost!AA58+WIN_cost!AA58+WPD_cost!AA58+TQY_cost!AA58+CRO_cost!AA58</f>
        <v>0</v>
      </c>
      <c r="AB58" s="325">
        <f>GSB_cost!AB58+EHK_cost!AB58+CMN_cost!AB58+CLC_cost!AB58+BAW_cost!AB58+BETS_cost!AB58+BGO_cost!AB58+WIN_cost!AB58+WPD_cost!AB58+TQY_cost!AB58+CRO_cost!AB58</f>
        <v>0</v>
      </c>
      <c r="AC58" s="128"/>
      <c r="AF58" s="245">
        <f>SUMIF(Tot_cost!$H$11:$AB$11,AF$11, Tot_cost!$H58:$AB58)*AF$9</f>
        <v>0</v>
      </c>
      <c r="AG58" s="245">
        <f>SUMIF(Tot_cost!$H$11:$AB$11,AG$11, Tot_cost!$H58:$AB58)*AG$9</f>
        <v>0</v>
      </c>
      <c r="AH58" s="245">
        <f>SUMIF(Tot_cost!$H$11:$AB$11,AH$11, Tot_cost!$H58:$AB58)*AH$9</f>
        <v>0</v>
      </c>
      <c r="AI58" s="245">
        <f>SUMIF(Tot_cost!$H$11:$AB$11,AI$11, Tot_cost!$H58:$AB58)*AI$9</f>
        <v>0</v>
      </c>
      <c r="AJ58" s="245">
        <f>SUMIF(Tot_cost!$H$11:$AB$11,AJ$11, Tot_cost!$H58:$AB58)*AJ$9</f>
        <v>0</v>
      </c>
      <c r="AK58" s="245">
        <f>SUMIF(Tot_cost!$H$11:$AB$11,AK$11, Tot_cost!$H58:$AB58)*AK$9</f>
        <v>0</v>
      </c>
      <c r="AL58" s="245">
        <f ca="1">SUMIF(Tot_cost!$H$11:$AB$11,AL$11, Tot_cost!$H58:$AB58)*AL$9</f>
        <v>20503.105446202349</v>
      </c>
      <c r="AM58" s="245">
        <f ca="1">SUMIF(Tot_cost!$H$11:$AB$11,AM$11, Tot_cost!$H58:$AB58)*AM$9</f>
        <v>20503.105446202349</v>
      </c>
      <c r="AN58" s="245">
        <f ca="1">SUMIF(Tot_cost!$H$11:$AB$11,AN$11, Tot_cost!$H58:$AB58)*AN$9</f>
        <v>10251.552723101175</v>
      </c>
      <c r="AO58" s="245">
        <f ca="1">SUMIF(Tot_cost!$H$11:$AB$11,AO$11, Tot_cost!$H58:$AB58)*AO$9</f>
        <v>10251.552723101175</v>
      </c>
      <c r="AP58" s="245">
        <f ca="1">SUMIF(Tot_cost!$H$11:$AB$11,AP$11, Tot_cost!$H58:$AB58)*AP$9</f>
        <v>20503.105446202349</v>
      </c>
      <c r="AQ58" s="245">
        <f ca="1">SUMIF(Tot_cost!$H$11:$AB$11,AQ$11, Tot_cost!$H58:$AB58)*AQ$9</f>
        <v>20503.105446202349</v>
      </c>
      <c r="AR58" s="245">
        <f>SUMIF(Tot_cost!$H$11:$AB$11,AR$11, Tot_cost!$H58:$AB58)*AR$9</f>
        <v>0</v>
      </c>
      <c r="AS58" s="245">
        <f>SUMIF(Tot_cost!$H$11:$AB$11,AS$11, Tot_cost!$H58:$AB58)*AS$9</f>
        <v>0</v>
      </c>
      <c r="AU58" s="245">
        <f t="shared" ca="1" si="12"/>
        <v>102515.52723101174</v>
      </c>
      <c r="AV58" s="128"/>
      <c r="AW58" s="128"/>
      <c r="AX58" s="128"/>
      <c r="AY58" s="128"/>
      <c r="AZ58" s="128"/>
      <c r="BA58" s="128"/>
      <c r="BB58" s="128"/>
      <c r="BC58" s="128"/>
      <c r="BE58" s="128"/>
    </row>
    <row r="59" spans="2:57" s="225" customFormat="1">
      <c r="B59" s="190"/>
      <c r="F59" s="12"/>
      <c r="G59" s="100"/>
      <c r="H59" s="243"/>
      <c r="I59" s="243"/>
      <c r="J59" s="325"/>
      <c r="K59" s="243"/>
      <c r="L59" s="243"/>
      <c r="M59" s="325"/>
      <c r="N59" s="243"/>
      <c r="O59" s="243"/>
      <c r="P59" s="325"/>
      <c r="Q59" s="243"/>
      <c r="R59" s="243"/>
      <c r="S59" s="325"/>
      <c r="T59" s="243"/>
      <c r="U59" s="243"/>
      <c r="V59" s="325"/>
      <c r="W59" s="243"/>
      <c r="X59" s="243"/>
      <c r="Y59" s="325"/>
      <c r="Z59" s="243"/>
      <c r="AA59" s="243"/>
      <c r="AB59" s="325"/>
      <c r="AF59" s="107"/>
      <c r="AG59" s="107"/>
      <c r="AH59" s="107"/>
      <c r="AI59" s="107"/>
      <c r="AJ59" s="107"/>
      <c r="AK59" s="107"/>
      <c r="AL59" s="107"/>
      <c r="AM59" s="107"/>
      <c r="AN59" s="107"/>
      <c r="AO59" s="107"/>
      <c r="AP59" s="107"/>
      <c r="AQ59" s="107"/>
      <c r="AR59" s="107"/>
      <c r="AS59" s="107"/>
      <c r="AU59" s="107"/>
      <c r="AV59" s="128"/>
      <c r="AW59" s="128"/>
      <c r="AX59" s="128"/>
      <c r="AY59" s="128"/>
      <c r="AZ59" s="128"/>
      <c r="BA59" s="128"/>
      <c r="BB59" s="128"/>
      <c r="BC59" s="128"/>
      <c r="BE59" s="128"/>
    </row>
    <row r="60" spans="2:57">
      <c r="B60" s="190" t="str">
        <f>B56</f>
        <v>Substation</v>
      </c>
      <c r="D60" s="232" t="s">
        <v>133</v>
      </c>
      <c r="E60" t="b">
        <f>IF(ISBLANK(D60), "", INDEX(Asset_groups!$F$7:$F$73, MATCH(D60, Asset_groups!$D$7:$D$73,0))="capex")</f>
        <v>1</v>
      </c>
      <c r="F60" s="12"/>
      <c r="G60" s="100"/>
      <c r="H60" s="243">
        <f>GSB_cost!H60+EHK_cost!H60+CMN_cost!H60+CLC_cost!H60+BAW_cost!H60+BETS_cost!H60+BGO_cost!H60+WIN_cost!H60+WPD_cost!H60+TQY_cost!H60+CRO_cost!H60</f>
        <v>0</v>
      </c>
      <c r="I60" s="243">
        <f>GSB_cost!I60+EHK_cost!I60+CMN_cost!I60+CLC_cost!I60+BAW_cost!I60+BETS_cost!I60+BGO_cost!I60+WIN_cost!I60+WPD_cost!I60+TQY_cost!I60+CRO_cost!I60</f>
        <v>0</v>
      </c>
      <c r="J60" s="325">
        <f>GSB_cost!J60+EHK_cost!J60+CMN_cost!J60+CLC_cost!J60+BAW_cost!J60+BETS_cost!J60+BGO_cost!J60+WIN_cost!J60+WPD_cost!J60+TQY_cost!J60+CRO_cost!J60</f>
        <v>0</v>
      </c>
      <c r="K60" s="243">
        <f>GSB_cost!K60+EHK_cost!K60+CMN_cost!K60+CLC_cost!K60+BAW_cost!K60+BETS_cost!K60+BGO_cost!K60+WIN_cost!K60+WPD_cost!K60+TQY_cost!K60+CRO_cost!K60</f>
        <v>0</v>
      </c>
      <c r="L60" s="243">
        <f>GSB_cost!L60+EHK_cost!L60+CMN_cost!L60+CLC_cost!L60+BAW_cost!L60+BETS_cost!L60+BGO_cost!L60+WIN_cost!L60+WPD_cost!L60+TQY_cost!L60+CRO_cost!L60</f>
        <v>0</v>
      </c>
      <c r="M60" s="325">
        <f>GSB_cost!M60+EHK_cost!M60+CMN_cost!M60+CLC_cost!M60+BAW_cost!M60+BETS_cost!M60+BGO_cost!M60+WIN_cost!M60+WPD_cost!M60+TQY_cost!M60+CRO_cost!M60</f>
        <v>0</v>
      </c>
      <c r="N60" s="243">
        <f>GSB_cost!N60+EHK_cost!N60+CMN_cost!N60+CLC_cost!N60+BAW_cost!N60+BETS_cost!N60+BGO_cost!N60+WIN_cost!N60+WPD_cost!N60+TQY_cost!N60+CRO_cost!N60</f>
        <v>0</v>
      </c>
      <c r="O60" s="243">
        <f>GSB_cost!O60+EHK_cost!O60+CMN_cost!O60+CLC_cost!O60+BAW_cost!O60+BETS_cost!O60+BGO_cost!O60+WIN_cost!O60+WPD_cost!O60+TQY_cost!O60+CRO_cost!O60</f>
        <v>0</v>
      </c>
      <c r="P60" s="325">
        <f>GSB_cost!P60+EHK_cost!P60+CMN_cost!P60+CLC_cost!P60+BAW_cost!P60+BETS_cost!P60+BGO_cost!P60+WIN_cost!P60+WPD_cost!P60+TQY_cost!P60+CRO_cost!P60</f>
        <v>0</v>
      </c>
      <c r="Q60" s="243">
        <f>GSB_cost!Q60+EHK_cost!Q60+CMN_cost!Q60+CLC_cost!Q60+BAW_cost!Q60+BETS_cost!Q60+BGO_cost!Q60+WIN_cost!Q60+WPD_cost!Q60+TQY_cost!Q60+CRO_cost!Q60</f>
        <v>716761.01467425842</v>
      </c>
      <c r="R60" s="243">
        <f ca="1">GSB_cost!R60+EHK_cost!R60+CMN_cost!R60+CLC_cost!R60+BAW_cost!R60+BETS_cost!R60+BGO_cost!R60+WIN_cost!R60+WPD_cost!R60+TQY_cost!R60+CRO_cost!R60</f>
        <v>0</v>
      </c>
      <c r="S60" s="325">
        <f>GSB_cost!S60+EHK_cost!S60+CMN_cost!S60+CLC_cost!S60+BAW_cost!S60+BETS_cost!S60+BGO_cost!S60+WIN_cost!S60+WPD_cost!S60+TQY_cost!S60+CRO_cost!S60</f>
        <v>0</v>
      </c>
      <c r="T60" s="243">
        <f>GSB_cost!T60+EHK_cost!T60+CMN_cost!T60+CLC_cost!T60+BAW_cost!T60+BETS_cost!T60+BGO_cost!T60+WIN_cost!T60+WPD_cost!T60+TQY_cost!T60+CRO_cost!T60</f>
        <v>1050000</v>
      </c>
      <c r="U60" s="243">
        <f ca="1">GSB_cost!U60+EHK_cost!U60+CMN_cost!U60+CLC_cost!U60+BAW_cost!U60+BETS_cost!U60+BGO_cost!U60+WIN_cost!U60+WPD_cost!U60+TQY_cost!U60+CRO_cost!U60</f>
        <v>0</v>
      </c>
      <c r="V60" s="325">
        <f>GSB_cost!V60+EHK_cost!V60+CMN_cost!V60+CLC_cost!V60+BAW_cost!V60+BETS_cost!V60+BGO_cost!V60+WIN_cost!V60+WPD_cost!V60+TQY_cost!V60+CRO_cost!V60</f>
        <v>0</v>
      </c>
      <c r="W60" s="243">
        <f>GSB_cost!W60+EHK_cost!W60+CMN_cost!W60+CLC_cost!W60+BAW_cost!W60+BETS_cost!W60+BGO_cost!W60+WIN_cost!W60+WPD_cost!W60+TQY_cost!W60+CRO_cost!W60</f>
        <v>0</v>
      </c>
      <c r="X60" s="243">
        <f ca="1">GSB_cost!X60+EHK_cost!X60+CMN_cost!X60+CLC_cost!X60+BAW_cost!X60+BETS_cost!X60+BGO_cost!X60+WIN_cost!X60+WPD_cost!X60+TQY_cost!X60+CRO_cost!X60</f>
        <v>0</v>
      </c>
      <c r="Y60" s="325">
        <f>GSB_cost!Y60+EHK_cost!Y60+CMN_cost!Y60+CLC_cost!Y60+BAW_cost!Y60+BETS_cost!Y60+BGO_cost!Y60+WIN_cost!Y60+WPD_cost!Y60+TQY_cost!Y60+CRO_cost!Y60</f>
        <v>0</v>
      </c>
      <c r="Z60" s="243">
        <f>GSB_cost!Z60+EHK_cost!Z60+CMN_cost!Z60+CLC_cost!Z60+BAW_cost!Z60+BETS_cost!Z60+BGO_cost!Z60+WIN_cost!Z60+WPD_cost!Z60+TQY_cost!Z60+CRO_cost!Z60</f>
        <v>0</v>
      </c>
      <c r="AA60" s="243">
        <f>GSB_cost!AA60+EHK_cost!AA60+CMN_cost!AA60+CLC_cost!AA60+BAW_cost!AA60+BETS_cost!AA60+BGO_cost!AA60+WIN_cost!AA60+WPD_cost!AA60+TQY_cost!AA60+CRO_cost!AA60</f>
        <v>0</v>
      </c>
      <c r="AB60" s="325">
        <f>GSB_cost!AB60+EHK_cost!AB60+CMN_cost!AB60+CLC_cost!AB60+BAW_cost!AB60+BETS_cost!AB60+BGO_cost!AB60+WIN_cost!AB60+WPD_cost!AB60+TQY_cost!AB60+CRO_cost!AB60</f>
        <v>0</v>
      </c>
      <c r="AC60" s="128"/>
      <c r="AE60" s="225"/>
      <c r="AF60" s="245">
        <f>SUMIF(Tot_cost!$H$11:$AB$11,AF$11, Tot_cost!$H60:$AB60)*AF$9</f>
        <v>0</v>
      </c>
      <c r="AG60" s="245">
        <f>SUMIF(Tot_cost!$H$11:$AB$11,AG$11, Tot_cost!$H60:$AB60)*AG$9</f>
        <v>0</v>
      </c>
      <c r="AH60" s="245">
        <f>SUMIF(Tot_cost!$H$11:$AB$11,AH$11, Tot_cost!$H60:$AB60)*AH$9</f>
        <v>0</v>
      </c>
      <c r="AI60" s="245">
        <f>SUMIF(Tot_cost!$H$11:$AB$11,AI$11, Tot_cost!$H60:$AB60)*AI$9</f>
        <v>0</v>
      </c>
      <c r="AJ60" s="245">
        <f>SUMIF(Tot_cost!$H$11:$AB$11,AJ$11, Tot_cost!$H60:$AB60)*AJ$9</f>
        <v>0</v>
      </c>
      <c r="AK60" s="245">
        <f>SUMIF(Tot_cost!$H$11:$AB$11,AK$11, Tot_cost!$H60:$AB60)*AK$9</f>
        <v>0</v>
      </c>
      <c r="AL60" s="245">
        <f ca="1">SUMIF(Tot_cost!$H$11:$AB$11,AL$11, Tot_cost!$H60:$AB60)*AL$9</f>
        <v>358380.50733712921</v>
      </c>
      <c r="AM60" s="245">
        <f ca="1">SUMIF(Tot_cost!$H$11:$AB$11,AM$11, Tot_cost!$H60:$AB60)*AM$9</f>
        <v>358380.50733712921</v>
      </c>
      <c r="AN60" s="245">
        <f ca="1">SUMIF(Tot_cost!$H$11:$AB$11,AN$11, Tot_cost!$H60:$AB60)*AN$9</f>
        <v>525000</v>
      </c>
      <c r="AO60" s="245">
        <f ca="1">SUMIF(Tot_cost!$H$11:$AB$11,AO$11, Tot_cost!$H60:$AB60)*AO$9</f>
        <v>525000</v>
      </c>
      <c r="AP60" s="245">
        <f ca="1">SUMIF(Tot_cost!$H$11:$AB$11,AP$11, Tot_cost!$H60:$AB60)*AP$9</f>
        <v>0</v>
      </c>
      <c r="AQ60" s="245">
        <f ca="1">SUMIF(Tot_cost!$H$11:$AB$11,AQ$11, Tot_cost!$H60:$AB60)*AQ$9</f>
        <v>0</v>
      </c>
      <c r="AR60" s="245">
        <f>SUMIF(Tot_cost!$H$11:$AB$11,AR$11, Tot_cost!$H60:$AB60)*AR$9</f>
        <v>0</v>
      </c>
      <c r="AS60" s="245">
        <f>SUMIF(Tot_cost!$H$11:$AB$11,AS$11, Tot_cost!$H60:$AB60)*AS$9</f>
        <v>0</v>
      </c>
      <c r="AT60" s="225"/>
      <c r="AU60" s="245">
        <f t="shared" ref="AU60:AU61" ca="1" si="13">SUM(AF60:AS60)</f>
        <v>1766761.0146742584</v>
      </c>
      <c r="AV60" s="128"/>
    </row>
    <row r="61" spans="2:57">
      <c r="B61" s="190" t="str">
        <f t="shared" si="10"/>
        <v>Substation</v>
      </c>
      <c r="D61" s="232" t="s">
        <v>86</v>
      </c>
      <c r="E61" s="225" t="b">
        <f>IF(ISBLANK(D61), "", INDEX(Asset_groups!$F$7:$F$73, MATCH(D61, Asset_groups!$D$7:$D$73,0))="capex")</f>
        <v>1</v>
      </c>
      <c r="F61" s="12"/>
      <c r="G61" s="100"/>
      <c r="H61" s="243">
        <f>GSB_cost!H61+EHK_cost!H61+CMN_cost!H61+CLC_cost!H61+BAW_cost!H61+BETS_cost!H61+BGO_cost!H61+WIN_cost!H61+WPD_cost!H61+TQY_cost!H61+CRO_cost!H61</f>
        <v>0</v>
      </c>
      <c r="I61" s="243">
        <f>GSB_cost!I61+EHK_cost!I61+CMN_cost!I61+CLC_cost!I61+BAW_cost!I61+BETS_cost!I61+BGO_cost!I61+WIN_cost!I61+WPD_cost!I61+TQY_cost!I61+CRO_cost!I61</f>
        <v>0</v>
      </c>
      <c r="J61" s="325">
        <f>GSB_cost!J61+EHK_cost!J61+CMN_cost!J61+CLC_cost!J61+BAW_cost!J61+BETS_cost!J61+BGO_cost!J61+WIN_cost!J61+WPD_cost!J61+TQY_cost!J61+CRO_cost!J61</f>
        <v>0</v>
      </c>
      <c r="K61" s="243">
        <f>GSB_cost!K61+EHK_cost!K61+CMN_cost!K61+CLC_cost!K61+BAW_cost!K61+BETS_cost!K61+BGO_cost!K61+WIN_cost!K61+WPD_cost!K61+TQY_cost!K61+CRO_cost!K61</f>
        <v>0</v>
      </c>
      <c r="L61" s="243">
        <f>GSB_cost!L61+EHK_cost!L61+CMN_cost!L61+CLC_cost!L61+BAW_cost!L61+BETS_cost!L61+BGO_cost!L61+WIN_cost!L61+WPD_cost!L61+TQY_cost!L61+CRO_cost!L61</f>
        <v>0</v>
      </c>
      <c r="M61" s="325">
        <f>GSB_cost!M61+EHK_cost!M61+CMN_cost!M61+CLC_cost!M61+BAW_cost!M61+BETS_cost!M61+BGO_cost!M61+WIN_cost!M61+WPD_cost!M61+TQY_cost!M61+CRO_cost!M61</f>
        <v>0</v>
      </c>
      <c r="N61" s="243">
        <f>GSB_cost!N61+EHK_cost!N61+CMN_cost!N61+CLC_cost!N61+BAW_cost!N61+BETS_cost!N61+BGO_cost!N61+WIN_cost!N61+WPD_cost!N61+TQY_cost!N61+CRO_cost!N61</f>
        <v>0</v>
      </c>
      <c r="O61" s="243">
        <f>GSB_cost!O61+EHK_cost!O61+CMN_cost!O61+CLC_cost!O61+BAW_cost!O61+BETS_cost!O61+BGO_cost!O61+WIN_cost!O61+WPD_cost!O61+TQY_cost!O61+CRO_cost!O61</f>
        <v>0</v>
      </c>
      <c r="P61" s="325">
        <f>GSB_cost!P61+EHK_cost!P61+CMN_cost!P61+CLC_cost!P61+BAW_cost!P61+BETS_cost!P61+BGO_cost!P61+WIN_cost!P61+WPD_cost!P61+TQY_cost!P61+CRO_cost!P61</f>
        <v>0</v>
      </c>
      <c r="Q61" s="243">
        <f>GSB_cost!Q61+EHK_cost!Q61+CMN_cost!Q61+CLC_cost!Q61+BAW_cost!Q61+BETS_cost!Q61+BGO_cost!Q61+WIN_cost!Q61+WPD_cost!Q61+TQY_cost!Q61+CRO_cost!Q61</f>
        <v>4079924.4991679387</v>
      </c>
      <c r="R61" s="243">
        <f ca="1">GSB_cost!R61+EHK_cost!R61+CMN_cost!R61+CLC_cost!R61+BAW_cost!R61+BETS_cost!R61+BGO_cost!R61+WIN_cost!R61+WPD_cost!R61+TQY_cost!R61+CRO_cost!R61</f>
        <v>1446233.554427637</v>
      </c>
      <c r="S61" s="325">
        <f>GSB_cost!S61+EHK_cost!S61+CMN_cost!S61+CLC_cost!S61+BAW_cost!S61+BETS_cost!S61+BGO_cost!S61+WIN_cost!S61+WPD_cost!S61+TQY_cost!S61+CRO_cost!S61</f>
        <v>0</v>
      </c>
      <c r="T61" s="243">
        <f>GSB_cost!T61+EHK_cost!T61+CMN_cost!T61+CLC_cost!T61+BAW_cost!T61+BETS_cost!T61+BGO_cost!T61+WIN_cost!T61+WPD_cost!T61+TQY_cost!T61+CRO_cost!T61</f>
        <v>2337228</v>
      </c>
      <c r="U61" s="243">
        <f ca="1">GSB_cost!U61+EHK_cost!U61+CMN_cost!U61+CLC_cost!U61+BAW_cost!U61+BETS_cost!U61+BGO_cost!U61+WIN_cost!U61+WPD_cost!U61+TQY_cost!U61+CRO_cost!U61</f>
        <v>689149.51818294777</v>
      </c>
      <c r="V61" s="325">
        <f>GSB_cost!V61+EHK_cost!V61+CMN_cost!V61+CLC_cost!V61+BAW_cost!V61+BETS_cost!V61+BGO_cost!V61+WIN_cost!V61+WPD_cost!V61+TQY_cost!V61+CRO_cost!V61</f>
        <v>0</v>
      </c>
      <c r="W61" s="243">
        <f>GSB_cost!W61+EHK_cost!W61+CMN_cost!W61+CLC_cost!W61+BAW_cost!W61+BETS_cost!W61+BGO_cost!W61+WIN_cost!W61+WPD_cost!W61+TQY_cost!W61+CRO_cost!W61</f>
        <v>615060</v>
      </c>
      <c r="X61" s="243">
        <f ca="1">GSB_cost!X61+EHK_cost!X61+CMN_cost!X61+CLC_cost!X61+BAW_cost!X61+BETS_cost!X61+BGO_cost!X61+WIN_cost!X61+WPD_cost!X61+TQY_cost!X61+CRO_cost!X61</f>
        <v>0</v>
      </c>
      <c r="Y61" s="325">
        <f>GSB_cost!Y61+EHK_cost!Y61+CMN_cost!Y61+CLC_cost!Y61+BAW_cost!Y61+BETS_cost!Y61+BGO_cost!Y61+WIN_cost!Y61+WPD_cost!Y61+TQY_cost!Y61+CRO_cost!Y61</f>
        <v>0</v>
      </c>
      <c r="Z61" s="243">
        <f>GSB_cost!Z61+EHK_cost!Z61+CMN_cost!Z61+CLC_cost!Z61+BAW_cost!Z61+BETS_cost!Z61+BGO_cost!Z61+WIN_cost!Z61+WPD_cost!Z61+TQY_cost!Z61+CRO_cost!Z61</f>
        <v>0</v>
      </c>
      <c r="AA61" s="243">
        <f>GSB_cost!AA61+EHK_cost!AA61+CMN_cost!AA61+CLC_cost!AA61+BAW_cost!AA61+BETS_cost!AA61+BGO_cost!AA61+WIN_cost!AA61+WPD_cost!AA61+TQY_cost!AA61+CRO_cost!AA61</f>
        <v>0</v>
      </c>
      <c r="AB61" s="325">
        <f>GSB_cost!AB61+EHK_cost!AB61+CMN_cost!AB61+CLC_cost!AB61+BAW_cost!AB61+BETS_cost!AB61+BGO_cost!AB61+WIN_cost!AB61+WPD_cost!AB61+TQY_cost!AB61+CRO_cost!AB61</f>
        <v>0</v>
      </c>
      <c r="AC61" s="128"/>
      <c r="AE61" s="225"/>
      <c r="AF61" s="245">
        <f>SUMIF(Tot_cost!$H$11:$AB$11,AF$11, Tot_cost!$H61:$AB61)*AF$9</f>
        <v>0</v>
      </c>
      <c r="AG61" s="245">
        <f>SUMIF(Tot_cost!$H$11:$AB$11,AG$11, Tot_cost!$H61:$AB61)*AG$9</f>
        <v>0</v>
      </c>
      <c r="AH61" s="245">
        <f>SUMIF(Tot_cost!$H$11:$AB$11,AH$11, Tot_cost!$H61:$AB61)*AH$9</f>
        <v>0</v>
      </c>
      <c r="AI61" s="245">
        <f>SUMIF(Tot_cost!$H$11:$AB$11,AI$11, Tot_cost!$H61:$AB61)*AI$9</f>
        <v>0</v>
      </c>
      <c r="AJ61" s="245">
        <f>SUMIF(Tot_cost!$H$11:$AB$11,AJ$11, Tot_cost!$H61:$AB61)*AJ$9</f>
        <v>0</v>
      </c>
      <c r="AK61" s="245">
        <f>SUMIF(Tot_cost!$H$11:$AB$11,AK$11, Tot_cost!$H61:$AB61)*AK$9</f>
        <v>0</v>
      </c>
      <c r="AL61" s="245">
        <f ca="1">SUMIF(Tot_cost!$H$11:$AB$11,AL$11, Tot_cost!$H61:$AB61)*AL$9</f>
        <v>2763079.0267977878</v>
      </c>
      <c r="AM61" s="245">
        <f ca="1">SUMIF(Tot_cost!$H$11:$AB$11,AM$11, Tot_cost!$H61:$AB61)*AM$9</f>
        <v>2763079.0267977878</v>
      </c>
      <c r="AN61" s="245">
        <f ca="1">SUMIF(Tot_cost!$H$11:$AB$11,AN$11, Tot_cost!$H61:$AB61)*AN$9</f>
        <v>1513188.7590914739</v>
      </c>
      <c r="AO61" s="245">
        <f ca="1">SUMIF(Tot_cost!$H$11:$AB$11,AO$11, Tot_cost!$H61:$AB61)*AO$9</f>
        <v>1513188.7590914739</v>
      </c>
      <c r="AP61" s="245">
        <f ca="1">SUMIF(Tot_cost!$H$11:$AB$11,AP$11, Tot_cost!$H61:$AB61)*AP$9</f>
        <v>307530</v>
      </c>
      <c r="AQ61" s="245">
        <f ca="1">SUMIF(Tot_cost!$H$11:$AB$11,AQ$11, Tot_cost!$H61:$AB61)*AQ$9</f>
        <v>307530</v>
      </c>
      <c r="AR61" s="245">
        <f>SUMIF(Tot_cost!$H$11:$AB$11,AR$11, Tot_cost!$H61:$AB61)*AR$9</f>
        <v>0</v>
      </c>
      <c r="AS61" s="245">
        <f>SUMIF(Tot_cost!$H$11:$AB$11,AS$11, Tot_cost!$H61:$AB61)*AS$9</f>
        <v>0</v>
      </c>
      <c r="AT61" s="225"/>
      <c r="AU61" s="245">
        <f t="shared" ca="1" si="13"/>
        <v>9167595.5717785228</v>
      </c>
      <c r="AV61" s="128"/>
    </row>
    <row r="62" spans="2:57">
      <c r="B62" s="190" t="str">
        <f t="shared" si="10"/>
        <v>Substation</v>
      </c>
      <c r="D62" s="232" t="s">
        <v>18</v>
      </c>
      <c r="E62" s="225" t="b">
        <f>IF(ISBLANK(D62), "", INDEX(Asset_groups!$F$7:$F$73, MATCH(D62, Asset_groups!$D$7:$D$73,0))="capex")</f>
        <v>1</v>
      </c>
      <c r="F62" s="12"/>
      <c r="G62" s="100"/>
      <c r="H62" s="243">
        <f>GSB_cost!H62+EHK_cost!H62+CMN_cost!H62+CLC_cost!H62+BAW_cost!H62+BETS_cost!H62+BGO_cost!H62+WIN_cost!H62+WPD_cost!H62+TQY_cost!H62+CRO_cost!H62</f>
        <v>0</v>
      </c>
      <c r="I62" s="243">
        <f>GSB_cost!I62+EHK_cost!I62+CMN_cost!I62+CLC_cost!I62+BAW_cost!I62+BETS_cost!I62+BGO_cost!I62+WIN_cost!I62+WPD_cost!I62+TQY_cost!I62+CRO_cost!I62</f>
        <v>0</v>
      </c>
      <c r="J62" s="325">
        <f>GSB_cost!J62+EHK_cost!J62+CMN_cost!J62+CLC_cost!J62+BAW_cost!J62+BETS_cost!J62+BGO_cost!J62+WIN_cost!J62+WPD_cost!J62+TQY_cost!J62+CRO_cost!J62</f>
        <v>0</v>
      </c>
      <c r="K62" s="243">
        <f>GSB_cost!K62+EHK_cost!K62+CMN_cost!K62+CLC_cost!K62+BAW_cost!K62+BETS_cost!K62+BGO_cost!K62+WIN_cost!K62+WPD_cost!K62+TQY_cost!K62+CRO_cost!K62</f>
        <v>0</v>
      </c>
      <c r="L62" s="243">
        <f>GSB_cost!L62+EHK_cost!L62+CMN_cost!L62+CLC_cost!L62+BAW_cost!L62+BETS_cost!L62+BGO_cost!L62+WIN_cost!L62+WPD_cost!L62+TQY_cost!L62+CRO_cost!L62</f>
        <v>0</v>
      </c>
      <c r="M62" s="325">
        <f>GSB_cost!M62+EHK_cost!M62+CMN_cost!M62+CLC_cost!M62+BAW_cost!M62+BETS_cost!M62+BGO_cost!M62+WIN_cost!M62+WPD_cost!M62+TQY_cost!M62+CRO_cost!M62</f>
        <v>0</v>
      </c>
      <c r="N62" s="243">
        <f>GSB_cost!N62+EHK_cost!N62+CMN_cost!N62+CLC_cost!N62+BAW_cost!N62+BETS_cost!N62+BGO_cost!N62+WIN_cost!N62+WPD_cost!N62+TQY_cost!N62+CRO_cost!N62</f>
        <v>0</v>
      </c>
      <c r="O62" s="243">
        <f>GSB_cost!O62+EHK_cost!O62+CMN_cost!O62+CLC_cost!O62+BAW_cost!O62+BETS_cost!O62+BGO_cost!O62+WIN_cost!O62+WPD_cost!O62+TQY_cost!O62+CRO_cost!O62</f>
        <v>0</v>
      </c>
      <c r="P62" s="325">
        <f>GSB_cost!P62+EHK_cost!P62+CMN_cost!P62+CLC_cost!P62+BAW_cost!P62+BETS_cost!P62+BGO_cost!P62+WIN_cost!P62+WPD_cost!P62+TQY_cost!P62+CRO_cost!P62</f>
        <v>0</v>
      </c>
      <c r="Q62" s="243">
        <f>GSB_cost!Q62+EHK_cost!Q62+CMN_cost!Q62+CLC_cost!Q62+BAW_cost!Q62+BETS_cost!Q62+BGO_cost!Q62+WIN_cost!Q62+WPD_cost!Q62+TQY_cost!Q62+CRO_cost!Q62</f>
        <v>0</v>
      </c>
      <c r="R62" s="243">
        <f ca="1">GSB_cost!R62+EHK_cost!R62+CMN_cost!R62+CLC_cost!R62+BAW_cost!R62+BETS_cost!R62+BGO_cost!R62+WIN_cost!R62+WPD_cost!R62+TQY_cost!R62+CRO_cost!R62</f>
        <v>719137.48157125234</v>
      </c>
      <c r="S62" s="325">
        <f>GSB_cost!S62+EHK_cost!S62+CMN_cost!S62+CLC_cost!S62+BAW_cost!S62+BETS_cost!S62+BGO_cost!S62+WIN_cost!S62+WPD_cost!S62+TQY_cost!S62+CRO_cost!S62</f>
        <v>0</v>
      </c>
      <c r="T62" s="243">
        <f>GSB_cost!T62+EHK_cost!T62+CMN_cost!T62+CLC_cost!T62+BAW_cost!T62+BETS_cost!T62+BGO_cost!T62+WIN_cost!T62+WPD_cost!T62+TQY_cost!T62+CRO_cost!T62</f>
        <v>0</v>
      </c>
      <c r="U62" s="243">
        <f ca="1">GSB_cost!U62+EHK_cost!U62+CMN_cost!U62+CLC_cost!U62+BAW_cost!U62+BETS_cost!U62+BGO_cost!U62+WIN_cost!U62+WPD_cost!U62+TQY_cost!U62+CRO_cost!U62</f>
        <v>0</v>
      </c>
      <c r="V62" s="325">
        <f>GSB_cost!V62+EHK_cost!V62+CMN_cost!V62+CLC_cost!V62+BAW_cost!V62+BETS_cost!V62+BGO_cost!V62+WIN_cost!V62+WPD_cost!V62+TQY_cost!V62+CRO_cost!V62</f>
        <v>0</v>
      </c>
      <c r="W62" s="243">
        <f>GSB_cost!W62+EHK_cost!W62+CMN_cost!W62+CLC_cost!W62+BAW_cost!W62+BETS_cost!W62+BGO_cost!W62+WIN_cost!W62+WPD_cost!W62+TQY_cost!W62+CRO_cost!W62</f>
        <v>0</v>
      </c>
      <c r="X62" s="243">
        <f ca="1">GSB_cost!X62+EHK_cost!X62+CMN_cost!X62+CLC_cost!X62+BAW_cost!X62+BETS_cost!X62+BGO_cost!X62+WIN_cost!X62+WPD_cost!X62+TQY_cost!X62+CRO_cost!X62</f>
        <v>0</v>
      </c>
      <c r="Y62" s="325">
        <f>GSB_cost!Y62+EHK_cost!Y62+CMN_cost!Y62+CLC_cost!Y62+BAW_cost!Y62+BETS_cost!Y62+BGO_cost!Y62+WIN_cost!Y62+WPD_cost!Y62+TQY_cost!Y62+CRO_cost!Y62</f>
        <v>0</v>
      </c>
      <c r="Z62" s="243">
        <f>GSB_cost!Z62+EHK_cost!Z62+CMN_cost!Z62+CLC_cost!Z62+BAW_cost!Z62+BETS_cost!Z62+BGO_cost!Z62+WIN_cost!Z62+WPD_cost!Z62+TQY_cost!Z62+CRO_cost!Z62</f>
        <v>0</v>
      </c>
      <c r="AA62" s="243">
        <f>GSB_cost!AA62+EHK_cost!AA62+CMN_cost!AA62+CLC_cost!AA62+BAW_cost!AA62+BETS_cost!AA62+BGO_cost!AA62+WIN_cost!AA62+WPD_cost!AA62+TQY_cost!AA62+CRO_cost!AA62</f>
        <v>0</v>
      </c>
      <c r="AB62" s="325">
        <f>GSB_cost!AB62+EHK_cost!AB62+CMN_cost!AB62+CLC_cost!AB62+BAW_cost!AB62+BETS_cost!AB62+BGO_cost!AB62+WIN_cost!AB62+WPD_cost!AB62+TQY_cost!AB62+CRO_cost!AB62</f>
        <v>0</v>
      </c>
      <c r="AC62" s="128"/>
      <c r="AF62" s="245">
        <f>SUMIF(Tot_cost!$H$11:$AB$11,AF$11, Tot_cost!$H62:$AB62)*AF$9</f>
        <v>0</v>
      </c>
      <c r="AG62" s="245">
        <f>SUMIF(Tot_cost!$H$11:$AB$11,AG$11, Tot_cost!$H62:$AB62)*AG$9</f>
        <v>0</v>
      </c>
      <c r="AH62" s="245">
        <f>SUMIF(Tot_cost!$H$11:$AB$11,AH$11, Tot_cost!$H62:$AB62)*AH$9</f>
        <v>0</v>
      </c>
      <c r="AI62" s="245">
        <f>SUMIF(Tot_cost!$H$11:$AB$11,AI$11, Tot_cost!$H62:$AB62)*AI$9</f>
        <v>0</v>
      </c>
      <c r="AJ62" s="245">
        <f>SUMIF(Tot_cost!$H$11:$AB$11,AJ$11, Tot_cost!$H62:$AB62)*AJ$9</f>
        <v>0</v>
      </c>
      <c r="AK62" s="245">
        <f>SUMIF(Tot_cost!$H$11:$AB$11,AK$11, Tot_cost!$H62:$AB62)*AK$9</f>
        <v>0</v>
      </c>
      <c r="AL62" s="245">
        <f ca="1">SUMIF(Tot_cost!$H$11:$AB$11,AL$11, Tot_cost!$H62:$AB62)*AL$9</f>
        <v>359568.74078562617</v>
      </c>
      <c r="AM62" s="245">
        <f ca="1">SUMIF(Tot_cost!$H$11:$AB$11,AM$11, Tot_cost!$H62:$AB62)*AM$9</f>
        <v>359568.74078562617</v>
      </c>
      <c r="AN62" s="245">
        <f ca="1">SUMIF(Tot_cost!$H$11:$AB$11,AN$11, Tot_cost!$H62:$AB62)*AN$9</f>
        <v>0</v>
      </c>
      <c r="AO62" s="245">
        <f ca="1">SUMIF(Tot_cost!$H$11:$AB$11,AO$11, Tot_cost!$H62:$AB62)*AO$9</f>
        <v>0</v>
      </c>
      <c r="AP62" s="245">
        <f ca="1">SUMIF(Tot_cost!$H$11:$AB$11,AP$11, Tot_cost!$H62:$AB62)*AP$9</f>
        <v>0</v>
      </c>
      <c r="AQ62" s="245">
        <f ca="1">SUMIF(Tot_cost!$H$11:$AB$11,AQ$11, Tot_cost!$H62:$AB62)*AQ$9</f>
        <v>0</v>
      </c>
      <c r="AR62" s="245">
        <f>SUMIF(Tot_cost!$H$11:$AB$11,AR$11, Tot_cost!$H62:$AB62)*AR$9</f>
        <v>0</v>
      </c>
      <c r="AS62" s="245">
        <f>SUMIF(Tot_cost!$H$11:$AB$11,AS$11, Tot_cost!$H62:$AB62)*AS$9</f>
        <v>0</v>
      </c>
      <c r="AU62" s="245">
        <f t="shared" ca="1" si="11"/>
        <v>719137.48157125234</v>
      </c>
      <c r="AV62" s="128"/>
    </row>
    <row r="63" spans="2:57" s="225" customFormat="1">
      <c r="B63" s="190" t="str">
        <f t="shared" si="10"/>
        <v>Substation</v>
      </c>
      <c r="D63" s="232" t="s">
        <v>140</v>
      </c>
      <c r="E63" s="225" t="b">
        <f>IF(ISBLANK(D63), "", INDEX(Asset_groups!$F$7:$F$73, MATCH(D63, Asset_groups!$D$7:$D$73,0))="capex")</f>
        <v>1</v>
      </c>
      <c r="F63" s="12"/>
      <c r="G63" s="100"/>
      <c r="H63" s="243">
        <f>GSB_cost!H63+EHK_cost!H63+CMN_cost!H63+CLC_cost!H63+BAW_cost!H63+BETS_cost!H63+BGO_cost!H63+WIN_cost!H63+WPD_cost!H63+TQY_cost!H63+CRO_cost!H63</f>
        <v>0</v>
      </c>
      <c r="I63" s="243">
        <f>GSB_cost!I63+EHK_cost!I63+CMN_cost!I63+CLC_cost!I63+BAW_cost!I63+BETS_cost!I63+BGO_cost!I63+WIN_cost!I63+WPD_cost!I63+TQY_cost!I63+CRO_cost!I63</f>
        <v>0</v>
      </c>
      <c r="J63" s="325">
        <f>GSB_cost!J63+EHK_cost!J63+CMN_cost!J63+CLC_cost!J63+BAW_cost!J63+BETS_cost!J63+BGO_cost!J63+WIN_cost!J63+WPD_cost!J63+TQY_cost!J63+CRO_cost!J63</f>
        <v>0</v>
      </c>
      <c r="K63" s="243">
        <f>GSB_cost!K63+EHK_cost!K63+CMN_cost!K63+CLC_cost!K63+BAW_cost!K63+BETS_cost!K63+BGO_cost!K63+WIN_cost!K63+WPD_cost!K63+TQY_cost!K63+CRO_cost!K63</f>
        <v>0</v>
      </c>
      <c r="L63" s="243">
        <f>GSB_cost!L63+EHK_cost!L63+CMN_cost!L63+CLC_cost!L63+BAW_cost!L63+BETS_cost!L63+BGO_cost!L63+WIN_cost!L63+WPD_cost!L63+TQY_cost!L63+CRO_cost!L63</f>
        <v>0</v>
      </c>
      <c r="M63" s="325">
        <f>GSB_cost!M63+EHK_cost!M63+CMN_cost!M63+CLC_cost!M63+BAW_cost!M63+BETS_cost!M63+BGO_cost!M63+WIN_cost!M63+WPD_cost!M63+TQY_cost!M63+CRO_cost!M63</f>
        <v>0</v>
      </c>
      <c r="N63" s="243">
        <f>GSB_cost!N63+EHK_cost!N63+CMN_cost!N63+CLC_cost!N63+BAW_cost!N63+BETS_cost!N63+BGO_cost!N63+WIN_cost!N63+WPD_cost!N63+TQY_cost!N63+CRO_cost!N63</f>
        <v>0</v>
      </c>
      <c r="O63" s="243">
        <f>GSB_cost!O63+EHK_cost!O63+CMN_cost!O63+CLC_cost!O63+BAW_cost!O63+BETS_cost!O63+BGO_cost!O63+WIN_cost!O63+WPD_cost!O63+TQY_cost!O63+CRO_cost!O63</f>
        <v>0</v>
      </c>
      <c r="P63" s="325">
        <f>GSB_cost!P63+EHK_cost!P63+CMN_cost!P63+CLC_cost!P63+BAW_cost!P63+BETS_cost!P63+BGO_cost!P63+WIN_cost!P63+WPD_cost!P63+TQY_cost!P63+CRO_cost!P63</f>
        <v>0</v>
      </c>
      <c r="Q63" s="243">
        <f>GSB_cost!Q63+EHK_cost!Q63+CMN_cost!Q63+CLC_cost!Q63+BAW_cost!Q63+BETS_cost!Q63+BGO_cost!Q63+WIN_cost!Q63+WPD_cost!Q63+TQY_cost!Q63+CRO_cost!Q63</f>
        <v>0</v>
      </c>
      <c r="R63" s="243">
        <f ca="1">GSB_cost!R63+EHK_cost!R63+CMN_cost!R63+CLC_cost!R63+BAW_cost!R63+BETS_cost!R63+BGO_cost!R63+WIN_cost!R63+WPD_cost!R63+TQY_cost!R63+CRO_cost!R63</f>
        <v>127316.28285832766</v>
      </c>
      <c r="S63" s="325">
        <f>GSB_cost!S63+EHK_cost!S63+CMN_cost!S63+CLC_cost!S63+BAW_cost!S63+BETS_cost!S63+BGO_cost!S63+WIN_cost!S63+WPD_cost!S63+TQY_cost!S63+CRO_cost!S63</f>
        <v>0</v>
      </c>
      <c r="T63" s="243">
        <f>GSB_cost!T63+EHK_cost!T63+CMN_cost!T63+CLC_cost!T63+BAW_cost!T63+BETS_cost!T63+BGO_cost!T63+WIN_cost!T63+WPD_cost!T63+TQY_cost!T63+CRO_cost!T63</f>
        <v>0</v>
      </c>
      <c r="U63" s="243">
        <f ca="1">GSB_cost!U63+EHK_cost!U63+CMN_cost!U63+CLC_cost!U63+BAW_cost!U63+BETS_cost!U63+BGO_cost!U63+WIN_cost!U63+WPD_cost!U63+TQY_cost!U63+CRO_cost!U63</f>
        <v>48045.353572909575</v>
      </c>
      <c r="V63" s="325">
        <f>GSB_cost!V63+EHK_cost!V63+CMN_cost!V63+CLC_cost!V63+BAW_cost!V63+BETS_cost!V63+BGO_cost!V63+WIN_cost!V63+WPD_cost!V63+TQY_cost!V63+CRO_cost!V63</f>
        <v>0</v>
      </c>
      <c r="W63" s="243">
        <f>GSB_cost!W63+EHK_cost!W63+CMN_cost!W63+CLC_cost!W63+BAW_cost!W63+BETS_cost!W63+BGO_cost!W63+WIN_cost!W63+WPD_cost!W63+TQY_cost!W63+CRO_cost!W63</f>
        <v>0</v>
      </c>
      <c r="X63" s="243">
        <f ca="1">GSB_cost!X63+EHK_cost!X63+CMN_cost!X63+CLC_cost!X63+BAW_cost!X63+BETS_cost!X63+BGO_cost!X63+WIN_cost!X63+WPD_cost!X63+TQY_cost!X63+CRO_cost!X63</f>
        <v>0</v>
      </c>
      <c r="Y63" s="325">
        <f>GSB_cost!Y63+EHK_cost!Y63+CMN_cost!Y63+CLC_cost!Y63+BAW_cost!Y63+BETS_cost!Y63+BGO_cost!Y63+WIN_cost!Y63+WPD_cost!Y63+TQY_cost!Y63+CRO_cost!Y63</f>
        <v>0</v>
      </c>
      <c r="Z63" s="243">
        <f>GSB_cost!Z63+EHK_cost!Z63+CMN_cost!Z63+CLC_cost!Z63+BAW_cost!Z63+BETS_cost!Z63+BGO_cost!Z63+WIN_cost!Z63+WPD_cost!Z63+TQY_cost!Z63+CRO_cost!Z63</f>
        <v>0</v>
      </c>
      <c r="AA63" s="243">
        <f>GSB_cost!AA63+EHK_cost!AA63+CMN_cost!AA63+CLC_cost!AA63+BAW_cost!AA63+BETS_cost!AA63+BGO_cost!AA63+WIN_cost!AA63+WPD_cost!AA63+TQY_cost!AA63+CRO_cost!AA63</f>
        <v>0</v>
      </c>
      <c r="AB63" s="325">
        <f>GSB_cost!AB63+EHK_cost!AB63+CMN_cost!AB63+CLC_cost!AB63+BAW_cost!AB63+BETS_cost!AB63+BGO_cost!AB63+WIN_cost!AB63+WPD_cost!AB63+TQY_cost!AB63+CRO_cost!AB63</f>
        <v>0</v>
      </c>
      <c r="AC63" s="128"/>
      <c r="AF63" s="245">
        <f>SUMIF(Tot_cost!$H$11:$AB$11,AF$11, Tot_cost!$H63:$AB63)*AF$9</f>
        <v>0</v>
      </c>
      <c r="AG63" s="245">
        <f>SUMIF(Tot_cost!$H$11:$AB$11,AG$11, Tot_cost!$H63:$AB63)*AG$9</f>
        <v>0</v>
      </c>
      <c r="AH63" s="245">
        <f>SUMIF(Tot_cost!$H$11:$AB$11,AH$11, Tot_cost!$H63:$AB63)*AH$9</f>
        <v>0</v>
      </c>
      <c r="AI63" s="245">
        <f>SUMIF(Tot_cost!$H$11:$AB$11,AI$11, Tot_cost!$H63:$AB63)*AI$9</f>
        <v>0</v>
      </c>
      <c r="AJ63" s="245">
        <f>SUMIF(Tot_cost!$H$11:$AB$11,AJ$11, Tot_cost!$H63:$AB63)*AJ$9</f>
        <v>0</v>
      </c>
      <c r="AK63" s="245">
        <f>SUMIF(Tot_cost!$H$11:$AB$11,AK$11, Tot_cost!$H63:$AB63)*AK$9</f>
        <v>0</v>
      </c>
      <c r="AL63" s="245">
        <f ca="1">SUMIF(Tot_cost!$H$11:$AB$11,AL$11, Tot_cost!$H63:$AB63)*AL$9</f>
        <v>63658.141429163828</v>
      </c>
      <c r="AM63" s="245">
        <f ca="1">SUMIF(Tot_cost!$H$11:$AB$11,AM$11, Tot_cost!$H63:$AB63)*AM$9</f>
        <v>63658.141429163828</v>
      </c>
      <c r="AN63" s="245">
        <f ca="1">SUMIF(Tot_cost!$H$11:$AB$11,AN$11, Tot_cost!$H63:$AB63)*AN$9</f>
        <v>24022.676786454787</v>
      </c>
      <c r="AO63" s="245">
        <f ca="1">SUMIF(Tot_cost!$H$11:$AB$11,AO$11, Tot_cost!$H63:$AB63)*AO$9</f>
        <v>24022.676786454787</v>
      </c>
      <c r="AP63" s="245">
        <f ca="1">SUMIF(Tot_cost!$H$11:$AB$11,AP$11, Tot_cost!$H63:$AB63)*AP$9</f>
        <v>0</v>
      </c>
      <c r="AQ63" s="245">
        <f ca="1">SUMIF(Tot_cost!$H$11:$AB$11,AQ$11, Tot_cost!$H63:$AB63)*AQ$9</f>
        <v>0</v>
      </c>
      <c r="AR63" s="245">
        <f>SUMIF(Tot_cost!$H$11:$AB$11,AR$11, Tot_cost!$H63:$AB63)*AR$9</f>
        <v>0</v>
      </c>
      <c r="AS63" s="245">
        <f>SUMIF(Tot_cost!$H$11:$AB$11,AS$11, Tot_cost!$H63:$AB63)*AS$9</f>
        <v>0</v>
      </c>
      <c r="AU63" s="245">
        <f t="shared" ref="AU63" ca="1" si="14">SUM(AF63:AS63)</f>
        <v>175361.63643123722</v>
      </c>
      <c r="AV63" s="128"/>
    </row>
    <row r="64" spans="2:57">
      <c r="B64" s="190" t="str">
        <f t="shared" si="10"/>
        <v>Substation</v>
      </c>
      <c r="D64" s="232" t="s">
        <v>66</v>
      </c>
      <c r="E64" s="225" t="b">
        <f>IF(ISBLANK(D64), "", INDEX(Asset_groups!$F$7:$F$73, MATCH(D64, Asset_groups!$D$7:$D$73,0))="capex")</f>
        <v>1</v>
      </c>
      <c r="F64" s="12"/>
      <c r="G64" s="100"/>
      <c r="H64" s="243">
        <f>GSB_cost!H64+EHK_cost!H64+CMN_cost!H64+CLC_cost!H64+BAW_cost!H64+BETS_cost!H64+BGO_cost!H64+WIN_cost!H64+WPD_cost!H64+TQY_cost!H64+CRO_cost!H64</f>
        <v>0</v>
      </c>
      <c r="I64" s="243">
        <f>GSB_cost!I64+EHK_cost!I64+CMN_cost!I64+CLC_cost!I64+BAW_cost!I64+BETS_cost!I64+BGO_cost!I64+WIN_cost!I64+WPD_cost!I64+TQY_cost!I64+CRO_cost!I64</f>
        <v>0</v>
      </c>
      <c r="J64" s="325">
        <f>GSB_cost!J64+EHK_cost!J64+CMN_cost!J64+CLC_cost!J64+BAW_cost!J64+BETS_cost!J64+BGO_cost!J64+WIN_cost!J64+WPD_cost!J64+TQY_cost!J64+CRO_cost!J64</f>
        <v>0</v>
      </c>
      <c r="K64" s="243">
        <f>GSB_cost!K64+EHK_cost!K64+CMN_cost!K64+CLC_cost!K64+BAW_cost!K64+BETS_cost!K64+BGO_cost!K64+WIN_cost!K64+WPD_cost!K64+TQY_cost!K64+CRO_cost!K64</f>
        <v>0</v>
      </c>
      <c r="L64" s="243">
        <f>GSB_cost!L64+EHK_cost!L64+CMN_cost!L64+CLC_cost!L64+BAW_cost!L64+BETS_cost!L64+BGO_cost!L64+WIN_cost!L64+WPD_cost!L64+TQY_cost!L64+CRO_cost!L64</f>
        <v>0</v>
      </c>
      <c r="M64" s="325">
        <f>GSB_cost!M64+EHK_cost!M64+CMN_cost!M64+CLC_cost!M64+BAW_cost!M64+BETS_cost!M64+BGO_cost!M64+WIN_cost!M64+WPD_cost!M64+TQY_cost!M64+CRO_cost!M64</f>
        <v>0</v>
      </c>
      <c r="N64" s="243">
        <f>GSB_cost!N64+EHK_cost!N64+CMN_cost!N64+CLC_cost!N64+BAW_cost!N64+BETS_cost!N64+BGO_cost!N64+WIN_cost!N64+WPD_cost!N64+TQY_cost!N64+CRO_cost!N64</f>
        <v>0</v>
      </c>
      <c r="O64" s="243">
        <f>GSB_cost!O64+EHK_cost!O64+CMN_cost!O64+CLC_cost!O64+BAW_cost!O64+BETS_cost!O64+BGO_cost!O64+WIN_cost!O64+WPD_cost!O64+TQY_cost!O64+CRO_cost!O64</f>
        <v>0</v>
      </c>
      <c r="P64" s="325">
        <f>GSB_cost!P64+EHK_cost!P64+CMN_cost!P64+CLC_cost!P64+BAW_cost!P64+BETS_cost!P64+BGO_cost!P64+WIN_cost!P64+WPD_cost!P64+TQY_cost!P64+CRO_cost!P64</f>
        <v>0</v>
      </c>
      <c r="Q64" s="243">
        <f>GSB_cost!Q64+EHK_cost!Q64+CMN_cost!Q64+CLC_cost!Q64+BAW_cost!Q64+BETS_cost!Q64+BGO_cost!Q64+WIN_cost!Q64+WPD_cost!Q64+TQY_cost!Q64+CRO_cost!Q64</f>
        <v>0</v>
      </c>
      <c r="R64" s="243">
        <f ca="1">GSB_cost!R64+EHK_cost!R64+CMN_cost!R64+CLC_cost!R64+BAW_cost!R64+BETS_cost!R64+BGO_cost!R64+WIN_cost!R64+WPD_cost!R64+TQY_cost!R64+CRO_cost!R64</f>
        <v>1314915.397590281</v>
      </c>
      <c r="S64" s="325">
        <f>GSB_cost!S64+EHK_cost!S64+CMN_cost!S64+CLC_cost!S64+BAW_cost!S64+BETS_cost!S64+BGO_cost!S64+WIN_cost!S64+WPD_cost!S64+TQY_cost!S64+CRO_cost!S64</f>
        <v>0</v>
      </c>
      <c r="T64" s="243">
        <f>GSB_cost!T64+EHK_cost!T64+CMN_cost!T64+CLC_cost!T64+BAW_cost!T64+BETS_cost!T64+BGO_cost!T64+WIN_cost!T64+WPD_cost!T64+TQY_cost!T64+CRO_cost!T64</f>
        <v>0</v>
      </c>
      <c r="U64" s="243">
        <f ca="1">GSB_cost!U64+EHK_cost!U64+CMN_cost!U64+CLC_cost!U64+BAW_cost!U64+BETS_cost!U64+BGO_cost!U64+WIN_cost!U64+WPD_cost!U64+TQY_cost!U64+CRO_cost!U64</f>
        <v>0</v>
      </c>
      <c r="V64" s="325">
        <f>GSB_cost!V64+EHK_cost!V64+CMN_cost!V64+CLC_cost!V64+BAW_cost!V64+BETS_cost!V64+BGO_cost!V64+WIN_cost!V64+WPD_cost!V64+TQY_cost!V64+CRO_cost!V64</f>
        <v>0</v>
      </c>
      <c r="W64" s="243">
        <f>GSB_cost!W64+EHK_cost!W64+CMN_cost!W64+CLC_cost!W64+BAW_cost!W64+BETS_cost!W64+BGO_cost!W64+WIN_cost!W64+WPD_cost!W64+TQY_cost!W64+CRO_cost!W64</f>
        <v>0</v>
      </c>
      <c r="X64" s="243">
        <f ca="1">GSB_cost!X64+EHK_cost!X64+CMN_cost!X64+CLC_cost!X64+BAW_cost!X64+BETS_cost!X64+BGO_cost!X64+WIN_cost!X64+WPD_cost!X64+TQY_cost!X64+CRO_cost!X64</f>
        <v>0</v>
      </c>
      <c r="Y64" s="325">
        <f>GSB_cost!Y64+EHK_cost!Y64+CMN_cost!Y64+CLC_cost!Y64+BAW_cost!Y64+BETS_cost!Y64+BGO_cost!Y64+WIN_cost!Y64+WPD_cost!Y64+TQY_cost!Y64+CRO_cost!Y64</f>
        <v>0</v>
      </c>
      <c r="Z64" s="243">
        <f>GSB_cost!Z64+EHK_cost!Z64+CMN_cost!Z64+CLC_cost!Z64+BAW_cost!Z64+BETS_cost!Z64+BGO_cost!Z64+WIN_cost!Z64+WPD_cost!Z64+TQY_cost!Z64+CRO_cost!Z64</f>
        <v>0</v>
      </c>
      <c r="AA64" s="243">
        <f>GSB_cost!AA64+EHK_cost!AA64+CMN_cost!AA64+CLC_cost!AA64+BAW_cost!AA64+BETS_cost!AA64+BGO_cost!AA64+WIN_cost!AA64+WPD_cost!AA64+TQY_cost!AA64+CRO_cost!AA64</f>
        <v>0</v>
      </c>
      <c r="AB64" s="325">
        <f>GSB_cost!AB64+EHK_cost!AB64+CMN_cost!AB64+CLC_cost!AB64+BAW_cost!AB64+BETS_cost!AB64+BGO_cost!AB64+WIN_cost!AB64+WPD_cost!AB64+TQY_cost!AB64+CRO_cost!AB64</f>
        <v>0</v>
      </c>
      <c r="AC64" s="128"/>
      <c r="AF64" s="245">
        <f>SUMIF(Tot_cost!$H$11:$AB$11,AF$11, Tot_cost!$H64:$AB64)*AF$9</f>
        <v>0</v>
      </c>
      <c r="AG64" s="245">
        <f>SUMIF(Tot_cost!$H$11:$AB$11,AG$11, Tot_cost!$H64:$AB64)*AG$9</f>
        <v>0</v>
      </c>
      <c r="AH64" s="245">
        <f>SUMIF(Tot_cost!$H$11:$AB$11,AH$11, Tot_cost!$H64:$AB64)*AH$9</f>
        <v>0</v>
      </c>
      <c r="AI64" s="245">
        <f>SUMIF(Tot_cost!$H$11:$AB$11,AI$11, Tot_cost!$H64:$AB64)*AI$9</f>
        <v>0</v>
      </c>
      <c r="AJ64" s="245">
        <f>SUMIF(Tot_cost!$H$11:$AB$11,AJ$11, Tot_cost!$H64:$AB64)*AJ$9</f>
        <v>0</v>
      </c>
      <c r="AK64" s="245">
        <f>SUMIF(Tot_cost!$H$11:$AB$11,AK$11, Tot_cost!$H64:$AB64)*AK$9</f>
        <v>0</v>
      </c>
      <c r="AL64" s="245">
        <f ca="1">SUMIF(Tot_cost!$H$11:$AB$11,AL$11, Tot_cost!$H64:$AB64)*AL$9</f>
        <v>657457.69879514049</v>
      </c>
      <c r="AM64" s="245">
        <f ca="1">SUMIF(Tot_cost!$H$11:$AB$11,AM$11, Tot_cost!$H64:$AB64)*AM$9</f>
        <v>657457.69879514049</v>
      </c>
      <c r="AN64" s="245">
        <f ca="1">SUMIF(Tot_cost!$H$11:$AB$11,AN$11, Tot_cost!$H64:$AB64)*AN$9</f>
        <v>0</v>
      </c>
      <c r="AO64" s="245">
        <f ca="1">SUMIF(Tot_cost!$H$11:$AB$11,AO$11, Tot_cost!$H64:$AB64)*AO$9</f>
        <v>0</v>
      </c>
      <c r="AP64" s="245">
        <f ca="1">SUMIF(Tot_cost!$H$11:$AB$11,AP$11, Tot_cost!$H64:$AB64)*AP$9</f>
        <v>0</v>
      </c>
      <c r="AQ64" s="245">
        <f ca="1">SUMIF(Tot_cost!$H$11:$AB$11,AQ$11, Tot_cost!$H64:$AB64)*AQ$9</f>
        <v>0</v>
      </c>
      <c r="AR64" s="245">
        <f>SUMIF(Tot_cost!$H$11:$AB$11,AR$11, Tot_cost!$H64:$AB64)*AR$9</f>
        <v>0</v>
      </c>
      <c r="AS64" s="245">
        <f>SUMIF(Tot_cost!$H$11:$AB$11,AS$11, Tot_cost!$H64:$AB64)*AS$9</f>
        <v>0</v>
      </c>
      <c r="AU64" s="245">
        <f t="shared" ca="1" si="11"/>
        <v>1314915.397590281</v>
      </c>
      <c r="AV64" s="128"/>
    </row>
    <row r="65" spans="1:16375">
      <c r="E65" s="225" t="str">
        <f>IF(ISBLANK(D65), "", INDEX(Asset_groups!$F$7:$F$73, MATCH(D65, Asset_groups!$D$7:$D$73,0))="capex")</f>
        <v/>
      </c>
      <c r="F65" s="12"/>
      <c r="G65" s="100"/>
      <c r="H65" s="18"/>
      <c r="I65" s="18"/>
      <c r="J65" s="100"/>
      <c r="K65" s="18"/>
      <c r="L65" s="18"/>
      <c r="M65" s="100"/>
      <c r="N65" s="18"/>
      <c r="O65" s="18"/>
      <c r="P65" s="100"/>
      <c r="Q65" s="18"/>
      <c r="R65" s="18"/>
      <c r="S65" s="100"/>
      <c r="T65" s="18"/>
      <c r="U65" s="18"/>
      <c r="V65" s="100"/>
      <c r="W65" s="18"/>
      <c r="X65" s="18"/>
      <c r="Y65" s="100"/>
      <c r="Z65" s="18"/>
      <c r="AA65" s="18"/>
      <c r="AB65" s="100"/>
      <c r="AC65" s="225"/>
      <c r="AF65" s="106"/>
      <c r="AG65" s="106"/>
      <c r="AH65" s="106"/>
      <c r="AI65" s="106"/>
      <c r="AJ65" s="106"/>
      <c r="AK65" s="106"/>
      <c r="AL65" s="106"/>
      <c r="AM65" s="106"/>
      <c r="AN65" s="106"/>
      <c r="AO65" s="106"/>
      <c r="AP65" s="106"/>
      <c r="AQ65" s="106"/>
      <c r="AR65" s="106"/>
      <c r="AS65" s="106"/>
      <c r="AU65" s="106"/>
      <c r="AV65" s="128"/>
    </row>
    <row r="66" spans="1:16375" s="8" customFormat="1" ht="15.75">
      <c r="A66" s="6"/>
      <c r="B66" s="9" t="s">
        <v>15</v>
      </c>
      <c r="C66" s="10"/>
      <c r="D66"/>
      <c r="E66" s="225" t="str">
        <f>IF(ISBLANK(D66), "", INDEX(Asset_groups!$F$7:$F$73, MATCH(D66, Asset_groups!$D$7:$D$73,0))="capex")</f>
        <v/>
      </c>
      <c r="F66" s="12"/>
      <c r="G66" s="102"/>
      <c r="H66" s="18"/>
      <c r="I66" s="18"/>
      <c r="J66" s="102"/>
      <c r="K66" s="18"/>
      <c r="L66" s="18"/>
      <c r="M66" s="102"/>
      <c r="N66" s="18"/>
      <c r="O66" s="18"/>
      <c r="P66" s="102"/>
      <c r="Q66" s="18"/>
      <c r="R66" s="18"/>
      <c r="S66" s="102"/>
      <c r="T66" s="18"/>
      <c r="U66" s="18"/>
      <c r="V66" s="102"/>
      <c r="W66" s="18"/>
      <c r="X66" s="18"/>
      <c r="Y66" s="102"/>
      <c r="Z66" s="18"/>
      <c r="AA66" s="18"/>
      <c r="AB66" s="102"/>
      <c r="AC66" s="225"/>
      <c r="AE66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/>
      <c r="AU66" s="109"/>
      <c r="AV66" s="128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  <c r="XET66"/>
      <c r="XEU66"/>
    </row>
    <row r="67" spans="1:16375">
      <c r="B67" s="190" t="str">
        <f>B66</f>
        <v>Contracts</v>
      </c>
      <c r="D67" s="19" t="s">
        <v>23</v>
      </c>
      <c r="E67" s="225" t="b">
        <f>IF(ISBLANK(D67), "", INDEX(Asset_groups!$F$7:$F$73, MATCH(D67, Asset_groups!$D$7:$D$73,0))="capex")</f>
        <v>1</v>
      </c>
      <c r="F67" s="12"/>
      <c r="G67" s="100"/>
      <c r="H67" s="243">
        <f>GSB_cost!H67+EHK_cost!H67+CMN_cost!H67+CLC_cost!H67+BAW_cost!H67+BETS_cost!H67+BGO_cost!H67+WIN_cost!H67+WPD_cost!H67+TQY_cost!H67+CRO_cost!H67</f>
        <v>0</v>
      </c>
      <c r="I67" s="243">
        <f>GSB_cost!I67+EHK_cost!I67+CMN_cost!I67+CLC_cost!I67+BAW_cost!I67+BETS_cost!I67+BGO_cost!I67+WIN_cost!I67+WPD_cost!I67+TQY_cost!I67+CRO_cost!I67</f>
        <v>0</v>
      </c>
      <c r="J67" s="325">
        <f>GSB_cost!J67+EHK_cost!J67+CMN_cost!J67+CLC_cost!J67+BAW_cost!J67+BETS_cost!J67+BGO_cost!J67+WIN_cost!J67+WPD_cost!J67+TQY_cost!J67+CRO_cost!J67</f>
        <v>0</v>
      </c>
      <c r="K67" s="243">
        <f>GSB_cost!K67+EHK_cost!K67+CMN_cost!K67+CLC_cost!K67+BAW_cost!K67+BETS_cost!K67+BGO_cost!K67+WIN_cost!K67+WPD_cost!K67+TQY_cost!K67+CRO_cost!K67</f>
        <v>0</v>
      </c>
      <c r="L67" s="243">
        <f>GSB_cost!L67+EHK_cost!L67+CMN_cost!L67+CLC_cost!L67+BAW_cost!L67+BETS_cost!L67+BGO_cost!L67+WIN_cost!L67+WPD_cost!L67+TQY_cost!L67+CRO_cost!L67</f>
        <v>0</v>
      </c>
      <c r="M67" s="325">
        <f>GSB_cost!M67+EHK_cost!M67+CMN_cost!M67+CLC_cost!M67+BAW_cost!M67+BETS_cost!M67+BGO_cost!M67+WIN_cost!M67+WPD_cost!M67+TQY_cost!M67+CRO_cost!M67</f>
        <v>0</v>
      </c>
      <c r="N67" s="243">
        <f>GSB_cost!N67+EHK_cost!N67+CMN_cost!N67+CLC_cost!N67+BAW_cost!N67+BETS_cost!N67+BGO_cost!N67+WIN_cost!N67+WPD_cost!N67+TQY_cost!N67+CRO_cost!N67</f>
        <v>0</v>
      </c>
      <c r="O67" s="243">
        <f>GSB_cost!O67+EHK_cost!O67+CMN_cost!O67+CLC_cost!O67+BAW_cost!O67+BETS_cost!O67+BGO_cost!O67+WIN_cost!O67+WPD_cost!O67+TQY_cost!O67+CRO_cost!O67</f>
        <v>0</v>
      </c>
      <c r="P67" s="325">
        <f>GSB_cost!P67+EHK_cost!P67+CMN_cost!P67+CLC_cost!P67+BAW_cost!P67+BETS_cost!P67+BGO_cost!P67+WIN_cost!P67+WPD_cost!P67+TQY_cost!P67+CRO_cost!P67</f>
        <v>0</v>
      </c>
      <c r="Q67" s="243">
        <f>GSB_cost!Q67+EHK_cost!Q67+CMN_cost!Q67+CLC_cost!Q67+BAW_cost!Q67+BETS_cost!Q67+BGO_cost!Q67+WIN_cost!Q67+WPD_cost!Q67+TQY_cost!Q67+CRO_cost!Q67</f>
        <v>0</v>
      </c>
      <c r="R67" s="243">
        <f ca="1">GSB_cost!R67+EHK_cost!R67+CMN_cost!R67+CLC_cost!R67+BAW_cost!R67+BETS_cost!R67+BGO_cost!R67+WIN_cost!R67+WPD_cost!R67+TQY_cost!R67+CRO_cost!R67</f>
        <v>0</v>
      </c>
      <c r="S67" s="325">
        <f>GSB_cost!S67+EHK_cost!S67+CMN_cost!S67+CLC_cost!S67+BAW_cost!S67+BETS_cost!S67+BGO_cost!S67+WIN_cost!S67+WPD_cost!S67+TQY_cost!S67+CRO_cost!S67</f>
        <v>1130923.0460922858</v>
      </c>
      <c r="T67" s="243">
        <f>GSB_cost!T67+EHK_cost!T67+CMN_cost!T67+CLC_cost!T67+BAW_cost!T67+BETS_cost!T67+BGO_cost!T67+WIN_cost!T67+WPD_cost!T67+TQY_cost!T67+CRO_cost!T67</f>
        <v>0</v>
      </c>
      <c r="U67" s="243">
        <f ca="1">GSB_cost!U67+EHK_cost!U67+CMN_cost!U67+CLC_cost!U67+BAW_cost!U67+BETS_cost!U67+BGO_cost!U67+WIN_cost!U67+WPD_cost!U67+TQY_cost!U67+CRO_cost!U67</f>
        <v>0</v>
      </c>
      <c r="V67" s="325">
        <f>GSB_cost!V67+EHK_cost!V67+CMN_cost!V67+CLC_cost!V67+BAW_cost!V67+BETS_cost!V67+BGO_cost!V67+WIN_cost!V67+WPD_cost!V67+TQY_cost!V67+CRO_cost!V67</f>
        <v>0</v>
      </c>
      <c r="W67" s="243">
        <f>GSB_cost!W67+EHK_cost!W67+CMN_cost!W67+CLC_cost!W67+BAW_cost!W67+BETS_cost!W67+BGO_cost!W67+WIN_cost!W67+WPD_cost!W67+TQY_cost!W67+CRO_cost!W67</f>
        <v>0</v>
      </c>
      <c r="X67" s="243">
        <f ca="1">GSB_cost!X67+EHK_cost!X67+CMN_cost!X67+CLC_cost!X67+BAW_cost!X67+BETS_cost!X67+BGO_cost!X67+WIN_cost!X67+WPD_cost!X67+TQY_cost!X67+CRO_cost!X67</f>
        <v>0</v>
      </c>
      <c r="Y67" s="325">
        <f>GSB_cost!Y67+EHK_cost!Y67+CMN_cost!Y67+CLC_cost!Y67+BAW_cost!Y67+BETS_cost!Y67+BGO_cost!Y67+WIN_cost!Y67+WPD_cost!Y67+TQY_cost!Y67+CRO_cost!Y67</f>
        <v>0</v>
      </c>
      <c r="Z67" s="243">
        <f>GSB_cost!Z67+EHK_cost!Z67+CMN_cost!Z67+CLC_cost!Z67+BAW_cost!Z67+BETS_cost!Z67+BGO_cost!Z67+WIN_cost!Z67+WPD_cost!Z67+TQY_cost!Z67+CRO_cost!Z67</f>
        <v>0</v>
      </c>
      <c r="AA67" s="243">
        <f>GSB_cost!AA67+EHK_cost!AA67+CMN_cost!AA67+CLC_cost!AA67+BAW_cost!AA67+BETS_cost!AA67+BGO_cost!AA67+WIN_cost!AA67+WPD_cost!AA67+TQY_cost!AA67+CRO_cost!AA67</f>
        <v>0</v>
      </c>
      <c r="AB67" s="325">
        <f>GSB_cost!AB67+EHK_cost!AB67+CMN_cost!AB67+CLC_cost!AB67+BAW_cost!AB67+BETS_cost!AB67+BGO_cost!AB67+WIN_cost!AB67+WPD_cost!AB67+TQY_cost!AB67+CRO_cost!AB67</f>
        <v>0</v>
      </c>
      <c r="AC67" s="128"/>
      <c r="AF67" s="245">
        <f>SUMIF(Tot_cost!$H$11:$AB$11,AF$11, Tot_cost!$H67:$AB67)*AF$9</f>
        <v>0</v>
      </c>
      <c r="AG67" s="245">
        <f>SUMIF(Tot_cost!$H$11:$AB$11,AG$11, Tot_cost!$H67:$AB67)*AG$9</f>
        <v>0</v>
      </c>
      <c r="AH67" s="245">
        <f>SUMIF(Tot_cost!$H$11:$AB$11,AH$11, Tot_cost!$H67:$AB67)*AH$9</f>
        <v>0</v>
      </c>
      <c r="AI67" s="245">
        <f>SUMIF(Tot_cost!$H$11:$AB$11,AI$11, Tot_cost!$H67:$AB67)*AI$9</f>
        <v>0</v>
      </c>
      <c r="AJ67" s="245">
        <f>SUMIF(Tot_cost!$H$11:$AB$11,AJ$11, Tot_cost!$H67:$AB67)*AJ$9</f>
        <v>0</v>
      </c>
      <c r="AK67" s="245">
        <f>SUMIF(Tot_cost!$H$11:$AB$11,AK$11, Tot_cost!$H67:$AB67)*AK$9</f>
        <v>0</v>
      </c>
      <c r="AL67" s="245">
        <f ca="1">SUMIF(Tot_cost!$H$11:$AB$11,AL$11, Tot_cost!$H67:$AB67)*AL$9</f>
        <v>565461.52304614289</v>
      </c>
      <c r="AM67" s="245">
        <f ca="1">SUMIF(Tot_cost!$H$11:$AB$11,AM$11, Tot_cost!$H67:$AB67)*AM$9</f>
        <v>565461.52304614289</v>
      </c>
      <c r="AN67" s="245">
        <f ca="1">SUMIF(Tot_cost!$H$11:$AB$11,AN$11, Tot_cost!$H67:$AB67)*AN$9</f>
        <v>0</v>
      </c>
      <c r="AO67" s="245">
        <f ca="1">SUMIF(Tot_cost!$H$11:$AB$11,AO$11, Tot_cost!$H67:$AB67)*AO$9</f>
        <v>0</v>
      </c>
      <c r="AP67" s="245">
        <f ca="1">SUMIF(Tot_cost!$H$11:$AB$11,AP$11, Tot_cost!$H67:$AB67)*AP$9</f>
        <v>0</v>
      </c>
      <c r="AQ67" s="245">
        <f ca="1">SUMIF(Tot_cost!$H$11:$AB$11,AQ$11, Tot_cost!$H67:$AB67)*AQ$9</f>
        <v>0</v>
      </c>
      <c r="AR67" s="245">
        <f>SUMIF(Tot_cost!$H$11:$AB$11,AR$11, Tot_cost!$H67:$AB67)*AR$9</f>
        <v>0</v>
      </c>
      <c r="AS67" s="245">
        <f>SUMIF(Tot_cost!$H$11:$AB$11,AS$11, Tot_cost!$H67:$AB67)*AS$9</f>
        <v>0</v>
      </c>
      <c r="AU67" s="245">
        <f t="shared" ref="AU67:AU71" ca="1" si="15">SUM(AF67:AS67)</f>
        <v>1130923.0460922858</v>
      </c>
      <c r="AV67" s="128"/>
    </row>
    <row r="68" spans="1:16375">
      <c r="B68" s="190" t="str">
        <f>B67</f>
        <v>Contracts</v>
      </c>
      <c r="D68" s="19" t="s">
        <v>26</v>
      </c>
      <c r="E68" s="225" t="b">
        <f>IF(ISBLANK(D68), "", INDEX(Asset_groups!$F$7:$F$73, MATCH(D68, Asset_groups!$D$7:$D$73,0))="capex")</f>
        <v>1</v>
      </c>
      <c r="F68" s="12"/>
      <c r="G68" s="100"/>
      <c r="H68" s="243">
        <f>GSB_cost!H68+EHK_cost!H68+CMN_cost!H68+CLC_cost!H68+BAW_cost!H68+BETS_cost!H68+BGO_cost!H68+WIN_cost!H68+WPD_cost!H68+TQY_cost!H68+CRO_cost!H68</f>
        <v>0</v>
      </c>
      <c r="I68" s="243">
        <f>GSB_cost!I68+EHK_cost!I68+CMN_cost!I68+CLC_cost!I68+BAW_cost!I68+BETS_cost!I68+BGO_cost!I68+WIN_cost!I68+WPD_cost!I68+TQY_cost!I68+CRO_cost!I68</f>
        <v>0</v>
      </c>
      <c r="J68" s="325">
        <f>GSB_cost!J68+EHK_cost!J68+CMN_cost!J68+CLC_cost!J68+BAW_cost!J68+BETS_cost!J68+BGO_cost!J68+WIN_cost!J68+WPD_cost!J68+TQY_cost!J68+CRO_cost!J68</f>
        <v>0</v>
      </c>
      <c r="K68" s="243">
        <f>GSB_cost!K68+EHK_cost!K68+CMN_cost!K68+CLC_cost!K68+BAW_cost!K68+BETS_cost!K68+BGO_cost!K68+WIN_cost!K68+WPD_cost!K68+TQY_cost!K68+CRO_cost!K68</f>
        <v>0</v>
      </c>
      <c r="L68" s="243">
        <f>GSB_cost!L68+EHK_cost!L68+CMN_cost!L68+CLC_cost!L68+BAW_cost!L68+BETS_cost!L68+BGO_cost!L68+WIN_cost!L68+WPD_cost!L68+TQY_cost!L68+CRO_cost!L68</f>
        <v>0</v>
      </c>
      <c r="M68" s="325">
        <f>GSB_cost!M68+EHK_cost!M68+CMN_cost!M68+CLC_cost!M68+BAW_cost!M68+BETS_cost!M68+BGO_cost!M68+WIN_cost!M68+WPD_cost!M68+TQY_cost!M68+CRO_cost!M68</f>
        <v>0</v>
      </c>
      <c r="N68" s="243">
        <f>GSB_cost!N68+EHK_cost!N68+CMN_cost!N68+CLC_cost!N68+BAW_cost!N68+BETS_cost!N68+BGO_cost!N68+WIN_cost!N68+WPD_cost!N68+TQY_cost!N68+CRO_cost!N68</f>
        <v>0</v>
      </c>
      <c r="O68" s="243">
        <f>GSB_cost!O68+EHK_cost!O68+CMN_cost!O68+CLC_cost!O68+BAW_cost!O68+BETS_cost!O68+BGO_cost!O68+WIN_cost!O68+WPD_cost!O68+TQY_cost!O68+CRO_cost!O68</f>
        <v>0</v>
      </c>
      <c r="P68" s="325">
        <f>GSB_cost!P68+EHK_cost!P68+CMN_cost!P68+CLC_cost!P68+BAW_cost!P68+BETS_cost!P68+BGO_cost!P68+WIN_cost!P68+WPD_cost!P68+TQY_cost!P68+CRO_cost!P68</f>
        <v>0</v>
      </c>
      <c r="Q68" s="243">
        <f>GSB_cost!Q68+EHK_cost!Q68+CMN_cost!Q68+CLC_cost!Q68+BAW_cost!Q68+BETS_cost!Q68+BGO_cost!Q68+WIN_cost!Q68+WPD_cost!Q68+TQY_cost!Q68+CRO_cost!Q68</f>
        <v>0</v>
      </c>
      <c r="R68" s="243">
        <f ca="1">GSB_cost!R68+EHK_cost!R68+CMN_cost!R68+CLC_cost!R68+BAW_cost!R68+BETS_cost!R68+BGO_cost!R68+WIN_cost!R68+WPD_cost!R68+TQY_cost!R68+CRO_cost!R68</f>
        <v>0</v>
      </c>
      <c r="S68" s="325">
        <f>GSB_cost!S68+EHK_cost!S68+CMN_cost!S68+CLC_cost!S68+BAW_cost!S68+BETS_cost!S68+BGO_cost!S68+WIN_cost!S68+WPD_cost!S68+TQY_cost!S68+CRO_cost!S68</f>
        <v>329158.69495147234</v>
      </c>
      <c r="T68" s="243">
        <f>GSB_cost!T68+EHK_cost!T68+CMN_cost!T68+CLC_cost!T68+BAW_cost!T68+BETS_cost!T68+BGO_cost!T68+WIN_cost!T68+WPD_cost!T68+TQY_cost!T68+CRO_cost!T68</f>
        <v>0</v>
      </c>
      <c r="U68" s="243">
        <f ca="1">GSB_cost!U68+EHK_cost!U68+CMN_cost!U68+CLC_cost!U68+BAW_cost!U68+BETS_cost!U68+BGO_cost!U68+WIN_cost!U68+WPD_cost!U68+TQY_cost!U68+CRO_cost!U68</f>
        <v>0</v>
      </c>
      <c r="V68" s="325">
        <f>GSB_cost!V68+EHK_cost!V68+CMN_cost!V68+CLC_cost!V68+BAW_cost!V68+BETS_cost!V68+BGO_cost!V68+WIN_cost!V68+WPD_cost!V68+TQY_cost!V68+CRO_cost!V68</f>
        <v>89760</v>
      </c>
      <c r="W68" s="243">
        <f>GSB_cost!W68+EHK_cost!W68+CMN_cost!W68+CLC_cost!W68+BAW_cost!W68+BETS_cost!W68+BGO_cost!W68+WIN_cost!W68+WPD_cost!W68+TQY_cost!W68+CRO_cost!W68</f>
        <v>0</v>
      </c>
      <c r="X68" s="243">
        <f ca="1">GSB_cost!X68+EHK_cost!X68+CMN_cost!X68+CLC_cost!X68+BAW_cost!X68+BETS_cost!X68+BGO_cost!X68+WIN_cost!X68+WPD_cost!X68+TQY_cost!X68+CRO_cost!X68</f>
        <v>0</v>
      </c>
      <c r="Y68" s="325">
        <f>GSB_cost!Y68+EHK_cost!Y68+CMN_cost!Y68+CLC_cost!Y68+BAW_cost!Y68+BETS_cost!Y68+BGO_cost!Y68+WIN_cost!Y68+WPD_cost!Y68+TQY_cost!Y68+CRO_cost!Y68</f>
        <v>16320</v>
      </c>
      <c r="Z68" s="243">
        <f>GSB_cost!Z68+EHK_cost!Z68+CMN_cost!Z68+CLC_cost!Z68+BAW_cost!Z68+BETS_cost!Z68+BGO_cost!Z68+WIN_cost!Z68+WPD_cost!Z68+TQY_cost!Z68+CRO_cost!Z68</f>
        <v>0</v>
      </c>
      <c r="AA68" s="243">
        <f>GSB_cost!AA68+EHK_cost!AA68+CMN_cost!AA68+CLC_cost!AA68+BAW_cost!AA68+BETS_cost!AA68+BGO_cost!AA68+WIN_cost!AA68+WPD_cost!AA68+TQY_cost!AA68+CRO_cost!AA68</f>
        <v>0</v>
      </c>
      <c r="AB68" s="325">
        <f>GSB_cost!AB68+EHK_cost!AB68+CMN_cost!AB68+CLC_cost!AB68+BAW_cost!AB68+BETS_cost!AB68+BGO_cost!AB68+WIN_cost!AB68+WPD_cost!AB68+TQY_cost!AB68+CRO_cost!AB68</f>
        <v>0</v>
      </c>
      <c r="AC68" s="128"/>
      <c r="AF68" s="245">
        <f>SUMIF(Tot_cost!$H$11:$AB$11,AF$11, Tot_cost!$H68:$AB68)*AF$9</f>
        <v>0</v>
      </c>
      <c r="AG68" s="245">
        <f>SUMIF(Tot_cost!$H$11:$AB$11,AG$11, Tot_cost!$H68:$AB68)*AG$9</f>
        <v>0</v>
      </c>
      <c r="AH68" s="245">
        <f>SUMIF(Tot_cost!$H$11:$AB$11,AH$11, Tot_cost!$H68:$AB68)*AH$9</f>
        <v>0</v>
      </c>
      <c r="AI68" s="245">
        <f>SUMIF(Tot_cost!$H$11:$AB$11,AI$11, Tot_cost!$H68:$AB68)*AI$9</f>
        <v>0</v>
      </c>
      <c r="AJ68" s="245">
        <f>SUMIF(Tot_cost!$H$11:$AB$11,AJ$11, Tot_cost!$H68:$AB68)*AJ$9</f>
        <v>0</v>
      </c>
      <c r="AK68" s="245">
        <f>SUMIF(Tot_cost!$H$11:$AB$11,AK$11, Tot_cost!$H68:$AB68)*AK$9</f>
        <v>0</v>
      </c>
      <c r="AL68" s="245">
        <f ca="1">SUMIF(Tot_cost!$H$11:$AB$11,AL$11, Tot_cost!$H68:$AB68)*AL$9</f>
        <v>164579.34747573617</v>
      </c>
      <c r="AM68" s="245">
        <f ca="1">SUMIF(Tot_cost!$H$11:$AB$11,AM$11, Tot_cost!$H68:$AB68)*AM$9</f>
        <v>164579.34747573617</v>
      </c>
      <c r="AN68" s="245">
        <f ca="1">SUMIF(Tot_cost!$H$11:$AB$11,AN$11, Tot_cost!$H68:$AB68)*AN$9</f>
        <v>44880</v>
      </c>
      <c r="AO68" s="245">
        <f ca="1">SUMIF(Tot_cost!$H$11:$AB$11,AO$11, Tot_cost!$H68:$AB68)*AO$9</f>
        <v>44880</v>
      </c>
      <c r="AP68" s="245">
        <f ca="1">SUMIF(Tot_cost!$H$11:$AB$11,AP$11, Tot_cost!$H68:$AB68)*AP$9</f>
        <v>8160</v>
      </c>
      <c r="AQ68" s="245">
        <f ca="1">SUMIF(Tot_cost!$H$11:$AB$11,AQ$11, Tot_cost!$H68:$AB68)*AQ$9</f>
        <v>8160</v>
      </c>
      <c r="AR68" s="245">
        <f>SUMIF(Tot_cost!$H$11:$AB$11,AR$11, Tot_cost!$H68:$AB68)*AR$9</f>
        <v>0</v>
      </c>
      <c r="AS68" s="245">
        <f>SUMIF(Tot_cost!$H$11:$AB$11,AS$11, Tot_cost!$H68:$AB68)*AS$9</f>
        <v>0</v>
      </c>
      <c r="AU68" s="245">
        <f t="shared" ca="1" si="15"/>
        <v>435238.69495147234</v>
      </c>
      <c r="AV68" s="128"/>
    </row>
    <row r="69" spans="1:16375">
      <c r="B69" s="190" t="str">
        <f>B68</f>
        <v>Contracts</v>
      </c>
      <c r="D69" s="19" t="s">
        <v>19</v>
      </c>
      <c r="E69" s="225" t="b">
        <f>IF(ISBLANK(D69), "", INDEX(Asset_groups!$F$7:$F$73, MATCH(D69, Asset_groups!$D$7:$D$73,0))="capex")</f>
        <v>1</v>
      </c>
      <c r="F69" s="12"/>
      <c r="G69" s="100"/>
      <c r="H69" s="243">
        <f>GSB_cost!H69+EHK_cost!H69+CMN_cost!H69+CLC_cost!H69+BAW_cost!H69+BETS_cost!H69+BGO_cost!H69+WIN_cost!H69+WPD_cost!H69+TQY_cost!H69+CRO_cost!H69</f>
        <v>0</v>
      </c>
      <c r="I69" s="243">
        <f>GSB_cost!I69+EHK_cost!I69+CMN_cost!I69+CLC_cost!I69+BAW_cost!I69+BETS_cost!I69+BGO_cost!I69+WIN_cost!I69+WPD_cost!I69+TQY_cost!I69+CRO_cost!I69</f>
        <v>0</v>
      </c>
      <c r="J69" s="325">
        <f>GSB_cost!J69+EHK_cost!J69+CMN_cost!J69+CLC_cost!J69+BAW_cost!J69+BETS_cost!J69+BGO_cost!J69+WIN_cost!J69+WPD_cost!J69+TQY_cost!J69+CRO_cost!J69</f>
        <v>0</v>
      </c>
      <c r="K69" s="243">
        <f>GSB_cost!K69+EHK_cost!K69+CMN_cost!K69+CLC_cost!K69+BAW_cost!K69+BETS_cost!K69+BGO_cost!K69+WIN_cost!K69+WPD_cost!K69+TQY_cost!K69+CRO_cost!K69</f>
        <v>0</v>
      </c>
      <c r="L69" s="243">
        <f>GSB_cost!L69+EHK_cost!L69+CMN_cost!L69+CLC_cost!L69+BAW_cost!L69+BETS_cost!L69+BGO_cost!L69+WIN_cost!L69+WPD_cost!L69+TQY_cost!L69+CRO_cost!L69</f>
        <v>0</v>
      </c>
      <c r="M69" s="325">
        <f>GSB_cost!M69+EHK_cost!M69+CMN_cost!M69+CLC_cost!M69+BAW_cost!M69+BETS_cost!M69+BGO_cost!M69+WIN_cost!M69+WPD_cost!M69+TQY_cost!M69+CRO_cost!M69</f>
        <v>0</v>
      </c>
      <c r="N69" s="243">
        <f>GSB_cost!N69+EHK_cost!N69+CMN_cost!N69+CLC_cost!N69+BAW_cost!N69+BETS_cost!N69+BGO_cost!N69+WIN_cost!N69+WPD_cost!N69+TQY_cost!N69+CRO_cost!N69</f>
        <v>0</v>
      </c>
      <c r="O69" s="243">
        <f>GSB_cost!O69+EHK_cost!O69+CMN_cost!O69+CLC_cost!O69+BAW_cost!O69+BETS_cost!O69+BGO_cost!O69+WIN_cost!O69+WPD_cost!O69+TQY_cost!O69+CRO_cost!O69</f>
        <v>0</v>
      </c>
      <c r="P69" s="325">
        <f>GSB_cost!P69+EHK_cost!P69+CMN_cost!P69+CLC_cost!P69+BAW_cost!P69+BETS_cost!P69+BGO_cost!P69+WIN_cost!P69+WPD_cost!P69+TQY_cost!P69+CRO_cost!P69</f>
        <v>0</v>
      </c>
      <c r="Q69" s="243">
        <f>GSB_cost!Q69+EHK_cost!Q69+CMN_cost!Q69+CLC_cost!Q69+BAW_cost!Q69+BETS_cost!Q69+BGO_cost!Q69+WIN_cost!Q69+WPD_cost!Q69+TQY_cost!Q69+CRO_cost!Q69</f>
        <v>0</v>
      </c>
      <c r="R69" s="243">
        <f ca="1">GSB_cost!R69+EHK_cost!R69+CMN_cost!R69+CLC_cost!R69+BAW_cost!R69+BETS_cost!R69+BGO_cost!R69+WIN_cost!R69+WPD_cost!R69+TQY_cost!R69+CRO_cost!R69</f>
        <v>0</v>
      </c>
      <c r="S69" s="325">
        <f>GSB_cost!S69+EHK_cost!S69+CMN_cost!S69+CLC_cost!S69+BAW_cost!S69+BETS_cost!S69+BGO_cost!S69+WIN_cost!S69+WPD_cost!S69+TQY_cost!S69+CRO_cost!S69</f>
        <v>5979989.8942087162</v>
      </c>
      <c r="T69" s="243">
        <f>GSB_cost!T69+EHK_cost!T69+CMN_cost!T69+CLC_cost!T69+BAW_cost!T69+BETS_cost!T69+BGO_cost!T69+WIN_cost!T69+WPD_cost!T69+TQY_cost!T69+CRO_cost!T69</f>
        <v>0</v>
      </c>
      <c r="U69" s="243">
        <f ca="1">GSB_cost!U69+EHK_cost!U69+CMN_cost!U69+CLC_cost!U69+BAW_cost!U69+BETS_cost!U69+BGO_cost!U69+WIN_cost!U69+WPD_cost!U69+TQY_cost!U69+CRO_cost!U69</f>
        <v>0</v>
      </c>
      <c r="V69" s="325">
        <f>GSB_cost!V69+EHK_cost!V69+CMN_cost!V69+CLC_cost!V69+BAW_cost!V69+BETS_cost!V69+BGO_cost!V69+WIN_cost!V69+WPD_cost!V69+TQY_cost!V69+CRO_cost!V69</f>
        <v>2000000</v>
      </c>
      <c r="W69" s="243">
        <f>GSB_cost!W69+EHK_cost!W69+CMN_cost!W69+CLC_cost!W69+BAW_cost!W69+BETS_cost!W69+BGO_cost!W69+WIN_cost!W69+WPD_cost!W69+TQY_cost!W69+CRO_cost!W69</f>
        <v>0</v>
      </c>
      <c r="X69" s="243">
        <f ca="1">GSB_cost!X69+EHK_cost!X69+CMN_cost!X69+CLC_cost!X69+BAW_cost!X69+BETS_cost!X69+BGO_cost!X69+WIN_cost!X69+WPD_cost!X69+TQY_cost!X69+CRO_cost!X69</f>
        <v>0</v>
      </c>
      <c r="Y69" s="325">
        <f>GSB_cost!Y69+EHK_cost!Y69+CMN_cost!Y69+CLC_cost!Y69+BAW_cost!Y69+BETS_cost!Y69+BGO_cost!Y69+WIN_cost!Y69+WPD_cost!Y69+TQY_cost!Y69+CRO_cost!Y69</f>
        <v>0</v>
      </c>
      <c r="Z69" s="243">
        <f>GSB_cost!Z69+EHK_cost!Z69+CMN_cost!Z69+CLC_cost!Z69+BAW_cost!Z69+BETS_cost!Z69+BGO_cost!Z69+WIN_cost!Z69+WPD_cost!Z69+TQY_cost!Z69+CRO_cost!Z69</f>
        <v>0</v>
      </c>
      <c r="AA69" s="243">
        <f>GSB_cost!AA69+EHK_cost!AA69+CMN_cost!AA69+CLC_cost!AA69+BAW_cost!AA69+BETS_cost!AA69+BGO_cost!AA69+WIN_cost!AA69+WPD_cost!AA69+TQY_cost!AA69+CRO_cost!AA69</f>
        <v>0</v>
      </c>
      <c r="AB69" s="325">
        <f>GSB_cost!AB69+EHK_cost!AB69+CMN_cost!AB69+CLC_cost!AB69+BAW_cost!AB69+BETS_cost!AB69+BGO_cost!AB69+WIN_cost!AB69+WPD_cost!AB69+TQY_cost!AB69+CRO_cost!AB69</f>
        <v>0</v>
      </c>
      <c r="AC69" s="128"/>
      <c r="AF69" s="245">
        <f>SUMIF(Tot_cost!$H$11:$AB$11,AF$11, Tot_cost!$H69:$AB69)*AF$9</f>
        <v>0</v>
      </c>
      <c r="AG69" s="245">
        <f>SUMIF(Tot_cost!$H$11:$AB$11,AG$11, Tot_cost!$H69:$AB69)*AG$9</f>
        <v>0</v>
      </c>
      <c r="AH69" s="245">
        <f>SUMIF(Tot_cost!$H$11:$AB$11,AH$11, Tot_cost!$H69:$AB69)*AH$9</f>
        <v>0</v>
      </c>
      <c r="AI69" s="245">
        <f>SUMIF(Tot_cost!$H$11:$AB$11,AI$11, Tot_cost!$H69:$AB69)*AI$9</f>
        <v>0</v>
      </c>
      <c r="AJ69" s="245">
        <f>SUMIF(Tot_cost!$H$11:$AB$11,AJ$11, Tot_cost!$H69:$AB69)*AJ$9</f>
        <v>0</v>
      </c>
      <c r="AK69" s="245">
        <f>SUMIF(Tot_cost!$H$11:$AB$11,AK$11, Tot_cost!$H69:$AB69)*AK$9</f>
        <v>0</v>
      </c>
      <c r="AL69" s="245">
        <f ca="1">SUMIF(Tot_cost!$H$11:$AB$11,AL$11, Tot_cost!$H69:$AB69)*AL$9</f>
        <v>2989994.9471043581</v>
      </c>
      <c r="AM69" s="245">
        <f ca="1">SUMIF(Tot_cost!$H$11:$AB$11,AM$11, Tot_cost!$H69:$AB69)*AM$9</f>
        <v>2989994.9471043581</v>
      </c>
      <c r="AN69" s="245">
        <f ca="1">SUMIF(Tot_cost!$H$11:$AB$11,AN$11, Tot_cost!$H69:$AB69)*AN$9</f>
        <v>1000000</v>
      </c>
      <c r="AO69" s="245">
        <f ca="1">SUMIF(Tot_cost!$H$11:$AB$11,AO$11, Tot_cost!$H69:$AB69)*AO$9</f>
        <v>1000000</v>
      </c>
      <c r="AP69" s="245">
        <f ca="1">SUMIF(Tot_cost!$H$11:$AB$11,AP$11, Tot_cost!$H69:$AB69)*AP$9</f>
        <v>0</v>
      </c>
      <c r="AQ69" s="245">
        <f ca="1">SUMIF(Tot_cost!$H$11:$AB$11,AQ$11, Tot_cost!$H69:$AB69)*AQ$9</f>
        <v>0</v>
      </c>
      <c r="AR69" s="245">
        <f>SUMIF(Tot_cost!$H$11:$AB$11,AR$11, Tot_cost!$H69:$AB69)*AR$9</f>
        <v>0</v>
      </c>
      <c r="AS69" s="245">
        <f>SUMIF(Tot_cost!$H$11:$AB$11,AS$11, Tot_cost!$H69:$AB69)*AS$9</f>
        <v>0</v>
      </c>
      <c r="AU69" s="245">
        <f t="shared" ca="1" si="15"/>
        <v>7979989.8942087162</v>
      </c>
      <c r="AV69" s="128"/>
    </row>
    <row r="70" spans="1:16375">
      <c r="B70" s="190" t="str">
        <f>B69</f>
        <v>Contracts</v>
      </c>
      <c r="D70" s="159" t="s">
        <v>24</v>
      </c>
      <c r="E70" s="225" t="b">
        <f>IF(ISBLANK(D70), "", INDEX(Asset_groups!$F$7:$F$73, MATCH(D70, Asset_groups!$D$7:$D$73,0))="capex")</f>
        <v>1</v>
      </c>
      <c r="F70" s="12"/>
      <c r="G70" s="100"/>
      <c r="H70" s="243">
        <f>GSB_cost!H70+EHK_cost!H70+CMN_cost!H70+CLC_cost!H70+BAW_cost!H70+BETS_cost!H70+BGO_cost!H70+WIN_cost!H70+WPD_cost!H70+TQY_cost!H70+CRO_cost!H70</f>
        <v>0</v>
      </c>
      <c r="I70" s="243">
        <f>GSB_cost!I70+EHK_cost!I70+CMN_cost!I70+CLC_cost!I70+BAW_cost!I70+BETS_cost!I70+BGO_cost!I70+WIN_cost!I70+WPD_cost!I70+TQY_cost!I70+CRO_cost!I70</f>
        <v>0</v>
      </c>
      <c r="J70" s="325">
        <f>GSB_cost!J70+EHK_cost!J70+CMN_cost!J70+CLC_cost!J70+BAW_cost!J70+BETS_cost!J70+BGO_cost!J70+WIN_cost!J70+WPD_cost!J70+TQY_cost!J70+CRO_cost!J70</f>
        <v>0</v>
      </c>
      <c r="K70" s="243">
        <f>GSB_cost!K70+EHK_cost!K70+CMN_cost!K70+CLC_cost!K70+BAW_cost!K70+BETS_cost!K70+BGO_cost!K70+WIN_cost!K70+WPD_cost!K70+TQY_cost!K70+CRO_cost!K70</f>
        <v>0</v>
      </c>
      <c r="L70" s="243">
        <f>GSB_cost!L70+EHK_cost!L70+CMN_cost!L70+CLC_cost!L70+BAW_cost!L70+BETS_cost!L70+BGO_cost!L70+WIN_cost!L70+WPD_cost!L70+TQY_cost!L70+CRO_cost!L70</f>
        <v>0</v>
      </c>
      <c r="M70" s="325">
        <f>GSB_cost!M70+EHK_cost!M70+CMN_cost!M70+CLC_cost!M70+BAW_cost!M70+BETS_cost!M70+BGO_cost!M70+WIN_cost!M70+WPD_cost!M70+TQY_cost!M70+CRO_cost!M70</f>
        <v>0</v>
      </c>
      <c r="N70" s="243">
        <f>GSB_cost!N70+EHK_cost!N70+CMN_cost!N70+CLC_cost!N70+BAW_cost!N70+BETS_cost!N70+BGO_cost!N70+WIN_cost!N70+WPD_cost!N70+TQY_cost!N70+CRO_cost!N70</f>
        <v>0</v>
      </c>
      <c r="O70" s="243">
        <f>GSB_cost!O70+EHK_cost!O70+CMN_cost!O70+CLC_cost!O70+BAW_cost!O70+BETS_cost!O70+BGO_cost!O70+WIN_cost!O70+WPD_cost!O70+TQY_cost!O70+CRO_cost!O70</f>
        <v>0</v>
      </c>
      <c r="P70" s="325">
        <f>GSB_cost!P70+EHK_cost!P70+CMN_cost!P70+CLC_cost!P70+BAW_cost!P70+BETS_cost!P70+BGO_cost!P70+WIN_cost!P70+WPD_cost!P70+TQY_cost!P70+CRO_cost!P70</f>
        <v>0</v>
      </c>
      <c r="Q70" s="243">
        <f>GSB_cost!Q70+EHK_cost!Q70+CMN_cost!Q70+CLC_cost!Q70+BAW_cost!Q70+BETS_cost!Q70+BGO_cost!Q70+WIN_cost!Q70+WPD_cost!Q70+TQY_cost!Q70+CRO_cost!Q70</f>
        <v>0</v>
      </c>
      <c r="R70" s="243">
        <f ca="1">GSB_cost!R70+EHK_cost!R70+CMN_cost!R70+CLC_cost!R70+BAW_cost!R70+BETS_cost!R70+BGO_cost!R70+WIN_cost!R70+WPD_cost!R70+TQY_cost!R70+CRO_cost!R70</f>
        <v>0</v>
      </c>
      <c r="S70" s="325">
        <f>GSB_cost!S70+EHK_cost!S70+CMN_cost!S70+CLC_cost!S70+BAW_cost!S70+BETS_cost!S70+BGO_cost!S70+WIN_cost!S70+WPD_cost!S70+TQY_cost!S70+CRO_cost!S70</f>
        <v>193265.64128322722</v>
      </c>
      <c r="T70" s="243">
        <f>GSB_cost!T70+EHK_cost!T70+CMN_cost!T70+CLC_cost!T70+BAW_cost!T70+BETS_cost!T70+BGO_cost!T70+WIN_cost!T70+WPD_cost!T70+TQY_cost!T70+CRO_cost!T70</f>
        <v>0</v>
      </c>
      <c r="U70" s="243">
        <f ca="1">GSB_cost!U70+EHK_cost!U70+CMN_cost!U70+CLC_cost!U70+BAW_cost!U70+BETS_cost!U70+BGO_cost!U70+WIN_cost!U70+WPD_cost!U70+TQY_cost!U70+CRO_cost!U70</f>
        <v>0</v>
      </c>
      <c r="V70" s="325">
        <f>GSB_cost!V70+EHK_cost!V70+CMN_cost!V70+CLC_cost!V70+BAW_cost!V70+BETS_cost!V70+BGO_cost!V70+WIN_cost!V70+WPD_cost!V70+TQY_cost!V70+CRO_cost!V70</f>
        <v>163200</v>
      </c>
      <c r="W70" s="243">
        <f>GSB_cost!W70+EHK_cost!W70+CMN_cost!W70+CLC_cost!W70+BAW_cost!W70+BETS_cost!W70+BGO_cost!W70+WIN_cost!W70+WPD_cost!W70+TQY_cost!W70+CRO_cost!W70</f>
        <v>0</v>
      </c>
      <c r="X70" s="243">
        <f ca="1">GSB_cost!X70+EHK_cost!X70+CMN_cost!X70+CLC_cost!X70+BAW_cost!X70+BETS_cost!X70+BGO_cost!X70+WIN_cost!X70+WPD_cost!X70+TQY_cost!X70+CRO_cost!X70</f>
        <v>0</v>
      </c>
      <c r="Y70" s="325">
        <f>GSB_cost!Y70+EHK_cost!Y70+CMN_cost!Y70+CLC_cost!Y70+BAW_cost!Y70+BETS_cost!Y70+BGO_cost!Y70+WIN_cost!Y70+WPD_cost!Y70+TQY_cost!Y70+CRO_cost!Y70</f>
        <v>40800</v>
      </c>
      <c r="Z70" s="243">
        <f>GSB_cost!Z70+EHK_cost!Z70+CMN_cost!Z70+CLC_cost!Z70+BAW_cost!Z70+BETS_cost!Z70+BGO_cost!Z70+WIN_cost!Z70+WPD_cost!Z70+TQY_cost!Z70+CRO_cost!Z70</f>
        <v>0</v>
      </c>
      <c r="AA70" s="243">
        <f>GSB_cost!AA70+EHK_cost!AA70+CMN_cost!AA70+CLC_cost!AA70+BAW_cost!AA70+BETS_cost!AA70+BGO_cost!AA70+WIN_cost!AA70+WPD_cost!AA70+TQY_cost!AA70+CRO_cost!AA70</f>
        <v>0</v>
      </c>
      <c r="AB70" s="325">
        <f>GSB_cost!AB70+EHK_cost!AB70+CMN_cost!AB70+CLC_cost!AB70+BAW_cost!AB70+BETS_cost!AB70+BGO_cost!AB70+WIN_cost!AB70+WPD_cost!AB70+TQY_cost!AB70+CRO_cost!AB70</f>
        <v>0</v>
      </c>
      <c r="AC70" s="128"/>
      <c r="AF70" s="245">
        <f>SUMIF(Tot_cost!$H$11:$AB$11,AF$11, Tot_cost!$H70:$AB70)*AF$9</f>
        <v>0</v>
      </c>
      <c r="AG70" s="245">
        <f>SUMIF(Tot_cost!$H$11:$AB$11,AG$11, Tot_cost!$H70:$AB70)*AG$9</f>
        <v>0</v>
      </c>
      <c r="AH70" s="245">
        <f>SUMIF(Tot_cost!$H$11:$AB$11,AH$11, Tot_cost!$H70:$AB70)*AH$9</f>
        <v>0</v>
      </c>
      <c r="AI70" s="245">
        <f>SUMIF(Tot_cost!$H$11:$AB$11,AI$11, Tot_cost!$H70:$AB70)*AI$9</f>
        <v>0</v>
      </c>
      <c r="AJ70" s="245">
        <f>SUMIF(Tot_cost!$H$11:$AB$11,AJ$11, Tot_cost!$H70:$AB70)*AJ$9</f>
        <v>0</v>
      </c>
      <c r="AK70" s="245">
        <f>SUMIF(Tot_cost!$H$11:$AB$11,AK$11, Tot_cost!$H70:$AB70)*AK$9</f>
        <v>0</v>
      </c>
      <c r="AL70" s="245">
        <f ca="1">SUMIF(Tot_cost!$H$11:$AB$11,AL$11, Tot_cost!$H70:$AB70)*AL$9</f>
        <v>96632.820641613609</v>
      </c>
      <c r="AM70" s="245">
        <f ca="1">SUMIF(Tot_cost!$H$11:$AB$11,AM$11, Tot_cost!$H70:$AB70)*AM$9</f>
        <v>96632.820641613609</v>
      </c>
      <c r="AN70" s="245">
        <f ca="1">SUMIF(Tot_cost!$H$11:$AB$11,AN$11, Tot_cost!$H70:$AB70)*AN$9</f>
        <v>81600</v>
      </c>
      <c r="AO70" s="245">
        <f ca="1">SUMIF(Tot_cost!$H$11:$AB$11,AO$11, Tot_cost!$H70:$AB70)*AO$9</f>
        <v>81600</v>
      </c>
      <c r="AP70" s="245">
        <f ca="1">SUMIF(Tot_cost!$H$11:$AB$11,AP$11, Tot_cost!$H70:$AB70)*AP$9</f>
        <v>20400</v>
      </c>
      <c r="AQ70" s="245">
        <f ca="1">SUMIF(Tot_cost!$H$11:$AB$11,AQ$11, Tot_cost!$H70:$AB70)*AQ$9</f>
        <v>20400</v>
      </c>
      <c r="AR70" s="245">
        <f>SUMIF(Tot_cost!$H$11:$AB$11,AR$11, Tot_cost!$H70:$AB70)*AR$9</f>
        <v>0</v>
      </c>
      <c r="AS70" s="245">
        <f>SUMIF(Tot_cost!$H$11:$AB$11,AS$11, Tot_cost!$H70:$AB70)*AS$9</f>
        <v>0</v>
      </c>
      <c r="AU70" s="245">
        <f t="shared" ca="1" si="15"/>
        <v>397265.64128322725</v>
      </c>
      <c r="AV70" s="128"/>
    </row>
    <row r="71" spans="1:16375">
      <c r="B71" s="190" t="str">
        <f>B69</f>
        <v>Contracts</v>
      </c>
      <c r="D71" s="159" t="s">
        <v>100</v>
      </c>
      <c r="E71" s="225" t="b">
        <f>IF(ISBLANK(D71), "", INDEX(Asset_groups!$F$7:$F$73, MATCH(D71, Asset_groups!$D$7:$D$73,0))="capex")</f>
        <v>1</v>
      </c>
      <c r="F71" s="12"/>
      <c r="G71" s="100"/>
      <c r="H71" s="243">
        <f>GSB_cost!H71+EHK_cost!H71+CMN_cost!H71+CLC_cost!H71+BAW_cost!H71+BETS_cost!H71+BGO_cost!H71+WIN_cost!H71+WPD_cost!H71+TQY_cost!H71+CRO_cost!H71</f>
        <v>0</v>
      </c>
      <c r="I71" s="243">
        <f>GSB_cost!I71+EHK_cost!I71+CMN_cost!I71+CLC_cost!I71+BAW_cost!I71+BETS_cost!I71+BGO_cost!I71+WIN_cost!I71+WPD_cost!I71+TQY_cost!I71+CRO_cost!I71</f>
        <v>0</v>
      </c>
      <c r="J71" s="325">
        <f>GSB_cost!J71+EHK_cost!J71+CMN_cost!J71+CLC_cost!J71+BAW_cost!J71+BETS_cost!J71+BGO_cost!J71+WIN_cost!J71+WPD_cost!J71+TQY_cost!J71+CRO_cost!J71</f>
        <v>0</v>
      </c>
      <c r="K71" s="243">
        <f>GSB_cost!K71+EHK_cost!K71+CMN_cost!K71+CLC_cost!K71+BAW_cost!K71+BETS_cost!K71+BGO_cost!K71+WIN_cost!K71+WPD_cost!K71+TQY_cost!K71+CRO_cost!K71</f>
        <v>0</v>
      </c>
      <c r="L71" s="243">
        <f>GSB_cost!L71+EHK_cost!L71+CMN_cost!L71+CLC_cost!L71+BAW_cost!L71+BETS_cost!L71+BGO_cost!L71+WIN_cost!L71+WPD_cost!L71+TQY_cost!L71+CRO_cost!L71</f>
        <v>0</v>
      </c>
      <c r="M71" s="325">
        <f>GSB_cost!M71+EHK_cost!M71+CMN_cost!M71+CLC_cost!M71+BAW_cost!M71+BETS_cost!M71+BGO_cost!M71+WIN_cost!M71+WPD_cost!M71+TQY_cost!M71+CRO_cost!M71</f>
        <v>0</v>
      </c>
      <c r="N71" s="243">
        <f>GSB_cost!N71+EHK_cost!N71+CMN_cost!N71+CLC_cost!N71+BAW_cost!N71+BETS_cost!N71+BGO_cost!N71+WIN_cost!N71+WPD_cost!N71+TQY_cost!N71+CRO_cost!N71</f>
        <v>0</v>
      </c>
      <c r="O71" s="243">
        <f>GSB_cost!O71+EHK_cost!O71+CMN_cost!O71+CLC_cost!O71+BAW_cost!O71+BETS_cost!O71+BGO_cost!O71+WIN_cost!O71+WPD_cost!O71+TQY_cost!O71+CRO_cost!O71</f>
        <v>0</v>
      </c>
      <c r="P71" s="325">
        <f>GSB_cost!P71+EHK_cost!P71+CMN_cost!P71+CLC_cost!P71+BAW_cost!P71+BETS_cost!P71+BGO_cost!P71+WIN_cost!P71+WPD_cost!P71+TQY_cost!P71+CRO_cost!P71</f>
        <v>0</v>
      </c>
      <c r="Q71" s="243">
        <f>GSB_cost!Q71+EHK_cost!Q71+CMN_cost!Q71+CLC_cost!Q71+BAW_cost!Q71+BETS_cost!Q71+BGO_cost!Q71+WIN_cost!Q71+WPD_cost!Q71+TQY_cost!Q71+CRO_cost!Q71</f>
        <v>0</v>
      </c>
      <c r="R71" s="243">
        <f ca="1">GSB_cost!R71+EHK_cost!R71+CMN_cost!R71+CLC_cost!R71+BAW_cost!R71+BETS_cost!R71+BGO_cost!R71+WIN_cost!R71+WPD_cost!R71+TQY_cost!R71+CRO_cost!R71</f>
        <v>0</v>
      </c>
      <c r="S71" s="325">
        <f>GSB_cost!S71+EHK_cost!S71+CMN_cost!S71+CLC_cost!S71+BAW_cost!S71+BETS_cost!S71+BGO_cost!S71+WIN_cost!S71+WPD_cost!S71+TQY_cost!S71+CRO_cost!S71</f>
        <v>740097.80942581</v>
      </c>
      <c r="T71" s="243">
        <f>GSB_cost!T71+EHK_cost!T71+CMN_cost!T71+CLC_cost!T71+BAW_cost!T71+BETS_cost!T71+BGO_cost!T71+WIN_cost!T71+WPD_cost!T71+TQY_cost!T71+CRO_cost!T71</f>
        <v>0</v>
      </c>
      <c r="U71" s="243">
        <f ca="1">GSB_cost!U71+EHK_cost!U71+CMN_cost!U71+CLC_cost!U71+BAW_cost!U71+BETS_cost!U71+BGO_cost!U71+WIN_cost!U71+WPD_cost!U71+TQY_cost!U71+CRO_cost!U71</f>
        <v>0</v>
      </c>
      <c r="V71" s="325">
        <f>GSB_cost!V71+EHK_cost!V71+CMN_cost!V71+CLC_cost!V71+BAW_cost!V71+BETS_cost!V71+BGO_cost!V71+WIN_cost!V71+WPD_cost!V71+TQY_cost!V71+CRO_cost!V71</f>
        <v>0</v>
      </c>
      <c r="W71" s="243">
        <f>GSB_cost!W71+EHK_cost!W71+CMN_cost!W71+CLC_cost!W71+BAW_cost!W71+BETS_cost!W71+BGO_cost!W71+WIN_cost!W71+WPD_cost!W71+TQY_cost!W71+CRO_cost!W71</f>
        <v>0</v>
      </c>
      <c r="X71" s="243">
        <f ca="1">GSB_cost!X71+EHK_cost!X71+CMN_cost!X71+CLC_cost!X71+BAW_cost!X71+BETS_cost!X71+BGO_cost!X71+WIN_cost!X71+WPD_cost!X71+TQY_cost!X71+CRO_cost!X71</f>
        <v>0</v>
      </c>
      <c r="Y71" s="325">
        <f>GSB_cost!Y71+EHK_cost!Y71+CMN_cost!Y71+CLC_cost!Y71+BAW_cost!Y71+BETS_cost!Y71+BGO_cost!Y71+WIN_cost!Y71+WPD_cost!Y71+TQY_cost!Y71+CRO_cost!Y71</f>
        <v>300000</v>
      </c>
      <c r="Z71" s="243">
        <f>GSB_cost!Z71+EHK_cost!Z71+CMN_cost!Z71+CLC_cost!Z71+BAW_cost!Z71+BETS_cost!Z71+BGO_cost!Z71+WIN_cost!Z71+WPD_cost!Z71+TQY_cost!Z71+CRO_cost!Z71</f>
        <v>0</v>
      </c>
      <c r="AA71" s="243">
        <f>GSB_cost!AA71+EHK_cost!AA71+CMN_cost!AA71+CLC_cost!AA71+BAW_cost!AA71+BETS_cost!AA71+BGO_cost!AA71+WIN_cost!AA71+WPD_cost!AA71+TQY_cost!AA71+CRO_cost!AA71</f>
        <v>0</v>
      </c>
      <c r="AB71" s="325">
        <f>GSB_cost!AB71+EHK_cost!AB71+CMN_cost!AB71+CLC_cost!AB71+BAW_cost!AB71+BETS_cost!AB71+BGO_cost!AB71+WIN_cost!AB71+WPD_cost!AB71+TQY_cost!AB71+CRO_cost!AB71</f>
        <v>0</v>
      </c>
      <c r="AC71" s="128"/>
      <c r="AF71" s="245">
        <f>SUMIF(Tot_cost!$H$11:$AB$11,AF$11, Tot_cost!$H71:$AB71)*AF$9</f>
        <v>0</v>
      </c>
      <c r="AG71" s="245">
        <f>SUMIF(Tot_cost!$H$11:$AB$11,AG$11, Tot_cost!$H71:$AB71)*AG$9</f>
        <v>0</v>
      </c>
      <c r="AH71" s="245">
        <f>SUMIF(Tot_cost!$H$11:$AB$11,AH$11, Tot_cost!$H71:$AB71)*AH$9</f>
        <v>0</v>
      </c>
      <c r="AI71" s="245">
        <f>SUMIF(Tot_cost!$H$11:$AB$11,AI$11, Tot_cost!$H71:$AB71)*AI$9</f>
        <v>0</v>
      </c>
      <c r="AJ71" s="245">
        <f>SUMIF(Tot_cost!$H$11:$AB$11,AJ$11, Tot_cost!$H71:$AB71)*AJ$9</f>
        <v>0</v>
      </c>
      <c r="AK71" s="245">
        <f>SUMIF(Tot_cost!$H$11:$AB$11,AK$11, Tot_cost!$H71:$AB71)*AK$9</f>
        <v>0</v>
      </c>
      <c r="AL71" s="245">
        <f ca="1">SUMIF(Tot_cost!$H$11:$AB$11,AL$11, Tot_cost!$H71:$AB71)*AL$9</f>
        <v>370048.904712905</v>
      </c>
      <c r="AM71" s="245">
        <f ca="1">SUMIF(Tot_cost!$H$11:$AB$11,AM$11, Tot_cost!$H71:$AB71)*AM$9</f>
        <v>370048.904712905</v>
      </c>
      <c r="AN71" s="245">
        <f ca="1">SUMIF(Tot_cost!$H$11:$AB$11,AN$11, Tot_cost!$H71:$AB71)*AN$9</f>
        <v>0</v>
      </c>
      <c r="AO71" s="245">
        <f ca="1">SUMIF(Tot_cost!$H$11:$AB$11,AO$11, Tot_cost!$H71:$AB71)*AO$9</f>
        <v>0</v>
      </c>
      <c r="AP71" s="245">
        <f ca="1">SUMIF(Tot_cost!$H$11:$AB$11,AP$11, Tot_cost!$H71:$AB71)*AP$9</f>
        <v>150000</v>
      </c>
      <c r="AQ71" s="245">
        <f ca="1">SUMIF(Tot_cost!$H$11:$AB$11,AQ$11, Tot_cost!$H71:$AB71)*AQ$9</f>
        <v>150000</v>
      </c>
      <c r="AR71" s="245">
        <f>SUMIF(Tot_cost!$H$11:$AB$11,AR$11, Tot_cost!$H71:$AB71)*AR$9</f>
        <v>0</v>
      </c>
      <c r="AS71" s="245">
        <f>SUMIF(Tot_cost!$H$11:$AB$11,AS$11, Tot_cost!$H71:$AB71)*AS$9</f>
        <v>0</v>
      </c>
      <c r="AU71" s="245">
        <f t="shared" ca="1" si="15"/>
        <v>1040097.80942581</v>
      </c>
      <c r="AV71" s="128"/>
    </row>
    <row r="72" spans="1:16375">
      <c r="D72" s="19"/>
      <c r="E72" t="str">
        <f>IF(ISBLANK(D72), "", INDEX(Asset_groups!$F$7:$F$73, MATCH(D72, Asset_groups!$D$7:$D$73,0))="capex")</f>
        <v/>
      </c>
      <c r="F72" s="12"/>
      <c r="G72" s="100"/>
      <c r="H72" s="46"/>
      <c r="I72" s="46"/>
      <c r="J72" s="101"/>
      <c r="K72" s="46"/>
      <c r="L72" s="46"/>
      <c r="M72" s="101"/>
      <c r="N72" s="46"/>
      <c r="O72" s="46"/>
      <c r="P72" s="101"/>
      <c r="Q72" s="46"/>
      <c r="R72" s="46"/>
      <c r="S72" s="101"/>
      <c r="T72" s="46"/>
      <c r="U72" s="46"/>
      <c r="V72" s="101"/>
      <c r="W72" s="46"/>
      <c r="X72" s="46"/>
      <c r="Y72" s="101"/>
      <c r="Z72" s="46"/>
      <c r="AA72" s="46"/>
      <c r="AB72" s="101"/>
      <c r="AC72" s="225"/>
      <c r="AE72" s="18"/>
      <c r="AF72" s="242"/>
      <c r="AG72" s="242"/>
      <c r="AH72" s="242"/>
      <c r="AI72" s="242"/>
      <c r="AJ72" s="242"/>
      <c r="AK72" s="242"/>
      <c r="AL72" s="242"/>
      <c r="AM72" s="242"/>
      <c r="AN72" s="242"/>
      <c r="AO72" s="242"/>
      <c r="AP72" s="242"/>
      <c r="AQ72" s="242"/>
      <c r="AR72" s="242"/>
      <c r="AS72" s="242"/>
      <c r="AT72" s="18"/>
      <c r="AU72" s="242"/>
      <c r="AV72" s="128"/>
    </row>
    <row r="73" spans="1:16375" ht="15">
      <c r="B73" s="9" t="s">
        <v>103</v>
      </c>
      <c r="D73" s="19"/>
      <c r="F73" s="12"/>
      <c r="G73" s="100"/>
      <c r="H73" s="18"/>
      <c r="I73" s="18"/>
      <c r="J73" s="102"/>
      <c r="K73" s="18"/>
      <c r="L73" s="18"/>
      <c r="M73" s="102"/>
      <c r="N73" s="18"/>
      <c r="O73" s="18"/>
      <c r="P73" s="102"/>
      <c r="Q73" s="18"/>
      <c r="R73" s="18"/>
      <c r="S73" s="102"/>
      <c r="T73" s="18"/>
      <c r="U73" s="18"/>
      <c r="V73" s="102"/>
      <c r="W73" s="18"/>
      <c r="X73" s="18"/>
      <c r="Y73" s="102"/>
      <c r="Z73" s="18"/>
      <c r="AA73" s="18"/>
      <c r="AB73" s="102"/>
      <c r="AC73" s="225"/>
      <c r="AE73" s="225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225"/>
      <c r="AU73" s="109"/>
      <c r="AV73" s="128"/>
    </row>
    <row r="74" spans="1:16375" ht="15">
      <c r="B74" s="190" t="s">
        <v>40</v>
      </c>
      <c r="D74" s="8" t="s">
        <v>40</v>
      </c>
      <c r="E74" s="225" t="b">
        <f>IF(ISBLANK(D74), "", INDEX(Asset_groups!$F$7:$F$73, MATCH(D74, Asset_groups!$D$7:$D$73,0))="capex")</f>
        <v>1</v>
      </c>
      <c r="F74" s="12"/>
      <c r="G74" s="100"/>
      <c r="H74" s="248"/>
      <c r="I74" s="249"/>
      <c r="J74" s="250"/>
      <c r="K74" s="249"/>
      <c r="L74" s="249"/>
      <c r="M74" s="250"/>
      <c r="N74" s="249"/>
      <c r="O74" s="249"/>
      <c r="P74" s="250"/>
      <c r="Q74" s="249"/>
      <c r="R74" s="249"/>
      <c r="S74" s="250"/>
      <c r="T74" s="249"/>
      <c r="U74" s="249"/>
      <c r="V74" s="250"/>
      <c r="W74" s="249"/>
      <c r="X74" s="249"/>
      <c r="Y74" s="250"/>
      <c r="Z74" s="249"/>
      <c r="AA74" s="249"/>
      <c r="AB74" s="250"/>
      <c r="AC74" s="225"/>
      <c r="AF74" s="315"/>
      <c r="AG74" s="250"/>
      <c r="AH74" s="250"/>
      <c r="AI74" s="250"/>
      <c r="AJ74" s="250"/>
      <c r="AK74" s="250"/>
      <c r="AL74" s="250"/>
      <c r="AM74" s="250"/>
      <c r="AN74" s="250"/>
      <c r="AO74" s="250"/>
      <c r="AP74" s="250"/>
      <c r="AQ74" s="250"/>
      <c r="AR74" s="250"/>
      <c r="AS74" s="250"/>
      <c r="AT74" s="232"/>
      <c r="AU74" s="245">
        <f t="shared" ref="AU74:AU76" si="16">SUM(AF74:AS74)</f>
        <v>0</v>
      </c>
      <c r="AV74" s="274"/>
    </row>
    <row r="75" spans="1:16375" s="225" customFormat="1" ht="15">
      <c r="B75" s="190"/>
      <c r="D75" s="8" t="s">
        <v>102</v>
      </c>
      <c r="E75" s="225" t="b">
        <f>IF(ISBLANK(D75), "", INDEX(Asset_groups!$F$7:$F$73, MATCH(D75, Asset_groups!$D$7:$D$73,0))="capex")</f>
        <v>1</v>
      </c>
      <c r="F75" s="12"/>
      <c r="G75" s="100"/>
      <c r="H75" s="265"/>
      <c r="I75" s="266"/>
      <c r="J75" s="267"/>
      <c r="K75" s="266"/>
      <c r="L75" s="266"/>
      <c r="M75" s="267"/>
      <c r="N75" s="266"/>
      <c r="O75" s="266"/>
      <c r="P75" s="267"/>
      <c r="Q75" s="266"/>
      <c r="R75" s="266"/>
      <c r="S75" s="267"/>
      <c r="T75" s="266"/>
      <c r="U75" s="266"/>
      <c r="V75" s="267"/>
      <c r="W75" s="266"/>
      <c r="X75" s="266"/>
      <c r="Y75" s="267"/>
      <c r="Z75" s="266"/>
      <c r="AA75" s="266"/>
      <c r="AB75" s="267"/>
      <c r="AF75" s="316"/>
      <c r="AG75" s="267"/>
      <c r="AH75" s="267"/>
      <c r="AI75" s="267"/>
      <c r="AJ75" s="267"/>
      <c r="AK75" s="267"/>
      <c r="AL75" s="267"/>
      <c r="AM75" s="267"/>
      <c r="AN75" s="267"/>
      <c r="AO75" s="267"/>
      <c r="AP75" s="267"/>
      <c r="AQ75" s="267"/>
      <c r="AR75" s="267"/>
      <c r="AS75" s="267"/>
      <c r="AT75" s="232"/>
      <c r="AU75" s="245">
        <f t="shared" si="16"/>
        <v>0</v>
      </c>
      <c r="AV75" s="274"/>
    </row>
    <row r="76" spans="1:16375" s="225" customFormat="1" ht="15">
      <c r="B76" s="190"/>
      <c r="D76" s="8" t="s">
        <v>138</v>
      </c>
      <c r="E76" s="225" t="b">
        <f>IF(ISBLANK(D76), "", INDEX(Asset_groups!$F$7:$F$73, MATCH(D76, Asset_groups!$D$7:$D$73,0))="capex")</f>
        <v>1</v>
      </c>
      <c r="F76" s="12"/>
      <c r="G76" s="100"/>
      <c r="H76" s="265"/>
      <c r="I76" s="266"/>
      <c r="J76" s="267"/>
      <c r="K76" s="266"/>
      <c r="L76" s="266"/>
      <c r="M76" s="267"/>
      <c r="N76" s="266"/>
      <c r="O76" s="266"/>
      <c r="P76" s="267"/>
      <c r="Q76" s="266"/>
      <c r="R76" s="266"/>
      <c r="S76" s="267"/>
      <c r="T76" s="266"/>
      <c r="U76" s="266"/>
      <c r="V76" s="267"/>
      <c r="W76" s="266"/>
      <c r="X76" s="266"/>
      <c r="Y76" s="267"/>
      <c r="Z76" s="266"/>
      <c r="AA76" s="266"/>
      <c r="AB76" s="267"/>
      <c r="AF76" s="316"/>
      <c r="AG76" s="267"/>
      <c r="AH76" s="267"/>
      <c r="AI76" s="267"/>
      <c r="AJ76" s="267"/>
      <c r="AK76" s="267"/>
      <c r="AL76" s="267"/>
      <c r="AM76" s="267"/>
      <c r="AN76" s="267"/>
      <c r="AO76" s="267"/>
      <c r="AP76" s="267"/>
      <c r="AQ76" s="267"/>
      <c r="AR76" s="267"/>
      <c r="AS76" s="267"/>
      <c r="AT76" s="232"/>
      <c r="AU76" s="245">
        <f t="shared" si="16"/>
        <v>0</v>
      </c>
      <c r="AV76" s="274"/>
    </row>
    <row r="77" spans="1:16375" s="225" customFormat="1">
      <c r="D77" s="19"/>
      <c r="F77" s="12"/>
      <c r="G77" s="100"/>
      <c r="H77" s="251"/>
      <c r="I77" s="252"/>
      <c r="J77" s="253"/>
      <c r="K77" s="252"/>
      <c r="L77" s="252"/>
      <c r="M77" s="253"/>
      <c r="N77" s="252"/>
      <c r="O77" s="252"/>
      <c r="P77" s="253"/>
      <c r="Q77" s="252"/>
      <c r="R77" s="252"/>
      <c r="S77" s="253"/>
      <c r="T77" s="252"/>
      <c r="U77" s="252"/>
      <c r="V77" s="253"/>
      <c r="W77" s="252"/>
      <c r="X77" s="252"/>
      <c r="Y77" s="253"/>
      <c r="Z77" s="252"/>
      <c r="AA77" s="252"/>
      <c r="AB77" s="253"/>
      <c r="AF77" s="317"/>
      <c r="AG77" s="253"/>
      <c r="AH77" s="253"/>
      <c r="AI77" s="253"/>
      <c r="AJ77" s="253"/>
      <c r="AK77" s="253"/>
      <c r="AL77" s="253"/>
      <c r="AM77" s="253"/>
      <c r="AN77" s="253"/>
      <c r="AO77" s="253"/>
      <c r="AP77" s="253"/>
      <c r="AQ77" s="253"/>
      <c r="AR77" s="253"/>
      <c r="AS77" s="253"/>
      <c r="AT77" s="232"/>
      <c r="AU77" s="108"/>
      <c r="AV77" s="232"/>
    </row>
    <row r="78" spans="1:16375" ht="13.5" thickBot="1">
      <c r="C78" s="15" t="s">
        <v>51</v>
      </c>
      <c r="D78" s="16"/>
      <c r="E78" s="16"/>
      <c r="F78" s="12"/>
      <c r="G78" s="100"/>
      <c r="H78" s="224">
        <f t="shared" ref="H78:AB78" si="17">SUMIF($E$15:$E$74, TRUE, H15:H74)</f>
        <v>0</v>
      </c>
      <c r="I78" s="224">
        <f t="shared" si="17"/>
        <v>0</v>
      </c>
      <c r="J78" s="103">
        <f t="shared" si="17"/>
        <v>0</v>
      </c>
      <c r="K78" s="224">
        <f t="shared" si="17"/>
        <v>0</v>
      </c>
      <c r="L78" s="224">
        <f t="shared" si="17"/>
        <v>0</v>
      </c>
      <c r="M78" s="103">
        <f t="shared" si="17"/>
        <v>0</v>
      </c>
      <c r="N78" s="224">
        <f t="shared" si="17"/>
        <v>0</v>
      </c>
      <c r="O78" s="224">
        <f t="shared" ca="1" si="17"/>
        <v>262671.71509885736</v>
      </c>
      <c r="P78" s="103">
        <f t="shared" si="17"/>
        <v>0</v>
      </c>
      <c r="Q78" s="224">
        <f t="shared" si="17"/>
        <v>52340541.86476291</v>
      </c>
      <c r="R78" s="224">
        <f t="shared" ca="1" si="17"/>
        <v>21918062.14481334</v>
      </c>
      <c r="S78" s="103">
        <f t="shared" si="17"/>
        <v>9179317.5424340367</v>
      </c>
      <c r="T78" s="224">
        <f t="shared" si="17"/>
        <v>27315278.740536865</v>
      </c>
      <c r="U78" s="224">
        <f t="shared" ca="1" si="17"/>
        <v>10805010.055016506</v>
      </c>
      <c r="V78" s="103">
        <f t="shared" si="17"/>
        <v>3793160</v>
      </c>
      <c r="W78" s="224">
        <f t="shared" si="17"/>
        <v>6571280.6526885051</v>
      </c>
      <c r="X78" s="224">
        <f t="shared" ca="1" si="17"/>
        <v>4162025.5022462821</v>
      </c>
      <c r="Y78" s="103">
        <f t="shared" si="17"/>
        <v>771240</v>
      </c>
      <c r="Z78" s="224">
        <f t="shared" si="17"/>
        <v>0</v>
      </c>
      <c r="AA78" s="224">
        <f t="shared" si="17"/>
        <v>0</v>
      </c>
      <c r="AB78" s="103">
        <f t="shared" si="17"/>
        <v>0</v>
      </c>
      <c r="AF78" s="254">
        <f t="shared" ref="AF78:AS78" si="18">SUM(AF15:AF77)</f>
        <v>0</v>
      </c>
      <c r="AG78" s="254">
        <f t="shared" si="18"/>
        <v>0</v>
      </c>
      <c r="AH78" s="254">
        <f t="shared" si="18"/>
        <v>0</v>
      </c>
      <c r="AI78" s="254">
        <f t="shared" si="18"/>
        <v>0</v>
      </c>
      <c r="AJ78" s="254">
        <f t="shared" ca="1" si="18"/>
        <v>131335.85754942868</v>
      </c>
      <c r="AK78" s="254">
        <f t="shared" ca="1" si="18"/>
        <v>131335.85754942868</v>
      </c>
      <c r="AL78" s="254">
        <f t="shared" ca="1" si="18"/>
        <v>41718960.776005141</v>
      </c>
      <c r="AM78" s="254">
        <f t="shared" ca="1" si="18"/>
        <v>41718960.776005141</v>
      </c>
      <c r="AN78" s="254">
        <f t="shared" ca="1" si="18"/>
        <v>20956724.397776689</v>
      </c>
      <c r="AO78" s="254">
        <f t="shared" ca="1" si="18"/>
        <v>20956724.397776689</v>
      </c>
      <c r="AP78" s="254">
        <f t="shared" ca="1" si="18"/>
        <v>5752273.077467395</v>
      </c>
      <c r="AQ78" s="254">
        <f t="shared" ca="1" si="18"/>
        <v>5752273.077467395</v>
      </c>
      <c r="AR78" s="254">
        <f t="shared" si="18"/>
        <v>0</v>
      </c>
      <c r="AS78" s="278">
        <f t="shared" si="18"/>
        <v>0</v>
      </c>
      <c r="AT78" s="232"/>
      <c r="AU78" s="255">
        <f t="shared" ref="AU78" ca="1" si="19">SUM(AF78:AS78)</f>
        <v>137118588.21759731</v>
      </c>
      <c r="AV78" s="232"/>
    </row>
    <row r="79" spans="1:16375" s="2" customFormat="1" ht="13.5" thickTop="1">
      <c r="A79"/>
      <c r="B79"/>
      <c r="C79"/>
      <c r="D79"/>
      <c r="E79"/>
      <c r="F79" s="20"/>
      <c r="H79" s="129"/>
      <c r="I79" s="55"/>
      <c r="J79" s="55"/>
      <c r="K79" s="55"/>
      <c r="N79" s="55"/>
      <c r="O79" s="226"/>
      <c r="P79" s="226"/>
      <c r="Q79" s="55"/>
      <c r="R79" s="226"/>
      <c r="S79" s="226"/>
      <c r="T79" s="55"/>
      <c r="U79" s="226"/>
      <c r="V79" s="226"/>
      <c r="W79" s="55"/>
      <c r="X79" s="226"/>
      <c r="Y79" s="226"/>
      <c r="Z79" s="55"/>
      <c r="AA79" s="226"/>
      <c r="AB79" s="226"/>
      <c r="AF79" s="275"/>
      <c r="AG79" s="275"/>
      <c r="AH79" s="275"/>
      <c r="AI79" s="275"/>
      <c r="AJ79" s="275"/>
      <c r="AK79" s="275"/>
      <c r="AL79" s="275"/>
      <c r="AM79" s="275"/>
      <c r="AN79" s="275"/>
      <c r="AO79" s="275"/>
      <c r="AP79" s="275"/>
      <c r="AQ79" s="275"/>
      <c r="AR79" s="275"/>
      <c r="AS79" s="275"/>
      <c r="AT79" s="276"/>
      <c r="AU79" s="275"/>
      <c r="AV79" s="276"/>
    </row>
    <row r="80" spans="1:16375" s="2" customFormat="1">
      <c r="A80"/>
      <c r="B80"/>
      <c r="C80"/>
      <c r="D80" s="301" t="s">
        <v>64</v>
      </c>
      <c r="E80" s="301" t="b">
        <f t="array" ref="E80">D18:D60=Cost_Summary!D14:D53</f>
        <v>1</v>
      </c>
      <c r="F80" s="301"/>
      <c r="G80" s="301"/>
      <c r="H80" s="301"/>
      <c r="I80" s="301"/>
      <c r="J80" s="301"/>
      <c r="K80" s="301"/>
      <c r="L80" s="301"/>
      <c r="M80" s="301"/>
      <c r="N80" s="301"/>
      <c r="O80" s="301"/>
      <c r="P80" s="301"/>
      <c r="Q80" s="301"/>
      <c r="R80" s="301"/>
      <c r="S80" s="301"/>
      <c r="T80" s="301"/>
      <c r="U80" s="301"/>
      <c r="V80" s="301"/>
      <c r="W80" s="301"/>
      <c r="X80" s="301"/>
      <c r="Y80" s="301"/>
      <c r="Z80" s="301"/>
      <c r="AA80" s="301"/>
      <c r="AB80" s="301"/>
      <c r="AC80" s="301"/>
      <c r="AD80" s="301"/>
      <c r="AE80" s="301"/>
      <c r="AF80" s="301"/>
      <c r="AG80" s="301"/>
      <c r="AH80" s="301"/>
      <c r="AI80" s="301"/>
      <c r="AJ80" s="301"/>
      <c r="AK80" s="301"/>
      <c r="AL80" s="301"/>
      <c r="AM80" s="301"/>
      <c r="AN80" s="301"/>
      <c r="AO80" s="301"/>
      <c r="AP80" s="301"/>
      <c r="AQ80" s="301"/>
      <c r="AR80" s="301"/>
      <c r="AS80" s="301"/>
      <c r="AT80" s="301"/>
      <c r="AU80" s="301" t="b">
        <f ca="1">Total_CY!P78=AU78</f>
        <v>1</v>
      </c>
      <c r="AV80" s="276"/>
    </row>
    <row r="81" spans="1:48">
      <c r="H81" s="128"/>
      <c r="I81" s="128"/>
      <c r="J81" s="128"/>
      <c r="W81" s="225"/>
      <c r="X81" s="225"/>
      <c r="Y81" s="225"/>
      <c r="Z81" s="225"/>
      <c r="AA81" s="225"/>
      <c r="AB81" s="225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</row>
    <row r="82" spans="1:48" s="2" customFormat="1">
      <c r="A82"/>
      <c r="B82"/>
      <c r="C82"/>
      <c r="D82"/>
      <c r="E82"/>
      <c r="F82" s="20"/>
      <c r="H82" s="55"/>
      <c r="I82" s="55"/>
      <c r="J82" s="55"/>
      <c r="K82" s="55"/>
      <c r="N82" s="55"/>
      <c r="O82" s="226"/>
      <c r="P82" s="226"/>
      <c r="Q82" s="55"/>
      <c r="R82" s="226"/>
      <c r="S82" s="226"/>
      <c r="T82" s="55"/>
      <c r="U82" s="226"/>
      <c r="V82" s="226"/>
      <c r="W82" s="55"/>
      <c r="X82" s="226"/>
      <c r="Y82" s="226"/>
      <c r="Z82" s="55"/>
      <c r="AA82" s="226"/>
      <c r="AB82" s="226"/>
      <c r="AF82" s="277"/>
      <c r="AG82" s="277"/>
      <c r="AH82" s="277"/>
      <c r="AI82" s="277"/>
      <c r="AJ82" s="277"/>
      <c r="AK82" s="277"/>
      <c r="AL82" s="277"/>
      <c r="AM82" s="277"/>
      <c r="AN82" s="276"/>
      <c r="AO82" s="276"/>
      <c r="AP82" s="276"/>
      <c r="AQ82" s="276"/>
      <c r="AR82" s="276"/>
      <c r="AS82" s="276"/>
      <c r="AT82" s="276"/>
      <c r="AU82" s="277"/>
      <c r="AV82" s="276"/>
    </row>
    <row r="83" spans="1:48" s="2" customFormat="1">
      <c r="A83"/>
      <c r="B83"/>
      <c r="C83"/>
      <c r="D83"/>
      <c r="E83"/>
      <c r="F83" s="20"/>
      <c r="I83" s="140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</row>
    <row r="84" spans="1:48" s="2" customFormat="1">
      <c r="A84"/>
      <c r="B84"/>
      <c r="C84"/>
      <c r="D84"/>
      <c r="E84"/>
      <c r="F84" s="20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</row>
    <row r="85" spans="1:48" s="2" customFormat="1">
      <c r="A85"/>
      <c r="B85"/>
      <c r="C85"/>
      <c r="D85"/>
      <c r="E85"/>
      <c r="F85" s="20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</row>
    <row r="86" spans="1:48" s="2" customFormat="1">
      <c r="A86"/>
      <c r="B86"/>
      <c r="C86"/>
      <c r="D86"/>
      <c r="E86"/>
      <c r="F86" s="20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G86" s="226"/>
      <c r="AH86" s="226"/>
      <c r="AI86" s="226"/>
      <c r="AJ86" s="226"/>
      <c r="AK86" s="226"/>
      <c r="AL86" s="226"/>
      <c r="AM86" s="226"/>
      <c r="AO86" s="226"/>
      <c r="AP86" s="226"/>
      <c r="AQ86" s="226"/>
      <c r="AR86" s="226"/>
      <c r="AS86" s="226"/>
    </row>
    <row r="87" spans="1:48" s="2" customFormat="1">
      <c r="A87"/>
      <c r="B87"/>
      <c r="C87"/>
      <c r="D87"/>
      <c r="E87"/>
      <c r="F87" s="20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G87" s="226"/>
      <c r="AH87" s="226"/>
      <c r="AI87" s="226"/>
      <c r="AJ87" s="226"/>
      <c r="AK87" s="226"/>
      <c r="AL87" s="226"/>
      <c r="AM87" s="226"/>
      <c r="AO87" s="226"/>
      <c r="AP87" s="226"/>
      <c r="AQ87" s="226"/>
      <c r="AR87" s="226"/>
      <c r="AS87" s="226"/>
    </row>
    <row r="88" spans="1:48" s="2" customFormat="1">
      <c r="A88"/>
      <c r="B88"/>
      <c r="C88"/>
      <c r="D88"/>
      <c r="E88"/>
      <c r="F88" s="20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G88" s="226"/>
      <c r="AH88" s="226"/>
      <c r="AI88" s="226"/>
      <c r="AJ88" s="226"/>
      <c r="AK88" s="226"/>
      <c r="AL88" s="226"/>
      <c r="AM88" s="226"/>
      <c r="AO88" s="226"/>
      <c r="AP88" s="226"/>
      <c r="AQ88" s="226"/>
      <c r="AR88" s="226"/>
      <c r="AS88" s="226"/>
    </row>
    <row r="89" spans="1:48" s="2" customFormat="1">
      <c r="A89"/>
      <c r="B89"/>
      <c r="C89"/>
      <c r="D89"/>
      <c r="E89"/>
      <c r="F89" s="20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G89" s="226"/>
      <c r="AH89" s="226"/>
      <c r="AI89" s="226"/>
      <c r="AJ89" s="226"/>
      <c r="AK89" s="226"/>
      <c r="AL89" s="226"/>
      <c r="AM89" s="226"/>
      <c r="AO89" s="226"/>
      <c r="AP89" s="226"/>
      <c r="AQ89" s="226"/>
      <c r="AR89" s="226"/>
      <c r="AS89" s="226"/>
    </row>
    <row r="90" spans="1:48" s="2" customFormat="1">
      <c r="A90"/>
      <c r="B90"/>
      <c r="C90"/>
      <c r="D90"/>
      <c r="E90"/>
      <c r="F90" s="20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G90" s="226"/>
      <c r="AH90" s="226"/>
      <c r="AI90" s="226"/>
      <c r="AJ90" s="226"/>
      <c r="AK90" s="226"/>
      <c r="AL90" s="226"/>
      <c r="AM90" s="226"/>
      <c r="AO90" s="226"/>
      <c r="AP90" s="226"/>
      <c r="AQ90" s="226"/>
      <c r="AR90" s="226"/>
      <c r="AS90" s="226"/>
    </row>
    <row r="91" spans="1:48" s="2" customFormat="1">
      <c r="A91"/>
      <c r="B91"/>
      <c r="C91"/>
      <c r="D91"/>
      <c r="E91"/>
      <c r="F91" s="20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G91" s="226"/>
      <c r="AH91" s="226"/>
      <c r="AI91" s="226"/>
      <c r="AJ91" s="226"/>
      <c r="AK91" s="226"/>
      <c r="AL91" s="226"/>
      <c r="AM91" s="226"/>
      <c r="AO91" s="226"/>
      <c r="AP91" s="226"/>
      <c r="AQ91" s="226"/>
      <c r="AR91" s="226"/>
      <c r="AS91" s="226"/>
    </row>
    <row r="92" spans="1:48" s="2" customFormat="1">
      <c r="A92"/>
      <c r="B92"/>
      <c r="C92"/>
      <c r="D92"/>
      <c r="E92"/>
      <c r="F92" s="20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G92" s="226"/>
      <c r="AH92" s="226"/>
      <c r="AI92" s="226"/>
      <c r="AJ92" s="226"/>
      <c r="AK92" s="226"/>
      <c r="AL92" s="226"/>
      <c r="AM92" s="226"/>
      <c r="AO92" s="226"/>
      <c r="AP92" s="226"/>
      <c r="AQ92" s="226"/>
      <c r="AR92" s="226"/>
      <c r="AS92" s="226"/>
    </row>
    <row r="93" spans="1:48" s="2" customFormat="1">
      <c r="A93"/>
      <c r="B93"/>
      <c r="C93"/>
      <c r="D93"/>
      <c r="E93"/>
      <c r="F93" s="20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G93" s="226"/>
      <c r="AH93" s="226"/>
      <c r="AI93" s="226"/>
      <c r="AJ93" s="226"/>
      <c r="AK93" s="226"/>
      <c r="AL93" s="226"/>
      <c r="AM93" s="226"/>
      <c r="AO93" s="226"/>
      <c r="AP93" s="226"/>
      <c r="AQ93" s="226"/>
      <c r="AR93" s="226"/>
      <c r="AS93" s="226"/>
    </row>
    <row r="94" spans="1:48" s="2" customFormat="1">
      <c r="A94"/>
      <c r="B94"/>
      <c r="C94"/>
      <c r="D94"/>
      <c r="E94"/>
      <c r="F94" s="20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G94" s="226"/>
      <c r="AH94" s="226"/>
      <c r="AI94" s="226"/>
      <c r="AJ94" s="226"/>
      <c r="AK94" s="226"/>
      <c r="AL94" s="226"/>
      <c r="AM94" s="226"/>
      <c r="AO94" s="226"/>
      <c r="AP94" s="226"/>
      <c r="AQ94" s="226"/>
      <c r="AR94" s="226"/>
      <c r="AS94" s="226"/>
    </row>
    <row r="95" spans="1:48" s="2" customFormat="1">
      <c r="A95"/>
      <c r="B95"/>
      <c r="C95"/>
      <c r="D95"/>
      <c r="E95"/>
      <c r="F95" s="20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G95" s="226"/>
      <c r="AH95" s="226"/>
      <c r="AI95" s="226"/>
      <c r="AJ95" s="226"/>
      <c r="AK95" s="226"/>
      <c r="AL95" s="226"/>
      <c r="AM95" s="226"/>
      <c r="AO95" s="226"/>
      <c r="AP95" s="226"/>
      <c r="AQ95" s="226"/>
      <c r="AR95" s="226"/>
      <c r="AS95" s="226"/>
    </row>
    <row r="96" spans="1:48" s="2" customFormat="1">
      <c r="A96"/>
      <c r="B96"/>
      <c r="C96"/>
      <c r="D96"/>
      <c r="E96"/>
      <c r="F96" s="20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G96" s="226"/>
      <c r="AH96" s="226"/>
      <c r="AI96" s="226"/>
      <c r="AJ96" s="226"/>
      <c r="AK96" s="226"/>
      <c r="AL96" s="226"/>
      <c r="AM96" s="226"/>
      <c r="AO96" s="226"/>
      <c r="AP96" s="226"/>
      <c r="AQ96" s="226"/>
      <c r="AR96" s="226"/>
      <c r="AS96" s="226"/>
    </row>
    <row r="97" spans="1:45" s="2" customFormat="1">
      <c r="A97"/>
      <c r="B97"/>
      <c r="C97"/>
      <c r="D97"/>
      <c r="E97"/>
      <c r="F97" s="20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G97" s="226"/>
      <c r="AH97" s="226"/>
      <c r="AI97" s="226"/>
      <c r="AJ97" s="226"/>
      <c r="AK97" s="226"/>
      <c r="AL97" s="226"/>
      <c r="AM97" s="226"/>
      <c r="AO97" s="226"/>
      <c r="AP97" s="226"/>
      <c r="AQ97" s="226"/>
      <c r="AR97" s="226"/>
      <c r="AS97" s="226"/>
    </row>
    <row r="98" spans="1:45" s="2" customFormat="1">
      <c r="A98"/>
      <c r="B98"/>
      <c r="C98"/>
      <c r="D98"/>
      <c r="E98"/>
      <c r="F98" s="20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G98" s="226"/>
      <c r="AH98" s="226"/>
      <c r="AI98" s="226"/>
      <c r="AJ98" s="226"/>
      <c r="AK98" s="226"/>
      <c r="AL98" s="226"/>
      <c r="AM98" s="226"/>
      <c r="AO98" s="226"/>
      <c r="AP98" s="226"/>
      <c r="AQ98" s="226"/>
      <c r="AR98" s="226"/>
      <c r="AS98" s="226"/>
    </row>
    <row r="99" spans="1:45" s="2" customFormat="1">
      <c r="A99"/>
      <c r="B99"/>
      <c r="C99"/>
      <c r="D99"/>
      <c r="E99"/>
      <c r="F99" s="20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G99" s="226"/>
      <c r="AH99" s="226"/>
      <c r="AI99" s="226"/>
      <c r="AJ99" s="226"/>
      <c r="AK99" s="226"/>
      <c r="AL99" s="226"/>
      <c r="AM99" s="226"/>
      <c r="AO99" s="226"/>
      <c r="AP99" s="226"/>
      <c r="AQ99" s="226"/>
      <c r="AR99" s="226"/>
      <c r="AS99" s="226"/>
    </row>
    <row r="100" spans="1:45" s="2" customFormat="1">
      <c r="A100"/>
      <c r="B100"/>
      <c r="C100"/>
      <c r="D100"/>
      <c r="E100"/>
      <c r="F100" s="20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G100" s="226"/>
      <c r="AH100" s="226"/>
      <c r="AI100" s="226"/>
      <c r="AJ100" s="226"/>
      <c r="AK100" s="226"/>
      <c r="AL100" s="226"/>
      <c r="AM100" s="226"/>
      <c r="AO100" s="226"/>
      <c r="AP100" s="226"/>
      <c r="AQ100" s="226"/>
      <c r="AR100" s="226"/>
      <c r="AS100" s="226"/>
    </row>
    <row r="101" spans="1:45" s="2" customFormat="1">
      <c r="A101"/>
      <c r="B101"/>
      <c r="C101"/>
      <c r="D101"/>
      <c r="E101"/>
      <c r="F101" s="20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G101" s="226"/>
      <c r="AH101" s="226"/>
      <c r="AI101" s="226"/>
      <c r="AJ101" s="226"/>
      <c r="AK101" s="226"/>
      <c r="AL101" s="226"/>
      <c r="AM101" s="226"/>
      <c r="AO101" s="226"/>
      <c r="AP101" s="226"/>
      <c r="AQ101" s="226"/>
      <c r="AR101" s="226"/>
      <c r="AS101" s="226"/>
    </row>
    <row r="102" spans="1:45" s="2" customFormat="1">
      <c r="A102"/>
      <c r="B102"/>
      <c r="C102"/>
      <c r="D102"/>
      <c r="E102"/>
      <c r="F102" s="20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G102" s="226"/>
      <c r="AH102" s="226"/>
      <c r="AI102" s="226"/>
      <c r="AJ102" s="226"/>
      <c r="AK102" s="226"/>
      <c r="AL102" s="226"/>
      <c r="AM102" s="226"/>
      <c r="AO102" s="226"/>
      <c r="AP102" s="226"/>
      <c r="AQ102" s="226"/>
      <c r="AR102" s="226"/>
      <c r="AS102" s="226"/>
    </row>
    <row r="103" spans="1:45" s="2" customFormat="1">
      <c r="A103"/>
      <c r="B103"/>
      <c r="C103"/>
      <c r="D103"/>
      <c r="E103"/>
      <c r="F103" s="20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G103" s="226"/>
      <c r="AH103" s="226"/>
      <c r="AI103" s="226"/>
      <c r="AJ103" s="226"/>
      <c r="AK103" s="226"/>
      <c r="AL103" s="226"/>
      <c r="AM103" s="226"/>
      <c r="AO103" s="226"/>
      <c r="AP103" s="226"/>
      <c r="AQ103" s="226"/>
      <c r="AR103" s="226"/>
      <c r="AS103" s="226"/>
    </row>
    <row r="104" spans="1:45" s="2" customFormat="1">
      <c r="A104"/>
      <c r="B104"/>
      <c r="C104"/>
      <c r="D104"/>
      <c r="E104"/>
      <c r="F104" s="20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  <c r="AA104" s="226"/>
      <c r="AB104" s="226"/>
      <c r="AG104" s="226"/>
      <c r="AH104" s="226"/>
      <c r="AI104" s="226"/>
      <c r="AJ104" s="226"/>
      <c r="AK104" s="226"/>
      <c r="AL104" s="226"/>
      <c r="AM104" s="226"/>
      <c r="AO104" s="226"/>
      <c r="AP104" s="226"/>
      <c r="AQ104" s="226"/>
      <c r="AR104" s="226"/>
      <c r="AS104" s="226"/>
    </row>
    <row r="105" spans="1:45" s="2" customFormat="1">
      <c r="A105"/>
      <c r="B105"/>
      <c r="C105"/>
      <c r="D105"/>
      <c r="E105"/>
      <c r="F105" s="20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  <c r="AA105" s="226"/>
      <c r="AB105" s="226"/>
      <c r="AG105" s="226"/>
      <c r="AH105" s="226"/>
      <c r="AI105" s="226"/>
      <c r="AJ105" s="226"/>
      <c r="AK105" s="226"/>
      <c r="AL105" s="226"/>
      <c r="AM105" s="226"/>
      <c r="AO105" s="226"/>
      <c r="AP105" s="226"/>
      <c r="AQ105" s="226"/>
      <c r="AR105" s="226"/>
      <c r="AS105" s="226"/>
    </row>
    <row r="106" spans="1:45" s="2" customFormat="1">
      <c r="A106"/>
      <c r="B106"/>
      <c r="C106"/>
      <c r="D106"/>
      <c r="E106"/>
      <c r="F106" s="20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  <c r="AA106" s="226"/>
      <c r="AB106" s="226"/>
      <c r="AG106" s="226"/>
      <c r="AH106" s="226"/>
      <c r="AI106" s="226"/>
      <c r="AJ106" s="226"/>
      <c r="AK106" s="226"/>
      <c r="AL106" s="226"/>
      <c r="AM106" s="226"/>
      <c r="AO106" s="226"/>
      <c r="AP106" s="226"/>
      <c r="AQ106" s="226"/>
      <c r="AR106" s="226"/>
      <c r="AS106" s="226"/>
    </row>
    <row r="107" spans="1:45" s="2" customFormat="1">
      <c r="A107"/>
      <c r="B107"/>
      <c r="C107"/>
      <c r="D107"/>
      <c r="E107"/>
      <c r="F107" s="20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  <c r="AA107" s="226"/>
      <c r="AB107" s="226"/>
      <c r="AG107" s="226"/>
      <c r="AH107" s="226"/>
      <c r="AI107" s="226"/>
      <c r="AJ107" s="226"/>
      <c r="AK107" s="226"/>
      <c r="AL107" s="226"/>
      <c r="AM107" s="226"/>
      <c r="AO107" s="226"/>
      <c r="AP107" s="226"/>
      <c r="AQ107" s="226"/>
      <c r="AR107" s="226"/>
      <c r="AS107" s="226"/>
    </row>
    <row r="108" spans="1:45" s="2" customFormat="1">
      <c r="A108"/>
      <c r="B108"/>
      <c r="C108"/>
      <c r="D108"/>
      <c r="E108"/>
      <c r="F108" s="20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  <c r="AA108" s="226"/>
      <c r="AB108" s="226"/>
      <c r="AG108" s="226"/>
      <c r="AH108" s="226"/>
      <c r="AI108" s="226"/>
      <c r="AJ108" s="226"/>
      <c r="AK108" s="226"/>
      <c r="AL108" s="226"/>
      <c r="AM108" s="226"/>
      <c r="AO108" s="226"/>
      <c r="AP108" s="226"/>
      <c r="AQ108" s="226"/>
      <c r="AR108" s="226"/>
      <c r="AS108" s="226"/>
    </row>
    <row r="109" spans="1:45" s="2" customFormat="1">
      <c r="A109"/>
      <c r="B109"/>
      <c r="C109"/>
      <c r="D109"/>
      <c r="E109"/>
      <c r="F109" s="20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  <c r="AA109" s="226"/>
      <c r="AB109" s="226"/>
      <c r="AG109" s="226"/>
      <c r="AH109" s="226"/>
      <c r="AI109" s="226"/>
      <c r="AJ109" s="226"/>
      <c r="AK109" s="226"/>
      <c r="AL109" s="226"/>
      <c r="AM109" s="226"/>
      <c r="AO109" s="226"/>
      <c r="AP109" s="226"/>
      <c r="AQ109" s="226"/>
      <c r="AR109" s="226"/>
      <c r="AS109" s="226"/>
    </row>
    <row r="110" spans="1:45" s="2" customFormat="1">
      <c r="A110"/>
      <c r="B110"/>
      <c r="C110"/>
      <c r="D110"/>
      <c r="E110"/>
      <c r="F110" s="20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  <c r="AA110" s="226"/>
      <c r="AB110" s="226"/>
      <c r="AG110" s="226"/>
      <c r="AH110" s="226"/>
      <c r="AI110" s="226"/>
      <c r="AJ110" s="226"/>
      <c r="AK110" s="226"/>
      <c r="AL110" s="226"/>
      <c r="AM110" s="226"/>
      <c r="AO110" s="226"/>
      <c r="AP110" s="226"/>
      <c r="AQ110" s="226"/>
      <c r="AR110" s="226"/>
      <c r="AS110" s="226"/>
    </row>
    <row r="111" spans="1:45" s="2" customFormat="1">
      <c r="A111"/>
      <c r="B111"/>
      <c r="C111"/>
      <c r="D111"/>
      <c r="E111"/>
      <c r="F111" s="20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  <c r="AA111" s="226"/>
      <c r="AB111" s="226"/>
      <c r="AG111" s="226"/>
      <c r="AH111" s="226"/>
      <c r="AI111" s="226"/>
      <c r="AJ111" s="226"/>
      <c r="AK111" s="226"/>
      <c r="AL111" s="226"/>
      <c r="AM111" s="226"/>
      <c r="AO111" s="226"/>
      <c r="AP111" s="226"/>
      <c r="AQ111" s="226"/>
      <c r="AR111" s="226"/>
      <c r="AS111" s="226"/>
    </row>
    <row r="112" spans="1:45" s="2" customFormat="1">
      <c r="A112"/>
      <c r="B112"/>
      <c r="C112"/>
      <c r="D112"/>
      <c r="E112"/>
      <c r="F112" s="20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  <c r="AA112" s="226"/>
      <c r="AB112" s="226"/>
      <c r="AG112" s="226"/>
      <c r="AH112" s="226"/>
      <c r="AI112" s="226"/>
      <c r="AJ112" s="226"/>
      <c r="AK112" s="226"/>
      <c r="AL112" s="226"/>
      <c r="AM112" s="226"/>
      <c r="AO112" s="226"/>
      <c r="AP112" s="226"/>
      <c r="AQ112" s="226"/>
      <c r="AR112" s="226"/>
      <c r="AS112" s="226"/>
    </row>
    <row r="113" spans="1:45" s="2" customFormat="1">
      <c r="A113"/>
      <c r="B113"/>
      <c r="C113"/>
      <c r="D113"/>
      <c r="E113"/>
      <c r="F113" s="20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  <c r="AA113" s="226"/>
      <c r="AB113" s="226"/>
      <c r="AG113" s="226"/>
      <c r="AH113" s="226"/>
      <c r="AI113" s="226"/>
      <c r="AJ113" s="226"/>
      <c r="AK113" s="226"/>
      <c r="AL113" s="226"/>
      <c r="AM113" s="226"/>
      <c r="AO113" s="226"/>
      <c r="AP113" s="226"/>
      <c r="AQ113" s="226"/>
      <c r="AR113" s="226"/>
      <c r="AS113" s="226"/>
    </row>
    <row r="114" spans="1:45" s="2" customFormat="1">
      <c r="A114"/>
      <c r="B114"/>
      <c r="C114"/>
      <c r="D114"/>
      <c r="E114"/>
      <c r="F114" s="20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  <c r="AA114" s="226"/>
      <c r="AB114" s="226"/>
      <c r="AG114" s="226"/>
      <c r="AH114" s="226"/>
      <c r="AI114" s="226"/>
      <c r="AJ114" s="226"/>
      <c r="AK114" s="226"/>
      <c r="AL114" s="226"/>
      <c r="AM114" s="226"/>
      <c r="AO114" s="226"/>
      <c r="AP114" s="226"/>
      <c r="AQ114" s="226"/>
      <c r="AR114" s="226"/>
      <c r="AS114" s="226"/>
    </row>
    <row r="115" spans="1:45" s="2" customFormat="1">
      <c r="A115"/>
      <c r="B115"/>
      <c r="C115"/>
      <c r="D115"/>
      <c r="E115"/>
      <c r="F115" s="20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  <c r="AA115" s="226"/>
      <c r="AB115" s="226"/>
      <c r="AG115" s="226"/>
      <c r="AH115" s="226"/>
      <c r="AI115" s="226"/>
      <c r="AJ115" s="226"/>
      <c r="AK115" s="226"/>
      <c r="AL115" s="226"/>
      <c r="AM115" s="226"/>
      <c r="AO115" s="226"/>
      <c r="AP115" s="226"/>
      <c r="AQ115" s="226"/>
      <c r="AR115" s="226"/>
      <c r="AS115" s="226"/>
    </row>
    <row r="116" spans="1:45" s="2" customFormat="1">
      <c r="A116"/>
      <c r="B116"/>
      <c r="C116"/>
      <c r="D116"/>
      <c r="E116"/>
      <c r="F116" s="20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  <c r="AA116" s="226"/>
      <c r="AB116" s="226"/>
      <c r="AG116" s="226"/>
      <c r="AH116" s="226"/>
      <c r="AI116" s="226"/>
      <c r="AJ116" s="226"/>
      <c r="AK116" s="226"/>
      <c r="AL116" s="226"/>
      <c r="AM116" s="226"/>
      <c r="AO116" s="226"/>
      <c r="AP116" s="226"/>
      <c r="AQ116" s="226"/>
      <c r="AR116" s="226"/>
      <c r="AS116" s="226"/>
    </row>
    <row r="117" spans="1:45" s="2" customFormat="1">
      <c r="A117"/>
      <c r="B117"/>
      <c r="C117"/>
      <c r="D117"/>
      <c r="E117"/>
      <c r="F117" s="20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G117" s="226"/>
      <c r="AH117" s="226"/>
      <c r="AI117" s="226"/>
      <c r="AJ117" s="226"/>
      <c r="AK117" s="226"/>
      <c r="AL117" s="226"/>
      <c r="AM117" s="226"/>
      <c r="AO117" s="226"/>
      <c r="AP117" s="226"/>
      <c r="AQ117" s="226"/>
      <c r="AR117" s="226"/>
      <c r="AS117" s="226"/>
    </row>
    <row r="118" spans="1:45" s="2" customFormat="1">
      <c r="A118"/>
      <c r="B118"/>
      <c r="C118"/>
      <c r="D118"/>
      <c r="E118"/>
      <c r="F118" s="20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  <c r="AA118" s="226"/>
      <c r="AB118" s="226"/>
      <c r="AG118" s="226"/>
      <c r="AH118" s="226"/>
      <c r="AI118" s="226"/>
      <c r="AJ118" s="226"/>
      <c r="AK118" s="226"/>
      <c r="AL118" s="226"/>
      <c r="AM118" s="226"/>
      <c r="AO118" s="226"/>
      <c r="AP118" s="226"/>
      <c r="AQ118" s="226"/>
      <c r="AR118" s="226"/>
      <c r="AS118" s="226"/>
    </row>
    <row r="119" spans="1:45" s="2" customFormat="1">
      <c r="A119"/>
      <c r="B119"/>
      <c r="C119"/>
      <c r="D119"/>
      <c r="E119"/>
      <c r="F119" s="20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  <c r="AA119" s="226"/>
      <c r="AB119" s="226"/>
      <c r="AG119" s="226"/>
      <c r="AH119" s="226"/>
      <c r="AI119" s="226"/>
      <c r="AJ119" s="226"/>
      <c r="AK119" s="226"/>
      <c r="AL119" s="226"/>
      <c r="AM119" s="226"/>
      <c r="AO119" s="226"/>
      <c r="AP119" s="226"/>
      <c r="AQ119" s="226"/>
      <c r="AR119" s="226"/>
      <c r="AS119" s="226"/>
    </row>
    <row r="120" spans="1:45" s="2" customFormat="1">
      <c r="A120"/>
      <c r="B120"/>
      <c r="C120"/>
      <c r="D120"/>
      <c r="E120"/>
      <c r="F120" s="20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  <c r="AA120" s="226"/>
      <c r="AB120" s="226"/>
      <c r="AG120" s="226"/>
      <c r="AH120" s="226"/>
      <c r="AI120" s="226"/>
      <c r="AJ120" s="226"/>
      <c r="AK120" s="226"/>
      <c r="AL120" s="226"/>
      <c r="AM120" s="226"/>
      <c r="AO120" s="226"/>
      <c r="AP120" s="226"/>
      <c r="AQ120" s="226"/>
      <c r="AR120" s="226"/>
      <c r="AS120" s="226"/>
    </row>
    <row r="121" spans="1:45" s="2" customFormat="1">
      <c r="A121"/>
      <c r="B121"/>
      <c r="C121"/>
      <c r="D121"/>
      <c r="E121"/>
      <c r="F121" s="20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  <c r="AA121" s="226"/>
      <c r="AB121" s="226"/>
      <c r="AG121" s="226"/>
      <c r="AH121" s="226"/>
      <c r="AI121" s="226"/>
      <c r="AJ121" s="226"/>
      <c r="AK121" s="226"/>
      <c r="AL121" s="226"/>
      <c r="AM121" s="226"/>
      <c r="AO121" s="226"/>
      <c r="AP121" s="226"/>
      <c r="AQ121" s="226"/>
      <c r="AR121" s="226"/>
      <c r="AS121" s="226"/>
    </row>
    <row r="122" spans="1:45" s="2" customFormat="1">
      <c r="A122"/>
      <c r="B122"/>
      <c r="C122"/>
      <c r="D122"/>
      <c r="E122"/>
      <c r="F122" s="20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  <c r="AA122" s="226"/>
      <c r="AB122" s="226"/>
      <c r="AG122" s="226"/>
      <c r="AH122" s="226"/>
      <c r="AI122" s="226"/>
      <c r="AJ122" s="226"/>
      <c r="AK122" s="226"/>
      <c r="AL122" s="226"/>
      <c r="AM122" s="226"/>
      <c r="AO122" s="226"/>
      <c r="AP122" s="226"/>
      <c r="AQ122" s="226"/>
      <c r="AR122" s="226"/>
      <c r="AS122" s="226"/>
    </row>
    <row r="123" spans="1:45" s="2" customFormat="1">
      <c r="A123"/>
      <c r="B123"/>
      <c r="C123"/>
      <c r="D123"/>
      <c r="E123"/>
      <c r="F123" s="20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  <c r="AA123" s="226"/>
      <c r="AB123" s="226"/>
      <c r="AG123" s="226"/>
      <c r="AH123" s="226"/>
      <c r="AI123" s="226"/>
      <c r="AJ123" s="226"/>
      <c r="AK123" s="226"/>
      <c r="AL123" s="226"/>
      <c r="AM123" s="226"/>
      <c r="AO123" s="226"/>
      <c r="AP123" s="226"/>
      <c r="AQ123" s="226"/>
      <c r="AR123" s="226"/>
      <c r="AS123" s="226"/>
    </row>
    <row r="124" spans="1:45" s="2" customFormat="1">
      <c r="A124"/>
      <c r="B124"/>
      <c r="C124"/>
      <c r="D124"/>
      <c r="E124"/>
      <c r="F124" s="20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  <c r="AA124" s="226"/>
      <c r="AB124" s="226"/>
      <c r="AG124" s="226"/>
      <c r="AH124" s="226"/>
      <c r="AI124" s="226"/>
      <c r="AJ124" s="226"/>
      <c r="AK124" s="226"/>
      <c r="AL124" s="226"/>
      <c r="AM124" s="226"/>
      <c r="AO124" s="226"/>
      <c r="AP124" s="226"/>
      <c r="AQ124" s="226"/>
      <c r="AR124" s="226"/>
      <c r="AS124" s="226"/>
    </row>
    <row r="125" spans="1:45" s="2" customFormat="1">
      <c r="A125"/>
      <c r="B125"/>
      <c r="C125"/>
      <c r="D125"/>
      <c r="E125"/>
      <c r="F125" s="20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  <c r="AA125" s="226"/>
      <c r="AB125" s="226"/>
      <c r="AG125" s="226"/>
      <c r="AH125" s="226"/>
      <c r="AI125" s="226"/>
      <c r="AJ125" s="226"/>
      <c r="AK125" s="226"/>
      <c r="AL125" s="226"/>
      <c r="AM125" s="226"/>
      <c r="AO125" s="226"/>
      <c r="AP125" s="226"/>
      <c r="AQ125" s="226"/>
      <c r="AR125" s="226"/>
      <c r="AS125" s="226"/>
    </row>
    <row r="126" spans="1:45" s="2" customFormat="1">
      <c r="A126"/>
      <c r="B126"/>
      <c r="C126"/>
      <c r="D126"/>
      <c r="E126"/>
      <c r="F126" s="20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  <c r="AA126" s="226"/>
      <c r="AB126" s="226"/>
      <c r="AG126" s="226"/>
      <c r="AH126" s="226"/>
      <c r="AI126" s="226"/>
      <c r="AJ126" s="226"/>
      <c r="AK126" s="226"/>
      <c r="AL126" s="226"/>
      <c r="AM126" s="226"/>
      <c r="AO126" s="226"/>
      <c r="AP126" s="226"/>
      <c r="AQ126" s="226"/>
      <c r="AR126" s="226"/>
      <c r="AS126" s="226"/>
    </row>
    <row r="127" spans="1:45" s="2" customFormat="1">
      <c r="A127"/>
      <c r="B127"/>
      <c r="C127"/>
      <c r="D127"/>
      <c r="E127"/>
      <c r="F127" s="20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  <c r="AA127" s="226"/>
      <c r="AB127" s="226"/>
      <c r="AG127" s="226"/>
      <c r="AH127" s="226"/>
      <c r="AI127" s="226"/>
      <c r="AJ127" s="226"/>
      <c r="AK127" s="226"/>
      <c r="AL127" s="226"/>
      <c r="AM127" s="226"/>
      <c r="AO127" s="226"/>
      <c r="AP127" s="226"/>
      <c r="AQ127" s="226"/>
      <c r="AR127" s="226"/>
      <c r="AS127" s="226"/>
    </row>
    <row r="128" spans="1:45" s="2" customFormat="1">
      <c r="A128"/>
      <c r="B128"/>
      <c r="C128"/>
      <c r="D128"/>
      <c r="E128"/>
      <c r="F128" s="20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  <c r="AA128" s="226"/>
      <c r="AB128" s="226"/>
      <c r="AG128" s="226"/>
      <c r="AH128" s="226"/>
      <c r="AI128" s="226"/>
      <c r="AJ128" s="226"/>
      <c r="AK128" s="226"/>
      <c r="AL128" s="226"/>
      <c r="AM128" s="226"/>
      <c r="AO128" s="226"/>
      <c r="AP128" s="226"/>
      <c r="AQ128" s="226"/>
      <c r="AR128" s="226"/>
      <c r="AS128" s="226"/>
    </row>
    <row r="129" spans="1:45" s="2" customFormat="1">
      <c r="A129"/>
      <c r="B129"/>
      <c r="C129"/>
      <c r="D129"/>
      <c r="E129"/>
      <c r="F129" s="20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  <c r="AA129" s="226"/>
      <c r="AB129" s="226"/>
      <c r="AG129" s="226"/>
      <c r="AH129" s="226"/>
      <c r="AI129" s="226"/>
      <c r="AJ129" s="226"/>
      <c r="AK129" s="226"/>
      <c r="AL129" s="226"/>
      <c r="AM129" s="226"/>
      <c r="AO129" s="226"/>
      <c r="AP129" s="226"/>
      <c r="AQ129" s="226"/>
      <c r="AR129" s="226"/>
      <c r="AS129" s="226"/>
    </row>
    <row r="130" spans="1:45" s="2" customFormat="1">
      <c r="A130"/>
      <c r="B130"/>
      <c r="C130"/>
      <c r="D130"/>
      <c r="E130"/>
      <c r="F130" s="20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  <c r="AA130" s="226"/>
      <c r="AB130" s="226"/>
      <c r="AG130" s="226"/>
      <c r="AH130" s="226"/>
      <c r="AI130" s="226"/>
      <c r="AJ130" s="226"/>
      <c r="AK130" s="226"/>
      <c r="AL130" s="226"/>
      <c r="AM130" s="226"/>
      <c r="AO130" s="226"/>
      <c r="AP130" s="226"/>
      <c r="AQ130" s="226"/>
      <c r="AR130" s="226"/>
      <c r="AS130" s="226"/>
    </row>
    <row r="131" spans="1:45" s="2" customFormat="1">
      <c r="A131"/>
      <c r="B131"/>
      <c r="C131"/>
      <c r="D131"/>
      <c r="E131"/>
      <c r="F131" s="20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  <c r="AA131" s="226"/>
      <c r="AB131" s="226"/>
      <c r="AG131" s="226"/>
      <c r="AH131" s="226"/>
      <c r="AI131" s="226"/>
      <c r="AJ131" s="226"/>
      <c r="AK131" s="226"/>
      <c r="AL131" s="226"/>
      <c r="AM131" s="226"/>
      <c r="AO131" s="226"/>
      <c r="AP131" s="226"/>
      <c r="AQ131" s="226"/>
      <c r="AR131" s="226"/>
      <c r="AS131" s="226"/>
    </row>
    <row r="132" spans="1:45" s="2" customFormat="1">
      <c r="A132"/>
      <c r="B132"/>
      <c r="C132"/>
      <c r="D132"/>
      <c r="E132"/>
      <c r="F132" s="20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  <c r="AA132" s="226"/>
      <c r="AB132" s="226"/>
      <c r="AG132" s="226"/>
      <c r="AH132" s="226"/>
      <c r="AI132" s="226"/>
      <c r="AJ132" s="226"/>
      <c r="AK132" s="226"/>
      <c r="AL132" s="226"/>
      <c r="AM132" s="226"/>
      <c r="AO132" s="226"/>
      <c r="AP132" s="226"/>
      <c r="AQ132" s="226"/>
      <c r="AR132" s="226"/>
      <c r="AS132" s="226"/>
    </row>
    <row r="133" spans="1:45" s="2" customFormat="1">
      <c r="A133"/>
      <c r="B133"/>
      <c r="C133"/>
      <c r="D133"/>
      <c r="E133"/>
      <c r="F133" s="20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  <c r="AA133" s="226"/>
      <c r="AB133" s="226"/>
      <c r="AG133" s="226"/>
      <c r="AH133" s="226"/>
      <c r="AI133" s="226"/>
      <c r="AJ133" s="226"/>
      <c r="AK133" s="226"/>
      <c r="AL133" s="226"/>
      <c r="AM133" s="226"/>
      <c r="AO133" s="226"/>
      <c r="AP133" s="226"/>
      <c r="AQ133" s="226"/>
      <c r="AR133" s="226"/>
      <c r="AS133" s="226"/>
    </row>
    <row r="134" spans="1:45" s="2" customFormat="1">
      <c r="A134"/>
      <c r="B134"/>
      <c r="C134"/>
      <c r="D134"/>
      <c r="E134"/>
      <c r="F134" s="20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  <c r="AA134" s="226"/>
      <c r="AB134" s="226"/>
      <c r="AG134" s="226"/>
      <c r="AH134" s="226"/>
      <c r="AI134" s="226"/>
      <c r="AJ134" s="226"/>
      <c r="AK134" s="226"/>
      <c r="AL134" s="226"/>
      <c r="AM134" s="226"/>
      <c r="AO134" s="226"/>
      <c r="AP134" s="226"/>
      <c r="AQ134" s="226"/>
      <c r="AR134" s="226"/>
      <c r="AS134" s="226"/>
    </row>
    <row r="135" spans="1:45" s="2" customFormat="1">
      <c r="A135"/>
      <c r="B135"/>
      <c r="C135"/>
      <c r="D135"/>
      <c r="E135"/>
      <c r="F135" s="20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  <c r="AA135" s="226"/>
      <c r="AB135" s="226"/>
      <c r="AG135" s="226"/>
      <c r="AH135" s="226"/>
      <c r="AI135" s="226"/>
      <c r="AJ135" s="226"/>
      <c r="AK135" s="226"/>
      <c r="AL135" s="226"/>
      <c r="AM135" s="226"/>
      <c r="AO135" s="226"/>
      <c r="AP135" s="226"/>
      <c r="AQ135" s="226"/>
      <c r="AR135" s="226"/>
      <c r="AS135" s="226"/>
    </row>
    <row r="136" spans="1:45" s="2" customFormat="1">
      <c r="A136"/>
      <c r="B136"/>
      <c r="C136"/>
      <c r="D136"/>
      <c r="E136"/>
      <c r="F136" s="20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  <c r="AA136" s="226"/>
      <c r="AB136" s="226"/>
      <c r="AG136" s="226"/>
      <c r="AH136" s="226"/>
      <c r="AI136" s="226"/>
      <c r="AJ136" s="226"/>
      <c r="AK136" s="226"/>
      <c r="AL136" s="226"/>
      <c r="AM136" s="226"/>
      <c r="AO136" s="226"/>
      <c r="AP136" s="226"/>
      <c r="AQ136" s="226"/>
      <c r="AR136" s="226"/>
      <c r="AS136" s="226"/>
    </row>
    <row r="137" spans="1:45" s="2" customFormat="1">
      <c r="A137"/>
      <c r="B137"/>
      <c r="C137"/>
      <c r="D137"/>
      <c r="E137"/>
      <c r="F137" s="20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  <c r="AA137" s="226"/>
      <c r="AB137" s="226"/>
      <c r="AG137" s="226"/>
      <c r="AH137" s="226"/>
      <c r="AI137" s="226"/>
      <c r="AJ137" s="226"/>
      <c r="AK137" s="226"/>
      <c r="AL137" s="226"/>
      <c r="AM137" s="226"/>
      <c r="AO137" s="226"/>
      <c r="AP137" s="226"/>
      <c r="AQ137" s="226"/>
      <c r="AR137" s="226"/>
      <c r="AS137" s="226"/>
    </row>
    <row r="138" spans="1:45" s="2" customFormat="1">
      <c r="A138"/>
      <c r="B138"/>
      <c r="C138"/>
      <c r="D138"/>
      <c r="E138"/>
      <c r="F138" s="20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  <c r="AA138" s="226"/>
      <c r="AB138" s="226"/>
      <c r="AG138" s="226"/>
      <c r="AH138" s="226"/>
      <c r="AI138" s="226"/>
      <c r="AJ138" s="226"/>
      <c r="AK138" s="226"/>
      <c r="AL138" s="226"/>
      <c r="AM138" s="226"/>
      <c r="AO138" s="226"/>
      <c r="AP138" s="226"/>
      <c r="AQ138" s="226"/>
      <c r="AR138" s="226"/>
      <c r="AS138" s="226"/>
    </row>
    <row r="139" spans="1:45" s="2" customFormat="1">
      <c r="A139"/>
      <c r="B139"/>
      <c r="C139"/>
      <c r="D139"/>
      <c r="E139"/>
      <c r="F139" s="20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  <c r="AA139" s="226"/>
      <c r="AB139" s="226"/>
      <c r="AG139" s="226"/>
      <c r="AH139" s="226"/>
      <c r="AI139" s="226"/>
      <c r="AJ139" s="226"/>
      <c r="AK139" s="226"/>
      <c r="AL139" s="226"/>
      <c r="AM139" s="226"/>
      <c r="AO139" s="226"/>
      <c r="AP139" s="226"/>
      <c r="AQ139" s="226"/>
      <c r="AR139" s="226"/>
      <c r="AS139" s="226"/>
    </row>
    <row r="140" spans="1:45" s="2" customFormat="1">
      <c r="A140"/>
      <c r="B140"/>
      <c r="C140"/>
      <c r="D140"/>
      <c r="E140"/>
      <c r="F140" s="20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  <c r="AA140" s="226"/>
      <c r="AB140" s="226"/>
      <c r="AG140" s="226"/>
      <c r="AH140" s="226"/>
      <c r="AI140" s="226"/>
      <c r="AJ140" s="226"/>
      <c r="AK140" s="226"/>
      <c r="AL140" s="226"/>
      <c r="AM140" s="226"/>
      <c r="AO140" s="226"/>
      <c r="AP140" s="226"/>
      <c r="AQ140" s="226"/>
      <c r="AR140" s="226"/>
      <c r="AS140" s="226"/>
    </row>
    <row r="141" spans="1:45" s="2" customFormat="1">
      <c r="A141"/>
      <c r="B141"/>
      <c r="C141"/>
      <c r="D141"/>
      <c r="E141"/>
      <c r="F141" s="20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  <c r="AA141" s="226"/>
      <c r="AB141" s="226"/>
      <c r="AG141" s="226"/>
      <c r="AH141" s="226"/>
      <c r="AI141" s="226"/>
      <c r="AJ141" s="226"/>
      <c r="AK141" s="226"/>
      <c r="AL141" s="226"/>
      <c r="AM141" s="226"/>
      <c r="AO141" s="226"/>
      <c r="AP141" s="226"/>
      <c r="AQ141" s="226"/>
      <c r="AR141" s="226"/>
      <c r="AS141" s="226"/>
    </row>
    <row r="142" spans="1:45" s="2" customFormat="1">
      <c r="A142"/>
      <c r="B142"/>
      <c r="C142"/>
      <c r="D142"/>
      <c r="E142"/>
      <c r="F142" s="20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  <c r="AA142" s="226"/>
      <c r="AB142" s="226"/>
      <c r="AG142" s="226"/>
      <c r="AH142" s="226"/>
      <c r="AI142" s="226"/>
      <c r="AJ142" s="226"/>
      <c r="AK142" s="226"/>
      <c r="AL142" s="226"/>
      <c r="AM142" s="226"/>
      <c r="AO142" s="226"/>
      <c r="AP142" s="226"/>
      <c r="AQ142" s="226"/>
      <c r="AR142" s="226"/>
      <c r="AS142" s="226"/>
    </row>
    <row r="143" spans="1:45" s="2" customFormat="1">
      <c r="A143"/>
      <c r="B143"/>
      <c r="C143"/>
      <c r="D143"/>
      <c r="E143"/>
      <c r="F143" s="20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  <c r="AA143" s="226"/>
      <c r="AB143" s="226"/>
      <c r="AG143" s="226"/>
      <c r="AH143" s="226"/>
      <c r="AI143" s="226"/>
      <c r="AJ143" s="226"/>
      <c r="AK143" s="226"/>
      <c r="AL143" s="226"/>
      <c r="AM143" s="226"/>
      <c r="AO143" s="226"/>
      <c r="AP143" s="226"/>
      <c r="AQ143" s="226"/>
      <c r="AR143" s="226"/>
      <c r="AS143" s="226"/>
    </row>
    <row r="144" spans="1:45" s="2" customFormat="1">
      <c r="A144"/>
      <c r="B144"/>
      <c r="C144"/>
      <c r="D144"/>
      <c r="E144"/>
      <c r="F144" s="20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6"/>
      <c r="Y144" s="226"/>
      <c r="Z144" s="226"/>
      <c r="AA144" s="226"/>
      <c r="AB144" s="226"/>
      <c r="AG144" s="226"/>
      <c r="AH144" s="226"/>
      <c r="AI144" s="226"/>
      <c r="AJ144" s="226"/>
      <c r="AK144" s="226"/>
      <c r="AL144" s="226"/>
      <c r="AM144" s="226"/>
      <c r="AO144" s="226"/>
      <c r="AP144" s="226"/>
      <c r="AQ144" s="226"/>
      <c r="AR144" s="226"/>
      <c r="AS144" s="226"/>
    </row>
    <row r="145" spans="1:45" s="2" customFormat="1">
      <c r="A145"/>
      <c r="B145"/>
      <c r="C145"/>
      <c r="D145"/>
      <c r="E145"/>
      <c r="F145" s="20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6"/>
      <c r="Y145" s="226"/>
      <c r="Z145" s="226"/>
      <c r="AA145" s="226"/>
      <c r="AB145" s="226"/>
      <c r="AG145" s="226"/>
      <c r="AH145" s="226"/>
      <c r="AI145" s="226"/>
      <c r="AJ145" s="226"/>
      <c r="AK145" s="226"/>
      <c r="AL145" s="226"/>
      <c r="AM145" s="226"/>
      <c r="AO145" s="226"/>
      <c r="AP145" s="226"/>
      <c r="AQ145" s="226"/>
      <c r="AR145" s="226"/>
      <c r="AS145" s="226"/>
    </row>
    <row r="146" spans="1:45" s="2" customFormat="1">
      <c r="A146"/>
      <c r="B146"/>
      <c r="C146"/>
      <c r="D146"/>
      <c r="E146"/>
      <c r="F146" s="20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6"/>
      <c r="Y146" s="226"/>
      <c r="Z146" s="226"/>
      <c r="AA146" s="226"/>
      <c r="AB146" s="226"/>
      <c r="AG146" s="226"/>
      <c r="AH146" s="226"/>
      <c r="AI146" s="226"/>
      <c r="AJ146" s="226"/>
      <c r="AK146" s="226"/>
      <c r="AL146" s="226"/>
      <c r="AM146" s="226"/>
      <c r="AO146" s="226"/>
      <c r="AP146" s="226"/>
      <c r="AQ146" s="226"/>
      <c r="AR146" s="226"/>
      <c r="AS146" s="226"/>
    </row>
    <row r="147" spans="1:45" s="2" customFormat="1">
      <c r="A147"/>
      <c r="B147"/>
      <c r="C147"/>
      <c r="D147"/>
      <c r="E147"/>
      <c r="F147" s="20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6"/>
      <c r="Y147" s="226"/>
      <c r="Z147" s="226"/>
      <c r="AA147" s="226"/>
      <c r="AB147" s="226"/>
      <c r="AG147" s="226"/>
      <c r="AH147" s="226"/>
      <c r="AI147" s="226"/>
      <c r="AJ147" s="226"/>
      <c r="AK147" s="226"/>
      <c r="AL147" s="226"/>
      <c r="AM147" s="226"/>
      <c r="AO147" s="226"/>
      <c r="AP147" s="226"/>
      <c r="AQ147" s="226"/>
      <c r="AR147" s="226"/>
      <c r="AS147" s="226"/>
    </row>
    <row r="148" spans="1:45" s="2" customFormat="1">
      <c r="A148"/>
      <c r="B148"/>
      <c r="C148"/>
      <c r="D148"/>
      <c r="E148"/>
      <c r="F148" s="20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6"/>
      <c r="Y148" s="226"/>
      <c r="Z148" s="226"/>
      <c r="AA148" s="226"/>
      <c r="AB148" s="226"/>
      <c r="AG148" s="226"/>
      <c r="AH148" s="226"/>
      <c r="AI148" s="226"/>
      <c r="AJ148" s="226"/>
      <c r="AK148" s="226"/>
      <c r="AL148" s="226"/>
      <c r="AM148" s="226"/>
      <c r="AO148" s="226"/>
      <c r="AP148" s="226"/>
      <c r="AQ148" s="226"/>
      <c r="AR148" s="226"/>
      <c r="AS148" s="226"/>
    </row>
    <row r="149" spans="1:45" s="2" customFormat="1">
      <c r="A149"/>
      <c r="B149"/>
      <c r="C149"/>
      <c r="D149"/>
      <c r="E149"/>
      <c r="F149" s="20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6"/>
      <c r="Y149" s="226"/>
      <c r="Z149" s="226"/>
      <c r="AA149" s="226"/>
      <c r="AB149" s="226"/>
      <c r="AG149" s="226"/>
      <c r="AH149" s="226"/>
      <c r="AI149" s="226"/>
      <c r="AJ149" s="226"/>
      <c r="AK149" s="226"/>
      <c r="AL149" s="226"/>
      <c r="AM149" s="226"/>
      <c r="AO149" s="226"/>
      <c r="AP149" s="226"/>
      <c r="AQ149" s="226"/>
      <c r="AR149" s="226"/>
      <c r="AS149" s="226"/>
    </row>
    <row r="150" spans="1:45" s="2" customFormat="1">
      <c r="A150"/>
      <c r="B150"/>
      <c r="C150"/>
      <c r="D150"/>
      <c r="E150"/>
      <c r="F150" s="20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6"/>
      <c r="Y150" s="226"/>
      <c r="Z150" s="226"/>
      <c r="AA150" s="226"/>
      <c r="AB150" s="226"/>
      <c r="AG150" s="226"/>
      <c r="AH150" s="226"/>
      <c r="AI150" s="226"/>
      <c r="AJ150" s="226"/>
      <c r="AK150" s="226"/>
      <c r="AL150" s="226"/>
      <c r="AM150" s="226"/>
      <c r="AO150" s="226"/>
      <c r="AP150" s="226"/>
      <c r="AQ150" s="226"/>
      <c r="AR150" s="226"/>
      <c r="AS150" s="226"/>
    </row>
    <row r="151" spans="1:45" s="2" customFormat="1">
      <c r="A151"/>
      <c r="B151"/>
      <c r="C151"/>
      <c r="D151"/>
      <c r="E151"/>
      <c r="F151" s="20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6"/>
      <c r="Y151" s="226"/>
      <c r="Z151" s="226"/>
      <c r="AA151" s="226"/>
      <c r="AB151" s="226"/>
      <c r="AG151" s="226"/>
      <c r="AH151" s="226"/>
      <c r="AI151" s="226"/>
      <c r="AJ151" s="226"/>
      <c r="AK151" s="226"/>
      <c r="AL151" s="226"/>
      <c r="AM151" s="226"/>
      <c r="AO151" s="226"/>
      <c r="AP151" s="226"/>
      <c r="AQ151" s="226"/>
      <c r="AR151" s="226"/>
      <c r="AS151" s="226"/>
    </row>
    <row r="152" spans="1:45">
      <c r="W152" s="225"/>
      <c r="X152" s="225"/>
      <c r="Y152" s="225"/>
      <c r="Z152" s="225"/>
      <c r="AA152" s="225"/>
      <c r="AB152" s="225"/>
    </row>
    <row r="153" spans="1:45">
      <c r="W153" s="225"/>
      <c r="X153" s="225"/>
      <c r="Y153" s="225"/>
      <c r="Z153" s="225"/>
      <c r="AA153" s="225"/>
      <c r="AB153" s="225"/>
    </row>
    <row r="154" spans="1:45">
      <c r="W154" s="225"/>
      <c r="X154" s="225"/>
      <c r="Y154" s="225"/>
      <c r="Z154" s="225"/>
      <c r="AA154" s="225"/>
      <c r="AB154" s="225"/>
    </row>
    <row r="155" spans="1:45">
      <c r="W155" s="225"/>
      <c r="X155" s="225"/>
      <c r="Y155" s="225"/>
      <c r="Z155" s="225"/>
      <c r="AA155" s="225"/>
      <c r="AB155" s="225"/>
    </row>
    <row r="156" spans="1:45">
      <c r="W156" s="225"/>
      <c r="X156" s="225"/>
      <c r="Y156" s="225"/>
      <c r="Z156" s="225"/>
      <c r="AA156" s="225"/>
      <c r="AB156" s="225"/>
    </row>
    <row r="157" spans="1:45">
      <c r="W157" s="225"/>
      <c r="X157" s="225"/>
      <c r="Y157" s="225"/>
      <c r="Z157" s="225"/>
      <c r="AA157" s="225"/>
      <c r="AB157" s="225"/>
    </row>
    <row r="158" spans="1:45">
      <c r="W158" s="225"/>
      <c r="X158" s="225"/>
      <c r="Y158" s="225"/>
      <c r="Z158" s="225"/>
      <c r="AA158" s="225"/>
      <c r="AB158" s="225"/>
    </row>
    <row r="159" spans="1:45">
      <c r="W159" s="225"/>
      <c r="X159" s="225"/>
      <c r="Y159" s="225"/>
      <c r="Z159" s="225"/>
      <c r="AA159" s="225"/>
      <c r="AB159" s="225"/>
    </row>
    <row r="160" spans="1:45">
      <c r="W160" s="225"/>
      <c r="X160" s="225"/>
      <c r="Y160" s="225"/>
      <c r="Z160" s="225"/>
      <c r="AA160" s="225"/>
      <c r="AB160" s="225"/>
    </row>
    <row r="161" spans="23:28">
      <c r="W161" s="225"/>
      <c r="X161" s="225"/>
      <c r="Y161" s="225"/>
      <c r="Z161" s="225"/>
      <c r="AA161" s="225"/>
      <c r="AB161" s="225"/>
    </row>
    <row r="162" spans="23:28">
      <c r="W162" s="225"/>
      <c r="X162" s="225"/>
      <c r="Y162" s="225"/>
      <c r="Z162" s="225"/>
      <c r="AA162" s="225"/>
      <c r="AB162" s="225"/>
    </row>
    <row r="163" spans="23:28">
      <c r="W163" s="225"/>
      <c r="X163" s="225"/>
      <c r="Y163" s="225"/>
      <c r="Z163" s="225"/>
      <c r="AA163" s="225"/>
      <c r="AB163" s="225"/>
    </row>
    <row r="164" spans="23:28">
      <c r="W164" s="225"/>
      <c r="X164" s="225"/>
      <c r="Y164" s="225"/>
      <c r="Z164" s="225"/>
      <c r="AA164" s="225"/>
      <c r="AB164" s="225"/>
    </row>
    <row r="165" spans="23:28">
      <c r="W165" s="225"/>
      <c r="X165" s="225"/>
      <c r="Y165" s="225"/>
      <c r="Z165" s="225"/>
      <c r="AA165" s="225"/>
      <c r="AB165" s="225"/>
    </row>
    <row r="166" spans="23:28">
      <c r="W166" s="225"/>
      <c r="X166" s="225"/>
      <c r="Y166" s="225"/>
      <c r="Z166" s="225"/>
      <c r="AA166" s="225"/>
      <c r="AB166" s="225"/>
    </row>
    <row r="167" spans="23:28">
      <c r="W167" s="225"/>
      <c r="X167" s="225"/>
      <c r="Y167" s="225"/>
      <c r="Z167" s="225"/>
      <c r="AA167" s="225"/>
      <c r="AB167" s="225"/>
    </row>
    <row r="168" spans="23:28">
      <c r="W168" s="225"/>
      <c r="X168" s="225"/>
      <c r="Y168" s="225"/>
      <c r="Z168" s="225"/>
      <c r="AA168" s="225"/>
      <c r="AB168" s="225"/>
    </row>
  </sheetData>
  <conditionalFormatting sqref="H2">
    <cfRule type="containsText" dxfId="0" priority="1" operator="containsText" text="TRUE">
      <formula>NOT(ISERROR(SEARCH("TRUE",H2)))</formula>
    </cfRule>
  </conditionalFormatting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5">
    <pageSetUpPr fitToPage="1"/>
  </sheetPr>
  <dimension ref="A1:XDO151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E13" sqref="E13"/>
    </sheetView>
  </sheetViews>
  <sheetFormatPr defaultRowHeight="12.75"/>
  <cols>
    <col min="1" max="1" width="3.140625" style="225" customWidth="1"/>
    <col min="2" max="2" width="3.28515625" style="225" customWidth="1"/>
    <col min="3" max="3" width="2.28515625" style="225" customWidth="1"/>
    <col min="4" max="4" width="37.7109375" style="225" customWidth="1"/>
    <col min="5" max="5" width="13.140625" style="225" customWidth="1"/>
    <col min="6" max="6" width="3.85546875" style="225" customWidth="1"/>
    <col min="7" max="7" width="3.5703125" style="225" customWidth="1"/>
    <col min="8" max="8" width="12" bestFit="1" customWidth="1"/>
    <col min="9" max="9" width="11.5703125" customWidth="1"/>
    <col min="10" max="14" width="11.5703125" style="225" customWidth="1"/>
    <col min="15" max="15" width="3.5703125" customWidth="1"/>
    <col min="16" max="16" width="12.5703125" customWidth="1"/>
    <col min="17" max="17" width="3.5703125" style="225" customWidth="1"/>
    <col min="18" max="16384" width="9.140625" style="225"/>
  </cols>
  <sheetData>
    <row r="1" spans="1:2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</row>
    <row r="2" spans="1:20" ht="17.25" customHeight="1">
      <c r="A2" s="175" t="s">
        <v>35</v>
      </c>
      <c r="B2" s="174"/>
      <c r="C2" s="174"/>
      <c r="D2" s="175" t="s">
        <v>144</v>
      </c>
      <c r="E2" s="175" t="str">
        <f>IF(E80, "", E80)</f>
        <v/>
      </c>
      <c r="F2" s="175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</row>
    <row r="3" spans="1:2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S3" s="299" t="b">
        <f ca="1">AND(E80, H80:N80,P80)</f>
        <v>1</v>
      </c>
    </row>
    <row r="4" spans="1:20" ht="15">
      <c r="A4" s="229"/>
      <c r="B4" s="4"/>
      <c r="C4" s="4"/>
      <c r="D4" s="4"/>
      <c r="F4" s="14"/>
    </row>
    <row r="5" spans="1:20" ht="15">
      <c r="A5" s="229"/>
      <c r="B5" s="4"/>
      <c r="C5" s="4"/>
      <c r="D5" s="4"/>
    </row>
    <row r="6" spans="1:20" ht="15">
      <c r="A6" s="229"/>
      <c r="B6" s="4"/>
      <c r="C6" s="4"/>
      <c r="D6" s="4"/>
    </row>
    <row r="7" spans="1:20" ht="15">
      <c r="A7" s="229"/>
      <c r="B7" s="4"/>
      <c r="C7" s="4"/>
      <c r="D7" s="4"/>
    </row>
    <row r="8" spans="1:20" ht="15">
      <c r="A8" s="227"/>
      <c r="B8" s="4"/>
      <c r="C8" s="4"/>
      <c r="D8" s="32"/>
    </row>
    <row r="9" spans="1:20" ht="15">
      <c r="A9" s="227"/>
      <c r="B9" s="4"/>
      <c r="C9" s="4"/>
      <c r="D9" s="32"/>
      <c r="H9" s="30"/>
    </row>
    <row r="10" spans="1:2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</row>
    <row r="11" spans="1:20">
      <c r="B11" s="111"/>
      <c r="C11" s="111"/>
      <c r="D11" s="111"/>
      <c r="E11" s="111"/>
      <c r="H11" s="113">
        <f>Tot_cost!H11</f>
        <v>2019</v>
      </c>
      <c r="I11" s="113">
        <f t="shared" ref="I11:N11" si="0">H11+1</f>
        <v>2020</v>
      </c>
      <c r="J11" s="113">
        <f t="shared" si="0"/>
        <v>2021</v>
      </c>
      <c r="K11" s="113">
        <f t="shared" si="0"/>
        <v>2022</v>
      </c>
      <c r="L11" s="113">
        <f t="shared" si="0"/>
        <v>2023</v>
      </c>
      <c r="M11" s="113">
        <f t="shared" si="0"/>
        <v>2024</v>
      </c>
      <c r="N11" s="113">
        <f t="shared" si="0"/>
        <v>2025</v>
      </c>
      <c r="P11" s="111" t="s">
        <v>0</v>
      </c>
    </row>
    <row r="12" spans="1:20" s="8" customFormat="1" ht="15.75">
      <c r="A12" s="6"/>
      <c r="B12" s="84"/>
      <c r="C12" s="84"/>
      <c r="D12" s="84"/>
      <c r="E12" s="84"/>
      <c r="F12" s="6"/>
      <c r="H12" s="105" t="s">
        <v>49</v>
      </c>
      <c r="I12" s="105" t="s">
        <v>49</v>
      </c>
      <c r="J12" s="105" t="s">
        <v>49</v>
      </c>
      <c r="K12" s="105" t="s">
        <v>49</v>
      </c>
      <c r="L12" s="105" t="s">
        <v>49</v>
      </c>
      <c r="M12" s="105" t="s">
        <v>49</v>
      </c>
      <c r="N12" s="105" t="s">
        <v>49</v>
      </c>
      <c r="P12" s="105" t="s">
        <v>49</v>
      </c>
    </row>
    <row r="13" spans="1:20" s="8" customFormat="1" ht="15.75">
      <c r="A13" s="6"/>
      <c r="B13" s="225"/>
      <c r="C13" s="225"/>
      <c r="D13" s="11"/>
      <c r="E13" s="225" t="str">
        <f>IF(ISBLANK(D13), "", INDEX(Asset_groups!$F$7:$F$73, MATCH(D13, Asset_groups!$D$7:$D$73,0))="capex")</f>
        <v/>
      </c>
      <c r="F13" s="12"/>
      <c r="G13" s="46"/>
      <c r="H13" s="107"/>
      <c r="I13" s="107"/>
      <c r="J13" s="107"/>
      <c r="K13" s="107"/>
      <c r="L13" s="107"/>
      <c r="M13" s="107"/>
      <c r="N13" s="107"/>
      <c r="O13" s="46"/>
      <c r="P13" s="107"/>
      <c r="Q13" s="46"/>
      <c r="R13" s="225"/>
      <c r="S13" s="225"/>
      <c r="T13" s="225"/>
    </row>
    <row r="14" spans="1:20" ht="15">
      <c r="B14" s="9" t="s">
        <v>122</v>
      </c>
      <c r="C14" s="9"/>
      <c r="D14" s="9"/>
      <c r="E14" s="9"/>
      <c r="F14" s="9"/>
      <c r="G14" s="9"/>
      <c r="H14" s="106"/>
      <c r="I14" s="106"/>
      <c r="J14" s="106"/>
      <c r="K14" s="106"/>
      <c r="L14" s="106"/>
      <c r="M14" s="106"/>
      <c r="N14" s="106"/>
      <c r="O14" s="9"/>
      <c r="P14" s="106"/>
      <c r="Q14" s="9"/>
    </row>
    <row r="15" spans="1:20">
      <c r="B15" s="190" t="str">
        <f>B14</f>
        <v>Design &amp; Procurement</v>
      </c>
      <c r="D15" s="11" t="s">
        <v>122</v>
      </c>
      <c r="F15" s="12"/>
      <c r="G15" s="128"/>
      <c r="H15" s="245">
        <f>SUMIF(Tot_cost!$AF$11:$AS$11,H$11, Tot_cost!$AF15:$AS15)</f>
        <v>0</v>
      </c>
      <c r="I15" s="245">
        <f>SUMIF(Tot_cost!$AF$11:$AS$11,I$11, Tot_cost!$AF15:$AS15)</f>
        <v>0</v>
      </c>
      <c r="J15" s="245">
        <f ca="1">SUMIF(Tot_cost!$AF$11:$AS$11,J$11, Tot_cost!$AF15:$AS15)</f>
        <v>262671.71509885736</v>
      </c>
      <c r="K15" s="245">
        <f ca="1">SUMIF(Tot_cost!$AF$11:$AS$11,K$11, Tot_cost!$AF15:$AS15)</f>
        <v>7440812.2262831405</v>
      </c>
      <c r="L15" s="245">
        <f ca="1">SUMIF(Tot_cost!$AF$11:$AS$11,L$11, Tot_cost!$AF15:$AS15)</f>
        <v>1283215.9196632702</v>
      </c>
      <c r="M15" s="245">
        <f ca="1">SUMIF(Tot_cost!$AF$11:$AS$11,M$11, Tot_cost!$AF15:$AS15)</f>
        <v>1020544.2045644129</v>
      </c>
      <c r="N15" s="245">
        <f>SUMIF(Tot_cost!$AF$11:$AS$11,N$11, Tot_cost!$AF15:$AS15)</f>
        <v>0</v>
      </c>
      <c r="O15" s="128"/>
      <c r="P15" s="245">
        <f ca="1">SUM(H15:N15)</f>
        <v>10007244.06560968</v>
      </c>
    </row>
    <row r="16" spans="1:20">
      <c r="D16" s="11"/>
      <c r="F16" s="12"/>
      <c r="G16" s="46"/>
      <c r="H16" s="107"/>
      <c r="I16" s="107"/>
      <c r="J16" s="107"/>
      <c r="K16" s="107"/>
      <c r="L16" s="107"/>
      <c r="M16" s="107"/>
      <c r="N16" s="107"/>
      <c r="O16" s="46"/>
      <c r="P16" s="107"/>
      <c r="Q16" s="46"/>
    </row>
    <row r="17" spans="2:25" ht="15">
      <c r="B17" s="9" t="s">
        <v>45</v>
      </c>
      <c r="F17" s="12"/>
      <c r="H17" s="107"/>
      <c r="I17" s="107"/>
      <c r="J17" s="107"/>
      <c r="K17" s="107"/>
      <c r="L17" s="107"/>
      <c r="M17" s="107"/>
      <c r="N17" s="107"/>
      <c r="O17" s="225"/>
      <c r="P17" s="107"/>
    </row>
    <row r="18" spans="2:25">
      <c r="B18" s="190" t="str">
        <f t="shared" ref="B18:B39" si="1">B17</f>
        <v>Feeder works</v>
      </c>
      <c r="D18" s="232" t="s">
        <v>87</v>
      </c>
      <c r="F18" s="12"/>
      <c r="G18" s="128"/>
      <c r="H18" s="245">
        <f>SUMIF(Tot_cost!$AF$11:$AS$11,H$11, Tot_cost!$AF18:$AS18)</f>
        <v>0</v>
      </c>
      <c r="I18" s="245">
        <f>SUMIF(Tot_cost!$AF$11:$AS$11,I$11, Tot_cost!$AF18:$AS18)</f>
        <v>0</v>
      </c>
      <c r="J18" s="245">
        <f>SUMIF(Tot_cost!$AF$11:$AS$11,J$11, Tot_cost!$AF18:$AS18)</f>
        <v>0</v>
      </c>
      <c r="K18" s="245">
        <f ca="1">SUMIF(Tot_cost!$AF$11:$AS$11,K$11, Tot_cost!$AF18:$AS18)</f>
        <v>1548926.2251257887</v>
      </c>
      <c r="L18" s="245">
        <f ca="1">SUMIF(Tot_cost!$AF$11:$AS$11,L$11, Tot_cost!$AF18:$AS18)</f>
        <v>0</v>
      </c>
      <c r="M18" s="245">
        <f ca="1">SUMIF(Tot_cost!$AF$11:$AS$11,M$11, Tot_cost!$AF18:$AS18)</f>
        <v>0</v>
      </c>
      <c r="N18" s="245">
        <f>SUMIF(Tot_cost!$AF$11:$AS$11,N$11, Tot_cost!$AF18:$AS18)</f>
        <v>0</v>
      </c>
      <c r="O18" s="128"/>
      <c r="P18" s="245">
        <f t="shared" ref="P18:P32" ca="1" si="2">SUM(H18:N18)</f>
        <v>1548926.2251257887</v>
      </c>
      <c r="R18" s="128"/>
      <c r="S18" s="128"/>
      <c r="T18" s="128"/>
      <c r="U18" s="128"/>
      <c r="V18" s="128"/>
      <c r="W18" s="128"/>
      <c r="Y18" s="128"/>
    </row>
    <row r="19" spans="2:25">
      <c r="B19" s="190" t="str">
        <f t="shared" si="1"/>
        <v>Feeder works</v>
      </c>
      <c r="D19" s="232" t="s">
        <v>88</v>
      </c>
      <c r="F19" s="12"/>
      <c r="G19" s="128"/>
      <c r="H19" s="245">
        <f>SUMIF(Tot_cost!$AF$11:$AS$11,H$11, Tot_cost!$AF19:$AS19)</f>
        <v>0</v>
      </c>
      <c r="I19" s="245">
        <f>SUMIF(Tot_cost!$AF$11:$AS$11,I$11, Tot_cost!$AF19:$AS19)</f>
        <v>0</v>
      </c>
      <c r="J19" s="245">
        <f>SUMIF(Tot_cost!$AF$11:$AS$11,J$11, Tot_cost!$AF19:$AS19)</f>
        <v>0</v>
      </c>
      <c r="K19" s="245">
        <f ca="1">SUMIF(Tot_cost!$AF$11:$AS$11,K$11, Tot_cost!$AF19:$AS19)</f>
        <v>4294868.7198839514</v>
      </c>
      <c r="L19" s="245">
        <f ca="1">SUMIF(Tot_cost!$AF$11:$AS$11,L$11, Tot_cost!$AF19:$AS19)</f>
        <v>0</v>
      </c>
      <c r="M19" s="245">
        <f ca="1">SUMIF(Tot_cost!$AF$11:$AS$11,M$11, Tot_cost!$AF19:$AS19)</f>
        <v>0</v>
      </c>
      <c r="N19" s="245">
        <f>SUMIF(Tot_cost!$AF$11:$AS$11,N$11, Tot_cost!$AF19:$AS19)</f>
        <v>0</v>
      </c>
      <c r="O19" s="128"/>
      <c r="P19" s="245">
        <f t="shared" ca="1" si="2"/>
        <v>4294868.7198839514</v>
      </c>
      <c r="R19" s="128"/>
      <c r="S19" s="128"/>
      <c r="T19" s="128"/>
      <c r="U19" s="128"/>
      <c r="V19" s="128"/>
      <c r="W19" s="128"/>
      <c r="Y19" s="128"/>
    </row>
    <row r="20" spans="2:25">
      <c r="B20" s="190" t="str">
        <f t="shared" si="1"/>
        <v>Feeder works</v>
      </c>
      <c r="D20" s="225" t="s">
        <v>69</v>
      </c>
      <c r="F20" s="12"/>
      <c r="G20" s="128"/>
      <c r="H20" s="245">
        <f>SUMIF(Tot_cost!$AF$11:$AS$11,H$11, Tot_cost!$AF20:$AS20)</f>
        <v>0</v>
      </c>
      <c r="I20" s="245">
        <f>SUMIF(Tot_cost!$AF$11:$AS$11,I$11, Tot_cost!$AF20:$AS20)</f>
        <v>0</v>
      </c>
      <c r="J20" s="245">
        <f>SUMIF(Tot_cost!$AF$11:$AS$11,J$11, Tot_cost!$AF20:$AS20)</f>
        <v>0</v>
      </c>
      <c r="K20" s="245">
        <f ca="1">SUMIF(Tot_cost!$AF$11:$AS$11,K$11, Tot_cost!$AF20:$AS20)</f>
        <v>170854.88342959189</v>
      </c>
      <c r="L20" s="245">
        <f ca="1">SUMIF(Tot_cost!$AF$11:$AS$11,L$11, Tot_cost!$AF20:$AS20)</f>
        <v>0</v>
      </c>
      <c r="M20" s="245">
        <f ca="1">SUMIF(Tot_cost!$AF$11:$AS$11,M$11, Tot_cost!$AF20:$AS20)</f>
        <v>0</v>
      </c>
      <c r="N20" s="245">
        <f>SUMIF(Tot_cost!$AF$11:$AS$11,N$11, Tot_cost!$AF20:$AS20)</f>
        <v>0</v>
      </c>
      <c r="O20" s="128"/>
      <c r="P20" s="245">
        <f t="shared" ca="1" si="2"/>
        <v>170854.88342959189</v>
      </c>
      <c r="R20" s="128"/>
      <c r="S20" s="128"/>
      <c r="T20" s="128"/>
      <c r="U20" s="128"/>
      <c r="V20" s="128"/>
      <c r="W20" s="128"/>
      <c r="Y20" s="128"/>
    </row>
    <row r="21" spans="2:25">
      <c r="B21" s="190" t="str">
        <f t="shared" si="1"/>
        <v>Feeder works</v>
      </c>
      <c r="D21" s="232" t="s">
        <v>68</v>
      </c>
      <c r="F21" s="12"/>
      <c r="G21" s="128"/>
      <c r="H21" s="245">
        <f>SUMIF(Tot_cost!$AF$11:$AS$11,H$11, Tot_cost!$AF21:$AS21)</f>
        <v>0</v>
      </c>
      <c r="I21" s="245">
        <f>SUMIF(Tot_cost!$AF$11:$AS$11,I$11, Tot_cost!$AF21:$AS21)</f>
        <v>0</v>
      </c>
      <c r="J21" s="245">
        <f>SUMIF(Tot_cost!$AF$11:$AS$11,J$11, Tot_cost!$AF21:$AS21)</f>
        <v>0</v>
      </c>
      <c r="K21" s="245">
        <f ca="1">SUMIF(Tot_cost!$AF$11:$AS$11,K$11, Tot_cost!$AF21:$AS21)</f>
        <v>96691.636103612225</v>
      </c>
      <c r="L21" s="245">
        <f ca="1">SUMIF(Tot_cost!$AF$11:$AS$11,L$11, Tot_cost!$AF21:$AS21)</f>
        <v>0</v>
      </c>
      <c r="M21" s="245">
        <f ca="1">SUMIF(Tot_cost!$AF$11:$AS$11,M$11, Tot_cost!$AF21:$AS21)</f>
        <v>0</v>
      </c>
      <c r="N21" s="245">
        <f>SUMIF(Tot_cost!$AF$11:$AS$11,N$11, Tot_cost!$AF21:$AS21)</f>
        <v>0</v>
      </c>
      <c r="O21" s="128"/>
      <c r="P21" s="245">
        <f t="shared" ca="1" si="2"/>
        <v>96691.636103612225</v>
      </c>
      <c r="R21" s="128"/>
      <c r="S21" s="128"/>
      <c r="T21" s="128"/>
      <c r="U21" s="128"/>
      <c r="V21" s="128"/>
      <c r="W21" s="128"/>
      <c r="Y21" s="128"/>
    </row>
    <row r="22" spans="2:25">
      <c r="B22" s="190" t="str">
        <f t="shared" si="1"/>
        <v>Feeder works</v>
      </c>
      <c r="D22" s="225" t="s">
        <v>5</v>
      </c>
      <c r="F22" s="12"/>
      <c r="G22" s="128"/>
      <c r="H22" s="245">
        <f>SUMIF(Tot_cost!$AF$11:$AS$11,H$11, Tot_cost!$AF22:$AS22)</f>
        <v>0</v>
      </c>
      <c r="I22" s="245">
        <f>SUMIF(Tot_cost!$AF$11:$AS$11,I$11, Tot_cost!$AF22:$AS22)</f>
        <v>0</v>
      </c>
      <c r="J22" s="245">
        <f>SUMIF(Tot_cost!$AF$11:$AS$11,J$11, Tot_cost!$AF22:$AS22)</f>
        <v>0</v>
      </c>
      <c r="K22" s="245">
        <f ca="1">SUMIF(Tot_cost!$AF$11:$AS$11,K$11, Tot_cost!$AF22:$AS22)</f>
        <v>70038.884999505681</v>
      </c>
      <c r="L22" s="245">
        <f ca="1">SUMIF(Tot_cost!$AF$11:$AS$11,L$11, Tot_cost!$AF22:$AS22)</f>
        <v>0</v>
      </c>
      <c r="M22" s="245">
        <f ca="1">SUMIF(Tot_cost!$AF$11:$AS$11,M$11, Tot_cost!$AF22:$AS22)</f>
        <v>0</v>
      </c>
      <c r="N22" s="245">
        <f>SUMIF(Tot_cost!$AF$11:$AS$11,N$11, Tot_cost!$AF22:$AS22)</f>
        <v>0</v>
      </c>
      <c r="O22" s="128"/>
      <c r="P22" s="245">
        <f t="shared" ca="1" si="2"/>
        <v>70038.884999505681</v>
      </c>
      <c r="R22" s="128"/>
      <c r="S22" s="128"/>
      <c r="T22" s="128"/>
      <c r="U22" s="128"/>
      <c r="V22" s="128"/>
      <c r="W22" s="128"/>
      <c r="Y22" s="128"/>
    </row>
    <row r="23" spans="2:25">
      <c r="B23" s="190" t="str">
        <f t="shared" si="1"/>
        <v>Feeder works</v>
      </c>
      <c r="D23" s="225" t="s">
        <v>6</v>
      </c>
      <c r="F23" s="12"/>
      <c r="G23" s="128"/>
      <c r="H23" s="245">
        <f>SUMIF(Tot_cost!$AF$11:$AS$11,H$11, Tot_cost!$AF23:$AS23)</f>
        <v>0</v>
      </c>
      <c r="I23" s="245">
        <f>SUMIF(Tot_cost!$AF$11:$AS$11,I$11, Tot_cost!$AF23:$AS23)</f>
        <v>0</v>
      </c>
      <c r="J23" s="245">
        <f>SUMIF(Tot_cost!$AF$11:$AS$11,J$11, Tot_cost!$AF23:$AS23)</f>
        <v>0</v>
      </c>
      <c r="K23" s="245">
        <f ca="1">SUMIF(Tot_cost!$AF$11:$AS$11,K$11, Tot_cost!$AF23:$AS23)</f>
        <v>625009.65733592364</v>
      </c>
      <c r="L23" s="245">
        <f ca="1">SUMIF(Tot_cost!$AF$11:$AS$11,L$11, Tot_cost!$AF23:$AS23)</f>
        <v>0</v>
      </c>
      <c r="M23" s="245">
        <f ca="1">SUMIF(Tot_cost!$AF$11:$AS$11,M$11, Tot_cost!$AF23:$AS23)</f>
        <v>0</v>
      </c>
      <c r="N23" s="245">
        <f>SUMIF(Tot_cost!$AF$11:$AS$11,N$11, Tot_cost!$AF23:$AS23)</f>
        <v>0</v>
      </c>
      <c r="O23" s="128"/>
      <c r="P23" s="245">
        <f t="shared" ca="1" si="2"/>
        <v>625009.65733592364</v>
      </c>
      <c r="R23" s="128"/>
      <c r="S23" s="128"/>
      <c r="T23" s="128"/>
      <c r="U23" s="128"/>
      <c r="V23" s="128"/>
      <c r="W23" s="128"/>
      <c r="Y23" s="128"/>
    </row>
    <row r="24" spans="2:25">
      <c r="B24" s="190" t="str">
        <f t="shared" si="1"/>
        <v>Feeder works</v>
      </c>
      <c r="D24" s="225" t="s">
        <v>20</v>
      </c>
      <c r="F24" s="12"/>
      <c r="G24" s="128"/>
      <c r="H24" s="245">
        <f>SUMIF(Tot_cost!$AF$11:$AS$11,H$11, Tot_cost!$AF24:$AS24)</f>
        <v>0</v>
      </c>
      <c r="I24" s="245">
        <f>SUMIF(Tot_cost!$AF$11:$AS$11,I$11, Tot_cost!$AF24:$AS24)</f>
        <v>0</v>
      </c>
      <c r="J24" s="245">
        <f>SUMIF(Tot_cost!$AF$11:$AS$11,J$11, Tot_cost!$AF24:$AS24)</f>
        <v>0</v>
      </c>
      <c r="K24" s="245">
        <f ca="1">SUMIF(Tot_cost!$AF$11:$AS$11,K$11, Tot_cost!$AF24:$AS24)</f>
        <v>44368.57837522871</v>
      </c>
      <c r="L24" s="245">
        <f ca="1">SUMIF(Tot_cost!$AF$11:$AS$11,L$11, Tot_cost!$AF24:$AS24)</f>
        <v>0</v>
      </c>
      <c r="M24" s="245">
        <f ca="1">SUMIF(Tot_cost!$AF$11:$AS$11,M$11, Tot_cost!$AF24:$AS24)</f>
        <v>0</v>
      </c>
      <c r="N24" s="245">
        <f>SUMIF(Tot_cost!$AF$11:$AS$11,N$11, Tot_cost!$AF24:$AS24)</f>
        <v>0</v>
      </c>
      <c r="O24" s="128"/>
      <c r="P24" s="245">
        <f t="shared" ca="1" si="2"/>
        <v>44368.57837522871</v>
      </c>
      <c r="R24" s="128"/>
      <c r="S24" s="128"/>
      <c r="T24" s="128"/>
      <c r="U24" s="128"/>
      <c r="V24" s="128"/>
      <c r="W24" s="128"/>
      <c r="Y24" s="128"/>
    </row>
    <row r="25" spans="2:25">
      <c r="B25" s="190" t="str">
        <f t="shared" si="1"/>
        <v>Feeder works</v>
      </c>
      <c r="D25" s="225" t="s">
        <v>79</v>
      </c>
      <c r="F25" s="12"/>
      <c r="G25" s="128"/>
      <c r="H25" s="245">
        <f>SUMIF(Tot_cost!$AF$11:$AS$11,H$11, Tot_cost!$AF25:$AS25)</f>
        <v>0</v>
      </c>
      <c r="I25" s="245">
        <f>SUMIF(Tot_cost!$AF$11:$AS$11,I$11, Tot_cost!$AF25:$AS25)</f>
        <v>0</v>
      </c>
      <c r="J25" s="245">
        <f>SUMIF(Tot_cost!$AF$11:$AS$11,J$11, Tot_cost!$AF25:$AS25)</f>
        <v>0</v>
      </c>
      <c r="K25" s="245">
        <f ca="1">SUMIF(Tot_cost!$AF$11:$AS$11,K$11, Tot_cost!$AF25:$AS25)</f>
        <v>306050.7235069056</v>
      </c>
      <c r="L25" s="245">
        <f ca="1">SUMIF(Tot_cost!$AF$11:$AS$11,L$11, Tot_cost!$AF25:$AS25)</f>
        <v>0</v>
      </c>
      <c r="M25" s="245">
        <f ca="1">SUMIF(Tot_cost!$AF$11:$AS$11,M$11, Tot_cost!$AF25:$AS25)</f>
        <v>0</v>
      </c>
      <c r="N25" s="245">
        <f>SUMIF(Tot_cost!$AF$11:$AS$11,N$11, Tot_cost!$AF25:$AS25)</f>
        <v>0</v>
      </c>
      <c r="O25" s="128"/>
      <c r="P25" s="245">
        <f t="shared" ca="1" si="2"/>
        <v>306050.7235069056</v>
      </c>
      <c r="R25" s="128"/>
      <c r="S25" s="128"/>
      <c r="T25" s="128"/>
      <c r="U25" s="128"/>
      <c r="V25" s="128"/>
      <c r="W25" s="128"/>
      <c r="Y25" s="128"/>
    </row>
    <row r="26" spans="2:25">
      <c r="B26" s="190" t="str">
        <f t="shared" si="1"/>
        <v>Feeder works</v>
      </c>
      <c r="D26" s="225" t="s">
        <v>80</v>
      </c>
      <c r="F26" s="12"/>
      <c r="G26" s="128"/>
      <c r="H26" s="245">
        <f>SUMIF(Tot_cost!$AF$11:$AS$11,H$11, Tot_cost!$AF26:$AS26)</f>
        <v>0</v>
      </c>
      <c r="I26" s="245">
        <f>SUMIF(Tot_cost!$AF$11:$AS$11,I$11, Tot_cost!$AF26:$AS26)</f>
        <v>0</v>
      </c>
      <c r="J26" s="245">
        <f>SUMIF(Tot_cost!$AF$11:$AS$11,J$11, Tot_cost!$AF26:$AS26)</f>
        <v>0</v>
      </c>
      <c r="K26" s="245">
        <f ca="1">SUMIF(Tot_cost!$AF$11:$AS$11,K$11, Tot_cost!$AF26:$AS26)</f>
        <v>0</v>
      </c>
      <c r="L26" s="245">
        <f ca="1">SUMIF(Tot_cost!$AF$11:$AS$11,L$11, Tot_cost!$AF26:$AS26)</f>
        <v>0</v>
      </c>
      <c r="M26" s="245">
        <f ca="1">SUMIF(Tot_cost!$AF$11:$AS$11,M$11, Tot_cost!$AF26:$AS26)</f>
        <v>0</v>
      </c>
      <c r="N26" s="245">
        <f>SUMIF(Tot_cost!$AF$11:$AS$11,N$11, Tot_cost!$AF26:$AS26)</f>
        <v>0</v>
      </c>
      <c r="O26" s="128"/>
      <c r="P26" s="245">
        <f t="shared" ca="1" si="2"/>
        <v>0</v>
      </c>
      <c r="R26" s="128"/>
      <c r="S26" s="128"/>
      <c r="T26" s="128"/>
      <c r="U26" s="128"/>
      <c r="V26" s="128"/>
      <c r="W26" s="128"/>
      <c r="Y26" s="128"/>
    </row>
    <row r="27" spans="2:25">
      <c r="B27" s="190" t="str">
        <f t="shared" si="1"/>
        <v>Feeder works</v>
      </c>
      <c r="D27" s="225" t="s">
        <v>81</v>
      </c>
      <c r="F27" s="12"/>
      <c r="G27" s="128"/>
      <c r="H27" s="245">
        <f>SUMIF(Tot_cost!$AF$11:$AS$11,H$11, Tot_cost!$AF27:$AS27)</f>
        <v>0</v>
      </c>
      <c r="I27" s="245">
        <f>SUMIF(Tot_cost!$AF$11:$AS$11,I$11, Tot_cost!$AF27:$AS27)</f>
        <v>0</v>
      </c>
      <c r="J27" s="245">
        <f>SUMIF(Tot_cost!$AF$11:$AS$11,J$11, Tot_cost!$AF27:$AS27)</f>
        <v>0</v>
      </c>
      <c r="K27" s="245">
        <f ca="1">SUMIF(Tot_cost!$AF$11:$AS$11,K$11, Tot_cost!$AF27:$AS27)</f>
        <v>246177.38743934134</v>
      </c>
      <c r="L27" s="245">
        <f ca="1">SUMIF(Tot_cost!$AF$11:$AS$11,L$11, Tot_cost!$AF27:$AS27)</f>
        <v>0</v>
      </c>
      <c r="M27" s="245">
        <f ca="1">SUMIF(Tot_cost!$AF$11:$AS$11,M$11, Tot_cost!$AF27:$AS27)</f>
        <v>0</v>
      </c>
      <c r="N27" s="245">
        <f>SUMIF(Tot_cost!$AF$11:$AS$11,N$11, Tot_cost!$AF27:$AS27)</f>
        <v>0</v>
      </c>
      <c r="O27" s="128"/>
      <c r="P27" s="245">
        <f t="shared" ca="1" si="2"/>
        <v>246177.38743934134</v>
      </c>
      <c r="R27" s="128"/>
      <c r="S27" s="128"/>
      <c r="T27" s="128"/>
      <c r="U27" s="128"/>
      <c r="V27" s="128"/>
      <c r="W27" s="128"/>
      <c r="Y27" s="128"/>
    </row>
    <row r="28" spans="2:25">
      <c r="B28" s="190" t="str">
        <f t="shared" si="1"/>
        <v>Feeder works</v>
      </c>
      <c r="D28" s="225" t="s">
        <v>94</v>
      </c>
      <c r="F28" s="12"/>
      <c r="G28" s="128"/>
      <c r="H28" s="245">
        <f>SUMIF(Tot_cost!$AF$11:$AS$11,H$11, Tot_cost!$AF28:$AS28)</f>
        <v>0</v>
      </c>
      <c r="I28" s="245">
        <f>SUMIF(Tot_cost!$AF$11:$AS$11,I$11, Tot_cost!$AF28:$AS28)</f>
        <v>0</v>
      </c>
      <c r="J28" s="245">
        <f>SUMIF(Tot_cost!$AF$11:$AS$11,J$11, Tot_cost!$AF28:$AS28)</f>
        <v>0</v>
      </c>
      <c r="K28" s="245">
        <f ca="1">SUMIF(Tot_cost!$AF$11:$AS$11,K$11, Tot_cost!$AF28:$AS28)</f>
        <v>2151065.9143409263</v>
      </c>
      <c r="L28" s="245">
        <f ca="1">SUMIF(Tot_cost!$AF$11:$AS$11,L$11, Tot_cost!$AF28:$AS28)</f>
        <v>0</v>
      </c>
      <c r="M28" s="245">
        <f ca="1">SUMIF(Tot_cost!$AF$11:$AS$11,M$11, Tot_cost!$AF28:$AS28)</f>
        <v>0</v>
      </c>
      <c r="N28" s="245">
        <f>SUMIF(Tot_cost!$AF$11:$AS$11,N$11, Tot_cost!$AF28:$AS28)</f>
        <v>0</v>
      </c>
      <c r="O28" s="128"/>
      <c r="P28" s="245">
        <f t="shared" ca="1" si="2"/>
        <v>2151065.9143409263</v>
      </c>
      <c r="R28" s="128"/>
      <c r="S28" s="128"/>
      <c r="T28" s="128"/>
      <c r="U28" s="128"/>
      <c r="V28" s="128"/>
      <c r="W28" s="128"/>
      <c r="Y28" s="128"/>
    </row>
    <row r="29" spans="2:25">
      <c r="B29" s="190" t="str">
        <f t="shared" si="1"/>
        <v>Feeder works</v>
      </c>
      <c r="D29" s="225" t="s">
        <v>104</v>
      </c>
      <c r="F29" s="12"/>
      <c r="G29" s="128"/>
      <c r="H29" s="245">
        <f>SUMIF(Tot_cost!$AF$11:$AS$11,H$11, Tot_cost!$AF29:$AS29)</f>
        <v>0</v>
      </c>
      <c r="I29" s="245">
        <f>SUMIF(Tot_cost!$AF$11:$AS$11,I$11, Tot_cost!$AF29:$AS29)</f>
        <v>0</v>
      </c>
      <c r="J29" s="245">
        <f>SUMIF(Tot_cost!$AF$11:$AS$11,J$11, Tot_cost!$AF29:$AS29)</f>
        <v>0</v>
      </c>
      <c r="K29" s="245">
        <f ca="1">SUMIF(Tot_cost!$AF$11:$AS$11,K$11, Tot_cost!$AF29:$AS29)</f>
        <v>558624.32108772488</v>
      </c>
      <c r="L29" s="245">
        <f ca="1">SUMIF(Tot_cost!$AF$11:$AS$11,L$11, Tot_cost!$AF29:$AS29)</f>
        <v>0</v>
      </c>
      <c r="M29" s="245">
        <f ca="1">SUMIF(Tot_cost!$AF$11:$AS$11,M$11, Tot_cost!$AF29:$AS29)</f>
        <v>283805.75161103718</v>
      </c>
      <c r="N29" s="245">
        <f>SUMIF(Tot_cost!$AF$11:$AS$11,N$11, Tot_cost!$AF29:$AS29)</f>
        <v>0</v>
      </c>
      <c r="O29" s="128"/>
      <c r="P29" s="245">
        <f t="shared" ca="1" si="2"/>
        <v>842430.07269876206</v>
      </c>
      <c r="R29" s="128"/>
      <c r="S29" s="128"/>
      <c r="T29" s="128"/>
      <c r="U29" s="128"/>
      <c r="V29" s="128"/>
      <c r="W29" s="128"/>
      <c r="Y29" s="128"/>
    </row>
    <row r="30" spans="2:25">
      <c r="B30" s="190" t="str">
        <f t="shared" si="1"/>
        <v>Feeder works</v>
      </c>
      <c r="D30" s="225" t="s">
        <v>116</v>
      </c>
      <c r="F30" s="12"/>
      <c r="G30" s="128"/>
      <c r="H30" s="245">
        <f>SUMIF(Tot_cost!$AF$11:$AS$11,H$11, Tot_cost!$AF30:$AS30)</f>
        <v>0</v>
      </c>
      <c r="I30" s="245">
        <f>SUMIF(Tot_cost!$AF$11:$AS$11,I$11, Tot_cost!$AF30:$AS30)</f>
        <v>0</v>
      </c>
      <c r="J30" s="245">
        <f>SUMIF(Tot_cost!$AF$11:$AS$11,J$11, Tot_cost!$AF30:$AS30)</f>
        <v>0</v>
      </c>
      <c r="K30" s="245">
        <f ca="1">SUMIF(Tot_cost!$AF$11:$AS$11,K$11, Tot_cost!$AF30:$AS30)</f>
        <v>29601.132479894182</v>
      </c>
      <c r="L30" s="245">
        <f ca="1">SUMIF(Tot_cost!$AF$11:$AS$11,L$11, Tot_cost!$AF30:$AS30)</f>
        <v>0</v>
      </c>
      <c r="M30" s="245">
        <f ca="1">SUMIF(Tot_cost!$AF$11:$AS$11,M$11, Tot_cost!$AF30:$AS30)</f>
        <v>0</v>
      </c>
      <c r="N30" s="245">
        <f>SUMIF(Tot_cost!$AF$11:$AS$11,N$11, Tot_cost!$AF30:$AS30)</f>
        <v>0</v>
      </c>
      <c r="O30" s="128"/>
      <c r="P30" s="245">
        <f t="shared" ca="1" si="2"/>
        <v>29601.132479894182</v>
      </c>
      <c r="R30" s="128"/>
      <c r="S30" s="128"/>
      <c r="T30" s="128"/>
      <c r="U30" s="128"/>
      <c r="V30" s="128"/>
      <c r="W30" s="128"/>
      <c r="Y30" s="128"/>
    </row>
    <row r="31" spans="2:25">
      <c r="B31" s="190" t="str">
        <f t="shared" si="1"/>
        <v>Feeder works</v>
      </c>
      <c r="D31" s="227" t="s">
        <v>128</v>
      </c>
      <c r="F31" s="12"/>
      <c r="G31" s="128"/>
      <c r="H31" s="245">
        <f>SUMIF(Tot_cost!$AF$11:$AS$11,H$11, Tot_cost!$AF31:$AS31)</f>
        <v>0</v>
      </c>
      <c r="I31" s="245">
        <f>SUMIF(Tot_cost!$AF$11:$AS$11,I$11, Tot_cost!$AF31:$AS31)</f>
        <v>0</v>
      </c>
      <c r="J31" s="245">
        <f>SUMIF(Tot_cost!$AF$11:$AS$11,J$11, Tot_cost!$AF31:$AS31)</f>
        <v>0</v>
      </c>
      <c r="K31" s="245">
        <f ca="1">SUMIF(Tot_cost!$AF$11:$AS$11,K$11, Tot_cost!$AF31:$AS31)</f>
        <v>709946.09874471091</v>
      </c>
      <c r="L31" s="245">
        <f ca="1">SUMIF(Tot_cost!$AF$11:$AS$11,L$11, Tot_cost!$AF31:$AS31)</f>
        <v>0</v>
      </c>
      <c r="M31" s="245">
        <f ca="1">SUMIF(Tot_cost!$AF$11:$AS$11,M$11, Tot_cost!$AF31:$AS31)</f>
        <v>0</v>
      </c>
      <c r="N31" s="245">
        <f>SUMIF(Tot_cost!$AF$11:$AS$11,N$11, Tot_cost!$AF31:$AS31)</f>
        <v>0</v>
      </c>
      <c r="O31" s="128"/>
      <c r="P31" s="245">
        <f t="shared" ca="1" si="2"/>
        <v>709946.09874471091</v>
      </c>
      <c r="R31" s="128"/>
      <c r="S31" s="128"/>
      <c r="T31" s="128"/>
      <c r="U31" s="128"/>
      <c r="V31" s="128"/>
      <c r="W31" s="128"/>
      <c r="Y31" s="128"/>
    </row>
    <row r="32" spans="2:25">
      <c r="B32" s="190" t="str">
        <f t="shared" si="1"/>
        <v>Feeder works</v>
      </c>
      <c r="D32" s="227" t="s">
        <v>129</v>
      </c>
      <c r="F32" s="12"/>
      <c r="G32" s="128"/>
      <c r="H32" s="245">
        <f>SUMIF(Tot_cost!$AF$11:$AS$11,H$11, Tot_cost!$AF32:$AS32)</f>
        <v>0</v>
      </c>
      <c r="I32" s="245">
        <f>SUMIF(Tot_cost!$AF$11:$AS$11,I$11, Tot_cost!$AF32:$AS32)</f>
        <v>0</v>
      </c>
      <c r="J32" s="245">
        <f>SUMIF(Tot_cost!$AF$11:$AS$11,J$11, Tot_cost!$AF32:$AS32)</f>
        <v>0</v>
      </c>
      <c r="K32" s="245">
        <f ca="1">SUMIF(Tot_cost!$AF$11:$AS$11,K$11, Tot_cost!$AF32:$AS32)</f>
        <v>0</v>
      </c>
      <c r="L32" s="245">
        <f ca="1">SUMIF(Tot_cost!$AF$11:$AS$11,L$11, Tot_cost!$AF32:$AS32)</f>
        <v>0</v>
      </c>
      <c r="M32" s="245">
        <f ca="1">SUMIF(Tot_cost!$AF$11:$AS$11,M$11, Tot_cost!$AF32:$AS32)</f>
        <v>0</v>
      </c>
      <c r="N32" s="245">
        <f>SUMIF(Tot_cost!$AF$11:$AS$11,N$11, Tot_cost!$AF32:$AS32)</f>
        <v>0</v>
      </c>
      <c r="O32" s="128"/>
      <c r="P32" s="245">
        <f t="shared" ca="1" si="2"/>
        <v>0</v>
      </c>
      <c r="R32" s="128"/>
      <c r="S32" s="128"/>
      <c r="T32" s="128"/>
      <c r="U32" s="128"/>
      <c r="V32" s="128"/>
      <c r="W32" s="128"/>
      <c r="Y32" s="128"/>
    </row>
    <row r="33" spans="1:25">
      <c r="B33" s="190" t="str">
        <f t="shared" si="1"/>
        <v>Feeder works</v>
      </c>
      <c r="F33" s="12"/>
      <c r="H33" s="107"/>
      <c r="I33" s="107"/>
      <c r="J33" s="107"/>
      <c r="K33" s="107"/>
      <c r="L33" s="107"/>
      <c r="M33" s="107"/>
      <c r="N33" s="107"/>
      <c r="O33" s="225"/>
      <c r="P33" s="107"/>
      <c r="R33" s="128"/>
      <c r="S33" s="128"/>
      <c r="T33" s="128"/>
      <c r="U33" s="128"/>
      <c r="V33" s="128"/>
      <c r="W33" s="128"/>
      <c r="Y33" s="128"/>
    </row>
    <row r="34" spans="1:25">
      <c r="B34" s="190" t="str">
        <f t="shared" si="1"/>
        <v>Feeder works</v>
      </c>
      <c r="D34" s="225" t="str">
        <f>Tot_cost!D34</f>
        <v>22kV feeder works</v>
      </c>
      <c r="F34" s="12"/>
      <c r="G34" s="128"/>
      <c r="H34" s="245">
        <f>SUMIF(Tot_cost!$AF$11:$AS$11,H$11, Tot_cost!$AF34:$AS34)</f>
        <v>0</v>
      </c>
      <c r="I34" s="245">
        <f>SUMIF(Tot_cost!$AF$11:$AS$11,I$11, Tot_cost!$AF34:$AS34)</f>
        <v>0</v>
      </c>
      <c r="J34" s="245">
        <f>SUMIF(Tot_cost!$AF$11:$AS$11,J$11, Tot_cost!$AF34:$AS34)</f>
        <v>0</v>
      </c>
      <c r="K34" s="245">
        <f ca="1">SUMIF(Tot_cost!$AF$11:$AS$11,K$11, Tot_cost!$AF34:$AS34)</f>
        <v>7911002.2145674489</v>
      </c>
      <c r="L34" s="245">
        <f ca="1">SUMIF(Tot_cost!$AF$11:$AS$11,L$11, Tot_cost!$AF34:$AS34)</f>
        <v>3978000</v>
      </c>
      <c r="M34" s="245">
        <f ca="1">SUMIF(Tot_cost!$AF$11:$AS$11,M$11, Tot_cost!$AF34:$AS34)</f>
        <v>2019337.4806408284</v>
      </c>
      <c r="N34" s="245">
        <f>SUMIF(Tot_cost!$AF$11:$AS$11,N$11, Tot_cost!$AF34:$AS34)</f>
        <v>0</v>
      </c>
      <c r="O34" s="128"/>
      <c r="P34" s="245">
        <f ca="1">SUM(H34:N34)</f>
        <v>13908339.695208278</v>
      </c>
      <c r="R34" s="128"/>
      <c r="S34" s="128"/>
      <c r="T34" s="128"/>
      <c r="U34" s="128"/>
      <c r="V34" s="128"/>
      <c r="W34" s="128"/>
      <c r="Y34" s="128"/>
    </row>
    <row r="35" spans="1:25">
      <c r="B35" s="190" t="str">
        <f t="shared" si="1"/>
        <v>Feeder works</v>
      </c>
      <c r="D35" s="225" t="str">
        <f>Tot_cost!D35</f>
        <v>66kV Line works (Overhead)</v>
      </c>
      <c r="F35" s="12"/>
      <c r="G35" s="128"/>
      <c r="H35" s="245">
        <f>SUMIF(Tot_cost!$AF$11:$AS$11,H$11, Tot_cost!$AF35:$AS35)</f>
        <v>0</v>
      </c>
      <c r="I35" s="245">
        <f>SUMIF(Tot_cost!$AF$11:$AS$11,I$11, Tot_cost!$AF35:$AS35)</f>
        <v>0</v>
      </c>
      <c r="J35" s="245">
        <f>SUMIF(Tot_cost!$AF$11:$AS$11,J$11, Tot_cost!$AF35:$AS35)</f>
        <v>0</v>
      </c>
      <c r="K35" s="245">
        <f ca="1">SUMIF(Tot_cost!$AF$11:$AS$11,K$11, Tot_cost!$AF35:$AS35)</f>
        <v>567002.21456744883</v>
      </c>
      <c r="L35" s="245">
        <f ca="1">SUMIF(Tot_cost!$AF$11:$AS$11,L$11, Tot_cost!$AF35:$AS35)</f>
        <v>6120000</v>
      </c>
      <c r="M35" s="245">
        <f ca="1">SUMIF(Tot_cost!$AF$11:$AS$11,M$11, Tot_cost!$AF35:$AS35)</f>
        <v>0</v>
      </c>
      <c r="N35" s="245">
        <f>SUMIF(Tot_cost!$AF$11:$AS$11,N$11, Tot_cost!$AF35:$AS35)</f>
        <v>0</v>
      </c>
      <c r="O35" s="128"/>
      <c r="P35" s="245">
        <f t="shared" ref="P35:P39" ca="1" si="3">SUM(H35:N35)</f>
        <v>6687002.2145674489</v>
      </c>
      <c r="R35" s="128"/>
      <c r="S35" s="128"/>
      <c r="T35" s="128"/>
      <c r="U35" s="128"/>
      <c r="V35" s="128"/>
      <c r="W35" s="128"/>
      <c r="Y35" s="128"/>
    </row>
    <row r="36" spans="1:25">
      <c r="B36" s="190" t="str">
        <f t="shared" si="1"/>
        <v>Feeder works</v>
      </c>
      <c r="D36" s="225" t="str">
        <f>Tot_cost!D36</f>
        <v>3rd phase line extension</v>
      </c>
      <c r="F36" s="12"/>
      <c r="G36" s="128"/>
      <c r="H36" s="245">
        <f>SUMIF(Tot_cost!$AF$11:$AS$11,H$11, Tot_cost!$AF36:$AS36)</f>
        <v>0</v>
      </c>
      <c r="I36" s="245">
        <f>SUMIF(Tot_cost!$AF$11:$AS$11,I$11, Tot_cost!$AF36:$AS36)</f>
        <v>0</v>
      </c>
      <c r="J36" s="245">
        <f>SUMIF(Tot_cost!$AF$11:$AS$11,J$11, Tot_cost!$AF36:$AS36)</f>
        <v>0</v>
      </c>
      <c r="K36" s="245">
        <f ca="1">SUMIF(Tot_cost!$AF$11:$AS$11,K$11, Tot_cost!$AF36:$AS36)</f>
        <v>0</v>
      </c>
      <c r="L36" s="245">
        <f ca="1">SUMIF(Tot_cost!$AF$11:$AS$11,L$11, Tot_cost!$AF36:$AS36)</f>
        <v>0</v>
      </c>
      <c r="M36" s="245">
        <f ca="1">SUMIF(Tot_cost!$AF$11:$AS$11,M$11, Tot_cost!$AF36:$AS36)</f>
        <v>0</v>
      </c>
      <c r="N36" s="245">
        <f>SUMIF(Tot_cost!$AF$11:$AS$11,N$11, Tot_cost!$AF36:$AS36)</f>
        <v>0</v>
      </c>
      <c r="O36" s="128"/>
      <c r="P36" s="245">
        <f t="shared" ca="1" si="3"/>
        <v>0</v>
      </c>
      <c r="R36" s="128"/>
      <c r="S36" s="128"/>
      <c r="T36" s="128"/>
      <c r="U36" s="128"/>
      <c r="V36" s="128"/>
      <c r="W36" s="128"/>
      <c r="Y36" s="128"/>
    </row>
    <row r="37" spans="1:25">
      <c r="B37" s="190" t="str">
        <f t="shared" si="1"/>
        <v>Feeder works</v>
      </c>
      <c r="D37" s="225" t="str">
        <f>Tot_cost!D37</f>
        <v>Asset resilience (Underground)</v>
      </c>
      <c r="F37" s="12"/>
      <c r="G37" s="128"/>
      <c r="H37" s="245">
        <f>SUMIF(Tot_cost!$AF$11:$AS$11,H$11, Tot_cost!$AF37:$AS37)</f>
        <v>0</v>
      </c>
      <c r="I37" s="245">
        <f>SUMIF(Tot_cost!$AF$11:$AS$11,I$11, Tot_cost!$AF37:$AS37)</f>
        <v>0</v>
      </c>
      <c r="J37" s="245">
        <f>SUMIF(Tot_cost!$AF$11:$AS$11,J$11, Tot_cost!$AF37:$AS37)</f>
        <v>0</v>
      </c>
      <c r="K37" s="245">
        <f ca="1">SUMIF(Tot_cost!$AF$11:$AS$11,K$11, Tot_cost!$AF37:$AS37)</f>
        <v>9042414.4254158549</v>
      </c>
      <c r="L37" s="245">
        <f ca="1">SUMIF(Tot_cost!$AF$11:$AS$11,L$11, Tot_cost!$AF37:$AS37)</f>
        <v>0</v>
      </c>
      <c r="M37" s="245">
        <f ca="1">SUMIF(Tot_cost!$AF$11:$AS$11,M$11, Tot_cost!$AF37:$AS37)</f>
        <v>0</v>
      </c>
      <c r="N37" s="245">
        <f>SUMIF(Tot_cost!$AF$11:$AS$11,N$11, Tot_cost!$AF37:$AS37)</f>
        <v>0</v>
      </c>
      <c r="O37" s="128"/>
      <c r="P37" s="245">
        <f t="shared" ca="1" si="3"/>
        <v>9042414.4254158549</v>
      </c>
      <c r="R37" s="128"/>
      <c r="S37" s="128"/>
      <c r="T37" s="128"/>
      <c r="U37" s="128"/>
      <c r="V37" s="128"/>
      <c r="W37" s="128"/>
      <c r="Y37" s="128"/>
    </row>
    <row r="38" spans="1:25">
      <c r="B38" s="190" t="str">
        <f t="shared" si="1"/>
        <v>Feeder works</v>
      </c>
      <c r="D38" s="225" t="str">
        <f>Tot_cost!D38</f>
        <v>Distribution Comms</v>
      </c>
      <c r="F38" s="12"/>
      <c r="G38" s="128"/>
      <c r="H38" s="245">
        <f>SUMIF(Tot_cost!$AF$11:$AS$11,H$11, Tot_cost!$AF38:$AS38)</f>
        <v>0</v>
      </c>
      <c r="I38" s="245">
        <f>SUMIF(Tot_cost!$AF$11:$AS$11,I$11, Tot_cost!$AF38:$AS38)</f>
        <v>0</v>
      </c>
      <c r="J38" s="245">
        <f>SUMIF(Tot_cost!$AF$11:$AS$11,J$11, Tot_cost!$AF38:$AS38)</f>
        <v>0</v>
      </c>
      <c r="K38" s="245">
        <f ca="1">SUMIF(Tot_cost!$AF$11:$AS$11,K$11, Tot_cost!$AF38:$AS38)</f>
        <v>80093.33531934669</v>
      </c>
      <c r="L38" s="245">
        <f ca="1">SUMIF(Tot_cost!$AF$11:$AS$11,L$11, Tot_cost!$AF38:$AS38)</f>
        <v>0</v>
      </c>
      <c r="M38" s="245">
        <f ca="1">SUMIF(Tot_cost!$AF$11:$AS$11,M$11, Tot_cost!$AF38:$AS38)</f>
        <v>0</v>
      </c>
      <c r="N38" s="245">
        <f>SUMIF(Tot_cost!$AF$11:$AS$11,N$11, Tot_cost!$AF38:$AS38)</f>
        <v>0</v>
      </c>
      <c r="O38" s="128"/>
      <c r="P38" s="245">
        <f t="shared" ca="1" si="3"/>
        <v>80093.33531934669</v>
      </c>
      <c r="R38" s="128"/>
      <c r="S38" s="128"/>
      <c r="T38" s="128"/>
      <c r="U38" s="128"/>
      <c r="V38" s="128"/>
      <c r="W38" s="128"/>
      <c r="Y38" s="128"/>
    </row>
    <row r="39" spans="1:25">
      <c r="B39" s="190" t="str">
        <f t="shared" si="1"/>
        <v>Feeder works</v>
      </c>
      <c r="D39" s="225" t="str">
        <f>Tot_cost!D39</f>
        <v>Other distribution materials</v>
      </c>
      <c r="F39" s="12"/>
      <c r="H39" s="245">
        <f>SUMIF(Tot_cost!$AF$11:$AS$11,H$11, Tot_cost!$AF39:$AS39)</f>
        <v>0</v>
      </c>
      <c r="I39" s="245">
        <f>SUMIF(Tot_cost!$AF$11:$AS$11,I$11, Tot_cost!$AF39:$AS39)</f>
        <v>0</v>
      </c>
      <c r="J39" s="245">
        <f>SUMIF(Tot_cost!$AF$11:$AS$11,J$11, Tot_cost!$AF39:$AS39)</f>
        <v>0</v>
      </c>
      <c r="K39" s="245">
        <f ca="1">SUMIF(Tot_cost!$AF$11:$AS$11,K$11, Tot_cost!$AF39:$AS39)</f>
        <v>11404306.678716877</v>
      </c>
      <c r="L39" s="245">
        <f ca="1">SUMIF(Tot_cost!$AF$11:$AS$11,L$11, Tot_cost!$AF39:$AS39)</f>
        <v>0</v>
      </c>
      <c r="M39" s="245">
        <f ca="1">SUMIF(Tot_cost!$AF$11:$AS$11,M$11, Tot_cost!$AF39:$AS39)</f>
        <v>1523998.4433776545</v>
      </c>
      <c r="N39" s="245">
        <f>SUMIF(Tot_cost!$AF$11:$AS$11,N$11, Tot_cost!$AF39:$AS39)</f>
        <v>0</v>
      </c>
      <c r="O39" s="128"/>
      <c r="P39" s="245">
        <f t="shared" ca="1" si="3"/>
        <v>12928305.122094532</v>
      </c>
      <c r="R39" s="128"/>
      <c r="S39" s="128"/>
      <c r="T39" s="128"/>
      <c r="U39" s="128"/>
      <c r="V39" s="128"/>
      <c r="W39" s="128"/>
      <c r="Y39" s="128"/>
    </row>
    <row r="40" spans="1:25">
      <c r="F40" s="12"/>
      <c r="H40" s="107"/>
      <c r="I40" s="107"/>
      <c r="J40" s="107"/>
      <c r="K40" s="107"/>
      <c r="L40" s="107"/>
      <c r="M40" s="107"/>
      <c r="N40" s="107"/>
      <c r="O40" s="225"/>
      <c r="P40" s="107"/>
      <c r="R40" s="128"/>
      <c r="S40" s="128"/>
      <c r="T40" s="128"/>
      <c r="U40" s="128"/>
      <c r="V40" s="128"/>
      <c r="W40" s="128"/>
      <c r="Y40" s="128"/>
    </row>
    <row r="41" spans="1:25" ht="15">
      <c r="A41" s="18"/>
      <c r="B41" s="9" t="s">
        <v>7</v>
      </c>
      <c r="C41" s="18"/>
      <c r="D41" s="18"/>
      <c r="F41" s="12"/>
      <c r="H41" s="107"/>
      <c r="I41" s="107"/>
      <c r="J41" s="107"/>
      <c r="K41" s="107"/>
      <c r="L41" s="107"/>
      <c r="M41" s="107"/>
      <c r="N41" s="107"/>
      <c r="O41" s="225"/>
      <c r="P41" s="107"/>
      <c r="R41" s="128"/>
      <c r="S41" s="128"/>
      <c r="T41" s="128"/>
      <c r="U41" s="128"/>
      <c r="V41" s="128"/>
      <c r="W41" s="128"/>
      <c r="Y41" s="128"/>
    </row>
    <row r="42" spans="1:25">
      <c r="B42" s="190" t="str">
        <f t="shared" ref="B42:B64" si="4">B41</f>
        <v>Substation</v>
      </c>
      <c r="C42" s="10" t="s">
        <v>8</v>
      </c>
      <c r="F42" s="12"/>
      <c r="H42" s="107"/>
      <c r="I42" s="107"/>
      <c r="J42" s="107"/>
      <c r="K42" s="107"/>
      <c r="L42" s="107"/>
      <c r="M42" s="107"/>
      <c r="N42" s="107"/>
      <c r="O42" s="225"/>
      <c r="P42" s="107"/>
      <c r="R42" s="128"/>
      <c r="S42" s="128"/>
      <c r="T42" s="128"/>
      <c r="U42" s="128"/>
      <c r="V42" s="128"/>
      <c r="W42" s="128"/>
      <c r="Y42" s="128"/>
    </row>
    <row r="43" spans="1:25">
      <c r="B43" s="190" t="str">
        <f t="shared" si="4"/>
        <v>Substation</v>
      </c>
      <c r="D43" s="225" t="str">
        <f>Tot_cost!D43</f>
        <v>GFN</v>
      </c>
      <c r="F43" s="12"/>
      <c r="G43" s="128"/>
      <c r="H43" s="245">
        <f>SUMIF(Tot_cost!$AF$11:$AS$11,H$11, Tot_cost!$AF43:$AS43)</f>
        <v>0</v>
      </c>
      <c r="I43" s="245">
        <f>SUMIF(Tot_cost!$AF$11:$AS$11,I$11, Tot_cost!$AF43:$AS43)</f>
        <v>0</v>
      </c>
      <c r="J43" s="245">
        <f>SUMIF(Tot_cost!$AF$11:$AS$11,J$11, Tot_cost!$AF43:$AS43)</f>
        <v>0</v>
      </c>
      <c r="K43" s="245">
        <f ca="1">SUMIF(Tot_cost!$AF$11:$AS$11,K$11, Tot_cost!$AF43:$AS43)</f>
        <v>14199788.695603872</v>
      </c>
      <c r="L43" s="245">
        <f ca="1">SUMIF(Tot_cost!$AF$11:$AS$11,L$11, Tot_cost!$AF43:$AS43)</f>
        <v>9960133.842736762</v>
      </c>
      <c r="M43" s="245">
        <f ca="1">SUMIF(Tot_cost!$AF$11:$AS$11,M$11, Tot_cost!$AF43:$AS43)</f>
        <v>1993370.9925473526</v>
      </c>
      <c r="N43" s="245">
        <f>SUMIF(Tot_cost!$AF$11:$AS$11,N$11, Tot_cost!$AF43:$AS43)</f>
        <v>0</v>
      </c>
      <c r="O43" s="128"/>
      <c r="P43" s="245">
        <f t="shared" ref="P43" ca="1" si="5">SUM(H43:N43)</f>
        <v>26153293.530887987</v>
      </c>
      <c r="R43" s="128"/>
      <c r="S43" s="128"/>
      <c r="T43" s="128"/>
      <c r="U43" s="128"/>
      <c r="V43" s="128"/>
      <c r="W43" s="128"/>
      <c r="Y43" s="128"/>
    </row>
    <row r="44" spans="1:25">
      <c r="B44" s="190" t="str">
        <f t="shared" si="4"/>
        <v>Substation</v>
      </c>
      <c r="D44" s="225" t="str">
        <f>Tot_cost!D44</f>
        <v>GFN enclosure</v>
      </c>
      <c r="F44" s="12"/>
      <c r="G44" s="128"/>
      <c r="H44" s="245">
        <f>SUMIF(Tot_cost!$AF$11:$AS$11,H$11, Tot_cost!$AF44:$AS44)</f>
        <v>0</v>
      </c>
      <c r="I44" s="245">
        <f>SUMIF(Tot_cost!$AF$11:$AS$11,I$11, Tot_cost!$AF44:$AS44)</f>
        <v>0</v>
      </c>
      <c r="J44" s="245">
        <f>SUMIF(Tot_cost!$AF$11:$AS$11,J$11, Tot_cost!$AF44:$AS44)</f>
        <v>0</v>
      </c>
      <c r="K44" s="245">
        <f ca="1">SUMIF(Tot_cost!$AF$11:$AS$11,K$11, Tot_cost!$AF44:$AS44)</f>
        <v>967979.43041700462</v>
      </c>
      <c r="L44" s="245">
        <f ca="1">SUMIF(Tot_cost!$AF$11:$AS$11,L$11, Tot_cost!$AF44:$AS44)</f>
        <v>0</v>
      </c>
      <c r="M44" s="245">
        <f ca="1">SUMIF(Tot_cost!$AF$11:$AS$11,M$11, Tot_cost!$AF44:$AS44)</f>
        <v>222529.90506950076</v>
      </c>
      <c r="N44" s="245">
        <f>SUMIF(Tot_cost!$AF$11:$AS$11,N$11, Tot_cost!$AF44:$AS44)</f>
        <v>0</v>
      </c>
      <c r="O44" s="128"/>
      <c r="P44" s="245">
        <f t="shared" ref="P44:P58" ca="1" si="6">SUM(H44:N44)</f>
        <v>1190509.3354865054</v>
      </c>
      <c r="R44" s="128"/>
      <c r="S44" s="128"/>
      <c r="T44" s="128"/>
      <c r="U44" s="128"/>
      <c r="V44" s="128"/>
      <c r="W44" s="128"/>
      <c r="Y44" s="128"/>
    </row>
    <row r="45" spans="1:25">
      <c r="B45" s="190" t="str">
        <f t="shared" si="4"/>
        <v>Substation</v>
      </c>
      <c r="D45" s="225" t="str">
        <f>Tot_cost!D45</f>
        <v>Indoor switch room (incl GFN enclosure and switchboard)</v>
      </c>
      <c r="F45" s="12"/>
      <c r="G45" s="128"/>
      <c r="H45" s="245">
        <f>SUMIF(Tot_cost!$AF$11:$AS$11,H$11, Tot_cost!$AF45:$AS45)</f>
        <v>0</v>
      </c>
      <c r="I45" s="245">
        <f>SUMIF(Tot_cost!$AF$11:$AS$11,I$11, Tot_cost!$AF45:$AS45)</f>
        <v>0</v>
      </c>
      <c r="J45" s="245">
        <f>SUMIF(Tot_cost!$AF$11:$AS$11,J$11, Tot_cost!$AF45:$AS45)</f>
        <v>0</v>
      </c>
      <c r="K45" s="245">
        <f ca="1">SUMIF(Tot_cost!$AF$11:$AS$11,K$11, Tot_cost!$AF45:$AS45)</f>
        <v>0</v>
      </c>
      <c r="L45" s="245">
        <f ca="1">SUMIF(Tot_cost!$AF$11:$AS$11,L$11, Tot_cost!$AF45:$AS45)</f>
        <v>3647860.0662748404</v>
      </c>
      <c r="M45" s="245">
        <f ca="1">SUMIF(Tot_cost!$AF$11:$AS$11,M$11, Tot_cost!$AF45:$AS45)</f>
        <v>0</v>
      </c>
      <c r="N45" s="245">
        <f>SUMIF(Tot_cost!$AF$11:$AS$11,N$11, Tot_cost!$AF45:$AS45)</f>
        <v>0</v>
      </c>
      <c r="O45" s="128"/>
      <c r="P45" s="245">
        <f t="shared" ca="1" si="6"/>
        <v>3647860.0662748404</v>
      </c>
      <c r="R45" s="128"/>
      <c r="S45" s="128"/>
      <c r="T45" s="128"/>
      <c r="U45" s="128"/>
      <c r="V45" s="128"/>
      <c r="W45" s="128"/>
      <c r="Y45" s="128"/>
    </row>
    <row r="46" spans="1:25">
      <c r="B46" s="190" t="str">
        <f t="shared" si="4"/>
        <v>Substation</v>
      </c>
      <c r="D46" s="225" t="str">
        <f>Tot_cost!D46</f>
        <v>RMU</v>
      </c>
      <c r="F46" s="12"/>
      <c r="G46" s="128"/>
      <c r="H46" s="245">
        <f>SUMIF(Tot_cost!$AF$11:$AS$11,H$11, Tot_cost!$AF46:$AS46)</f>
        <v>0</v>
      </c>
      <c r="I46" s="245">
        <f>SUMIF(Tot_cost!$AF$11:$AS$11,I$11, Tot_cost!$AF46:$AS46)</f>
        <v>0</v>
      </c>
      <c r="J46" s="245">
        <f>SUMIF(Tot_cost!$AF$11:$AS$11,J$11, Tot_cost!$AF46:$AS46)</f>
        <v>0</v>
      </c>
      <c r="K46" s="245">
        <f ca="1">SUMIF(Tot_cost!$AF$11:$AS$11,K$11, Tot_cost!$AF46:$AS46)</f>
        <v>686791.40032564581</v>
      </c>
      <c r="L46" s="245">
        <f ca="1">SUMIF(Tot_cost!$AF$11:$AS$11,L$11, Tot_cost!$AF46:$AS46)</f>
        <v>448369.62520352862</v>
      </c>
      <c r="M46" s="245">
        <f ca="1">SUMIF(Tot_cost!$AF$11:$AS$11,M$11, Tot_cost!$AF46:$AS46)</f>
        <v>89673.925040705726</v>
      </c>
      <c r="N46" s="245">
        <f>SUMIF(Tot_cost!$AF$11:$AS$11,N$11, Tot_cost!$AF46:$AS46)</f>
        <v>0</v>
      </c>
      <c r="O46" s="128"/>
      <c r="P46" s="245">
        <f t="shared" ca="1" si="6"/>
        <v>1224834.9505698802</v>
      </c>
      <c r="R46" s="128"/>
      <c r="S46" s="128"/>
      <c r="T46" s="128"/>
      <c r="U46" s="128"/>
      <c r="V46" s="128"/>
      <c r="W46" s="128"/>
      <c r="Y46" s="128"/>
    </row>
    <row r="47" spans="1:25">
      <c r="B47" s="190" t="str">
        <f t="shared" si="4"/>
        <v>Substation</v>
      </c>
      <c r="D47" s="225" t="str">
        <f>Tot_cost!D47</f>
        <v>66/22kV transformer</v>
      </c>
      <c r="F47" s="12"/>
      <c r="G47" s="128"/>
      <c r="H47" s="245">
        <f>SUMIF(Tot_cost!$AF$11:$AS$11,H$11, Tot_cost!$AF47:$AS47)</f>
        <v>0</v>
      </c>
      <c r="I47" s="245">
        <f>SUMIF(Tot_cost!$AF$11:$AS$11,I$11, Tot_cost!$AF47:$AS47)</f>
        <v>0</v>
      </c>
      <c r="J47" s="245">
        <f>SUMIF(Tot_cost!$AF$11:$AS$11,J$11, Tot_cost!$AF47:$AS47)</f>
        <v>0</v>
      </c>
      <c r="K47" s="245">
        <f ca="1">SUMIF(Tot_cost!$AF$11:$AS$11,K$11, Tot_cost!$AF47:$AS47)</f>
        <v>0</v>
      </c>
      <c r="L47" s="245">
        <f ca="1">SUMIF(Tot_cost!$AF$11:$AS$11,L$11, Tot_cost!$AF47:$AS47)</f>
        <v>6746630.8480347414</v>
      </c>
      <c r="M47" s="245">
        <f ca="1">SUMIF(Tot_cost!$AF$11:$AS$11,M$11, Tot_cost!$AF47:$AS47)</f>
        <v>2268744.0937823299</v>
      </c>
      <c r="N47" s="245">
        <f>SUMIF(Tot_cost!$AF$11:$AS$11,N$11, Tot_cost!$AF47:$AS47)</f>
        <v>0</v>
      </c>
      <c r="O47" s="128"/>
      <c r="P47" s="245">
        <f t="shared" ca="1" si="6"/>
        <v>9015374.9418170713</v>
      </c>
      <c r="R47" s="128"/>
      <c r="S47" s="128"/>
      <c r="T47" s="128"/>
      <c r="U47" s="128"/>
      <c r="V47" s="128"/>
      <c r="W47" s="128"/>
      <c r="Y47" s="128"/>
    </row>
    <row r="48" spans="1:25">
      <c r="B48" s="190" t="str">
        <f t="shared" si="4"/>
        <v>Substation</v>
      </c>
      <c r="D48" s="225" t="str">
        <f>Tot_cost!D48</f>
        <v>66kV circuit breaker</v>
      </c>
      <c r="F48" s="12"/>
      <c r="G48" s="128"/>
      <c r="H48" s="245">
        <f>SUMIF(Tot_cost!$AF$11:$AS$11,H$11, Tot_cost!$AF48:$AS48)</f>
        <v>0</v>
      </c>
      <c r="I48" s="245">
        <f>SUMIF(Tot_cost!$AF$11:$AS$11,I$11, Tot_cost!$AF48:$AS48)</f>
        <v>0</v>
      </c>
      <c r="J48" s="245">
        <f>SUMIF(Tot_cost!$AF$11:$AS$11,J$11, Tot_cost!$AF48:$AS48)</f>
        <v>0</v>
      </c>
      <c r="K48" s="245">
        <f ca="1">SUMIF(Tot_cost!$AF$11:$AS$11,K$11, Tot_cost!$AF48:$AS48)</f>
        <v>0</v>
      </c>
      <c r="L48" s="245">
        <f ca="1">SUMIF(Tot_cost!$AF$11:$AS$11,L$11, Tot_cost!$AF48:$AS48)</f>
        <v>1201380.1679105754</v>
      </c>
      <c r="M48" s="245">
        <f ca="1">SUMIF(Tot_cost!$AF$11:$AS$11,M$11, Tot_cost!$AF48:$AS48)</f>
        <v>240841.58509010886</v>
      </c>
      <c r="N48" s="245">
        <f>SUMIF(Tot_cost!$AF$11:$AS$11,N$11, Tot_cost!$AF48:$AS48)</f>
        <v>0</v>
      </c>
      <c r="O48" s="128"/>
      <c r="P48" s="245">
        <f t="shared" ca="1" si="6"/>
        <v>1442221.7530006843</v>
      </c>
      <c r="R48" s="128"/>
      <c r="S48" s="128"/>
      <c r="T48" s="128"/>
      <c r="U48" s="128"/>
      <c r="V48" s="128"/>
      <c r="W48" s="128"/>
      <c r="Y48" s="128"/>
    </row>
    <row r="49" spans="2:25">
      <c r="B49" s="190" t="str">
        <f t="shared" si="4"/>
        <v>Substation</v>
      </c>
      <c r="D49" s="225" t="str">
        <f>Tot_cost!D49</f>
        <v>66kV bus extension</v>
      </c>
      <c r="F49" s="12"/>
      <c r="G49" s="128"/>
      <c r="H49" s="245">
        <f>SUMIF(Tot_cost!$AF$11:$AS$11,H$11, Tot_cost!$AF49:$AS49)</f>
        <v>0</v>
      </c>
      <c r="I49" s="245">
        <f>SUMIF(Tot_cost!$AF$11:$AS$11,I$11, Tot_cost!$AF49:$AS49)</f>
        <v>0</v>
      </c>
      <c r="J49" s="245">
        <f>SUMIF(Tot_cost!$AF$11:$AS$11,J$11, Tot_cost!$AF49:$AS49)</f>
        <v>0</v>
      </c>
      <c r="K49" s="245">
        <f ca="1">SUMIF(Tot_cost!$AF$11:$AS$11,K$11, Tot_cost!$AF49:$AS49)</f>
        <v>0</v>
      </c>
      <c r="L49" s="245">
        <f ca="1">SUMIF(Tot_cost!$AF$11:$AS$11,L$11, Tot_cost!$AF49:$AS49)</f>
        <v>0</v>
      </c>
      <c r="M49" s="245">
        <f ca="1">SUMIF(Tot_cost!$AF$11:$AS$11,M$11, Tot_cost!$AF49:$AS49)</f>
        <v>208080</v>
      </c>
      <c r="N49" s="245">
        <f>SUMIF(Tot_cost!$AF$11:$AS$11,N$11, Tot_cost!$AF49:$AS49)</f>
        <v>0</v>
      </c>
      <c r="O49" s="128"/>
      <c r="P49" s="245">
        <f t="shared" ca="1" si="6"/>
        <v>208080</v>
      </c>
    </row>
    <row r="50" spans="2:25">
      <c r="B50" s="190" t="str">
        <f t="shared" si="4"/>
        <v>Substation</v>
      </c>
      <c r="D50" s="225" t="str">
        <f>Tot_cost!D50</f>
        <v>Station service transformer (500kVA)</v>
      </c>
      <c r="F50" s="12"/>
      <c r="G50" s="128"/>
      <c r="H50" s="245">
        <f>SUMIF(Tot_cost!$AF$11:$AS$11,H$11, Tot_cost!$AF50:$AS50)</f>
        <v>0</v>
      </c>
      <c r="I50" s="245">
        <f>SUMIF(Tot_cost!$AF$11:$AS$11,I$11, Tot_cost!$AF50:$AS50)</f>
        <v>0</v>
      </c>
      <c r="J50" s="245">
        <f>SUMIF(Tot_cost!$AF$11:$AS$11,J$11, Tot_cost!$AF50:$AS50)</f>
        <v>0</v>
      </c>
      <c r="K50" s="245">
        <f ca="1">SUMIF(Tot_cost!$AF$11:$AS$11,K$11, Tot_cost!$AF50:$AS50)</f>
        <v>146344.96138443798</v>
      </c>
      <c r="L50" s="245">
        <f ca="1">SUMIF(Tot_cost!$AF$11:$AS$11,L$11, Tot_cost!$AF50:$AS50)</f>
        <v>0</v>
      </c>
      <c r="M50" s="245">
        <f ca="1">SUMIF(Tot_cost!$AF$11:$AS$11,M$11, Tot_cost!$AF50:$AS50)</f>
        <v>0</v>
      </c>
      <c r="N50" s="245">
        <f>SUMIF(Tot_cost!$AF$11:$AS$11,N$11, Tot_cost!$AF50:$AS50)</f>
        <v>0</v>
      </c>
      <c r="O50" s="128"/>
      <c r="P50" s="245">
        <f t="shared" ca="1" si="6"/>
        <v>146344.96138443798</v>
      </c>
    </row>
    <row r="51" spans="2:25">
      <c r="B51" s="190" t="str">
        <f t="shared" si="4"/>
        <v>Substation</v>
      </c>
      <c r="D51" s="225" t="str">
        <f>Tot_cost!D51</f>
        <v>Station service transformer (750kVA)</v>
      </c>
      <c r="F51" s="12"/>
      <c r="G51" s="128"/>
      <c r="H51" s="245">
        <f>SUMIF(Tot_cost!$AF$11:$AS$11,H$11, Tot_cost!$AF51:$AS51)</f>
        <v>0</v>
      </c>
      <c r="I51" s="245">
        <f>SUMIF(Tot_cost!$AF$11:$AS$11,I$11, Tot_cost!$AF51:$AS51)</f>
        <v>0</v>
      </c>
      <c r="J51" s="245">
        <f>SUMIF(Tot_cost!$AF$11:$AS$11,J$11, Tot_cost!$AF51:$AS51)</f>
        <v>0</v>
      </c>
      <c r="K51" s="245">
        <f ca="1">SUMIF(Tot_cost!$AF$11:$AS$11,K$11, Tot_cost!$AF51:$AS51)</f>
        <v>351704.70098535775</v>
      </c>
      <c r="L51" s="245">
        <f ca="1">SUMIF(Tot_cost!$AF$11:$AS$11,L$11, Tot_cost!$AF51:$AS51)</f>
        <v>0</v>
      </c>
      <c r="M51" s="245">
        <f ca="1">SUMIF(Tot_cost!$AF$11:$AS$11,M$11, Tot_cost!$AF51:$AS51)</f>
        <v>0</v>
      </c>
      <c r="N51" s="245">
        <f>SUMIF(Tot_cost!$AF$11:$AS$11,N$11, Tot_cost!$AF51:$AS51)</f>
        <v>0</v>
      </c>
      <c r="O51" s="128"/>
      <c r="P51" s="245">
        <f t="shared" ca="1" si="6"/>
        <v>351704.70098535775</v>
      </c>
    </row>
    <row r="52" spans="2:25">
      <c r="B52" s="190" t="str">
        <f t="shared" si="4"/>
        <v>Substation</v>
      </c>
      <c r="D52" s="225" t="str">
        <f>Tot_cost!D52</f>
        <v>Cap bank</v>
      </c>
      <c r="F52" s="12"/>
      <c r="G52" s="128"/>
      <c r="H52" s="245">
        <f>SUMIF(Tot_cost!$AF$11:$AS$11,H$11, Tot_cost!$AF52:$AS52)</f>
        <v>0</v>
      </c>
      <c r="I52" s="245">
        <f>SUMIF(Tot_cost!$AF$11:$AS$11,I$11, Tot_cost!$AF52:$AS52)</f>
        <v>0</v>
      </c>
      <c r="J52" s="245">
        <f>SUMIF(Tot_cost!$AF$11:$AS$11,J$11, Tot_cost!$AF52:$AS52)</f>
        <v>0</v>
      </c>
      <c r="K52" s="245">
        <f ca="1">SUMIF(Tot_cost!$AF$11:$AS$11,K$11, Tot_cost!$AF52:$AS52)</f>
        <v>688367.69713533053</v>
      </c>
      <c r="L52" s="245">
        <f ca="1">SUMIF(Tot_cost!$AF$11:$AS$11,L$11, Tot_cost!$AF52:$AS52)</f>
        <v>405383.84856766526</v>
      </c>
      <c r="M52" s="245">
        <f ca="1">SUMIF(Tot_cost!$AF$11:$AS$11,M$11, Tot_cost!$AF52:$AS52)</f>
        <v>0</v>
      </c>
      <c r="N52" s="245">
        <f>SUMIF(Tot_cost!$AF$11:$AS$11,N$11, Tot_cost!$AF52:$AS52)</f>
        <v>0</v>
      </c>
      <c r="O52" s="128"/>
      <c r="P52" s="245">
        <f t="shared" ca="1" si="6"/>
        <v>1093751.5457029957</v>
      </c>
    </row>
    <row r="53" spans="2:25">
      <c r="B53" s="190" t="str">
        <f t="shared" si="4"/>
        <v>Substation</v>
      </c>
      <c r="D53" s="225" t="str">
        <f>Tot_cost!D53</f>
        <v>AC board (Including change over)</v>
      </c>
      <c r="F53" s="12"/>
      <c r="G53" s="128"/>
      <c r="H53" s="245">
        <f>SUMIF(Tot_cost!$AF$11:$AS$11,H$11, Tot_cost!$AF53:$AS53)</f>
        <v>0</v>
      </c>
      <c r="I53" s="245">
        <f>SUMIF(Tot_cost!$AF$11:$AS$11,I$11, Tot_cost!$AF53:$AS53)</f>
        <v>0</v>
      </c>
      <c r="J53" s="245">
        <f>SUMIF(Tot_cost!$AF$11:$AS$11,J$11, Tot_cost!$AF53:$AS53)</f>
        <v>0</v>
      </c>
      <c r="K53" s="245">
        <f ca="1">SUMIF(Tot_cost!$AF$11:$AS$11,K$11, Tot_cost!$AF53:$AS53)</f>
        <v>161330.95620191414</v>
      </c>
      <c r="L53" s="245">
        <f ca="1">SUMIF(Tot_cost!$AF$11:$AS$11,L$11, Tot_cost!$AF53:$AS53)</f>
        <v>0</v>
      </c>
      <c r="M53" s="245">
        <f ca="1">SUMIF(Tot_cost!$AF$11:$AS$11,M$11, Tot_cost!$AF53:$AS53)</f>
        <v>0</v>
      </c>
      <c r="N53" s="245">
        <f>SUMIF(Tot_cost!$AF$11:$AS$11,N$11, Tot_cost!$AF53:$AS53)</f>
        <v>0</v>
      </c>
      <c r="O53" s="128"/>
      <c r="P53" s="245">
        <f t="shared" ca="1" si="6"/>
        <v>161330.95620191414</v>
      </c>
    </row>
    <row r="54" spans="2:25">
      <c r="B54" s="190" t="str">
        <f t="shared" si="4"/>
        <v>Substation</v>
      </c>
      <c r="D54" s="225" t="str">
        <f>Tot_cost!D54</f>
        <v>Control room</v>
      </c>
      <c r="F54" s="12"/>
      <c r="G54" s="128"/>
      <c r="H54" s="245">
        <f>SUMIF(Tot_cost!$AF$11:$AS$11,H$11, Tot_cost!$AF54:$AS54)</f>
        <v>0</v>
      </c>
      <c r="I54" s="245">
        <f>SUMIF(Tot_cost!$AF$11:$AS$11,I$11, Tot_cost!$AF54:$AS54)</f>
        <v>0</v>
      </c>
      <c r="J54" s="245">
        <f>SUMIF(Tot_cost!$AF$11:$AS$11,J$11, Tot_cost!$AF54:$AS54)</f>
        <v>0</v>
      </c>
      <c r="K54" s="245">
        <f ca="1">SUMIF(Tot_cost!$AF$11:$AS$11,K$11, Tot_cost!$AF54:$AS54)</f>
        <v>935507.8479030485</v>
      </c>
      <c r="L54" s="245">
        <f ca="1">SUMIF(Tot_cost!$AF$11:$AS$11,L$11, Tot_cost!$AF54:$AS54)</f>
        <v>935507.8479030485</v>
      </c>
      <c r="M54" s="245">
        <f ca="1">SUMIF(Tot_cost!$AF$11:$AS$11,M$11, Tot_cost!$AF54:$AS54)</f>
        <v>0</v>
      </c>
      <c r="N54" s="245">
        <f>SUMIF(Tot_cost!$AF$11:$AS$11,N$11, Tot_cost!$AF54:$AS54)</f>
        <v>0</v>
      </c>
      <c r="O54" s="128"/>
      <c r="P54" s="245">
        <f t="shared" ca="1" si="6"/>
        <v>1871015.695806097</v>
      </c>
    </row>
    <row r="55" spans="2:25">
      <c r="B55" s="190" t="str">
        <f t="shared" si="4"/>
        <v>Substation</v>
      </c>
      <c r="D55" s="225" t="str">
        <f>Tot_cost!D55</f>
        <v>22kV circuit breaker (outdoor)</v>
      </c>
      <c r="F55" s="12"/>
      <c r="G55" s="128"/>
      <c r="H55" s="245">
        <f>SUMIF(Tot_cost!$AF$11:$AS$11,H$11, Tot_cost!$AF55:$AS55)</f>
        <v>0</v>
      </c>
      <c r="I55" s="245">
        <f>SUMIF(Tot_cost!$AF$11:$AS$11,I$11, Tot_cost!$AF55:$AS55)</f>
        <v>0</v>
      </c>
      <c r="J55" s="245">
        <f>SUMIF(Tot_cost!$AF$11:$AS$11,J$11, Tot_cost!$AF55:$AS55)</f>
        <v>0</v>
      </c>
      <c r="K55" s="245">
        <f ca="1">SUMIF(Tot_cost!$AF$11:$AS$11,K$11, Tot_cost!$AF55:$AS55)</f>
        <v>381918.45107538614</v>
      </c>
      <c r="L55" s="245">
        <f ca="1">SUMIF(Tot_cost!$AF$11:$AS$11,L$11, Tot_cost!$AF55:$AS55)</f>
        <v>599327.44131029432</v>
      </c>
      <c r="M55" s="245">
        <f ca="1">SUMIF(Tot_cost!$AF$11:$AS$11,M$11, Tot_cost!$AF55:$AS55)</f>
        <v>602041.89848164306</v>
      </c>
      <c r="N55" s="245">
        <f>SUMIF(Tot_cost!$AF$11:$AS$11,N$11, Tot_cost!$AF55:$AS55)</f>
        <v>0</v>
      </c>
      <c r="O55" s="128"/>
      <c r="P55" s="245">
        <f t="shared" ca="1" si="6"/>
        <v>1583287.7908673235</v>
      </c>
    </row>
    <row r="56" spans="2:25">
      <c r="B56" s="190" t="str">
        <f t="shared" si="4"/>
        <v>Substation</v>
      </c>
      <c r="D56" s="225" t="str">
        <f>Tot_cost!D56</f>
        <v>Voltage transformer</v>
      </c>
      <c r="F56" s="12"/>
      <c r="H56" s="245">
        <f>SUMIF(Tot_cost!$AF$11:$AS$11,H$11, Tot_cost!$AF56:$AS56)</f>
        <v>0</v>
      </c>
      <c r="I56" s="245">
        <f>SUMIF(Tot_cost!$AF$11:$AS$11,I$11, Tot_cost!$AF56:$AS56)</f>
        <v>0</v>
      </c>
      <c r="J56" s="245">
        <f>SUMIF(Tot_cost!$AF$11:$AS$11,J$11, Tot_cost!$AF56:$AS56)</f>
        <v>0</v>
      </c>
      <c r="K56" s="245">
        <f ca="1">SUMIF(Tot_cost!$AF$11:$AS$11,K$11, Tot_cost!$AF56:$AS56)</f>
        <v>36783.327673617168</v>
      </c>
      <c r="L56" s="245">
        <f ca="1">SUMIF(Tot_cost!$AF$11:$AS$11,L$11, Tot_cost!$AF56:$AS56)</f>
        <v>36783.327673617168</v>
      </c>
      <c r="M56" s="245">
        <f ca="1">SUMIF(Tot_cost!$AF$11:$AS$11,M$11, Tot_cost!$AF56:$AS56)</f>
        <v>18391.663836808584</v>
      </c>
      <c r="N56" s="245">
        <f>SUMIF(Tot_cost!$AF$11:$AS$11,N$11, Tot_cost!$AF56:$AS56)</f>
        <v>0</v>
      </c>
      <c r="O56" s="128"/>
      <c r="P56" s="245">
        <f t="shared" ca="1" si="6"/>
        <v>91958.319184042921</v>
      </c>
      <c r="R56" s="128"/>
      <c r="S56" s="128"/>
      <c r="T56" s="128"/>
      <c r="U56" s="128"/>
      <c r="V56" s="128"/>
      <c r="W56" s="128"/>
      <c r="Y56" s="128"/>
    </row>
    <row r="57" spans="2:25">
      <c r="B57" s="190" t="str">
        <f t="shared" si="4"/>
        <v>Substation</v>
      </c>
      <c r="D57" s="225" t="str">
        <f>Tot_cost!D57</f>
        <v>Current transformer (post type)</v>
      </c>
      <c r="F57" s="12"/>
      <c r="H57" s="245">
        <f>SUMIF(Tot_cost!$AF$11:$AS$11,H$11, Tot_cost!$AF57:$AS57)</f>
        <v>0</v>
      </c>
      <c r="I57" s="245">
        <f>SUMIF(Tot_cost!$AF$11:$AS$11,I$11, Tot_cost!$AF57:$AS57)</f>
        <v>0</v>
      </c>
      <c r="J57" s="245">
        <f>SUMIF(Tot_cost!$AF$11:$AS$11,J$11, Tot_cost!$AF57:$AS57)</f>
        <v>0</v>
      </c>
      <c r="K57" s="245">
        <f ca="1">SUMIF(Tot_cost!$AF$11:$AS$11,K$11, Tot_cost!$AF57:$AS57)</f>
        <v>764819.29843784345</v>
      </c>
      <c r="L57" s="245">
        <f ca="1">SUMIF(Tot_cost!$AF$11:$AS$11,L$11, Tot_cost!$AF57:$AS57)</f>
        <v>152969.88307297393</v>
      </c>
      <c r="M57" s="245">
        <f ca="1">SUMIF(Tot_cost!$AF$11:$AS$11,M$11, Tot_cost!$AF57:$AS57)</f>
        <v>0</v>
      </c>
      <c r="N57" s="245">
        <f>SUMIF(Tot_cost!$AF$11:$AS$11,N$11, Tot_cost!$AF57:$AS57)</f>
        <v>0</v>
      </c>
      <c r="O57" s="128"/>
      <c r="P57" s="245">
        <f t="shared" ca="1" si="6"/>
        <v>917789.18151081738</v>
      </c>
      <c r="R57" s="128"/>
      <c r="S57" s="128"/>
      <c r="T57" s="128"/>
      <c r="U57" s="128"/>
      <c r="V57" s="128"/>
      <c r="W57" s="128"/>
      <c r="Y57" s="128"/>
    </row>
    <row r="58" spans="2:25">
      <c r="B58" s="190" t="str">
        <f t="shared" si="4"/>
        <v>Substation</v>
      </c>
      <c r="D58" s="225" t="str">
        <f>Tot_cost!D58</f>
        <v>Current transformer (core balance type)</v>
      </c>
      <c r="F58" s="12"/>
      <c r="H58" s="245">
        <f>SUMIF(Tot_cost!$AF$11:$AS$11,H$11, Tot_cost!$AF58:$AS58)</f>
        <v>0</v>
      </c>
      <c r="I58" s="245">
        <f>SUMIF(Tot_cost!$AF$11:$AS$11,I$11, Tot_cost!$AF58:$AS58)</f>
        <v>0</v>
      </c>
      <c r="J58" s="245">
        <f>SUMIF(Tot_cost!$AF$11:$AS$11,J$11, Tot_cost!$AF58:$AS58)</f>
        <v>0</v>
      </c>
      <c r="K58" s="245">
        <f ca="1">SUMIF(Tot_cost!$AF$11:$AS$11,K$11, Tot_cost!$AF58:$AS58)</f>
        <v>41006.210892404699</v>
      </c>
      <c r="L58" s="245">
        <f ca="1">SUMIF(Tot_cost!$AF$11:$AS$11,L$11, Tot_cost!$AF58:$AS58)</f>
        <v>20503.105446202349</v>
      </c>
      <c r="M58" s="245">
        <f ca="1">SUMIF(Tot_cost!$AF$11:$AS$11,M$11, Tot_cost!$AF58:$AS58)</f>
        <v>41006.210892404699</v>
      </c>
      <c r="N58" s="245">
        <f>SUMIF(Tot_cost!$AF$11:$AS$11,N$11, Tot_cost!$AF58:$AS58)</f>
        <v>0</v>
      </c>
      <c r="O58" s="128"/>
      <c r="P58" s="245">
        <f t="shared" ca="1" si="6"/>
        <v>102515.52723101174</v>
      </c>
      <c r="R58" s="128"/>
      <c r="S58" s="128"/>
      <c r="T58" s="128"/>
      <c r="U58" s="128"/>
      <c r="V58" s="128"/>
      <c r="W58" s="128"/>
      <c r="Y58" s="128"/>
    </row>
    <row r="59" spans="2:25">
      <c r="B59" s="190"/>
      <c r="F59" s="12"/>
      <c r="H59" s="107"/>
      <c r="I59" s="107"/>
      <c r="J59" s="107"/>
      <c r="K59" s="107"/>
      <c r="L59" s="107"/>
      <c r="M59" s="107"/>
      <c r="N59" s="107"/>
      <c r="O59" s="225"/>
      <c r="P59" s="107"/>
      <c r="R59" s="128"/>
      <c r="S59" s="128"/>
      <c r="T59" s="128"/>
      <c r="U59" s="128"/>
      <c r="V59" s="128"/>
      <c r="W59" s="128"/>
      <c r="Y59" s="128"/>
    </row>
    <row r="60" spans="2:25">
      <c r="B60" s="190" t="str">
        <f>B56</f>
        <v>Substation</v>
      </c>
      <c r="D60" s="232" t="s">
        <v>133</v>
      </c>
      <c r="F60" s="12"/>
      <c r="G60" s="128"/>
      <c r="H60" s="245">
        <f>SUMIF(Tot_cost!$AF$11:$AS$11,H$11, Tot_cost!$AF60:$AS60)</f>
        <v>0</v>
      </c>
      <c r="I60" s="245">
        <f>SUMIF(Tot_cost!$AF$11:$AS$11,I$11, Tot_cost!$AF60:$AS60)</f>
        <v>0</v>
      </c>
      <c r="J60" s="245">
        <f>SUMIF(Tot_cost!$AF$11:$AS$11,J$11, Tot_cost!$AF60:$AS60)</f>
        <v>0</v>
      </c>
      <c r="K60" s="245">
        <f ca="1">SUMIF(Tot_cost!$AF$11:$AS$11,K$11, Tot_cost!$AF60:$AS60)</f>
        <v>716761.01467425842</v>
      </c>
      <c r="L60" s="245">
        <f ca="1">SUMIF(Tot_cost!$AF$11:$AS$11,L$11, Tot_cost!$AF60:$AS60)</f>
        <v>1050000</v>
      </c>
      <c r="M60" s="245">
        <f ca="1">SUMIF(Tot_cost!$AF$11:$AS$11,M$11, Tot_cost!$AF60:$AS60)</f>
        <v>0</v>
      </c>
      <c r="N60" s="245">
        <f>SUMIF(Tot_cost!$AF$11:$AS$11,N$11, Tot_cost!$AF60:$AS60)</f>
        <v>0</v>
      </c>
      <c r="O60" s="128"/>
      <c r="P60" s="245">
        <f ca="1">SUM(H60:N60)</f>
        <v>1766761.0146742584</v>
      </c>
    </row>
    <row r="61" spans="2:25">
      <c r="B61" s="190" t="str">
        <f t="shared" si="4"/>
        <v>Substation</v>
      </c>
      <c r="D61" s="232" t="s">
        <v>86</v>
      </c>
      <c r="F61" s="12"/>
      <c r="G61" s="128"/>
      <c r="H61" s="245">
        <f>SUMIF(Tot_cost!$AF$11:$AS$11,H$11, Tot_cost!$AF61:$AS61)</f>
        <v>0</v>
      </c>
      <c r="I61" s="245">
        <f>SUMIF(Tot_cost!$AF$11:$AS$11,I$11, Tot_cost!$AF61:$AS61)</f>
        <v>0</v>
      </c>
      <c r="J61" s="245">
        <f>SUMIF(Tot_cost!$AF$11:$AS$11,J$11, Tot_cost!$AF61:$AS61)</f>
        <v>0</v>
      </c>
      <c r="K61" s="245">
        <f ca="1">SUMIF(Tot_cost!$AF$11:$AS$11,K$11, Tot_cost!$AF61:$AS61)</f>
        <v>5526158.0535955755</v>
      </c>
      <c r="L61" s="245">
        <f ca="1">SUMIF(Tot_cost!$AF$11:$AS$11,L$11, Tot_cost!$AF61:$AS61)</f>
        <v>3026377.5181829478</v>
      </c>
      <c r="M61" s="245">
        <f ca="1">SUMIF(Tot_cost!$AF$11:$AS$11,M$11, Tot_cost!$AF61:$AS61)</f>
        <v>615060</v>
      </c>
      <c r="N61" s="245">
        <f>SUMIF(Tot_cost!$AF$11:$AS$11,N$11, Tot_cost!$AF61:$AS61)</f>
        <v>0</v>
      </c>
      <c r="O61" s="128"/>
      <c r="P61" s="245">
        <f ca="1">SUM(H61:N61)</f>
        <v>9167595.5717785228</v>
      </c>
    </row>
    <row r="62" spans="2:25">
      <c r="B62" s="190" t="str">
        <f t="shared" si="4"/>
        <v>Substation</v>
      </c>
      <c r="D62" s="232" t="s">
        <v>18</v>
      </c>
      <c r="F62" s="12"/>
      <c r="G62" s="128"/>
      <c r="H62" s="245">
        <f>SUMIF(Tot_cost!$AF$11:$AS$11,H$11, Tot_cost!$AF62:$AS62)</f>
        <v>0</v>
      </c>
      <c r="I62" s="245">
        <f>SUMIF(Tot_cost!$AF$11:$AS$11,I$11, Tot_cost!$AF62:$AS62)</f>
        <v>0</v>
      </c>
      <c r="J62" s="245">
        <f>SUMIF(Tot_cost!$AF$11:$AS$11,J$11, Tot_cost!$AF62:$AS62)</f>
        <v>0</v>
      </c>
      <c r="K62" s="245">
        <f ca="1">SUMIF(Tot_cost!$AF$11:$AS$11,K$11, Tot_cost!$AF62:$AS62)</f>
        <v>719137.48157125234</v>
      </c>
      <c r="L62" s="245">
        <f ca="1">SUMIF(Tot_cost!$AF$11:$AS$11,L$11, Tot_cost!$AF62:$AS62)</f>
        <v>0</v>
      </c>
      <c r="M62" s="245">
        <f ca="1">SUMIF(Tot_cost!$AF$11:$AS$11,M$11, Tot_cost!$AF62:$AS62)</f>
        <v>0</v>
      </c>
      <c r="N62" s="245">
        <f>SUMIF(Tot_cost!$AF$11:$AS$11,N$11, Tot_cost!$AF62:$AS62)</f>
        <v>0</v>
      </c>
      <c r="O62" s="128"/>
      <c r="P62" s="245">
        <f ca="1">SUM(H62:N62)</f>
        <v>719137.48157125234</v>
      </c>
    </row>
    <row r="63" spans="2:25">
      <c r="B63" s="190" t="str">
        <f t="shared" si="4"/>
        <v>Substation</v>
      </c>
      <c r="D63" s="232" t="s">
        <v>140</v>
      </c>
      <c r="F63" s="12"/>
      <c r="G63" s="128"/>
      <c r="H63" s="245">
        <f>SUMIF(Tot_cost!$AF$11:$AS$11,H$11, Tot_cost!$AF63:$AS63)</f>
        <v>0</v>
      </c>
      <c r="I63" s="245">
        <f>SUMIF(Tot_cost!$AF$11:$AS$11,I$11, Tot_cost!$AF63:$AS63)</f>
        <v>0</v>
      </c>
      <c r="J63" s="245">
        <f>SUMIF(Tot_cost!$AF$11:$AS$11,J$11, Tot_cost!$AF63:$AS63)</f>
        <v>0</v>
      </c>
      <c r="K63" s="245">
        <f ca="1">SUMIF(Tot_cost!$AF$11:$AS$11,K$11, Tot_cost!$AF63:$AS63)</f>
        <v>127316.28285832766</v>
      </c>
      <c r="L63" s="245">
        <f ca="1">SUMIF(Tot_cost!$AF$11:$AS$11,L$11, Tot_cost!$AF63:$AS63)</f>
        <v>48045.353572909575</v>
      </c>
      <c r="M63" s="245">
        <f ca="1">SUMIF(Tot_cost!$AF$11:$AS$11,M$11, Tot_cost!$AF63:$AS63)</f>
        <v>0</v>
      </c>
      <c r="N63" s="245">
        <f>SUMIF(Tot_cost!$AF$11:$AS$11,N$11, Tot_cost!$AF63:$AS63)</f>
        <v>0</v>
      </c>
      <c r="O63" s="128"/>
      <c r="P63" s="245">
        <f ca="1">SUM(H63:N63)</f>
        <v>175361.63643123722</v>
      </c>
    </row>
    <row r="64" spans="2:25">
      <c r="B64" s="190" t="str">
        <f t="shared" si="4"/>
        <v>Substation</v>
      </c>
      <c r="D64" s="232" t="s">
        <v>66</v>
      </c>
      <c r="F64" s="12"/>
      <c r="G64" s="128"/>
      <c r="H64" s="245">
        <f>SUMIF(Tot_cost!$AF$11:$AS$11,H$11, Tot_cost!$AF64:$AS64)</f>
        <v>0</v>
      </c>
      <c r="I64" s="245">
        <f>SUMIF(Tot_cost!$AF$11:$AS$11,I$11, Tot_cost!$AF64:$AS64)</f>
        <v>0</v>
      </c>
      <c r="J64" s="245">
        <f>SUMIF(Tot_cost!$AF$11:$AS$11,J$11, Tot_cost!$AF64:$AS64)</f>
        <v>0</v>
      </c>
      <c r="K64" s="245">
        <f ca="1">SUMIF(Tot_cost!$AF$11:$AS$11,K$11, Tot_cost!$AF64:$AS64)</f>
        <v>1314915.397590281</v>
      </c>
      <c r="L64" s="245">
        <f ca="1">SUMIF(Tot_cost!$AF$11:$AS$11,L$11, Tot_cost!$AF64:$AS64)</f>
        <v>0</v>
      </c>
      <c r="M64" s="245">
        <f ca="1">SUMIF(Tot_cost!$AF$11:$AS$11,M$11, Tot_cost!$AF64:$AS64)</f>
        <v>0</v>
      </c>
      <c r="N64" s="245">
        <f>SUMIF(Tot_cost!$AF$11:$AS$11,N$11, Tot_cost!$AF64:$AS64)</f>
        <v>0</v>
      </c>
      <c r="O64" s="128"/>
      <c r="P64" s="245">
        <f ca="1">SUM(H64:N64)</f>
        <v>1314915.397590281</v>
      </c>
    </row>
    <row r="65" spans="1:16343">
      <c r="F65" s="12"/>
      <c r="H65" s="106"/>
      <c r="I65" s="106"/>
      <c r="J65" s="106"/>
      <c r="K65" s="106"/>
      <c r="L65" s="106"/>
      <c r="M65" s="106"/>
      <c r="N65" s="106"/>
      <c r="O65" s="225"/>
      <c r="P65" s="106"/>
    </row>
    <row r="66" spans="1:16343" s="8" customFormat="1" ht="15.75">
      <c r="A66" s="6"/>
      <c r="B66" s="9" t="s">
        <v>15</v>
      </c>
      <c r="C66" s="10"/>
      <c r="D66" s="225"/>
      <c r="E66" s="225"/>
      <c r="F66" s="12"/>
      <c r="G66" s="225"/>
      <c r="H66" s="109"/>
      <c r="I66" s="109"/>
      <c r="J66" s="109"/>
      <c r="K66" s="109"/>
      <c r="L66" s="109"/>
      <c r="M66" s="109"/>
      <c r="N66" s="109"/>
      <c r="O66" s="225"/>
      <c r="P66" s="109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</row>
    <row r="67" spans="1:16343">
      <c r="B67" s="190" t="str">
        <f>B66</f>
        <v>Contracts</v>
      </c>
      <c r="D67" s="19" t="s">
        <v>23</v>
      </c>
      <c r="F67" s="12"/>
      <c r="G67" s="128"/>
      <c r="H67" s="245">
        <f>SUMIF(Tot_cost!$AF$11:$AS$11,H$11, Tot_cost!$AF67:$AS67)</f>
        <v>0</v>
      </c>
      <c r="I67" s="245">
        <f>SUMIF(Tot_cost!$AF$11:$AS$11,I$11, Tot_cost!$AF67:$AS67)</f>
        <v>0</v>
      </c>
      <c r="J67" s="245">
        <f>SUMIF(Tot_cost!$AF$11:$AS$11,J$11, Tot_cost!$AF67:$AS67)</f>
        <v>0</v>
      </c>
      <c r="K67" s="245">
        <f ca="1">SUMIF(Tot_cost!$AF$11:$AS$11,K$11, Tot_cost!$AF67:$AS67)</f>
        <v>1130923.0460922858</v>
      </c>
      <c r="L67" s="245">
        <f ca="1">SUMIF(Tot_cost!$AF$11:$AS$11,L$11, Tot_cost!$AF67:$AS67)</f>
        <v>0</v>
      </c>
      <c r="M67" s="245">
        <f ca="1">SUMIF(Tot_cost!$AF$11:$AS$11,M$11, Tot_cost!$AF67:$AS67)</f>
        <v>0</v>
      </c>
      <c r="N67" s="245">
        <f>SUMIF(Tot_cost!$AF$11:$AS$11,N$11, Tot_cost!$AF67:$AS67)</f>
        <v>0</v>
      </c>
      <c r="O67" s="128"/>
      <c r="P67" s="245">
        <f ca="1">SUM(H67:N67)</f>
        <v>1130923.0460922858</v>
      </c>
    </row>
    <row r="68" spans="1:16343">
      <c r="B68" s="190" t="str">
        <f>B67</f>
        <v>Contracts</v>
      </c>
      <c r="D68" s="19" t="s">
        <v>26</v>
      </c>
      <c r="F68" s="12"/>
      <c r="G68" s="128"/>
      <c r="H68" s="245">
        <f>SUMIF(Tot_cost!$AF$11:$AS$11,H$11, Tot_cost!$AF68:$AS68)</f>
        <v>0</v>
      </c>
      <c r="I68" s="245">
        <f>SUMIF(Tot_cost!$AF$11:$AS$11,I$11, Tot_cost!$AF68:$AS68)</f>
        <v>0</v>
      </c>
      <c r="J68" s="245">
        <f>SUMIF(Tot_cost!$AF$11:$AS$11,J$11, Tot_cost!$AF68:$AS68)</f>
        <v>0</v>
      </c>
      <c r="K68" s="245">
        <f ca="1">SUMIF(Tot_cost!$AF$11:$AS$11,K$11, Tot_cost!$AF68:$AS68)</f>
        <v>329158.69495147234</v>
      </c>
      <c r="L68" s="245">
        <f ca="1">SUMIF(Tot_cost!$AF$11:$AS$11,L$11, Tot_cost!$AF68:$AS68)</f>
        <v>89760</v>
      </c>
      <c r="M68" s="245">
        <f ca="1">SUMIF(Tot_cost!$AF$11:$AS$11,M$11, Tot_cost!$AF68:$AS68)</f>
        <v>16320</v>
      </c>
      <c r="N68" s="245">
        <f>SUMIF(Tot_cost!$AF$11:$AS$11,N$11, Tot_cost!$AF68:$AS68)</f>
        <v>0</v>
      </c>
      <c r="O68" s="128"/>
      <c r="P68" s="245">
        <f ca="1">SUM(H68:N68)</f>
        <v>435238.69495147234</v>
      </c>
    </row>
    <row r="69" spans="1:16343">
      <c r="B69" s="190" t="str">
        <f>B68</f>
        <v>Contracts</v>
      </c>
      <c r="D69" s="19" t="s">
        <v>19</v>
      </c>
      <c r="F69" s="12"/>
      <c r="G69" s="128"/>
      <c r="H69" s="245">
        <f>SUMIF(Tot_cost!$AF$11:$AS$11,H$11, Tot_cost!$AF69:$AS69)</f>
        <v>0</v>
      </c>
      <c r="I69" s="245">
        <f>SUMIF(Tot_cost!$AF$11:$AS$11,I$11, Tot_cost!$AF69:$AS69)</f>
        <v>0</v>
      </c>
      <c r="J69" s="245">
        <f>SUMIF(Tot_cost!$AF$11:$AS$11,J$11, Tot_cost!$AF69:$AS69)</f>
        <v>0</v>
      </c>
      <c r="K69" s="245">
        <f ca="1">SUMIF(Tot_cost!$AF$11:$AS$11,K$11, Tot_cost!$AF69:$AS69)</f>
        <v>5979989.8942087162</v>
      </c>
      <c r="L69" s="245">
        <f ca="1">SUMIF(Tot_cost!$AF$11:$AS$11,L$11, Tot_cost!$AF69:$AS69)</f>
        <v>2000000</v>
      </c>
      <c r="M69" s="245">
        <f ca="1">SUMIF(Tot_cost!$AF$11:$AS$11,M$11, Tot_cost!$AF69:$AS69)</f>
        <v>0</v>
      </c>
      <c r="N69" s="245">
        <f>SUMIF(Tot_cost!$AF$11:$AS$11,N$11, Tot_cost!$AF69:$AS69)</f>
        <v>0</v>
      </c>
      <c r="O69" s="128"/>
      <c r="P69" s="245">
        <f ca="1">SUM(H69:N69)</f>
        <v>7979989.8942087162</v>
      </c>
    </row>
    <row r="70" spans="1:16343">
      <c r="B70" s="190" t="str">
        <f>B69</f>
        <v>Contracts</v>
      </c>
      <c r="D70" s="159" t="s">
        <v>24</v>
      </c>
      <c r="F70" s="12"/>
      <c r="G70" s="128"/>
      <c r="H70" s="245">
        <f>SUMIF(Tot_cost!$AF$11:$AS$11,H$11, Tot_cost!$AF70:$AS70)</f>
        <v>0</v>
      </c>
      <c r="I70" s="245">
        <f>SUMIF(Tot_cost!$AF$11:$AS$11,I$11, Tot_cost!$AF70:$AS70)</f>
        <v>0</v>
      </c>
      <c r="J70" s="245">
        <f>SUMIF(Tot_cost!$AF$11:$AS$11,J$11, Tot_cost!$AF70:$AS70)</f>
        <v>0</v>
      </c>
      <c r="K70" s="245">
        <f ca="1">SUMIF(Tot_cost!$AF$11:$AS$11,K$11, Tot_cost!$AF70:$AS70)</f>
        <v>193265.64128322722</v>
      </c>
      <c r="L70" s="245">
        <f ca="1">SUMIF(Tot_cost!$AF$11:$AS$11,L$11, Tot_cost!$AF70:$AS70)</f>
        <v>163200</v>
      </c>
      <c r="M70" s="245">
        <f ca="1">SUMIF(Tot_cost!$AF$11:$AS$11,M$11, Tot_cost!$AF70:$AS70)</f>
        <v>40800</v>
      </c>
      <c r="N70" s="245">
        <f>SUMIF(Tot_cost!$AF$11:$AS$11,N$11, Tot_cost!$AF70:$AS70)</f>
        <v>0</v>
      </c>
      <c r="O70" s="128"/>
      <c r="P70" s="245">
        <f ca="1">SUM(H70:N70)</f>
        <v>397265.64128322725</v>
      </c>
    </row>
    <row r="71" spans="1:16343">
      <c r="B71" s="190" t="str">
        <f>B69</f>
        <v>Contracts</v>
      </c>
      <c r="D71" s="159" t="s">
        <v>100</v>
      </c>
      <c r="F71" s="12"/>
      <c r="G71" s="128"/>
      <c r="H71" s="245">
        <f>SUMIF(Tot_cost!$AF$11:$AS$11,H$11, Tot_cost!$AF71:$AS71)</f>
        <v>0</v>
      </c>
      <c r="I71" s="245">
        <f>SUMIF(Tot_cost!$AF$11:$AS$11,I$11, Tot_cost!$AF71:$AS71)</f>
        <v>0</v>
      </c>
      <c r="J71" s="245">
        <f>SUMIF(Tot_cost!$AF$11:$AS$11,J$11, Tot_cost!$AF71:$AS71)</f>
        <v>0</v>
      </c>
      <c r="K71" s="245">
        <f ca="1">SUMIF(Tot_cost!$AF$11:$AS$11,K$11, Tot_cost!$AF71:$AS71)</f>
        <v>740097.80942581</v>
      </c>
      <c r="L71" s="245">
        <f ca="1">SUMIF(Tot_cost!$AF$11:$AS$11,L$11, Tot_cost!$AF71:$AS71)</f>
        <v>0</v>
      </c>
      <c r="M71" s="245">
        <f ca="1">SUMIF(Tot_cost!$AF$11:$AS$11,M$11, Tot_cost!$AF71:$AS71)</f>
        <v>300000</v>
      </c>
      <c r="N71" s="245">
        <f>SUMIF(Tot_cost!$AF$11:$AS$11,N$11, Tot_cost!$AF71:$AS71)</f>
        <v>0</v>
      </c>
      <c r="O71" s="128"/>
      <c r="P71" s="245">
        <f ca="1">SUM(H71:N71)</f>
        <v>1040097.80942581</v>
      </c>
    </row>
    <row r="72" spans="1:16343">
      <c r="D72" s="19"/>
      <c r="F72" s="12"/>
      <c r="H72" s="108"/>
      <c r="I72" s="108"/>
      <c r="J72" s="108"/>
      <c r="K72" s="108"/>
      <c r="L72" s="108"/>
      <c r="M72" s="108"/>
      <c r="N72" s="108"/>
      <c r="O72" s="225"/>
      <c r="P72" s="108"/>
      <c r="Q72" s="18"/>
    </row>
    <row r="73" spans="1:16343" ht="15">
      <c r="B73" s="9" t="s">
        <v>103</v>
      </c>
      <c r="D73" s="19"/>
      <c r="F73" s="12"/>
      <c r="H73" s="109"/>
      <c r="I73" s="109"/>
      <c r="J73" s="109"/>
      <c r="K73" s="109"/>
      <c r="L73" s="109"/>
      <c r="M73" s="109"/>
      <c r="N73" s="109"/>
      <c r="O73" s="225"/>
      <c r="P73" s="109"/>
    </row>
    <row r="74" spans="1:16343" ht="15">
      <c r="B74" s="190" t="s">
        <v>40</v>
      </c>
      <c r="D74" s="8" t="s">
        <v>40</v>
      </c>
      <c r="F74" s="12"/>
      <c r="H74" s="245">
        <f>SUMIF(Tot_cost!$AF$11:$AS$11,H$11, Tot_cost!$AF74:$AS74)</f>
        <v>0</v>
      </c>
      <c r="I74" s="245">
        <f>SUMIF(Tot_cost!$AF$11:$AS$11,I$11, Tot_cost!$AF74:$AS74)</f>
        <v>0</v>
      </c>
      <c r="J74" s="245">
        <f>SUMIF(Tot_cost!$AF$11:$AS$11,J$11, Tot_cost!$AF74:$AS74)</f>
        <v>0</v>
      </c>
      <c r="K74" s="245">
        <f>SUMIF(Tot_cost!$AF$11:$AS$11,K$11, Tot_cost!$AF74:$AS74)</f>
        <v>0</v>
      </c>
      <c r="L74" s="245">
        <f>SUMIF(Tot_cost!$AF$11:$AS$11,L$11, Tot_cost!$AF74:$AS74)</f>
        <v>0</v>
      </c>
      <c r="M74" s="245">
        <f>SUMIF(Tot_cost!$AF$11:$AS$11,M$11, Tot_cost!$AF74:$AS74)</f>
        <v>0</v>
      </c>
      <c r="N74" s="245">
        <f>SUMIF(Tot_cost!$AF$11:$AS$11,N$11, Tot_cost!$AF74:$AS74)</f>
        <v>0</v>
      </c>
      <c r="O74" s="128"/>
      <c r="P74" s="245">
        <f>SUM(H74:N74)</f>
        <v>0</v>
      </c>
    </row>
    <row r="75" spans="1:16343" ht="15">
      <c r="B75" s="190"/>
      <c r="D75" s="8" t="s">
        <v>102</v>
      </c>
      <c r="F75" s="12"/>
      <c r="H75" s="245">
        <f>SUMIF(Tot_cost!$AF$11:$AS$11,H$11, Tot_cost!$AF75:$AS75)</f>
        <v>0</v>
      </c>
      <c r="I75" s="245">
        <f>SUMIF(Tot_cost!$AF$11:$AS$11,I$11, Tot_cost!$AF75:$AS75)</f>
        <v>0</v>
      </c>
      <c r="J75" s="245">
        <f>SUMIF(Tot_cost!$AF$11:$AS$11,J$11, Tot_cost!$AF75:$AS75)</f>
        <v>0</v>
      </c>
      <c r="K75" s="245">
        <f>SUMIF(Tot_cost!$AF$11:$AS$11,K$11, Tot_cost!$AF75:$AS75)</f>
        <v>0</v>
      </c>
      <c r="L75" s="245">
        <f>SUMIF(Tot_cost!$AF$11:$AS$11,L$11, Tot_cost!$AF75:$AS75)</f>
        <v>0</v>
      </c>
      <c r="M75" s="245">
        <f>SUMIF(Tot_cost!$AF$11:$AS$11,M$11, Tot_cost!$AF75:$AS75)</f>
        <v>0</v>
      </c>
      <c r="N75" s="245">
        <f>SUMIF(Tot_cost!$AF$11:$AS$11,N$11, Tot_cost!$AF75:$AS75)</f>
        <v>0</v>
      </c>
      <c r="O75" s="128"/>
      <c r="P75" s="245">
        <f>SUM(H75:N75)</f>
        <v>0</v>
      </c>
    </row>
    <row r="76" spans="1:16343" ht="15">
      <c r="B76" s="190"/>
      <c r="D76" s="8" t="s">
        <v>138</v>
      </c>
      <c r="F76" s="12"/>
      <c r="H76" s="245">
        <f>SUMIF(Tot_cost!$AF$11:$AS$11,H$11, Tot_cost!$AF76:$AS76)</f>
        <v>0</v>
      </c>
      <c r="I76" s="245">
        <f>SUMIF(Tot_cost!$AF$11:$AS$11,I$11, Tot_cost!$AF76:$AS76)</f>
        <v>0</v>
      </c>
      <c r="J76" s="245">
        <f>SUMIF(Tot_cost!$AF$11:$AS$11,J$11, Tot_cost!$AF76:$AS76)</f>
        <v>0</v>
      </c>
      <c r="K76" s="245">
        <f>SUMIF(Tot_cost!$AF$11:$AS$11,K$11, Tot_cost!$AF76:$AS76)</f>
        <v>0</v>
      </c>
      <c r="L76" s="245">
        <f>SUMIF(Tot_cost!$AF$11:$AS$11,L$11, Tot_cost!$AF76:$AS76)</f>
        <v>0</v>
      </c>
      <c r="M76" s="245">
        <f>SUMIF(Tot_cost!$AF$11:$AS$11,M$11, Tot_cost!$AF76:$AS76)</f>
        <v>0</v>
      </c>
      <c r="N76" s="245">
        <f>SUMIF(Tot_cost!$AF$11:$AS$11,N$11, Tot_cost!$AF76:$AS76)</f>
        <v>0</v>
      </c>
      <c r="O76" s="128"/>
      <c r="P76" s="245">
        <f>SUM(H76:N76)</f>
        <v>0</v>
      </c>
    </row>
    <row r="77" spans="1:16343">
      <c r="D77" s="19"/>
      <c r="F77" s="12"/>
      <c r="H77" s="245"/>
      <c r="I77" s="245"/>
      <c r="J77" s="245"/>
      <c r="K77" s="245"/>
      <c r="L77" s="245"/>
      <c r="M77" s="245"/>
      <c r="N77" s="245"/>
      <c r="O77" s="128"/>
      <c r="P77" s="245"/>
    </row>
    <row r="78" spans="1:16343" ht="13.5" thickBot="1">
      <c r="C78" s="15" t="s">
        <v>51</v>
      </c>
      <c r="D78" s="16"/>
      <c r="E78" s="16"/>
      <c r="F78" s="12"/>
      <c r="H78" s="254">
        <f>SUM(H15:H76)</f>
        <v>0</v>
      </c>
      <c r="I78" s="254">
        <f t="shared" ref="I78:N78" si="7">SUM(I15:I76)</f>
        <v>0</v>
      </c>
      <c r="J78" s="254">
        <f t="shared" ca="1" si="7"/>
        <v>262671.71509885736</v>
      </c>
      <c r="K78" s="254">
        <f t="shared" ca="1" si="7"/>
        <v>83437921.552010283</v>
      </c>
      <c r="L78" s="254">
        <f t="shared" ca="1" si="7"/>
        <v>41913448.795553379</v>
      </c>
      <c r="M78" s="254">
        <f t="shared" ca="1" si="7"/>
        <v>11504546.15493479</v>
      </c>
      <c r="N78" s="278">
        <f t="shared" si="7"/>
        <v>0</v>
      </c>
      <c r="P78" s="255">
        <f ca="1">SUM(H78:N78)</f>
        <v>137118588.21759731</v>
      </c>
    </row>
    <row r="79" spans="1:16343" s="226" customFormat="1" ht="13.5" thickTop="1">
      <c r="A79" s="225"/>
      <c r="B79" s="225"/>
      <c r="C79" s="225"/>
      <c r="D79" s="225"/>
      <c r="E79" s="225"/>
      <c r="F79" s="20"/>
      <c r="H79" s="97"/>
      <c r="I79" s="97"/>
      <c r="J79" s="97"/>
      <c r="K79" s="97"/>
      <c r="L79" s="97"/>
      <c r="M79" s="97"/>
      <c r="N79" s="97"/>
      <c r="O79" s="2"/>
      <c r="P79" s="2"/>
    </row>
    <row r="80" spans="1:16343" s="226" customFormat="1">
      <c r="A80" s="225"/>
      <c r="B80" s="225"/>
      <c r="C80" s="225"/>
      <c r="D80" s="300" t="s">
        <v>64</v>
      </c>
      <c r="E80" s="301" t="b">
        <f>ABS(BAW_cost!AA73+CLC_cost!AA73+CMN_cost!AA73+EHK_cost!AA73+GSB_cost!AA73+BETS_cost!AA73-SUM(E15:E71))&lt;check_limit</f>
        <v>1</v>
      </c>
      <c r="F80" s="302"/>
      <c r="G80" s="303"/>
      <c r="H80" s="301" t="b">
        <f>ABS(BAW_cost!AD73+CLC_cost!AD73+CMN_cost!AD73+EHK_cost!AD73+GSB_cost!AD73+BETS_cost!AD73+BGO_cost!AD73+WIN_cost!AD73+WPD_cost!AD73+TQY_cost!AD73+CRO_cost!AD73-SUM(H15:H71))&lt;check_limit</f>
        <v>1</v>
      </c>
      <c r="I80" s="301" t="b">
        <f>ABS(BAW_cost!AE73+CLC_cost!AE73+CMN_cost!AE73+EHK_cost!AE73+GSB_cost!AE73+BETS_cost!AE73+BGO_cost!AE73+WIN_cost!AE73+WPD_cost!AE73+TQY_cost!AE73+CRO_cost!AE73-SUM(I15:I71))&lt;check_limit</f>
        <v>1</v>
      </c>
      <c r="J80" s="301" t="b">
        <f ca="1">ABS(BAW_cost!AF73+CLC_cost!AF73+CMN_cost!AF73+EHK_cost!AF73+GSB_cost!AF73+BETS_cost!AF73+BGO_cost!AF73+WIN_cost!AF73+WPD_cost!AF73+TQY_cost!AF73+CRO_cost!AF73-SUM(J15:J71))&lt;check_limit</f>
        <v>1</v>
      </c>
      <c r="K80" s="301" t="b">
        <f ca="1">ABS(BAW_cost!AG73+CLC_cost!AG73+CMN_cost!AG73+EHK_cost!AG73+GSB_cost!AG73+BETS_cost!AG73+BGO_cost!AG73+WIN_cost!AG73+WPD_cost!AG73+TQY_cost!AG73+CRO_cost!AG73-SUM(K15:K71))&lt;check_limit</f>
        <v>1</v>
      </c>
      <c r="L80" s="301" t="b">
        <f ca="1">ABS(BAW_cost!AH73+CLC_cost!AH73+CMN_cost!AH73+EHK_cost!AH73+GSB_cost!AH73+BETS_cost!AH73+BGO_cost!AH73+WIN_cost!AH73+WPD_cost!AH73+TQY_cost!AH73+CRO_cost!AH73-SUM(L15:L71))&lt;check_limit</f>
        <v>1</v>
      </c>
      <c r="M80" s="301" t="b">
        <f ca="1">ABS(BAW_cost!AI73+CLC_cost!AI73+CMN_cost!AI73+EHK_cost!AI73+GSB_cost!AI73+BETS_cost!AI73+BGO_cost!AI73+WIN_cost!AI73+WPD_cost!AI73+TQY_cost!AI73+CRO_cost!AI73-SUM(M15:M71))&lt;check_limit</f>
        <v>1</v>
      </c>
      <c r="N80" s="301" t="b">
        <f>ABS(BAW_cost!AJ73+CLC_cost!AJ73+CMN_cost!AJ73+EHK_cost!AJ73+GSB_cost!AJ73+BETS_cost!AJ73+BGO_cost!AJ73+WIN_cost!AJ73+WPD_cost!AJ73+TQY_cost!AJ73+CRO_cost!AJ73-SUM(N15:N71))&lt;check_limit</f>
        <v>1</v>
      </c>
      <c r="O80" s="303"/>
      <c r="P80" s="301" t="b">
        <f ca="1">ABS(BAW_cost!AL73+CLC_cost!AL73+CMN_cost!AL73+EHK_cost!AL73+GSB_cost!AL73+BETS_cost!AL73+BGO_cost!AL73+WIN_cost!AL73+WPD_cost!AL73+TQY_cost!AL73+CRO_cost!AL73-SUM(P15:P71))&lt;check_limit</f>
        <v>1</v>
      </c>
      <c r="Q80" s="258"/>
    </row>
    <row r="81" spans="1:16">
      <c r="P81" s="2"/>
    </row>
    <row r="82" spans="1:16" s="226" customFormat="1">
      <c r="A82" s="225"/>
      <c r="B82" s="225"/>
      <c r="C82" s="225"/>
      <c r="D82" s="225"/>
      <c r="E82" s="225"/>
      <c r="F82" s="20"/>
      <c r="H82" s="97"/>
      <c r="I82" s="2"/>
      <c r="O82" s="2"/>
      <c r="P82" s="2"/>
    </row>
    <row r="83" spans="1:16" s="226" customFormat="1">
      <c r="A83" s="225"/>
      <c r="B83" s="225"/>
      <c r="C83" s="225"/>
      <c r="D83" s="225"/>
      <c r="E83" s="225"/>
      <c r="F83" s="20"/>
      <c r="H83" s="2"/>
      <c r="I83" s="2"/>
      <c r="O83" s="2"/>
      <c r="P83" s="2"/>
    </row>
    <row r="84" spans="1:16" s="226" customFormat="1">
      <c r="A84" s="225"/>
      <c r="B84" s="225"/>
      <c r="C84" s="225"/>
      <c r="D84" s="225"/>
      <c r="E84" s="225"/>
      <c r="F84" s="20"/>
      <c r="H84" s="2"/>
      <c r="I84" s="2"/>
      <c r="O84" s="2"/>
      <c r="P84" s="2"/>
    </row>
    <row r="85" spans="1:16" s="226" customFormat="1">
      <c r="A85" s="225"/>
      <c r="B85" s="225"/>
      <c r="C85" s="225"/>
      <c r="D85" s="225"/>
      <c r="E85" s="225"/>
      <c r="F85" s="20"/>
      <c r="H85" s="2"/>
      <c r="I85" s="2"/>
      <c r="O85" s="2"/>
      <c r="P85" s="2"/>
    </row>
    <row r="86" spans="1:16" s="226" customFormat="1">
      <c r="A86" s="225"/>
      <c r="B86" s="225"/>
      <c r="C86" s="225"/>
      <c r="D86" s="225"/>
      <c r="E86" s="225"/>
      <c r="F86" s="20"/>
      <c r="H86" s="2"/>
      <c r="I86" s="2"/>
      <c r="O86" s="2"/>
      <c r="P86" s="2"/>
    </row>
    <row r="87" spans="1:16" s="226" customFormat="1">
      <c r="A87" s="225"/>
      <c r="B87" s="225"/>
      <c r="C87" s="225"/>
      <c r="D87" s="225"/>
      <c r="E87" s="225"/>
      <c r="F87" s="20"/>
      <c r="H87" s="2"/>
      <c r="I87" s="2"/>
      <c r="O87" s="2"/>
      <c r="P87" s="2"/>
    </row>
    <row r="88" spans="1:16" s="226" customFormat="1">
      <c r="A88" s="225"/>
      <c r="B88" s="225"/>
      <c r="C88" s="225"/>
      <c r="D88" s="225"/>
      <c r="E88" s="225"/>
      <c r="F88" s="20"/>
      <c r="H88" s="2"/>
      <c r="I88" s="2"/>
      <c r="O88" s="2"/>
      <c r="P88" s="2"/>
    </row>
    <row r="89" spans="1:16" s="226" customFormat="1">
      <c r="A89" s="225"/>
      <c r="B89" s="225"/>
      <c r="C89" s="225"/>
      <c r="D89" s="225"/>
      <c r="E89" s="225"/>
      <c r="F89" s="20"/>
      <c r="H89" s="2"/>
      <c r="I89" s="2"/>
      <c r="O89" s="2"/>
      <c r="P89" s="2"/>
    </row>
    <row r="90" spans="1:16" s="226" customFormat="1">
      <c r="A90" s="225"/>
      <c r="B90" s="225"/>
      <c r="C90" s="225"/>
      <c r="D90" s="225"/>
      <c r="E90" s="225"/>
      <c r="F90" s="20"/>
      <c r="H90" s="2"/>
      <c r="I90" s="2"/>
      <c r="O90" s="2"/>
      <c r="P90" s="2"/>
    </row>
    <row r="91" spans="1:16" s="226" customFormat="1">
      <c r="A91" s="225"/>
      <c r="B91" s="225"/>
      <c r="C91" s="225"/>
      <c r="D91" s="225"/>
      <c r="E91" s="225"/>
      <c r="F91" s="20"/>
      <c r="H91" s="2"/>
      <c r="I91" s="2"/>
      <c r="O91" s="2"/>
      <c r="P91" s="2"/>
    </row>
    <row r="92" spans="1:16" s="226" customFormat="1">
      <c r="A92" s="225"/>
      <c r="B92" s="225"/>
      <c r="C92" s="225"/>
      <c r="D92" s="225"/>
      <c r="E92" s="225"/>
      <c r="F92" s="20"/>
      <c r="H92" s="2"/>
      <c r="I92" s="2"/>
      <c r="O92" s="2"/>
      <c r="P92" s="2"/>
    </row>
    <row r="93" spans="1:16" s="226" customFormat="1">
      <c r="A93" s="225"/>
      <c r="B93" s="225"/>
      <c r="C93" s="225"/>
      <c r="D93" s="225"/>
      <c r="E93" s="225"/>
      <c r="F93" s="20"/>
      <c r="H93" s="2"/>
      <c r="I93" s="2"/>
      <c r="O93" s="2"/>
      <c r="P93" s="2"/>
    </row>
    <row r="94" spans="1:16" s="226" customFormat="1">
      <c r="A94" s="225"/>
      <c r="B94" s="225"/>
      <c r="C94" s="225"/>
      <c r="D94" s="225"/>
      <c r="E94" s="225"/>
      <c r="F94" s="20"/>
      <c r="H94" s="2"/>
      <c r="I94" s="2"/>
      <c r="O94" s="2"/>
      <c r="P94" s="2"/>
    </row>
    <row r="95" spans="1:16" s="226" customFormat="1">
      <c r="A95" s="225"/>
      <c r="B95" s="225"/>
      <c r="C95" s="225"/>
      <c r="D95" s="225"/>
      <c r="E95" s="225"/>
      <c r="F95" s="20"/>
      <c r="H95" s="2"/>
      <c r="I95" s="2"/>
      <c r="O95" s="2"/>
      <c r="P95" s="2"/>
    </row>
    <row r="96" spans="1:16" s="226" customFormat="1">
      <c r="A96" s="225"/>
      <c r="B96" s="225"/>
      <c r="C96" s="225"/>
      <c r="D96" s="225"/>
      <c r="E96" s="225"/>
      <c r="F96" s="20"/>
      <c r="H96" s="2"/>
      <c r="I96" s="2"/>
      <c r="O96" s="2"/>
      <c r="P96" s="2"/>
    </row>
    <row r="97" spans="1:16" s="226" customFormat="1">
      <c r="A97" s="225"/>
      <c r="B97" s="225"/>
      <c r="C97" s="225"/>
      <c r="D97" s="225"/>
      <c r="E97" s="225"/>
      <c r="F97" s="20"/>
      <c r="H97" s="2"/>
      <c r="I97" s="2"/>
      <c r="O97" s="2"/>
      <c r="P97" s="2"/>
    </row>
    <row r="98" spans="1:16" s="226" customFormat="1">
      <c r="A98" s="225"/>
      <c r="B98" s="225"/>
      <c r="C98" s="225"/>
      <c r="D98" s="225"/>
      <c r="E98" s="225"/>
      <c r="F98" s="20"/>
      <c r="H98" s="2"/>
      <c r="I98" s="2"/>
      <c r="O98" s="2"/>
      <c r="P98" s="2"/>
    </row>
    <row r="99" spans="1:16" s="226" customFormat="1">
      <c r="A99" s="225"/>
      <c r="B99" s="225"/>
      <c r="C99" s="225"/>
      <c r="D99" s="225"/>
      <c r="E99" s="225"/>
      <c r="F99" s="20"/>
      <c r="H99" s="2"/>
      <c r="I99" s="2"/>
      <c r="O99" s="2"/>
      <c r="P99" s="2"/>
    </row>
    <row r="100" spans="1:16" s="226" customFormat="1">
      <c r="A100" s="225"/>
      <c r="B100" s="225"/>
      <c r="C100" s="225"/>
      <c r="D100" s="225"/>
      <c r="E100" s="225"/>
      <c r="F100" s="20"/>
      <c r="H100" s="2"/>
      <c r="I100" s="2"/>
      <c r="O100" s="2"/>
      <c r="P100" s="2"/>
    </row>
    <row r="101" spans="1:16" s="226" customFormat="1">
      <c r="A101" s="225"/>
      <c r="B101" s="225"/>
      <c r="C101" s="225"/>
      <c r="D101" s="225"/>
      <c r="E101" s="225"/>
      <c r="F101" s="20"/>
      <c r="H101" s="2"/>
      <c r="I101" s="2"/>
      <c r="O101" s="2"/>
      <c r="P101" s="2"/>
    </row>
    <row r="102" spans="1:16" s="226" customFormat="1">
      <c r="A102" s="225"/>
      <c r="B102" s="225"/>
      <c r="C102" s="225"/>
      <c r="D102" s="225"/>
      <c r="E102" s="225"/>
      <c r="F102" s="20"/>
      <c r="H102" s="2"/>
      <c r="I102" s="2"/>
      <c r="O102" s="2"/>
      <c r="P102" s="2"/>
    </row>
    <row r="103" spans="1:16" s="226" customFormat="1">
      <c r="A103" s="225"/>
      <c r="B103" s="225"/>
      <c r="C103" s="225"/>
      <c r="D103" s="225"/>
      <c r="E103" s="225"/>
      <c r="F103" s="20"/>
      <c r="H103" s="2"/>
      <c r="I103" s="2"/>
      <c r="O103" s="2"/>
      <c r="P103" s="2"/>
    </row>
    <row r="104" spans="1:16" s="226" customFormat="1">
      <c r="A104" s="225"/>
      <c r="B104" s="225"/>
      <c r="C104" s="225"/>
      <c r="D104" s="225"/>
      <c r="E104" s="225"/>
      <c r="F104" s="20"/>
      <c r="H104" s="2"/>
      <c r="I104" s="2"/>
      <c r="O104" s="2"/>
      <c r="P104" s="2"/>
    </row>
    <row r="105" spans="1:16" s="226" customFormat="1">
      <c r="A105" s="225"/>
      <c r="B105" s="225"/>
      <c r="C105" s="225"/>
      <c r="D105" s="225"/>
      <c r="E105" s="225"/>
      <c r="F105" s="20"/>
      <c r="H105" s="2"/>
      <c r="I105" s="2"/>
      <c r="O105" s="2"/>
      <c r="P105" s="2"/>
    </row>
    <row r="106" spans="1:16" s="226" customFormat="1">
      <c r="A106" s="225"/>
      <c r="B106" s="225"/>
      <c r="C106" s="225"/>
      <c r="D106" s="225"/>
      <c r="E106" s="225"/>
      <c r="F106" s="20"/>
      <c r="H106" s="2"/>
      <c r="I106" s="2"/>
      <c r="O106" s="2"/>
      <c r="P106" s="2"/>
    </row>
    <row r="107" spans="1:16" s="226" customFormat="1">
      <c r="A107" s="225"/>
      <c r="B107" s="225"/>
      <c r="C107" s="225"/>
      <c r="D107" s="225"/>
      <c r="E107" s="225"/>
      <c r="F107" s="20"/>
      <c r="H107" s="2"/>
      <c r="I107" s="2"/>
      <c r="O107" s="2"/>
      <c r="P107" s="2"/>
    </row>
    <row r="108" spans="1:16" s="226" customFormat="1">
      <c r="A108" s="225"/>
      <c r="B108" s="225"/>
      <c r="C108" s="225"/>
      <c r="D108" s="225"/>
      <c r="E108" s="225"/>
      <c r="F108" s="20"/>
      <c r="H108" s="2"/>
      <c r="I108" s="2"/>
      <c r="O108" s="2"/>
      <c r="P108" s="2"/>
    </row>
    <row r="109" spans="1:16" s="226" customFormat="1">
      <c r="A109" s="225"/>
      <c r="B109" s="225"/>
      <c r="C109" s="225"/>
      <c r="D109" s="225"/>
      <c r="E109" s="225"/>
      <c r="F109" s="20"/>
      <c r="H109" s="2"/>
      <c r="I109" s="2"/>
      <c r="O109" s="2"/>
      <c r="P109" s="2"/>
    </row>
    <row r="110" spans="1:16" s="226" customFormat="1">
      <c r="A110" s="225"/>
      <c r="B110" s="225"/>
      <c r="C110" s="225"/>
      <c r="D110" s="225"/>
      <c r="E110" s="225"/>
      <c r="F110" s="20"/>
      <c r="H110" s="2"/>
      <c r="I110" s="2"/>
      <c r="O110" s="2"/>
      <c r="P110" s="2"/>
    </row>
    <row r="111" spans="1:16" s="226" customFormat="1">
      <c r="A111" s="225"/>
      <c r="B111" s="225"/>
      <c r="C111" s="225"/>
      <c r="D111" s="225"/>
      <c r="E111" s="225"/>
      <c r="F111" s="20"/>
      <c r="H111" s="2"/>
      <c r="I111" s="2"/>
      <c r="O111" s="2"/>
      <c r="P111" s="2"/>
    </row>
    <row r="112" spans="1:16" s="226" customFormat="1">
      <c r="A112" s="225"/>
      <c r="B112" s="225"/>
      <c r="C112" s="225"/>
      <c r="D112" s="225"/>
      <c r="E112" s="225"/>
      <c r="F112" s="20"/>
      <c r="H112" s="2"/>
      <c r="I112" s="2"/>
      <c r="O112" s="2"/>
      <c r="P112" s="2"/>
    </row>
    <row r="113" spans="1:16" s="226" customFormat="1">
      <c r="A113" s="225"/>
      <c r="B113" s="225"/>
      <c r="C113" s="225"/>
      <c r="D113" s="225"/>
      <c r="E113" s="225"/>
      <c r="F113" s="20"/>
      <c r="H113" s="2"/>
      <c r="I113" s="2"/>
      <c r="O113" s="2"/>
      <c r="P113" s="2"/>
    </row>
    <row r="114" spans="1:16" s="226" customFormat="1">
      <c r="A114" s="225"/>
      <c r="B114" s="225"/>
      <c r="C114" s="225"/>
      <c r="D114" s="225"/>
      <c r="E114" s="225"/>
      <c r="F114" s="20"/>
      <c r="H114" s="2"/>
      <c r="I114" s="2"/>
      <c r="O114" s="2"/>
      <c r="P114" s="2"/>
    </row>
    <row r="115" spans="1:16" s="226" customFormat="1">
      <c r="A115" s="225"/>
      <c r="B115" s="225"/>
      <c r="C115" s="225"/>
      <c r="D115" s="225"/>
      <c r="E115" s="225"/>
      <c r="F115" s="20"/>
      <c r="H115" s="2"/>
      <c r="I115" s="2"/>
      <c r="O115" s="2"/>
      <c r="P115" s="2"/>
    </row>
    <row r="116" spans="1:16" s="226" customFormat="1">
      <c r="A116" s="225"/>
      <c r="B116" s="225"/>
      <c r="C116" s="225"/>
      <c r="D116" s="225"/>
      <c r="E116" s="225"/>
      <c r="F116" s="20"/>
      <c r="H116" s="2"/>
      <c r="I116" s="2"/>
      <c r="O116" s="2"/>
      <c r="P116" s="2"/>
    </row>
    <row r="117" spans="1:16" s="226" customFormat="1">
      <c r="A117" s="225"/>
      <c r="B117" s="225"/>
      <c r="C117" s="225"/>
      <c r="D117" s="225"/>
      <c r="E117" s="225"/>
      <c r="F117" s="20"/>
      <c r="H117" s="2"/>
      <c r="I117" s="2"/>
      <c r="O117" s="2"/>
      <c r="P117" s="2"/>
    </row>
    <row r="118" spans="1:16" s="226" customFormat="1">
      <c r="A118" s="225"/>
      <c r="B118" s="225"/>
      <c r="C118" s="225"/>
      <c r="D118" s="225"/>
      <c r="E118" s="225"/>
      <c r="F118" s="20"/>
      <c r="H118" s="2"/>
      <c r="I118" s="2"/>
      <c r="O118" s="2"/>
      <c r="P118" s="2"/>
    </row>
    <row r="119" spans="1:16" s="226" customFormat="1">
      <c r="A119" s="225"/>
      <c r="B119" s="225"/>
      <c r="C119" s="225"/>
      <c r="D119" s="225"/>
      <c r="E119" s="225"/>
      <c r="F119" s="20"/>
      <c r="H119" s="2"/>
      <c r="I119" s="2"/>
      <c r="O119" s="2"/>
      <c r="P119" s="2"/>
    </row>
    <row r="120" spans="1:16" s="226" customFormat="1">
      <c r="A120" s="225"/>
      <c r="B120" s="225"/>
      <c r="C120" s="225"/>
      <c r="D120" s="225"/>
      <c r="E120" s="225"/>
      <c r="F120" s="20"/>
      <c r="H120" s="2"/>
      <c r="I120" s="2"/>
      <c r="O120" s="2"/>
      <c r="P120" s="2"/>
    </row>
    <row r="121" spans="1:16" s="226" customFormat="1">
      <c r="A121" s="225"/>
      <c r="B121" s="225"/>
      <c r="C121" s="225"/>
      <c r="D121" s="225"/>
      <c r="E121" s="225"/>
      <c r="F121" s="20"/>
      <c r="H121" s="2"/>
      <c r="I121" s="2"/>
      <c r="O121" s="2"/>
      <c r="P121" s="2"/>
    </row>
    <row r="122" spans="1:16" s="226" customFormat="1">
      <c r="A122" s="225"/>
      <c r="B122" s="225"/>
      <c r="C122" s="225"/>
      <c r="D122" s="225"/>
      <c r="E122" s="225"/>
      <c r="F122" s="20"/>
      <c r="H122" s="2"/>
      <c r="I122" s="2"/>
      <c r="O122" s="2"/>
      <c r="P122" s="2"/>
    </row>
    <row r="123" spans="1:16" s="226" customFormat="1">
      <c r="A123" s="225"/>
      <c r="B123" s="225"/>
      <c r="C123" s="225"/>
      <c r="D123" s="225"/>
      <c r="E123" s="225"/>
      <c r="F123" s="20"/>
      <c r="H123" s="2"/>
      <c r="I123" s="2"/>
      <c r="O123" s="2"/>
      <c r="P123" s="2"/>
    </row>
    <row r="124" spans="1:16" s="226" customFormat="1">
      <c r="A124" s="225"/>
      <c r="B124" s="225"/>
      <c r="C124" s="225"/>
      <c r="D124" s="225"/>
      <c r="E124" s="225"/>
      <c r="F124" s="20"/>
      <c r="H124" s="2"/>
      <c r="I124" s="2"/>
      <c r="O124" s="2"/>
      <c r="P124" s="2"/>
    </row>
    <row r="125" spans="1:16" s="226" customFormat="1">
      <c r="A125" s="225"/>
      <c r="B125" s="225"/>
      <c r="C125" s="225"/>
      <c r="D125" s="225"/>
      <c r="E125" s="225"/>
      <c r="F125" s="20"/>
      <c r="H125" s="2"/>
      <c r="I125" s="2"/>
      <c r="O125" s="2"/>
      <c r="P125" s="2"/>
    </row>
    <row r="126" spans="1:16" s="226" customFormat="1">
      <c r="A126" s="225"/>
      <c r="B126" s="225"/>
      <c r="C126" s="225"/>
      <c r="D126" s="225"/>
      <c r="E126" s="225"/>
      <c r="F126" s="20"/>
      <c r="H126" s="2"/>
      <c r="I126" s="2"/>
      <c r="O126" s="2"/>
      <c r="P126" s="2"/>
    </row>
    <row r="127" spans="1:16" s="226" customFormat="1">
      <c r="A127" s="225"/>
      <c r="B127" s="225"/>
      <c r="C127" s="225"/>
      <c r="D127" s="225"/>
      <c r="E127" s="225"/>
      <c r="F127" s="20"/>
      <c r="H127" s="2"/>
      <c r="I127" s="2"/>
      <c r="O127" s="2"/>
      <c r="P127" s="2"/>
    </row>
    <row r="128" spans="1:16" s="226" customFormat="1">
      <c r="A128" s="225"/>
      <c r="B128" s="225"/>
      <c r="C128" s="225"/>
      <c r="D128" s="225"/>
      <c r="E128" s="225"/>
      <c r="F128" s="20"/>
      <c r="H128" s="2"/>
      <c r="I128" s="2"/>
      <c r="O128" s="2"/>
      <c r="P128" s="2"/>
    </row>
    <row r="129" spans="1:16" s="226" customFormat="1">
      <c r="A129" s="225"/>
      <c r="B129" s="225"/>
      <c r="C129" s="225"/>
      <c r="D129" s="225"/>
      <c r="E129" s="225"/>
      <c r="F129" s="20"/>
      <c r="H129" s="2"/>
      <c r="I129" s="2"/>
      <c r="O129" s="2"/>
      <c r="P129" s="2"/>
    </row>
    <row r="130" spans="1:16" s="226" customFormat="1">
      <c r="A130" s="225"/>
      <c r="B130" s="225"/>
      <c r="C130" s="225"/>
      <c r="D130" s="225"/>
      <c r="E130" s="225"/>
      <c r="F130" s="20"/>
      <c r="H130" s="2"/>
      <c r="I130" s="2"/>
      <c r="O130" s="2"/>
      <c r="P130" s="2"/>
    </row>
    <row r="131" spans="1:16" s="226" customFormat="1">
      <c r="A131" s="225"/>
      <c r="B131" s="225"/>
      <c r="C131" s="225"/>
      <c r="D131" s="225"/>
      <c r="E131" s="225"/>
      <c r="F131" s="20"/>
      <c r="H131" s="2"/>
      <c r="I131" s="2"/>
      <c r="O131" s="2"/>
      <c r="P131" s="2"/>
    </row>
    <row r="132" spans="1:16" s="226" customFormat="1">
      <c r="A132" s="225"/>
      <c r="B132" s="225"/>
      <c r="C132" s="225"/>
      <c r="D132" s="225"/>
      <c r="E132" s="225"/>
      <c r="F132" s="20"/>
      <c r="H132" s="2"/>
      <c r="I132" s="2"/>
      <c r="O132" s="2"/>
      <c r="P132" s="2"/>
    </row>
    <row r="133" spans="1:16" s="226" customFormat="1">
      <c r="A133" s="225"/>
      <c r="B133" s="225"/>
      <c r="C133" s="225"/>
      <c r="D133" s="225"/>
      <c r="E133" s="225"/>
      <c r="F133" s="20"/>
      <c r="H133" s="2"/>
      <c r="I133" s="2"/>
      <c r="O133" s="2"/>
      <c r="P133" s="2"/>
    </row>
    <row r="134" spans="1:16" s="226" customFormat="1">
      <c r="A134" s="225"/>
      <c r="B134" s="225"/>
      <c r="C134" s="225"/>
      <c r="D134" s="225"/>
      <c r="E134" s="225"/>
      <c r="F134" s="20"/>
      <c r="H134" s="2"/>
      <c r="I134" s="2"/>
      <c r="O134" s="2"/>
      <c r="P134" s="2"/>
    </row>
    <row r="135" spans="1:16" s="226" customFormat="1">
      <c r="A135" s="225"/>
      <c r="B135" s="225"/>
      <c r="C135" s="225"/>
      <c r="D135" s="225"/>
      <c r="E135" s="225"/>
      <c r="F135" s="20"/>
      <c r="H135" s="2"/>
      <c r="I135" s="2"/>
      <c r="O135" s="2"/>
      <c r="P135" s="2"/>
    </row>
    <row r="136" spans="1:16" s="226" customFormat="1">
      <c r="A136" s="225"/>
      <c r="B136" s="225"/>
      <c r="C136" s="225"/>
      <c r="D136" s="225"/>
      <c r="E136" s="225"/>
      <c r="F136" s="20"/>
      <c r="H136" s="2"/>
      <c r="I136" s="2"/>
      <c r="O136" s="2"/>
      <c r="P136" s="2"/>
    </row>
    <row r="137" spans="1:16" s="226" customFormat="1">
      <c r="A137" s="225"/>
      <c r="B137" s="225"/>
      <c r="C137" s="225"/>
      <c r="D137" s="225"/>
      <c r="E137" s="225"/>
      <c r="F137" s="20"/>
      <c r="H137" s="2"/>
      <c r="I137" s="2"/>
      <c r="O137" s="2"/>
      <c r="P137" s="2"/>
    </row>
    <row r="138" spans="1:16" s="226" customFormat="1">
      <c r="A138" s="225"/>
      <c r="B138" s="225"/>
      <c r="C138" s="225"/>
      <c r="D138" s="225"/>
      <c r="E138" s="225"/>
      <c r="F138" s="20"/>
      <c r="H138" s="2"/>
      <c r="I138" s="2"/>
      <c r="O138" s="2"/>
      <c r="P138" s="2"/>
    </row>
    <row r="139" spans="1:16" s="226" customFormat="1">
      <c r="A139" s="225"/>
      <c r="B139" s="225"/>
      <c r="C139" s="225"/>
      <c r="D139" s="225"/>
      <c r="E139" s="225"/>
      <c r="F139" s="20"/>
      <c r="H139" s="2"/>
      <c r="I139" s="2"/>
      <c r="O139" s="2"/>
      <c r="P139" s="2"/>
    </row>
    <row r="140" spans="1:16" s="226" customFormat="1">
      <c r="A140" s="225"/>
      <c r="B140" s="225"/>
      <c r="C140" s="225"/>
      <c r="D140" s="225"/>
      <c r="E140" s="225"/>
      <c r="F140" s="20"/>
      <c r="H140" s="2"/>
      <c r="I140" s="2"/>
      <c r="O140" s="2"/>
      <c r="P140" s="2"/>
    </row>
    <row r="141" spans="1:16" s="226" customFormat="1">
      <c r="A141" s="225"/>
      <c r="B141" s="225"/>
      <c r="C141" s="225"/>
      <c r="D141" s="225"/>
      <c r="E141" s="225"/>
      <c r="F141" s="20"/>
      <c r="H141" s="2"/>
      <c r="I141" s="2"/>
      <c r="O141" s="2"/>
      <c r="P141" s="2"/>
    </row>
    <row r="142" spans="1:16" s="226" customFormat="1">
      <c r="A142" s="225"/>
      <c r="B142" s="225"/>
      <c r="C142" s="225"/>
      <c r="D142" s="225"/>
      <c r="E142" s="225"/>
      <c r="F142" s="20"/>
      <c r="H142" s="2"/>
      <c r="I142" s="2"/>
      <c r="O142" s="2"/>
      <c r="P142" s="2"/>
    </row>
    <row r="143" spans="1:16" s="226" customFormat="1">
      <c r="A143" s="225"/>
      <c r="B143" s="225"/>
      <c r="C143" s="225"/>
      <c r="D143" s="225"/>
      <c r="E143" s="225"/>
      <c r="F143" s="20"/>
      <c r="H143" s="2"/>
      <c r="I143" s="2"/>
      <c r="O143" s="2"/>
      <c r="P143"/>
    </row>
    <row r="144" spans="1:16" s="226" customFormat="1">
      <c r="A144" s="225"/>
      <c r="B144" s="225"/>
      <c r="C144" s="225"/>
      <c r="D144" s="225"/>
      <c r="E144" s="225"/>
      <c r="F144" s="20"/>
      <c r="H144" s="2"/>
      <c r="I144" s="2"/>
      <c r="O144" s="2"/>
      <c r="P144"/>
    </row>
    <row r="145" spans="1:16" s="226" customFormat="1">
      <c r="A145" s="225"/>
      <c r="B145" s="225"/>
      <c r="C145" s="225"/>
      <c r="D145" s="225"/>
      <c r="E145" s="225"/>
      <c r="F145" s="20"/>
      <c r="H145" s="2"/>
      <c r="I145" s="2"/>
      <c r="O145" s="2"/>
      <c r="P145"/>
    </row>
    <row r="146" spans="1:16" s="226" customFormat="1">
      <c r="A146" s="225"/>
      <c r="B146" s="225"/>
      <c r="C146" s="225"/>
      <c r="D146" s="225"/>
      <c r="E146" s="225"/>
      <c r="F146" s="20"/>
      <c r="H146" s="2"/>
      <c r="I146" s="2"/>
      <c r="O146" s="2"/>
      <c r="P146"/>
    </row>
    <row r="147" spans="1:16" s="226" customFormat="1">
      <c r="A147" s="225"/>
      <c r="B147" s="225"/>
      <c r="C147" s="225"/>
      <c r="D147" s="225"/>
      <c r="E147" s="225"/>
      <c r="F147" s="20"/>
      <c r="H147" s="2"/>
      <c r="I147" s="2"/>
      <c r="O147" s="2"/>
      <c r="P147"/>
    </row>
    <row r="148" spans="1:16" s="226" customFormat="1">
      <c r="A148" s="225"/>
      <c r="B148" s="225"/>
      <c r="C148" s="225"/>
      <c r="D148" s="225"/>
      <c r="E148" s="225"/>
      <c r="F148" s="20"/>
      <c r="H148" s="2"/>
      <c r="I148" s="2"/>
      <c r="O148" s="2"/>
      <c r="P148"/>
    </row>
    <row r="149" spans="1:16" s="226" customFormat="1">
      <c r="A149" s="225"/>
      <c r="B149" s="225"/>
      <c r="C149" s="225"/>
      <c r="D149" s="225"/>
      <c r="E149" s="225"/>
      <c r="F149" s="20"/>
      <c r="H149" s="2"/>
      <c r="I149" s="2"/>
      <c r="O149" s="2"/>
      <c r="P149"/>
    </row>
    <row r="150" spans="1:16" s="226" customFormat="1">
      <c r="A150" s="225"/>
      <c r="B150" s="225"/>
      <c r="C150" s="225"/>
      <c r="D150" s="225"/>
      <c r="E150" s="225"/>
      <c r="F150" s="20"/>
      <c r="H150" s="2"/>
      <c r="I150" s="2"/>
      <c r="O150" s="2"/>
      <c r="P150"/>
    </row>
    <row r="151" spans="1:16" s="226" customFormat="1">
      <c r="A151" s="225"/>
      <c r="B151" s="225"/>
      <c r="C151" s="225"/>
      <c r="D151" s="225"/>
      <c r="E151" s="225"/>
      <c r="F151" s="20"/>
      <c r="H151" s="2"/>
      <c r="I151" s="2"/>
      <c r="O151" s="2"/>
      <c r="P151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6">
    <pageSetUpPr fitToPage="1"/>
  </sheetPr>
  <dimension ref="A1:XDO151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F1" sqref="F1"/>
    </sheetView>
  </sheetViews>
  <sheetFormatPr defaultRowHeight="12.75"/>
  <cols>
    <col min="1" max="1" width="3.140625" style="225" customWidth="1"/>
    <col min="2" max="2" width="3.28515625" style="225" customWidth="1"/>
    <col min="3" max="3" width="2.28515625" style="225" customWidth="1"/>
    <col min="4" max="4" width="37.7109375" style="225" customWidth="1"/>
    <col min="5" max="5" width="13.140625" style="225" customWidth="1"/>
    <col min="6" max="6" width="3.85546875" style="225" customWidth="1"/>
    <col min="7" max="7" width="3.5703125" style="225" customWidth="1"/>
    <col min="8" max="8" width="12" style="225" bestFit="1" customWidth="1"/>
    <col min="9" max="14" width="11.5703125" style="225" customWidth="1"/>
    <col min="15" max="15" width="3.5703125" style="225" customWidth="1"/>
    <col min="16" max="16" width="12.5703125" style="225" customWidth="1"/>
    <col min="17" max="17" width="3.5703125" style="225" customWidth="1"/>
    <col min="18" max="18" width="14.42578125" style="225" customWidth="1"/>
    <col min="19" max="16384" width="9.140625" style="225"/>
  </cols>
  <sheetData>
    <row r="1" spans="1:20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</row>
    <row r="2" spans="1:20" ht="17.25" customHeight="1">
      <c r="A2" s="175" t="s">
        <v>35</v>
      </c>
      <c r="B2" s="174"/>
      <c r="C2" s="174"/>
      <c r="D2" s="175" t="s">
        <v>145</v>
      </c>
      <c r="E2" s="175" t="str">
        <f>IF(E80, "", E80)</f>
        <v/>
      </c>
      <c r="F2" s="175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</row>
    <row r="3" spans="1:20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</row>
    <row r="4" spans="1:20" ht="15">
      <c r="A4" s="229"/>
      <c r="B4" s="4"/>
      <c r="C4" s="4"/>
      <c r="D4" s="4"/>
      <c r="F4" s="14"/>
    </row>
    <row r="5" spans="1:20" ht="15">
      <c r="A5" s="229"/>
      <c r="B5" s="4"/>
      <c r="C5" s="4"/>
      <c r="D5" s="4"/>
    </row>
    <row r="6" spans="1:20" ht="15">
      <c r="A6" s="229"/>
      <c r="B6" s="4"/>
      <c r="C6" s="4"/>
      <c r="D6" s="4"/>
    </row>
    <row r="7" spans="1:20" ht="15">
      <c r="A7" s="229"/>
      <c r="B7" s="4"/>
      <c r="C7" s="4"/>
      <c r="D7" s="4"/>
    </row>
    <row r="8" spans="1:20" ht="15">
      <c r="A8" s="227"/>
      <c r="B8" s="4"/>
      <c r="C8" s="4"/>
      <c r="D8" s="32"/>
    </row>
    <row r="9" spans="1:20" ht="15">
      <c r="A9" s="227"/>
      <c r="B9" s="4"/>
      <c r="C9" s="4"/>
      <c r="D9" s="32"/>
      <c r="H9" s="229"/>
    </row>
    <row r="10" spans="1:20" ht="15">
      <c r="A10" s="229"/>
      <c r="B10" s="4"/>
      <c r="C10" s="4"/>
      <c r="D10" s="4"/>
      <c r="H10" s="121"/>
      <c r="I10" s="121"/>
      <c r="J10" s="121"/>
      <c r="K10" s="121"/>
      <c r="L10" s="121"/>
      <c r="M10" s="121"/>
      <c r="N10" s="121"/>
    </row>
    <row r="11" spans="1:20">
      <c r="B11" s="111"/>
      <c r="C11" s="111"/>
      <c r="D11" s="111"/>
      <c r="E11" s="111"/>
      <c r="H11" s="306">
        <f t="shared" ref="H11:N11" si="0">H13</f>
        <v>19</v>
      </c>
      <c r="I11" s="306">
        <f t="shared" si="0"/>
        <v>20</v>
      </c>
      <c r="J11" s="306">
        <f t="shared" si="0"/>
        <v>21</v>
      </c>
      <c r="K11" s="306">
        <f t="shared" si="0"/>
        <v>22</v>
      </c>
      <c r="L11" s="306">
        <f t="shared" si="0"/>
        <v>23</v>
      </c>
      <c r="M11" s="306">
        <f t="shared" si="0"/>
        <v>24</v>
      </c>
      <c r="N11" s="306">
        <f t="shared" si="0"/>
        <v>25</v>
      </c>
      <c r="P11" s="111" t="s">
        <v>0</v>
      </c>
    </row>
    <row r="12" spans="1:20" s="8" customFormat="1" ht="15.75">
      <c r="A12" s="6"/>
      <c r="B12" s="84"/>
      <c r="C12" s="84"/>
      <c r="D12" s="84"/>
      <c r="E12" s="84"/>
      <c r="F12" s="6"/>
      <c r="H12" s="105" t="s">
        <v>49</v>
      </c>
      <c r="I12" s="105" t="s">
        <v>49</v>
      </c>
      <c r="J12" s="105" t="s">
        <v>49</v>
      </c>
      <c r="K12" s="105" t="s">
        <v>49</v>
      </c>
      <c r="L12" s="105" t="s">
        <v>49</v>
      </c>
      <c r="M12" s="105" t="s">
        <v>49</v>
      </c>
      <c r="N12" s="105" t="s">
        <v>49</v>
      </c>
      <c r="P12" s="105" t="s">
        <v>49</v>
      </c>
    </row>
    <row r="13" spans="1:20" s="8" customFormat="1" ht="15.75">
      <c r="A13" s="6"/>
      <c r="B13" s="225"/>
      <c r="C13" s="225"/>
      <c r="D13" s="11"/>
      <c r="E13" s="225" t="str">
        <f>IF(ISBLANK(D13), "", INDEX(Asset_groups!$F$7:$F$73, MATCH(D13, Asset_groups!$D$7:$D$73,0))="capex")</f>
        <v/>
      </c>
      <c r="F13" s="12"/>
      <c r="G13" s="46"/>
      <c r="H13" s="298">
        <v>19</v>
      </c>
      <c r="I13" s="298">
        <f>H13+1</f>
        <v>20</v>
      </c>
      <c r="J13" s="298">
        <f t="shared" ref="J13:N13" si="1">I13+1</f>
        <v>21</v>
      </c>
      <c r="K13" s="298">
        <f t="shared" si="1"/>
        <v>22</v>
      </c>
      <c r="L13" s="298">
        <f t="shared" si="1"/>
        <v>23</v>
      </c>
      <c r="M13" s="298">
        <f t="shared" si="1"/>
        <v>24</v>
      </c>
      <c r="N13" s="298">
        <f t="shared" si="1"/>
        <v>25</v>
      </c>
      <c r="O13" s="46"/>
      <c r="P13" s="107"/>
      <c r="Q13" s="46"/>
      <c r="R13" s="225"/>
      <c r="S13" s="225"/>
      <c r="T13" s="225"/>
    </row>
    <row r="14" spans="1:20" ht="15">
      <c r="B14" s="9" t="s">
        <v>122</v>
      </c>
      <c r="C14" s="9"/>
      <c r="D14" s="9"/>
      <c r="E14" s="9"/>
      <c r="F14" s="9"/>
      <c r="G14" s="9"/>
      <c r="H14" s="106"/>
      <c r="I14" s="106"/>
      <c r="J14" s="106"/>
      <c r="K14" s="106"/>
      <c r="L14" s="106"/>
      <c r="M14" s="106"/>
      <c r="N14" s="106"/>
      <c r="O14" s="9"/>
      <c r="P14" s="106"/>
      <c r="Q14" s="9"/>
    </row>
    <row r="15" spans="1:20">
      <c r="B15" s="190" t="str">
        <f>B14</f>
        <v>Design &amp; Procurement</v>
      </c>
      <c r="D15" s="11" t="s">
        <v>122</v>
      </c>
      <c r="F15" s="12"/>
      <c r="G15" s="128"/>
      <c r="H15" s="245">
        <f>SUMIF(Tot_cost!$AF$13:$AS$13,H$13, Tot_cost!$AF15:$AS15)</f>
        <v>0</v>
      </c>
      <c r="I15" s="245">
        <f>SUMIF(Tot_cost!$AF$13:$AS$13,I$13, Tot_cost!$AF15:$AS15)</f>
        <v>0</v>
      </c>
      <c r="J15" s="245">
        <f ca="1">SUMIF(Tot_cost!$AF$13:$AS$13,J$13, Tot_cost!$AF15:$AS15)</f>
        <v>131335.85754942868</v>
      </c>
      <c r="K15" s="245">
        <f ca="1">SUMIF(Tot_cost!$AF$13:$AS$13,K$13, Tot_cost!$AF15:$AS15)</f>
        <v>3851741.9706909987</v>
      </c>
      <c r="L15" s="245">
        <f ca="1">SUMIF(Tot_cost!$AF$13:$AS$13,L$13, Tot_cost!$AF15:$AS15)</f>
        <v>4362014.0729732057</v>
      </c>
      <c r="M15" s="245">
        <f ca="1">SUMIF(Tot_cost!$AF$13:$AS$13,M$13, Tot_cost!$AF15:$AS15)</f>
        <v>1151880.0621138415</v>
      </c>
      <c r="N15" s="245">
        <f ca="1">SUMIF(Tot_cost!$AF$13:$AS$13,N$13, Tot_cost!$AF15:$AS15)</f>
        <v>510272.10228220647</v>
      </c>
      <c r="O15" s="128"/>
      <c r="P15" s="245">
        <f ca="1">SUM(H15:N15)</f>
        <v>10007244.06560968</v>
      </c>
      <c r="R15" s="128"/>
    </row>
    <row r="16" spans="1:20">
      <c r="D16" s="11"/>
      <c r="F16" s="12"/>
      <c r="G16" s="46"/>
      <c r="H16" s="107"/>
      <c r="I16" s="107"/>
      <c r="J16" s="107"/>
      <c r="K16" s="107"/>
      <c r="L16" s="107"/>
      <c r="M16" s="107"/>
      <c r="N16" s="107"/>
      <c r="O16" s="46"/>
      <c r="P16" s="107"/>
      <c r="Q16" s="46"/>
      <c r="R16" s="128"/>
    </row>
    <row r="17" spans="2:25" ht="15">
      <c r="B17" s="9" t="s">
        <v>45</v>
      </c>
      <c r="F17" s="12"/>
      <c r="H17" s="107"/>
      <c r="I17" s="107"/>
      <c r="J17" s="107"/>
      <c r="K17" s="107"/>
      <c r="L17" s="107"/>
      <c r="M17" s="107"/>
      <c r="N17" s="107"/>
      <c r="P17" s="107"/>
      <c r="R17" s="128"/>
    </row>
    <row r="18" spans="2:25">
      <c r="B18" s="190" t="str">
        <f t="shared" ref="B18:B38" si="2">B17</f>
        <v>Feeder works</v>
      </c>
      <c r="D18" s="232" t="s">
        <v>87</v>
      </c>
      <c r="F18" s="12"/>
      <c r="G18" s="128"/>
      <c r="H18" s="245">
        <f>SUMIF(Tot_cost!$AF$13:$AS$13,H$13, Tot_cost!$AF18:$AS18)</f>
        <v>0</v>
      </c>
      <c r="I18" s="245">
        <f>SUMIF(Tot_cost!$AF$13:$AS$13,I$13, Tot_cost!$AF18:$AS18)</f>
        <v>0</v>
      </c>
      <c r="J18" s="245">
        <f>SUMIF(Tot_cost!$AF$13:$AS$13,J$13, Tot_cost!$AF18:$AS18)</f>
        <v>0</v>
      </c>
      <c r="K18" s="245">
        <f ca="1">SUMIF(Tot_cost!$AF$13:$AS$13,K$13, Tot_cost!$AF18:$AS18)</f>
        <v>774463.11256289436</v>
      </c>
      <c r="L18" s="245">
        <f ca="1">SUMIF(Tot_cost!$AF$13:$AS$13,L$13, Tot_cost!$AF18:$AS18)</f>
        <v>774463.11256289436</v>
      </c>
      <c r="M18" s="245">
        <f ca="1">SUMIF(Tot_cost!$AF$13:$AS$13,M$13, Tot_cost!$AF18:$AS18)</f>
        <v>0</v>
      </c>
      <c r="N18" s="245">
        <f ca="1">SUMIF(Tot_cost!$AF$13:$AS$13,N$13, Tot_cost!$AF18:$AS18)</f>
        <v>0</v>
      </c>
      <c r="O18" s="128"/>
      <c r="P18" s="245">
        <f t="shared" ref="P18:P32" ca="1" si="3">SUM(H18:N18)</f>
        <v>1548926.2251257887</v>
      </c>
      <c r="R18" s="128"/>
      <c r="T18" s="128"/>
      <c r="U18" s="128"/>
      <c r="V18" s="128"/>
      <c r="W18" s="128"/>
      <c r="Y18" s="128"/>
    </row>
    <row r="19" spans="2:25">
      <c r="B19" s="190" t="str">
        <f t="shared" si="2"/>
        <v>Feeder works</v>
      </c>
      <c r="D19" s="232" t="s">
        <v>88</v>
      </c>
      <c r="F19" s="12"/>
      <c r="G19" s="128"/>
      <c r="H19" s="245">
        <f>SUMIF(Tot_cost!$AF$13:$AS$13,H$13, Tot_cost!$AF19:$AS19)</f>
        <v>0</v>
      </c>
      <c r="I19" s="245">
        <f>SUMIF(Tot_cost!$AF$13:$AS$13,I$13, Tot_cost!$AF19:$AS19)</f>
        <v>0</v>
      </c>
      <c r="J19" s="245">
        <f>SUMIF(Tot_cost!$AF$13:$AS$13,J$13, Tot_cost!$AF19:$AS19)</f>
        <v>0</v>
      </c>
      <c r="K19" s="245">
        <f ca="1">SUMIF(Tot_cost!$AF$13:$AS$13,K$13, Tot_cost!$AF19:$AS19)</f>
        <v>2147434.3599419757</v>
      </c>
      <c r="L19" s="245">
        <f ca="1">SUMIF(Tot_cost!$AF$13:$AS$13,L$13, Tot_cost!$AF19:$AS19)</f>
        <v>2147434.3599419757</v>
      </c>
      <c r="M19" s="245">
        <f ca="1">SUMIF(Tot_cost!$AF$13:$AS$13,M$13, Tot_cost!$AF19:$AS19)</f>
        <v>0</v>
      </c>
      <c r="N19" s="245">
        <f ca="1">SUMIF(Tot_cost!$AF$13:$AS$13,N$13, Tot_cost!$AF19:$AS19)</f>
        <v>0</v>
      </c>
      <c r="O19" s="128"/>
      <c r="P19" s="245">
        <f t="shared" ca="1" si="3"/>
        <v>4294868.7198839514</v>
      </c>
      <c r="R19" s="128"/>
      <c r="T19" s="128"/>
      <c r="U19" s="128"/>
      <c r="V19" s="128"/>
      <c r="W19" s="128"/>
      <c r="Y19" s="128"/>
    </row>
    <row r="20" spans="2:25">
      <c r="B20" s="190" t="str">
        <f t="shared" si="2"/>
        <v>Feeder works</v>
      </c>
      <c r="D20" s="225" t="s">
        <v>69</v>
      </c>
      <c r="F20" s="12"/>
      <c r="G20" s="128"/>
      <c r="H20" s="245">
        <f>SUMIF(Tot_cost!$AF$13:$AS$13,H$13, Tot_cost!$AF20:$AS20)</f>
        <v>0</v>
      </c>
      <c r="I20" s="245">
        <f>SUMIF(Tot_cost!$AF$13:$AS$13,I$13, Tot_cost!$AF20:$AS20)</f>
        <v>0</v>
      </c>
      <c r="J20" s="245">
        <f>SUMIF(Tot_cost!$AF$13:$AS$13,J$13, Tot_cost!$AF20:$AS20)</f>
        <v>0</v>
      </c>
      <c r="K20" s="245">
        <f ca="1">SUMIF(Tot_cost!$AF$13:$AS$13,K$13, Tot_cost!$AF20:$AS20)</f>
        <v>85427.441714795947</v>
      </c>
      <c r="L20" s="245">
        <f ca="1">SUMIF(Tot_cost!$AF$13:$AS$13,L$13, Tot_cost!$AF20:$AS20)</f>
        <v>85427.441714795947</v>
      </c>
      <c r="M20" s="245">
        <f ca="1">SUMIF(Tot_cost!$AF$13:$AS$13,M$13, Tot_cost!$AF20:$AS20)</f>
        <v>0</v>
      </c>
      <c r="N20" s="245">
        <f ca="1">SUMIF(Tot_cost!$AF$13:$AS$13,N$13, Tot_cost!$AF20:$AS20)</f>
        <v>0</v>
      </c>
      <c r="O20" s="128"/>
      <c r="P20" s="245">
        <f t="shared" ca="1" si="3"/>
        <v>170854.88342959189</v>
      </c>
      <c r="R20" s="128"/>
      <c r="T20" s="128"/>
      <c r="U20" s="128"/>
      <c r="V20" s="128"/>
      <c r="W20" s="128"/>
      <c r="Y20" s="128"/>
    </row>
    <row r="21" spans="2:25">
      <c r="B21" s="190" t="str">
        <f t="shared" si="2"/>
        <v>Feeder works</v>
      </c>
      <c r="D21" s="232" t="s">
        <v>68</v>
      </c>
      <c r="F21" s="12"/>
      <c r="G21" s="128"/>
      <c r="H21" s="245">
        <f>SUMIF(Tot_cost!$AF$13:$AS$13,H$13, Tot_cost!$AF21:$AS21)</f>
        <v>0</v>
      </c>
      <c r="I21" s="245">
        <f>SUMIF(Tot_cost!$AF$13:$AS$13,I$13, Tot_cost!$AF21:$AS21)</f>
        <v>0</v>
      </c>
      <c r="J21" s="245">
        <f>SUMIF(Tot_cost!$AF$13:$AS$13,J$13, Tot_cost!$AF21:$AS21)</f>
        <v>0</v>
      </c>
      <c r="K21" s="245">
        <f ca="1">SUMIF(Tot_cost!$AF$13:$AS$13,K$13, Tot_cost!$AF21:$AS21)</f>
        <v>48345.818051806113</v>
      </c>
      <c r="L21" s="245">
        <f ca="1">SUMIF(Tot_cost!$AF$13:$AS$13,L$13, Tot_cost!$AF21:$AS21)</f>
        <v>48345.818051806113</v>
      </c>
      <c r="M21" s="245">
        <f ca="1">SUMIF(Tot_cost!$AF$13:$AS$13,M$13, Tot_cost!$AF21:$AS21)</f>
        <v>0</v>
      </c>
      <c r="N21" s="245">
        <f ca="1">SUMIF(Tot_cost!$AF$13:$AS$13,N$13, Tot_cost!$AF21:$AS21)</f>
        <v>0</v>
      </c>
      <c r="O21" s="128"/>
      <c r="P21" s="245">
        <f t="shared" ca="1" si="3"/>
        <v>96691.636103612225</v>
      </c>
      <c r="R21" s="128"/>
      <c r="T21" s="128"/>
      <c r="U21" s="128"/>
      <c r="V21" s="128"/>
      <c r="W21" s="128"/>
      <c r="Y21" s="128"/>
    </row>
    <row r="22" spans="2:25">
      <c r="B22" s="190" t="str">
        <f t="shared" si="2"/>
        <v>Feeder works</v>
      </c>
      <c r="D22" s="225" t="s">
        <v>5</v>
      </c>
      <c r="F22" s="12"/>
      <c r="G22" s="128"/>
      <c r="H22" s="245">
        <f>SUMIF(Tot_cost!$AF$13:$AS$13,H$13, Tot_cost!$AF22:$AS22)</f>
        <v>0</v>
      </c>
      <c r="I22" s="245">
        <f>SUMIF(Tot_cost!$AF$13:$AS$13,I$13, Tot_cost!$AF22:$AS22)</f>
        <v>0</v>
      </c>
      <c r="J22" s="245">
        <f>SUMIF(Tot_cost!$AF$13:$AS$13,J$13, Tot_cost!$AF22:$AS22)</f>
        <v>0</v>
      </c>
      <c r="K22" s="245">
        <f ca="1">SUMIF(Tot_cost!$AF$13:$AS$13,K$13, Tot_cost!$AF22:$AS22)</f>
        <v>35019.44249975284</v>
      </c>
      <c r="L22" s="245">
        <f ca="1">SUMIF(Tot_cost!$AF$13:$AS$13,L$13, Tot_cost!$AF22:$AS22)</f>
        <v>35019.44249975284</v>
      </c>
      <c r="M22" s="245">
        <f ca="1">SUMIF(Tot_cost!$AF$13:$AS$13,M$13, Tot_cost!$AF22:$AS22)</f>
        <v>0</v>
      </c>
      <c r="N22" s="245">
        <f ca="1">SUMIF(Tot_cost!$AF$13:$AS$13,N$13, Tot_cost!$AF22:$AS22)</f>
        <v>0</v>
      </c>
      <c r="O22" s="128"/>
      <c r="P22" s="245">
        <f t="shared" ca="1" si="3"/>
        <v>70038.884999505681</v>
      </c>
      <c r="R22" s="128"/>
      <c r="T22" s="128"/>
      <c r="U22" s="128"/>
      <c r="V22" s="128"/>
      <c r="W22" s="128"/>
      <c r="Y22" s="128"/>
    </row>
    <row r="23" spans="2:25">
      <c r="B23" s="190" t="str">
        <f t="shared" si="2"/>
        <v>Feeder works</v>
      </c>
      <c r="D23" s="225" t="s">
        <v>6</v>
      </c>
      <c r="F23" s="12"/>
      <c r="G23" s="128"/>
      <c r="H23" s="245">
        <f>SUMIF(Tot_cost!$AF$13:$AS$13,H$13, Tot_cost!$AF23:$AS23)</f>
        <v>0</v>
      </c>
      <c r="I23" s="245">
        <f>SUMIF(Tot_cost!$AF$13:$AS$13,I$13, Tot_cost!$AF23:$AS23)</f>
        <v>0</v>
      </c>
      <c r="J23" s="245">
        <f>SUMIF(Tot_cost!$AF$13:$AS$13,J$13, Tot_cost!$AF23:$AS23)</f>
        <v>0</v>
      </c>
      <c r="K23" s="245">
        <f ca="1">SUMIF(Tot_cost!$AF$13:$AS$13,K$13, Tot_cost!$AF23:$AS23)</f>
        <v>312504.82866796182</v>
      </c>
      <c r="L23" s="245">
        <f ca="1">SUMIF(Tot_cost!$AF$13:$AS$13,L$13, Tot_cost!$AF23:$AS23)</f>
        <v>312504.82866796182</v>
      </c>
      <c r="M23" s="245">
        <f ca="1">SUMIF(Tot_cost!$AF$13:$AS$13,M$13, Tot_cost!$AF23:$AS23)</f>
        <v>0</v>
      </c>
      <c r="N23" s="245">
        <f ca="1">SUMIF(Tot_cost!$AF$13:$AS$13,N$13, Tot_cost!$AF23:$AS23)</f>
        <v>0</v>
      </c>
      <c r="O23" s="128"/>
      <c r="P23" s="245">
        <f t="shared" ca="1" si="3"/>
        <v>625009.65733592364</v>
      </c>
      <c r="R23" s="128"/>
      <c r="T23" s="128"/>
      <c r="U23" s="128"/>
      <c r="V23" s="128"/>
      <c r="W23" s="128"/>
      <c r="Y23" s="128"/>
    </row>
    <row r="24" spans="2:25">
      <c r="B24" s="190" t="str">
        <f t="shared" si="2"/>
        <v>Feeder works</v>
      </c>
      <c r="D24" s="225" t="s">
        <v>20</v>
      </c>
      <c r="F24" s="12"/>
      <c r="G24" s="128"/>
      <c r="H24" s="245">
        <f>SUMIF(Tot_cost!$AF$13:$AS$13,H$13, Tot_cost!$AF24:$AS24)</f>
        <v>0</v>
      </c>
      <c r="I24" s="245">
        <f>SUMIF(Tot_cost!$AF$13:$AS$13,I$13, Tot_cost!$AF24:$AS24)</f>
        <v>0</v>
      </c>
      <c r="J24" s="245">
        <f>SUMIF(Tot_cost!$AF$13:$AS$13,J$13, Tot_cost!$AF24:$AS24)</f>
        <v>0</v>
      </c>
      <c r="K24" s="245">
        <f ca="1">SUMIF(Tot_cost!$AF$13:$AS$13,K$13, Tot_cost!$AF24:$AS24)</f>
        <v>22184.289187614355</v>
      </c>
      <c r="L24" s="245">
        <f ca="1">SUMIF(Tot_cost!$AF$13:$AS$13,L$13, Tot_cost!$AF24:$AS24)</f>
        <v>22184.289187614355</v>
      </c>
      <c r="M24" s="245">
        <f ca="1">SUMIF(Tot_cost!$AF$13:$AS$13,M$13, Tot_cost!$AF24:$AS24)</f>
        <v>0</v>
      </c>
      <c r="N24" s="245">
        <f ca="1">SUMIF(Tot_cost!$AF$13:$AS$13,N$13, Tot_cost!$AF24:$AS24)</f>
        <v>0</v>
      </c>
      <c r="O24" s="128"/>
      <c r="P24" s="245">
        <f t="shared" ca="1" si="3"/>
        <v>44368.57837522871</v>
      </c>
      <c r="R24" s="128"/>
      <c r="T24" s="128"/>
      <c r="U24" s="128"/>
      <c r="V24" s="128"/>
      <c r="W24" s="128"/>
      <c r="Y24" s="128"/>
    </row>
    <row r="25" spans="2:25">
      <c r="B25" s="190" t="str">
        <f t="shared" si="2"/>
        <v>Feeder works</v>
      </c>
      <c r="D25" s="225" t="s">
        <v>79</v>
      </c>
      <c r="F25" s="12"/>
      <c r="G25" s="128"/>
      <c r="H25" s="245">
        <f>SUMIF(Tot_cost!$AF$13:$AS$13,H$13, Tot_cost!$AF25:$AS25)</f>
        <v>0</v>
      </c>
      <c r="I25" s="245">
        <f>SUMIF(Tot_cost!$AF$13:$AS$13,I$13, Tot_cost!$AF25:$AS25)</f>
        <v>0</v>
      </c>
      <c r="J25" s="245">
        <f>SUMIF(Tot_cost!$AF$13:$AS$13,J$13, Tot_cost!$AF25:$AS25)</f>
        <v>0</v>
      </c>
      <c r="K25" s="245">
        <f ca="1">SUMIF(Tot_cost!$AF$13:$AS$13,K$13, Tot_cost!$AF25:$AS25)</f>
        <v>153025.3617534528</v>
      </c>
      <c r="L25" s="245">
        <f ca="1">SUMIF(Tot_cost!$AF$13:$AS$13,L$13, Tot_cost!$AF25:$AS25)</f>
        <v>153025.3617534528</v>
      </c>
      <c r="M25" s="245">
        <f ca="1">SUMIF(Tot_cost!$AF$13:$AS$13,M$13, Tot_cost!$AF25:$AS25)</f>
        <v>0</v>
      </c>
      <c r="N25" s="245">
        <f ca="1">SUMIF(Tot_cost!$AF$13:$AS$13,N$13, Tot_cost!$AF25:$AS25)</f>
        <v>0</v>
      </c>
      <c r="O25" s="128"/>
      <c r="P25" s="245">
        <f t="shared" ca="1" si="3"/>
        <v>306050.7235069056</v>
      </c>
      <c r="R25" s="128"/>
      <c r="T25" s="128"/>
      <c r="U25" s="128"/>
      <c r="V25" s="128"/>
      <c r="W25" s="128"/>
      <c r="Y25" s="128"/>
    </row>
    <row r="26" spans="2:25">
      <c r="B26" s="190" t="str">
        <f t="shared" si="2"/>
        <v>Feeder works</v>
      </c>
      <c r="D26" s="225" t="s">
        <v>80</v>
      </c>
      <c r="F26" s="12"/>
      <c r="G26" s="128"/>
      <c r="H26" s="245">
        <f>SUMIF(Tot_cost!$AF$13:$AS$13,H$13, Tot_cost!$AF26:$AS26)</f>
        <v>0</v>
      </c>
      <c r="I26" s="245">
        <f>SUMIF(Tot_cost!$AF$13:$AS$13,I$13, Tot_cost!$AF26:$AS26)</f>
        <v>0</v>
      </c>
      <c r="J26" s="245">
        <f>SUMIF(Tot_cost!$AF$13:$AS$13,J$13, Tot_cost!$AF26:$AS26)</f>
        <v>0</v>
      </c>
      <c r="K26" s="245">
        <f ca="1">SUMIF(Tot_cost!$AF$13:$AS$13,K$13, Tot_cost!$AF26:$AS26)</f>
        <v>0</v>
      </c>
      <c r="L26" s="245">
        <f ca="1">SUMIF(Tot_cost!$AF$13:$AS$13,L$13, Tot_cost!$AF26:$AS26)</f>
        <v>0</v>
      </c>
      <c r="M26" s="245">
        <f ca="1">SUMIF(Tot_cost!$AF$13:$AS$13,M$13, Tot_cost!$AF26:$AS26)</f>
        <v>0</v>
      </c>
      <c r="N26" s="245">
        <f ca="1">SUMIF(Tot_cost!$AF$13:$AS$13,N$13, Tot_cost!$AF26:$AS26)</f>
        <v>0</v>
      </c>
      <c r="O26" s="128"/>
      <c r="P26" s="245">
        <f t="shared" ca="1" si="3"/>
        <v>0</v>
      </c>
      <c r="R26" s="128"/>
      <c r="T26" s="128"/>
      <c r="U26" s="128"/>
      <c r="V26" s="128"/>
      <c r="W26" s="128"/>
      <c r="Y26" s="128"/>
    </row>
    <row r="27" spans="2:25">
      <c r="B27" s="190" t="str">
        <f t="shared" si="2"/>
        <v>Feeder works</v>
      </c>
      <c r="D27" s="225" t="s">
        <v>81</v>
      </c>
      <c r="F27" s="12"/>
      <c r="G27" s="128"/>
      <c r="H27" s="245">
        <f>SUMIF(Tot_cost!$AF$13:$AS$13,H$13, Tot_cost!$AF27:$AS27)</f>
        <v>0</v>
      </c>
      <c r="I27" s="245">
        <f>SUMIF(Tot_cost!$AF$13:$AS$13,I$13, Tot_cost!$AF27:$AS27)</f>
        <v>0</v>
      </c>
      <c r="J27" s="245">
        <f>SUMIF(Tot_cost!$AF$13:$AS$13,J$13, Tot_cost!$AF27:$AS27)</f>
        <v>0</v>
      </c>
      <c r="K27" s="245">
        <f ca="1">SUMIF(Tot_cost!$AF$13:$AS$13,K$13, Tot_cost!$AF27:$AS27)</f>
        <v>123088.69371967067</v>
      </c>
      <c r="L27" s="245">
        <f ca="1">SUMIF(Tot_cost!$AF$13:$AS$13,L$13, Tot_cost!$AF27:$AS27)</f>
        <v>123088.69371967067</v>
      </c>
      <c r="M27" s="245">
        <f ca="1">SUMIF(Tot_cost!$AF$13:$AS$13,M$13, Tot_cost!$AF27:$AS27)</f>
        <v>0</v>
      </c>
      <c r="N27" s="245">
        <f ca="1">SUMIF(Tot_cost!$AF$13:$AS$13,N$13, Tot_cost!$AF27:$AS27)</f>
        <v>0</v>
      </c>
      <c r="O27" s="128"/>
      <c r="P27" s="245">
        <f t="shared" ca="1" si="3"/>
        <v>246177.38743934134</v>
      </c>
      <c r="R27" s="128"/>
      <c r="T27" s="128"/>
      <c r="U27" s="128"/>
      <c r="V27" s="128"/>
      <c r="W27" s="128"/>
      <c r="Y27" s="128"/>
    </row>
    <row r="28" spans="2:25">
      <c r="B28" s="190" t="str">
        <f t="shared" si="2"/>
        <v>Feeder works</v>
      </c>
      <c r="D28" s="225" t="s">
        <v>94</v>
      </c>
      <c r="F28" s="12"/>
      <c r="G28" s="128"/>
      <c r="H28" s="245">
        <f>SUMIF(Tot_cost!$AF$13:$AS$13,H$13, Tot_cost!$AF28:$AS28)</f>
        <v>0</v>
      </c>
      <c r="I28" s="245">
        <f>SUMIF(Tot_cost!$AF$13:$AS$13,I$13, Tot_cost!$AF28:$AS28)</f>
        <v>0</v>
      </c>
      <c r="J28" s="245">
        <f>SUMIF(Tot_cost!$AF$13:$AS$13,J$13, Tot_cost!$AF28:$AS28)</f>
        <v>0</v>
      </c>
      <c r="K28" s="245">
        <f ca="1">SUMIF(Tot_cost!$AF$13:$AS$13,K$13, Tot_cost!$AF28:$AS28)</f>
        <v>1075532.9571704632</v>
      </c>
      <c r="L28" s="245">
        <f ca="1">SUMIF(Tot_cost!$AF$13:$AS$13,L$13, Tot_cost!$AF28:$AS28)</f>
        <v>1075532.9571704632</v>
      </c>
      <c r="M28" s="245">
        <f ca="1">SUMIF(Tot_cost!$AF$13:$AS$13,M$13, Tot_cost!$AF28:$AS28)</f>
        <v>0</v>
      </c>
      <c r="N28" s="245">
        <f ca="1">SUMIF(Tot_cost!$AF$13:$AS$13,N$13, Tot_cost!$AF28:$AS28)</f>
        <v>0</v>
      </c>
      <c r="O28" s="128"/>
      <c r="P28" s="245">
        <f t="shared" ca="1" si="3"/>
        <v>2151065.9143409263</v>
      </c>
      <c r="R28" s="128"/>
      <c r="T28" s="128"/>
      <c r="U28" s="128"/>
      <c r="V28" s="128"/>
      <c r="W28" s="128"/>
      <c r="Y28" s="128"/>
    </row>
    <row r="29" spans="2:25">
      <c r="B29" s="190" t="str">
        <f t="shared" si="2"/>
        <v>Feeder works</v>
      </c>
      <c r="D29" s="225" t="s">
        <v>104</v>
      </c>
      <c r="F29" s="12"/>
      <c r="G29" s="128"/>
      <c r="H29" s="245">
        <f>SUMIF(Tot_cost!$AF$13:$AS$13,H$13, Tot_cost!$AF29:$AS29)</f>
        <v>0</v>
      </c>
      <c r="I29" s="245">
        <f>SUMIF(Tot_cost!$AF$13:$AS$13,I$13, Tot_cost!$AF29:$AS29)</f>
        <v>0</v>
      </c>
      <c r="J29" s="245">
        <f>SUMIF(Tot_cost!$AF$13:$AS$13,J$13, Tot_cost!$AF29:$AS29)</f>
        <v>0</v>
      </c>
      <c r="K29" s="245">
        <f ca="1">SUMIF(Tot_cost!$AF$13:$AS$13,K$13, Tot_cost!$AF29:$AS29)</f>
        <v>279312.16054386244</v>
      </c>
      <c r="L29" s="245">
        <f ca="1">SUMIF(Tot_cost!$AF$13:$AS$13,L$13, Tot_cost!$AF29:$AS29)</f>
        <v>279312.16054386244</v>
      </c>
      <c r="M29" s="245">
        <f ca="1">SUMIF(Tot_cost!$AF$13:$AS$13,M$13, Tot_cost!$AF29:$AS29)</f>
        <v>141902.87580551859</v>
      </c>
      <c r="N29" s="245">
        <f ca="1">SUMIF(Tot_cost!$AF$13:$AS$13,N$13, Tot_cost!$AF29:$AS29)</f>
        <v>141902.87580551859</v>
      </c>
      <c r="O29" s="128"/>
      <c r="P29" s="245">
        <f t="shared" ca="1" si="3"/>
        <v>842430.07269876206</v>
      </c>
      <c r="R29" s="128"/>
      <c r="T29" s="128"/>
      <c r="U29" s="128"/>
      <c r="V29" s="128"/>
      <c r="W29" s="128"/>
      <c r="Y29" s="128"/>
    </row>
    <row r="30" spans="2:25">
      <c r="B30" s="190" t="str">
        <f t="shared" si="2"/>
        <v>Feeder works</v>
      </c>
      <c r="D30" s="225" t="s">
        <v>116</v>
      </c>
      <c r="F30" s="12"/>
      <c r="G30" s="128"/>
      <c r="H30" s="245">
        <f>SUMIF(Tot_cost!$AF$13:$AS$13,H$13, Tot_cost!$AF30:$AS30)</f>
        <v>0</v>
      </c>
      <c r="I30" s="245">
        <f>SUMIF(Tot_cost!$AF$13:$AS$13,I$13, Tot_cost!$AF30:$AS30)</f>
        <v>0</v>
      </c>
      <c r="J30" s="245">
        <f>SUMIF(Tot_cost!$AF$13:$AS$13,J$13, Tot_cost!$AF30:$AS30)</f>
        <v>0</v>
      </c>
      <c r="K30" s="245">
        <f ca="1">SUMIF(Tot_cost!$AF$13:$AS$13,K$13, Tot_cost!$AF30:$AS30)</f>
        <v>14800.566239947091</v>
      </c>
      <c r="L30" s="245">
        <f ca="1">SUMIF(Tot_cost!$AF$13:$AS$13,L$13, Tot_cost!$AF30:$AS30)</f>
        <v>14800.566239947091</v>
      </c>
      <c r="M30" s="245">
        <f ca="1">SUMIF(Tot_cost!$AF$13:$AS$13,M$13, Tot_cost!$AF30:$AS30)</f>
        <v>0</v>
      </c>
      <c r="N30" s="245">
        <f ca="1">SUMIF(Tot_cost!$AF$13:$AS$13,N$13, Tot_cost!$AF30:$AS30)</f>
        <v>0</v>
      </c>
      <c r="O30" s="128"/>
      <c r="P30" s="245">
        <f t="shared" ca="1" si="3"/>
        <v>29601.132479894182</v>
      </c>
      <c r="R30" s="128"/>
      <c r="T30" s="128"/>
      <c r="U30" s="128"/>
      <c r="V30" s="128"/>
      <c r="W30" s="128"/>
      <c r="Y30" s="128"/>
    </row>
    <row r="31" spans="2:25">
      <c r="B31" s="190" t="str">
        <f t="shared" si="2"/>
        <v>Feeder works</v>
      </c>
      <c r="D31" s="227" t="s">
        <v>128</v>
      </c>
      <c r="F31" s="12"/>
      <c r="G31" s="128"/>
      <c r="H31" s="245">
        <f>SUMIF(Tot_cost!$AF$13:$AS$13,H$13, Tot_cost!$AF31:$AS31)</f>
        <v>0</v>
      </c>
      <c r="I31" s="245">
        <f>SUMIF(Tot_cost!$AF$13:$AS$13,I$13, Tot_cost!$AF31:$AS31)</f>
        <v>0</v>
      </c>
      <c r="J31" s="245">
        <f>SUMIF(Tot_cost!$AF$13:$AS$13,J$13, Tot_cost!$AF31:$AS31)</f>
        <v>0</v>
      </c>
      <c r="K31" s="245">
        <f ca="1">SUMIF(Tot_cost!$AF$13:$AS$13,K$13, Tot_cost!$AF31:$AS31)</f>
        <v>354973.04937235545</v>
      </c>
      <c r="L31" s="245">
        <f ca="1">SUMIF(Tot_cost!$AF$13:$AS$13,L$13, Tot_cost!$AF31:$AS31)</f>
        <v>354973.04937235545</v>
      </c>
      <c r="M31" s="245">
        <f ca="1">SUMIF(Tot_cost!$AF$13:$AS$13,M$13, Tot_cost!$AF31:$AS31)</f>
        <v>0</v>
      </c>
      <c r="N31" s="245">
        <f ca="1">SUMIF(Tot_cost!$AF$13:$AS$13,N$13, Tot_cost!$AF31:$AS31)</f>
        <v>0</v>
      </c>
      <c r="O31" s="128"/>
      <c r="P31" s="245">
        <f t="shared" ca="1" si="3"/>
        <v>709946.09874471091</v>
      </c>
      <c r="R31" s="128"/>
      <c r="T31" s="128"/>
      <c r="U31" s="128"/>
      <c r="V31" s="128"/>
      <c r="W31" s="128"/>
      <c r="Y31" s="128"/>
    </row>
    <row r="32" spans="2:25">
      <c r="B32" s="190" t="str">
        <f t="shared" si="2"/>
        <v>Feeder works</v>
      </c>
      <c r="D32" s="227" t="s">
        <v>129</v>
      </c>
      <c r="F32" s="12"/>
      <c r="G32" s="128"/>
      <c r="H32" s="245">
        <f>SUMIF(Tot_cost!$AF$13:$AS$13,H$13, Tot_cost!$AF32:$AS32)</f>
        <v>0</v>
      </c>
      <c r="I32" s="245">
        <f>SUMIF(Tot_cost!$AF$13:$AS$13,I$13, Tot_cost!$AF32:$AS32)</f>
        <v>0</v>
      </c>
      <c r="J32" s="245">
        <f>SUMIF(Tot_cost!$AF$13:$AS$13,J$13, Tot_cost!$AF32:$AS32)</f>
        <v>0</v>
      </c>
      <c r="K32" s="245">
        <f ca="1">SUMIF(Tot_cost!$AF$13:$AS$13,K$13, Tot_cost!$AF32:$AS32)</f>
        <v>0</v>
      </c>
      <c r="L32" s="245">
        <f ca="1">SUMIF(Tot_cost!$AF$13:$AS$13,L$13, Tot_cost!$AF32:$AS32)</f>
        <v>0</v>
      </c>
      <c r="M32" s="245">
        <f ca="1">SUMIF(Tot_cost!$AF$13:$AS$13,M$13, Tot_cost!$AF32:$AS32)</f>
        <v>0</v>
      </c>
      <c r="N32" s="245">
        <f ca="1">SUMIF(Tot_cost!$AF$13:$AS$13,N$13, Tot_cost!$AF32:$AS32)</f>
        <v>0</v>
      </c>
      <c r="O32" s="128"/>
      <c r="P32" s="245">
        <f t="shared" ca="1" si="3"/>
        <v>0</v>
      </c>
      <c r="R32" s="128"/>
      <c r="T32" s="128"/>
      <c r="U32" s="128"/>
      <c r="V32" s="128"/>
      <c r="W32" s="128"/>
      <c r="Y32" s="128"/>
    </row>
    <row r="33" spans="1:25">
      <c r="B33" s="190" t="str">
        <f t="shared" si="2"/>
        <v>Feeder works</v>
      </c>
      <c r="F33" s="12"/>
      <c r="H33" s="107"/>
      <c r="I33" s="107"/>
      <c r="J33" s="107"/>
      <c r="K33" s="107"/>
      <c r="L33" s="107"/>
      <c r="M33" s="107"/>
      <c r="N33" s="107"/>
      <c r="P33" s="107"/>
      <c r="R33" s="128"/>
      <c r="T33" s="128"/>
      <c r="U33" s="128"/>
      <c r="V33" s="128"/>
      <c r="W33" s="128"/>
      <c r="Y33" s="128"/>
    </row>
    <row r="34" spans="1:25">
      <c r="B34" s="190" t="str">
        <f t="shared" si="2"/>
        <v>Feeder works</v>
      </c>
      <c r="D34" s="225" t="str">
        <f>Tot_cost!D34</f>
        <v>22kV feeder works</v>
      </c>
      <c r="F34" s="12"/>
      <c r="G34" s="128"/>
      <c r="H34" s="245">
        <f>SUMIF(Tot_cost!$AF$13:$AS$13,H$13, Tot_cost!$AF34:$AS34)</f>
        <v>0</v>
      </c>
      <c r="I34" s="245">
        <f>SUMIF(Tot_cost!$AF$13:$AS$13,I$13, Tot_cost!$AF34:$AS34)</f>
        <v>0</v>
      </c>
      <c r="J34" s="245">
        <f>SUMIF(Tot_cost!$AF$13:$AS$13,J$13, Tot_cost!$AF34:$AS34)</f>
        <v>0</v>
      </c>
      <c r="K34" s="245">
        <f ca="1">SUMIF(Tot_cost!$AF$13:$AS$13,K$13, Tot_cost!$AF34:$AS34)</f>
        <v>3955501.1072837245</v>
      </c>
      <c r="L34" s="245">
        <f ca="1">SUMIF(Tot_cost!$AF$13:$AS$13,L$13, Tot_cost!$AF34:$AS34)</f>
        <v>5944501.1072837245</v>
      </c>
      <c r="M34" s="245">
        <f ca="1">SUMIF(Tot_cost!$AF$13:$AS$13,M$13, Tot_cost!$AF34:$AS34)</f>
        <v>2998668.7403204143</v>
      </c>
      <c r="N34" s="245">
        <f ca="1">SUMIF(Tot_cost!$AF$13:$AS$13,N$13, Tot_cost!$AF34:$AS34)</f>
        <v>1009668.7403204142</v>
      </c>
      <c r="O34" s="128"/>
      <c r="P34" s="245">
        <f t="shared" ref="P34:P39" ca="1" si="4">SUM(H34:N34)</f>
        <v>13908339.695208278</v>
      </c>
      <c r="R34" s="128"/>
      <c r="T34" s="128"/>
      <c r="U34" s="128"/>
      <c r="V34" s="128"/>
      <c r="W34" s="128"/>
      <c r="Y34" s="128"/>
    </row>
    <row r="35" spans="1:25">
      <c r="B35" s="190" t="str">
        <f t="shared" si="2"/>
        <v>Feeder works</v>
      </c>
      <c r="D35" s="225" t="str">
        <f>Tot_cost!D35</f>
        <v>66kV Line works (Overhead)</v>
      </c>
      <c r="F35" s="12"/>
      <c r="G35" s="128"/>
      <c r="H35" s="245">
        <f>SUMIF(Tot_cost!$AF$13:$AS$13,H$13, Tot_cost!$AF35:$AS35)</f>
        <v>0</v>
      </c>
      <c r="I35" s="245">
        <f>SUMIF(Tot_cost!$AF$13:$AS$13,I$13, Tot_cost!$AF35:$AS35)</f>
        <v>0</v>
      </c>
      <c r="J35" s="245">
        <f>SUMIF(Tot_cost!$AF$13:$AS$13,J$13, Tot_cost!$AF35:$AS35)</f>
        <v>0</v>
      </c>
      <c r="K35" s="245">
        <f ca="1">SUMIF(Tot_cost!$AF$13:$AS$13,K$13, Tot_cost!$AF35:$AS35)</f>
        <v>283501.10728372441</v>
      </c>
      <c r="L35" s="245">
        <f ca="1">SUMIF(Tot_cost!$AF$13:$AS$13,L$13, Tot_cost!$AF35:$AS35)</f>
        <v>3343501.1072837245</v>
      </c>
      <c r="M35" s="245">
        <f ca="1">SUMIF(Tot_cost!$AF$13:$AS$13,M$13, Tot_cost!$AF35:$AS35)</f>
        <v>3060000</v>
      </c>
      <c r="N35" s="245">
        <f ca="1">SUMIF(Tot_cost!$AF$13:$AS$13,N$13, Tot_cost!$AF35:$AS35)</f>
        <v>0</v>
      </c>
      <c r="O35" s="128"/>
      <c r="P35" s="245">
        <f t="shared" ca="1" si="4"/>
        <v>6687002.2145674489</v>
      </c>
      <c r="R35" s="128"/>
      <c r="T35" s="128"/>
      <c r="U35" s="128"/>
      <c r="V35" s="128"/>
      <c r="W35" s="128"/>
      <c r="Y35" s="128"/>
    </row>
    <row r="36" spans="1:25">
      <c r="B36" s="190" t="str">
        <f t="shared" si="2"/>
        <v>Feeder works</v>
      </c>
      <c r="D36" s="225" t="str">
        <f>Tot_cost!D36</f>
        <v>3rd phase line extension</v>
      </c>
      <c r="F36" s="12"/>
      <c r="G36" s="128"/>
      <c r="H36" s="245">
        <f>SUMIF(Tot_cost!$AF$13:$AS$13,H$13, Tot_cost!$AF36:$AS36)</f>
        <v>0</v>
      </c>
      <c r="I36" s="245">
        <f>SUMIF(Tot_cost!$AF$13:$AS$13,I$13, Tot_cost!$AF36:$AS36)</f>
        <v>0</v>
      </c>
      <c r="J36" s="245">
        <f>SUMIF(Tot_cost!$AF$13:$AS$13,J$13, Tot_cost!$AF36:$AS36)</f>
        <v>0</v>
      </c>
      <c r="K36" s="245">
        <f ca="1">SUMIF(Tot_cost!$AF$13:$AS$13,K$13, Tot_cost!$AF36:$AS36)</f>
        <v>0</v>
      </c>
      <c r="L36" s="245">
        <f ca="1">SUMIF(Tot_cost!$AF$13:$AS$13,L$13, Tot_cost!$AF36:$AS36)</f>
        <v>0</v>
      </c>
      <c r="M36" s="245">
        <f ca="1">SUMIF(Tot_cost!$AF$13:$AS$13,M$13, Tot_cost!$AF36:$AS36)</f>
        <v>0</v>
      </c>
      <c r="N36" s="245">
        <f ca="1">SUMIF(Tot_cost!$AF$13:$AS$13,N$13, Tot_cost!$AF36:$AS36)</f>
        <v>0</v>
      </c>
      <c r="O36" s="128"/>
      <c r="P36" s="245">
        <f t="shared" ca="1" si="4"/>
        <v>0</v>
      </c>
      <c r="R36" s="128"/>
      <c r="T36" s="128"/>
      <c r="U36" s="128"/>
      <c r="V36" s="128"/>
      <c r="W36" s="128"/>
      <c r="Y36" s="128"/>
    </row>
    <row r="37" spans="1:25">
      <c r="B37" s="190" t="str">
        <f t="shared" si="2"/>
        <v>Feeder works</v>
      </c>
      <c r="D37" s="225" t="str">
        <f>Tot_cost!D37</f>
        <v>Asset resilience (Underground)</v>
      </c>
      <c r="F37" s="12"/>
      <c r="G37" s="128"/>
      <c r="H37" s="245">
        <f>SUMIF(Tot_cost!$AF$13:$AS$13,H$13, Tot_cost!$AF37:$AS37)</f>
        <v>0</v>
      </c>
      <c r="I37" s="245">
        <f>SUMIF(Tot_cost!$AF$13:$AS$13,I$13, Tot_cost!$AF37:$AS37)</f>
        <v>0</v>
      </c>
      <c r="J37" s="245">
        <f>SUMIF(Tot_cost!$AF$13:$AS$13,J$13, Tot_cost!$AF37:$AS37)</f>
        <v>0</v>
      </c>
      <c r="K37" s="245">
        <f ca="1">SUMIF(Tot_cost!$AF$13:$AS$13,K$13, Tot_cost!$AF37:$AS37)</f>
        <v>4521207.2127079275</v>
      </c>
      <c r="L37" s="245">
        <f ca="1">SUMIF(Tot_cost!$AF$13:$AS$13,L$13, Tot_cost!$AF37:$AS37)</f>
        <v>4521207.2127079275</v>
      </c>
      <c r="M37" s="245">
        <f ca="1">SUMIF(Tot_cost!$AF$13:$AS$13,M$13, Tot_cost!$AF37:$AS37)</f>
        <v>0</v>
      </c>
      <c r="N37" s="245">
        <f ca="1">SUMIF(Tot_cost!$AF$13:$AS$13,N$13, Tot_cost!$AF37:$AS37)</f>
        <v>0</v>
      </c>
      <c r="O37" s="128"/>
      <c r="P37" s="245">
        <f t="shared" ca="1" si="4"/>
        <v>9042414.4254158549</v>
      </c>
      <c r="R37" s="128"/>
      <c r="T37" s="128"/>
      <c r="U37" s="128"/>
      <c r="V37" s="128"/>
      <c r="W37" s="128"/>
      <c r="Y37" s="128"/>
    </row>
    <row r="38" spans="1:25">
      <c r="B38" s="190" t="str">
        <f t="shared" si="2"/>
        <v>Feeder works</v>
      </c>
      <c r="D38" s="225" t="str">
        <f>Tot_cost!D38</f>
        <v>Distribution Comms</v>
      </c>
      <c r="F38" s="12"/>
      <c r="G38" s="128"/>
      <c r="H38" s="245">
        <f>SUMIF(Tot_cost!$AF$13:$AS$13,H$13, Tot_cost!$AF38:$AS38)</f>
        <v>0</v>
      </c>
      <c r="I38" s="245">
        <f>SUMIF(Tot_cost!$AF$13:$AS$13,I$13, Tot_cost!$AF38:$AS38)</f>
        <v>0</v>
      </c>
      <c r="J38" s="245">
        <f>SUMIF(Tot_cost!$AF$13:$AS$13,J$13, Tot_cost!$AF38:$AS38)</f>
        <v>0</v>
      </c>
      <c r="K38" s="245">
        <f ca="1">SUMIF(Tot_cost!$AF$13:$AS$13,K$13, Tot_cost!$AF38:$AS38)</f>
        <v>40046.667659673345</v>
      </c>
      <c r="L38" s="245">
        <f ca="1">SUMIF(Tot_cost!$AF$13:$AS$13,L$13, Tot_cost!$AF38:$AS38)</f>
        <v>40046.667659673345</v>
      </c>
      <c r="M38" s="245">
        <f ca="1">SUMIF(Tot_cost!$AF$13:$AS$13,M$13, Tot_cost!$AF38:$AS38)</f>
        <v>0</v>
      </c>
      <c r="N38" s="245">
        <f ca="1">SUMIF(Tot_cost!$AF$13:$AS$13,N$13, Tot_cost!$AF38:$AS38)</f>
        <v>0</v>
      </c>
      <c r="O38" s="128"/>
      <c r="P38" s="245">
        <f t="shared" ca="1" si="4"/>
        <v>80093.33531934669</v>
      </c>
      <c r="R38" s="128"/>
      <c r="T38" s="128"/>
      <c r="U38" s="128"/>
      <c r="V38" s="128"/>
      <c r="W38" s="128"/>
      <c r="Y38" s="128"/>
    </row>
    <row r="39" spans="1:25">
      <c r="D39" s="225" t="str">
        <f>Tot_cost!D39</f>
        <v>Other distribution materials</v>
      </c>
      <c r="F39" s="12"/>
      <c r="H39" s="245">
        <f>SUMIF(Tot_cost!$AF$13:$AS$13,H$13, Tot_cost!$AF39:$AS39)</f>
        <v>0</v>
      </c>
      <c r="I39" s="245">
        <f>SUMIF(Tot_cost!$AF$13:$AS$13,I$13, Tot_cost!$AF39:$AS39)</f>
        <v>0</v>
      </c>
      <c r="J39" s="245">
        <f>SUMIF(Tot_cost!$AF$13:$AS$13,J$13, Tot_cost!$AF39:$AS39)</f>
        <v>0</v>
      </c>
      <c r="K39" s="245">
        <f ca="1">SUMIF(Tot_cost!$AF$13:$AS$13,K$13, Tot_cost!$AF39:$AS39)</f>
        <v>5702153.3393584387</v>
      </c>
      <c r="L39" s="245">
        <f ca="1">SUMIF(Tot_cost!$AF$13:$AS$13,L$13, Tot_cost!$AF39:$AS39)</f>
        <v>5702153.3393584387</v>
      </c>
      <c r="M39" s="245">
        <f ca="1">SUMIF(Tot_cost!$AF$13:$AS$13,M$13, Tot_cost!$AF39:$AS39)</f>
        <v>761999.22168882727</v>
      </c>
      <c r="N39" s="245">
        <f ca="1">SUMIF(Tot_cost!$AF$13:$AS$13,N$13, Tot_cost!$AF39:$AS39)</f>
        <v>761999.22168882727</v>
      </c>
      <c r="P39" s="245">
        <f t="shared" ca="1" si="4"/>
        <v>12928305.122094532</v>
      </c>
      <c r="R39" s="128"/>
      <c r="T39" s="128"/>
      <c r="U39" s="128"/>
      <c r="V39" s="128"/>
      <c r="W39" s="128"/>
      <c r="Y39" s="128"/>
    </row>
    <row r="40" spans="1:25">
      <c r="F40" s="12"/>
      <c r="H40" s="107"/>
      <c r="I40" s="107"/>
      <c r="J40" s="107"/>
      <c r="K40" s="107"/>
      <c r="L40" s="107"/>
      <c r="M40" s="107"/>
      <c r="N40" s="107"/>
      <c r="P40" s="107"/>
      <c r="R40" s="128"/>
      <c r="T40" s="128"/>
      <c r="U40" s="128"/>
      <c r="V40" s="128"/>
      <c r="W40" s="128"/>
      <c r="Y40" s="128"/>
    </row>
    <row r="41" spans="1:25" ht="15">
      <c r="A41" s="18"/>
      <c r="B41" s="9" t="s">
        <v>7</v>
      </c>
      <c r="C41" s="18"/>
      <c r="D41" s="18"/>
      <c r="F41" s="12"/>
      <c r="H41" s="107"/>
      <c r="I41" s="107"/>
      <c r="J41" s="107"/>
      <c r="K41" s="107"/>
      <c r="L41" s="107"/>
      <c r="M41" s="107"/>
      <c r="N41" s="107"/>
      <c r="P41" s="107"/>
      <c r="R41" s="128"/>
      <c r="T41" s="128"/>
      <c r="U41" s="128"/>
      <c r="V41" s="128"/>
      <c r="W41" s="128"/>
      <c r="Y41" s="128"/>
    </row>
    <row r="42" spans="1:25">
      <c r="B42" s="190" t="str">
        <f t="shared" ref="B42:B64" si="5">B41</f>
        <v>Substation</v>
      </c>
      <c r="C42" s="10" t="s">
        <v>8</v>
      </c>
      <c r="F42" s="12"/>
      <c r="H42" s="107"/>
      <c r="I42" s="107"/>
      <c r="J42" s="107"/>
      <c r="K42" s="107"/>
      <c r="L42" s="107"/>
      <c r="M42" s="107"/>
      <c r="N42" s="107"/>
      <c r="P42" s="107"/>
      <c r="R42" s="128"/>
      <c r="T42" s="128"/>
      <c r="U42" s="128"/>
      <c r="V42" s="128"/>
      <c r="W42" s="128"/>
      <c r="Y42" s="128"/>
    </row>
    <row r="43" spans="1:25">
      <c r="B43" s="190" t="str">
        <f t="shared" si="5"/>
        <v>Substation</v>
      </c>
      <c r="D43" s="225" t="str">
        <f>CRO_cost!D43</f>
        <v>GFN</v>
      </c>
      <c r="F43" s="12"/>
      <c r="G43" s="128"/>
      <c r="H43" s="245">
        <f>SUMIF(Tot_cost!$AF$13:$AS$13,H$13, Tot_cost!$AF43:$AS43)</f>
        <v>0</v>
      </c>
      <c r="I43" s="245">
        <f>SUMIF(Tot_cost!$AF$13:$AS$13,I$13, Tot_cost!$AF43:$AS43)</f>
        <v>0</v>
      </c>
      <c r="J43" s="245">
        <f>SUMIF(Tot_cost!$AF$13:$AS$13,J$13, Tot_cost!$AF43:$AS43)</f>
        <v>0</v>
      </c>
      <c r="K43" s="245">
        <f ca="1">SUMIF(Tot_cost!$AF$13:$AS$13,K$13, Tot_cost!$AF43:$AS43)</f>
        <v>7099894.3478019359</v>
      </c>
      <c r="L43" s="245">
        <f ca="1">SUMIF(Tot_cost!$AF$13:$AS$13,L$13, Tot_cost!$AF43:$AS43)</f>
        <v>12079961.269170318</v>
      </c>
      <c r="M43" s="245">
        <f ca="1">SUMIF(Tot_cost!$AF$13:$AS$13,M$13, Tot_cost!$AF43:$AS43)</f>
        <v>5976752.4176420569</v>
      </c>
      <c r="N43" s="245">
        <f ca="1">SUMIF(Tot_cost!$AF$13:$AS$13,N$13, Tot_cost!$AF43:$AS43)</f>
        <v>996685.49627367628</v>
      </c>
      <c r="O43" s="128"/>
      <c r="P43" s="245">
        <f t="shared" ref="P43" ca="1" si="6">SUM(H43:N43)</f>
        <v>26153293.530887987</v>
      </c>
      <c r="R43" s="128"/>
      <c r="T43" s="128"/>
      <c r="U43" s="128"/>
      <c r="V43" s="128"/>
      <c r="W43" s="128"/>
      <c r="Y43" s="128"/>
    </row>
    <row r="44" spans="1:25">
      <c r="B44" s="190" t="str">
        <f t="shared" si="5"/>
        <v>Substation</v>
      </c>
      <c r="D44" s="225" t="str">
        <f>CRO_cost!D44</f>
        <v>GFN enclosure</v>
      </c>
      <c r="F44" s="12"/>
      <c r="G44" s="128"/>
      <c r="H44" s="245">
        <f>SUMIF(Tot_cost!$AF$13:$AS$13,H$13, Tot_cost!$AF44:$AS44)</f>
        <v>0</v>
      </c>
      <c r="I44" s="245">
        <f>SUMIF(Tot_cost!$AF$13:$AS$13,I$13, Tot_cost!$AF44:$AS44)</f>
        <v>0</v>
      </c>
      <c r="J44" s="245">
        <f>SUMIF(Tot_cost!$AF$13:$AS$13,J$13, Tot_cost!$AF44:$AS44)</f>
        <v>0</v>
      </c>
      <c r="K44" s="245">
        <f ca="1">SUMIF(Tot_cost!$AF$13:$AS$13,K$13, Tot_cost!$AF44:$AS44)</f>
        <v>483989.71520850231</v>
      </c>
      <c r="L44" s="245">
        <f ca="1">SUMIF(Tot_cost!$AF$13:$AS$13,L$13, Tot_cost!$AF44:$AS44)</f>
        <v>483989.71520850231</v>
      </c>
      <c r="M44" s="245">
        <f ca="1">SUMIF(Tot_cost!$AF$13:$AS$13,M$13, Tot_cost!$AF44:$AS44)</f>
        <v>111264.95253475038</v>
      </c>
      <c r="N44" s="245">
        <f ca="1">SUMIF(Tot_cost!$AF$13:$AS$13,N$13, Tot_cost!$AF44:$AS44)</f>
        <v>111264.95253475038</v>
      </c>
      <c r="O44" s="128"/>
      <c r="P44" s="245">
        <f t="shared" ref="P44:P58" ca="1" si="7">SUM(H44:N44)</f>
        <v>1190509.3354865054</v>
      </c>
      <c r="R44" s="128"/>
      <c r="T44" s="128"/>
      <c r="U44" s="128"/>
      <c r="V44" s="128"/>
      <c r="W44" s="128"/>
      <c r="Y44" s="128"/>
    </row>
    <row r="45" spans="1:25">
      <c r="B45" s="190" t="str">
        <f t="shared" si="5"/>
        <v>Substation</v>
      </c>
      <c r="D45" s="225" t="str">
        <f>CRO_cost!D45</f>
        <v>Indoor switch room (incl GFN enclosure and switchboard)</v>
      </c>
      <c r="F45" s="12"/>
      <c r="G45" s="128"/>
      <c r="H45" s="245">
        <f>SUMIF(Tot_cost!$AF$13:$AS$13,H$13, Tot_cost!$AF45:$AS45)</f>
        <v>0</v>
      </c>
      <c r="I45" s="245">
        <f>SUMIF(Tot_cost!$AF$13:$AS$13,I$13, Tot_cost!$AF45:$AS45)</f>
        <v>0</v>
      </c>
      <c r="J45" s="245">
        <f>SUMIF(Tot_cost!$AF$13:$AS$13,J$13, Tot_cost!$AF45:$AS45)</f>
        <v>0</v>
      </c>
      <c r="K45" s="245">
        <f ca="1">SUMIF(Tot_cost!$AF$13:$AS$13,K$13, Tot_cost!$AF45:$AS45)</f>
        <v>0</v>
      </c>
      <c r="L45" s="245">
        <f ca="1">SUMIF(Tot_cost!$AF$13:$AS$13,L$13, Tot_cost!$AF45:$AS45)</f>
        <v>1823930.0331374202</v>
      </c>
      <c r="M45" s="245">
        <f ca="1">SUMIF(Tot_cost!$AF$13:$AS$13,M$13, Tot_cost!$AF45:$AS45)</f>
        <v>1823930.0331374202</v>
      </c>
      <c r="N45" s="245">
        <f ca="1">SUMIF(Tot_cost!$AF$13:$AS$13,N$13, Tot_cost!$AF45:$AS45)</f>
        <v>0</v>
      </c>
      <c r="O45" s="128"/>
      <c r="P45" s="245">
        <f t="shared" ca="1" si="7"/>
        <v>3647860.0662748404</v>
      </c>
      <c r="R45" s="128"/>
      <c r="T45" s="128"/>
      <c r="U45" s="128"/>
      <c r="V45" s="128"/>
      <c r="W45" s="128"/>
      <c r="Y45" s="128"/>
    </row>
    <row r="46" spans="1:25">
      <c r="B46" s="190" t="str">
        <f t="shared" si="5"/>
        <v>Substation</v>
      </c>
      <c r="D46" s="225" t="str">
        <f>CRO_cost!D46</f>
        <v>RMU</v>
      </c>
      <c r="F46" s="12"/>
      <c r="G46" s="128"/>
      <c r="H46" s="245">
        <f>SUMIF(Tot_cost!$AF$13:$AS$13,H$13, Tot_cost!$AF46:$AS46)</f>
        <v>0</v>
      </c>
      <c r="I46" s="245">
        <f>SUMIF(Tot_cost!$AF$13:$AS$13,I$13, Tot_cost!$AF46:$AS46)</f>
        <v>0</v>
      </c>
      <c r="J46" s="245">
        <f>SUMIF(Tot_cost!$AF$13:$AS$13,J$13, Tot_cost!$AF46:$AS46)</f>
        <v>0</v>
      </c>
      <c r="K46" s="245">
        <f ca="1">SUMIF(Tot_cost!$AF$13:$AS$13,K$13, Tot_cost!$AF46:$AS46)</f>
        <v>343395.7001628229</v>
      </c>
      <c r="L46" s="245">
        <f ca="1">SUMIF(Tot_cost!$AF$13:$AS$13,L$13, Tot_cost!$AF46:$AS46)</f>
        <v>567580.51276458718</v>
      </c>
      <c r="M46" s="245">
        <f ca="1">SUMIF(Tot_cost!$AF$13:$AS$13,M$13, Tot_cost!$AF46:$AS46)</f>
        <v>269021.77512211719</v>
      </c>
      <c r="N46" s="245">
        <f ca="1">SUMIF(Tot_cost!$AF$13:$AS$13,N$13, Tot_cost!$AF46:$AS46)</f>
        <v>44836.962520352863</v>
      </c>
      <c r="O46" s="128"/>
      <c r="P46" s="245">
        <f t="shared" ca="1" si="7"/>
        <v>1224834.9505698802</v>
      </c>
      <c r="R46" s="128"/>
      <c r="T46" s="128"/>
      <c r="U46" s="128"/>
      <c r="V46" s="128"/>
      <c r="W46" s="128"/>
      <c r="Y46" s="128"/>
    </row>
    <row r="47" spans="1:25">
      <c r="B47" s="190" t="str">
        <f t="shared" si="5"/>
        <v>Substation</v>
      </c>
      <c r="D47" s="225" t="str">
        <f>CRO_cost!D47</f>
        <v>66/22kV transformer</v>
      </c>
      <c r="F47" s="12"/>
      <c r="G47" s="128"/>
      <c r="H47" s="245">
        <f>SUMIF(Tot_cost!$AF$13:$AS$13,H$13, Tot_cost!$AF47:$AS47)</f>
        <v>0</v>
      </c>
      <c r="I47" s="245">
        <f>SUMIF(Tot_cost!$AF$13:$AS$13,I$13, Tot_cost!$AF47:$AS47)</f>
        <v>0</v>
      </c>
      <c r="J47" s="245">
        <f>SUMIF(Tot_cost!$AF$13:$AS$13,J$13, Tot_cost!$AF47:$AS47)</f>
        <v>0</v>
      </c>
      <c r="K47" s="245">
        <f ca="1">SUMIF(Tot_cost!$AF$13:$AS$13,K$13, Tot_cost!$AF47:$AS47)</f>
        <v>0</v>
      </c>
      <c r="L47" s="245">
        <f ca="1">SUMIF(Tot_cost!$AF$13:$AS$13,L$13, Tot_cost!$AF47:$AS47)</f>
        <v>3373315.4240173707</v>
      </c>
      <c r="M47" s="245">
        <f ca="1">SUMIF(Tot_cost!$AF$13:$AS$13,M$13, Tot_cost!$AF47:$AS47)</f>
        <v>4507687.4709085356</v>
      </c>
      <c r="N47" s="245">
        <f ca="1">SUMIF(Tot_cost!$AF$13:$AS$13,N$13, Tot_cost!$AF47:$AS47)</f>
        <v>1134372.046891165</v>
      </c>
      <c r="O47" s="128"/>
      <c r="P47" s="245">
        <f t="shared" ca="1" si="7"/>
        <v>9015374.9418170713</v>
      </c>
      <c r="R47" s="128"/>
      <c r="S47" s="128"/>
      <c r="T47" s="128"/>
      <c r="U47" s="128"/>
      <c r="V47" s="128"/>
      <c r="W47" s="128"/>
      <c r="Y47" s="128"/>
    </row>
    <row r="48" spans="1:25">
      <c r="B48" s="190" t="str">
        <f t="shared" si="5"/>
        <v>Substation</v>
      </c>
      <c r="D48" s="225" t="str">
        <f>CRO_cost!D48</f>
        <v>66kV circuit breaker</v>
      </c>
      <c r="F48" s="12"/>
      <c r="G48" s="128"/>
      <c r="H48" s="245">
        <f>SUMIF(Tot_cost!$AF$13:$AS$13,H$13, Tot_cost!$AF48:$AS48)</f>
        <v>0</v>
      </c>
      <c r="I48" s="245">
        <f>SUMIF(Tot_cost!$AF$13:$AS$13,I$13, Tot_cost!$AF48:$AS48)</f>
        <v>0</v>
      </c>
      <c r="J48" s="245">
        <f>SUMIF(Tot_cost!$AF$13:$AS$13,J$13, Tot_cost!$AF48:$AS48)</f>
        <v>0</v>
      </c>
      <c r="K48" s="245">
        <f ca="1">SUMIF(Tot_cost!$AF$13:$AS$13,K$13, Tot_cost!$AF48:$AS48)</f>
        <v>0</v>
      </c>
      <c r="L48" s="245">
        <f ca="1">SUMIF(Tot_cost!$AF$13:$AS$13,L$13, Tot_cost!$AF48:$AS48)</f>
        <v>600690.0839552877</v>
      </c>
      <c r="M48" s="245">
        <f ca="1">SUMIF(Tot_cost!$AF$13:$AS$13,M$13, Tot_cost!$AF48:$AS48)</f>
        <v>721110.87650034216</v>
      </c>
      <c r="N48" s="245">
        <f ca="1">SUMIF(Tot_cost!$AF$13:$AS$13,N$13, Tot_cost!$AF48:$AS48)</f>
        <v>120420.79254505443</v>
      </c>
      <c r="O48" s="128"/>
      <c r="P48" s="245">
        <f t="shared" ca="1" si="7"/>
        <v>1442221.7530006843</v>
      </c>
      <c r="R48" s="128"/>
      <c r="S48" s="128"/>
      <c r="T48" s="128"/>
      <c r="U48" s="128"/>
      <c r="V48" s="128"/>
      <c r="W48" s="128"/>
      <c r="Y48" s="128"/>
    </row>
    <row r="49" spans="2:25">
      <c r="B49" s="190" t="str">
        <f t="shared" si="5"/>
        <v>Substation</v>
      </c>
      <c r="D49" s="225" t="str">
        <f>CRO_cost!D49</f>
        <v>66kV bus extension</v>
      </c>
      <c r="F49" s="12"/>
      <c r="G49" s="128"/>
      <c r="H49" s="245">
        <f>SUMIF(Tot_cost!$AF$13:$AS$13,H$13, Tot_cost!$AF49:$AS49)</f>
        <v>0</v>
      </c>
      <c r="I49" s="245">
        <f>SUMIF(Tot_cost!$AF$13:$AS$13,I$13, Tot_cost!$AF49:$AS49)</f>
        <v>0</v>
      </c>
      <c r="J49" s="245">
        <f>SUMIF(Tot_cost!$AF$13:$AS$13,J$13, Tot_cost!$AF49:$AS49)</f>
        <v>0</v>
      </c>
      <c r="K49" s="245">
        <f ca="1">SUMIF(Tot_cost!$AF$13:$AS$13,K$13, Tot_cost!$AF49:$AS49)</f>
        <v>0</v>
      </c>
      <c r="L49" s="245">
        <f ca="1">SUMIF(Tot_cost!$AF$13:$AS$13,L$13, Tot_cost!$AF49:$AS49)</f>
        <v>0</v>
      </c>
      <c r="M49" s="245">
        <f ca="1">SUMIF(Tot_cost!$AF$13:$AS$13,M$13, Tot_cost!$AF49:$AS49)</f>
        <v>104040</v>
      </c>
      <c r="N49" s="245">
        <f ca="1">SUMIF(Tot_cost!$AF$13:$AS$13,N$13, Tot_cost!$AF49:$AS49)</f>
        <v>104040</v>
      </c>
      <c r="O49" s="128"/>
      <c r="P49" s="245">
        <f t="shared" ca="1" si="7"/>
        <v>208080</v>
      </c>
      <c r="R49" s="128"/>
    </row>
    <row r="50" spans="2:25">
      <c r="B50" s="190" t="str">
        <f t="shared" si="5"/>
        <v>Substation</v>
      </c>
      <c r="D50" s="225" t="str">
        <f>CRO_cost!D50</f>
        <v>Station service transformer (500kVA)</v>
      </c>
      <c r="F50" s="12"/>
      <c r="G50" s="128"/>
      <c r="H50" s="245">
        <f>SUMIF(Tot_cost!$AF$13:$AS$13,H$13, Tot_cost!$AF50:$AS50)</f>
        <v>0</v>
      </c>
      <c r="I50" s="245">
        <f>SUMIF(Tot_cost!$AF$13:$AS$13,I$13, Tot_cost!$AF50:$AS50)</f>
        <v>0</v>
      </c>
      <c r="J50" s="245">
        <f>SUMIF(Tot_cost!$AF$13:$AS$13,J$13, Tot_cost!$AF50:$AS50)</f>
        <v>0</v>
      </c>
      <c r="K50" s="245">
        <f ca="1">SUMIF(Tot_cost!$AF$13:$AS$13,K$13, Tot_cost!$AF50:$AS50)</f>
        <v>73172.480692218989</v>
      </c>
      <c r="L50" s="245">
        <f ca="1">SUMIF(Tot_cost!$AF$13:$AS$13,L$13, Tot_cost!$AF50:$AS50)</f>
        <v>73172.480692218989</v>
      </c>
      <c r="M50" s="245">
        <f ca="1">SUMIF(Tot_cost!$AF$13:$AS$13,M$13, Tot_cost!$AF50:$AS50)</f>
        <v>0</v>
      </c>
      <c r="N50" s="245">
        <f ca="1">SUMIF(Tot_cost!$AF$13:$AS$13,N$13, Tot_cost!$AF50:$AS50)</f>
        <v>0</v>
      </c>
      <c r="O50" s="128"/>
      <c r="P50" s="245">
        <f t="shared" ca="1" si="7"/>
        <v>146344.96138443798</v>
      </c>
      <c r="R50" s="128"/>
    </row>
    <row r="51" spans="2:25">
      <c r="B51" s="190" t="str">
        <f t="shared" si="5"/>
        <v>Substation</v>
      </c>
      <c r="D51" s="225" t="str">
        <f>CRO_cost!D51</f>
        <v>Station service transformer (750kVA)</v>
      </c>
      <c r="F51" s="12"/>
      <c r="G51" s="128"/>
      <c r="H51" s="245">
        <f>SUMIF(Tot_cost!$AF$13:$AS$13,H$13, Tot_cost!$AF51:$AS51)</f>
        <v>0</v>
      </c>
      <c r="I51" s="245">
        <f>SUMIF(Tot_cost!$AF$13:$AS$13,I$13, Tot_cost!$AF51:$AS51)</f>
        <v>0</v>
      </c>
      <c r="J51" s="245">
        <f>SUMIF(Tot_cost!$AF$13:$AS$13,J$13, Tot_cost!$AF51:$AS51)</f>
        <v>0</v>
      </c>
      <c r="K51" s="245">
        <f ca="1">SUMIF(Tot_cost!$AF$13:$AS$13,K$13, Tot_cost!$AF51:$AS51)</f>
        <v>175852.35049267887</v>
      </c>
      <c r="L51" s="245">
        <f ca="1">SUMIF(Tot_cost!$AF$13:$AS$13,L$13, Tot_cost!$AF51:$AS51)</f>
        <v>175852.35049267887</v>
      </c>
      <c r="M51" s="245">
        <f ca="1">SUMIF(Tot_cost!$AF$13:$AS$13,M$13, Tot_cost!$AF51:$AS51)</f>
        <v>0</v>
      </c>
      <c r="N51" s="245">
        <f ca="1">SUMIF(Tot_cost!$AF$13:$AS$13,N$13, Tot_cost!$AF51:$AS51)</f>
        <v>0</v>
      </c>
      <c r="O51" s="128"/>
      <c r="P51" s="245">
        <f t="shared" ca="1" si="7"/>
        <v>351704.70098535775</v>
      </c>
      <c r="R51" s="128"/>
    </row>
    <row r="52" spans="2:25">
      <c r="B52" s="190" t="str">
        <f t="shared" si="5"/>
        <v>Substation</v>
      </c>
      <c r="D52" s="225" t="str">
        <f>CRO_cost!D52</f>
        <v>Cap bank</v>
      </c>
      <c r="F52" s="12"/>
      <c r="G52" s="128"/>
      <c r="H52" s="245">
        <f>SUMIF(Tot_cost!$AF$13:$AS$13,H$13, Tot_cost!$AF52:$AS52)</f>
        <v>0</v>
      </c>
      <c r="I52" s="245">
        <f>SUMIF(Tot_cost!$AF$13:$AS$13,I$13, Tot_cost!$AF52:$AS52)</f>
        <v>0</v>
      </c>
      <c r="J52" s="245">
        <f>SUMIF(Tot_cost!$AF$13:$AS$13,J$13, Tot_cost!$AF52:$AS52)</f>
        <v>0</v>
      </c>
      <c r="K52" s="245">
        <f ca="1">SUMIF(Tot_cost!$AF$13:$AS$13,K$13, Tot_cost!$AF52:$AS52)</f>
        <v>344183.84856766526</v>
      </c>
      <c r="L52" s="245">
        <f ca="1">SUMIF(Tot_cost!$AF$13:$AS$13,L$13, Tot_cost!$AF52:$AS52)</f>
        <v>546875.77285149787</v>
      </c>
      <c r="M52" s="245">
        <f ca="1">SUMIF(Tot_cost!$AF$13:$AS$13,M$13, Tot_cost!$AF52:$AS52)</f>
        <v>202691.92428383263</v>
      </c>
      <c r="N52" s="245">
        <f ca="1">SUMIF(Tot_cost!$AF$13:$AS$13,N$13, Tot_cost!$AF52:$AS52)</f>
        <v>0</v>
      </c>
      <c r="O52" s="128"/>
      <c r="P52" s="245">
        <f t="shared" ca="1" si="7"/>
        <v>1093751.5457029957</v>
      </c>
      <c r="R52" s="128"/>
    </row>
    <row r="53" spans="2:25">
      <c r="B53" s="190" t="str">
        <f t="shared" si="5"/>
        <v>Substation</v>
      </c>
      <c r="D53" s="225" t="str">
        <f>CRO_cost!D53</f>
        <v>AC board (Including change over)</v>
      </c>
      <c r="F53" s="12"/>
      <c r="G53" s="128"/>
      <c r="H53" s="245">
        <f>SUMIF(Tot_cost!$AF$13:$AS$13,H$13, Tot_cost!$AF53:$AS53)</f>
        <v>0</v>
      </c>
      <c r="I53" s="245">
        <f>SUMIF(Tot_cost!$AF$13:$AS$13,I$13, Tot_cost!$AF53:$AS53)</f>
        <v>0</v>
      </c>
      <c r="J53" s="245">
        <f>SUMIF(Tot_cost!$AF$13:$AS$13,J$13, Tot_cost!$AF53:$AS53)</f>
        <v>0</v>
      </c>
      <c r="K53" s="245">
        <f ca="1">SUMIF(Tot_cost!$AF$13:$AS$13,K$13, Tot_cost!$AF53:$AS53)</f>
        <v>80665.478100957072</v>
      </c>
      <c r="L53" s="245">
        <f ca="1">SUMIF(Tot_cost!$AF$13:$AS$13,L$13, Tot_cost!$AF53:$AS53)</f>
        <v>80665.478100957072</v>
      </c>
      <c r="M53" s="245">
        <f ca="1">SUMIF(Tot_cost!$AF$13:$AS$13,M$13, Tot_cost!$AF53:$AS53)</f>
        <v>0</v>
      </c>
      <c r="N53" s="245">
        <f ca="1">SUMIF(Tot_cost!$AF$13:$AS$13,N$13, Tot_cost!$AF53:$AS53)</f>
        <v>0</v>
      </c>
      <c r="O53" s="128"/>
      <c r="P53" s="245">
        <f t="shared" ca="1" si="7"/>
        <v>161330.95620191414</v>
      </c>
      <c r="R53" s="128"/>
    </row>
    <row r="54" spans="2:25">
      <c r="B54" s="190" t="str">
        <f t="shared" si="5"/>
        <v>Substation</v>
      </c>
      <c r="D54" s="225" t="str">
        <f>CRO_cost!D54</f>
        <v>Control room</v>
      </c>
      <c r="F54" s="12"/>
      <c r="G54" s="128"/>
      <c r="H54" s="245">
        <f>SUMIF(Tot_cost!$AF$13:$AS$13,H$13, Tot_cost!$AF54:$AS54)</f>
        <v>0</v>
      </c>
      <c r="I54" s="245">
        <f>SUMIF(Tot_cost!$AF$13:$AS$13,I$13, Tot_cost!$AF54:$AS54)</f>
        <v>0</v>
      </c>
      <c r="J54" s="245">
        <f>SUMIF(Tot_cost!$AF$13:$AS$13,J$13, Tot_cost!$AF54:$AS54)</f>
        <v>0</v>
      </c>
      <c r="K54" s="245">
        <f ca="1">SUMIF(Tot_cost!$AF$13:$AS$13,K$13, Tot_cost!$AF54:$AS54)</f>
        <v>467753.92395152425</v>
      </c>
      <c r="L54" s="245">
        <f ca="1">SUMIF(Tot_cost!$AF$13:$AS$13,L$13, Tot_cost!$AF54:$AS54)</f>
        <v>935507.8479030485</v>
      </c>
      <c r="M54" s="245">
        <f ca="1">SUMIF(Tot_cost!$AF$13:$AS$13,M$13, Tot_cost!$AF54:$AS54)</f>
        <v>467753.92395152425</v>
      </c>
      <c r="N54" s="245">
        <f ca="1">SUMIF(Tot_cost!$AF$13:$AS$13,N$13, Tot_cost!$AF54:$AS54)</f>
        <v>0</v>
      </c>
      <c r="O54" s="128"/>
      <c r="P54" s="245">
        <f t="shared" ca="1" si="7"/>
        <v>1871015.695806097</v>
      </c>
      <c r="R54" s="128"/>
    </row>
    <row r="55" spans="2:25">
      <c r="B55" s="190" t="str">
        <f t="shared" si="5"/>
        <v>Substation</v>
      </c>
      <c r="D55" s="225" t="str">
        <f>CRO_cost!D55</f>
        <v>22kV circuit breaker (outdoor)</v>
      </c>
      <c r="F55" s="12"/>
      <c r="G55" s="128"/>
      <c r="H55" s="245">
        <f>SUMIF(Tot_cost!$AF$13:$AS$13,H$13, Tot_cost!$AF55:$AS55)</f>
        <v>0</v>
      </c>
      <c r="I55" s="245">
        <f>SUMIF(Tot_cost!$AF$13:$AS$13,I$13, Tot_cost!$AF55:$AS55)</f>
        <v>0</v>
      </c>
      <c r="J55" s="245">
        <f>SUMIF(Tot_cost!$AF$13:$AS$13,J$13, Tot_cost!$AF55:$AS55)</f>
        <v>0</v>
      </c>
      <c r="K55" s="245">
        <f ca="1">SUMIF(Tot_cost!$AF$13:$AS$13,K$13, Tot_cost!$AF55:$AS55)</f>
        <v>190959.22553769307</v>
      </c>
      <c r="L55" s="245">
        <f ca="1">SUMIF(Tot_cost!$AF$13:$AS$13,L$13, Tot_cost!$AF55:$AS55)</f>
        <v>490622.94619284023</v>
      </c>
      <c r="M55" s="245">
        <f ca="1">SUMIF(Tot_cost!$AF$13:$AS$13,M$13, Tot_cost!$AF55:$AS55)</f>
        <v>600684.66989596863</v>
      </c>
      <c r="N55" s="245">
        <f ca="1">SUMIF(Tot_cost!$AF$13:$AS$13,N$13, Tot_cost!$AF55:$AS55)</f>
        <v>301020.94924082153</v>
      </c>
      <c r="O55" s="128"/>
      <c r="P55" s="245">
        <f t="shared" ca="1" si="7"/>
        <v>1583287.7908673235</v>
      </c>
      <c r="R55" s="128"/>
    </row>
    <row r="56" spans="2:25">
      <c r="B56" s="190" t="str">
        <f t="shared" si="5"/>
        <v>Substation</v>
      </c>
      <c r="D56" s="225" t="str">
        <f>CRO_cost!D56</f>
        <v>Voltage transformer</v>
      </c>
      <c r="F56" s="12"/>
      <c r="H56" s="245">
        <f>SUMIF(Tot_cost!$AF$13:$AS$13,H$13, Tot_cost!$AF56:$AS56)</f>
        <v>0</v>
      </c>
      <c r="I56" s="245">
        <f>SUMIF(Tot_cost!$AF$13:$AS$13,I$13, Tot_cost!$AF56:$AS56)</f>
        <v>0</v>
      </c>
      <c r="J56" s="245">
        <f>SUMIF(Tot_cost!$AF$13:$AS$13,J$13, Tot_cost!$AF56:$AS56)</f>
        <v>0</v>
      </c>
      <c r="K56" s="245">
        <f ca="1">SUMIF(Tot_cost!$AF$13:$AS$13,K$13, Tot_cost!$AF56:$AS56)</f>
        <v>18391.663836808584</v>
      </c>
      <c r="L56" s="245">
        <f ca="1">SUMIF(Tot_cost!$AF$13:$AS$13,L$13, Tot_cost!$AF56:$AS56)</f>
        <v>36783.327673617168</v>
      </c>
      <c r="M56" s="245">
        <f ca="1">SUMIF(Tot_cost!$AF$13:$AS$13,M$13, Tot_cost!$AF56:$AS56)</f>
        <v>27587.495755212876</v>
      </c>
      <c r="N56" s="245">
        <f ca="1">SUMIF(Tot_cost!$AF$13:$AS$13,N$13, Tot_cost!$AF56:$AS56)</f>
        <v>9195.8319184042921</v>
      </c>
      <c r="O56" s="128"/>
      <c r="P56" s="245">
        <f t="shared" ca="1" si="7"/>
        <v>91958.319184042921</v>
      </c>
      <c r="R56" s="128"/>
      <c r="S56" s="128"/>
      <c r="T56" s="128"/>
      <c r="U56" s="128"/>
      <c r="V56" s="128"/>
      <c r="W56" s="128"/>
      <c r="Y56" s="128"/>
    </row>
    <row r="57" spans="2:25">
      <c r="B57" s="190" t="str">
        <f t="shared" si="5"/>
        <v>Substation</v>
      </c>
      <c r="D57" s="225" t="str">
        <f>CRO_cost!D57</f>
        <v>Current transformer (post type)</v>
      </c>
      <c r="F57" s="12"/>
      <c r="H57" s="245">
        <f>SUMIF(Tot_cost!$AF$13:$AS$13,H$13, Tot_cost!$AF57:$AS57)</f>
        <v>0</v>
      </c>
      <c r="I57" s="245">
        <f>SUMIF(Tot_cost!$AF$13:$AS$13,I$13, Tot_cost!$AF57:$AS57)</f>
        <v>0</v>
      </c>
      <c r="J57" s="245">
        <f>SUMIF(Tot_cost!$AF$13:$AS$13,J$13, Tot_cost!$AF57:$AS57)</f>
        <v>0</v>
      </c>
      <c r="K57" s="245">
        <f ca="1">SUMIF(Tot_cost!$AF$13:$AS$13,K$13, Tot_cost!$AF57:$AS57)</f>
        <v>382409.64921892172</v>
      </c>
      <c r="L57" s="245">
        <f ca="1">SUMIF(Tot_cost!$AF$13:$AS$13,L$13, Tot_cost!$AF57:$AS57)</f>
        <v>458894.59075540869</v>
      </c>
      <c r="M57" s="245">
        <f ca="1">SUMIF(Tot_cost!$AF$13:$AS$13,M$13, Tot_cost!$AF57:$AS57)</f>
        <v>76484.941536486964</v>
      </c>
      <c r="N57" s="245">
        <f ca="1">SUMIF(Tot_cost!$AF$13:$AS$13,N$13, Tot_cost!$AF57:$AS57)</f>
        <v>0</v>
      </c>
      <c r="O57" s="128"/>
      <c r="P57" s="245">
        <f t="shared" ca="1" si="7"/>
        <v>917789.18151081738</v>
      </c>
      <c r="R57" s="128"/>
      <c r="S57" s="128"/>
      <c r="T57" s="128"/>
      <c r="U57" s="128"/>
      <c r="V57" s="128"/>
      <c r="W57" s="128"/>
      <c r="Y57" s="128"/>
    </row>
    <row r="58" spans="2:25">
      <c r="B58" s="190" t="str">
        <f t="shared" si="5"/>
        <v>Substation</v>
      </c>
      <c r="D58" s="225" t="str">
        <f>CRO_cost!D58</f>
        <v>Current transformer (core balance type)</v>
      </c>
      <c r="F58" s="12"/>
      <c r="H58" s="245">
        <f>SUMIF(Tot_cost!$AF$13:$AS$13,H$13, Tot_cost!$AF58:$AS58)</f>
        <v>0</v>
      </c>
      <c r="I58" s="245">
        <f>SUMIF(Tot_cost!$AF$13:$AS$13,I$13, Tot_cost!$AF58:$AS58)</f>
        <v>0</v>
      </c>
      <c r="J58" s="245">
        <f>SUMIF(Tot_cost!$AF$13:$AS$13,J$13, Tot_cost!$AF58:$AS58)</f>
        <v>0</v>
      </c>
      <c r="K58" s="245">
        <f ca="1">SUMIF(Tot_cost!$AF$13:$AS$13,K$13, Tot_cost!$AF58:$AS58)</f>
        <v>20503.105446202349</v>
      </c>
      <c r="L58" s="245">
        <f ca="1">SUMIF(Tot_cost!$AF$13:$AS$13,L$13, Tot_cost!$AF58:$AS58)</f>
        <v>30754.658169303526</v>
      </c>
      <c r="M58" s="245">
        <f ca="1">SUMIF(Tot_cost!$AF$13:$AS$13,M$13, Tot_cost!$AF58:$AS58)</f>
        <v>30754.658169303526</v>
      </c>
      <c r="N58" s="245">
        <f ca="1">SUMIF(Tot_cost!$AF$13:$AS$13,N$13, Tot_cost!$AF58:$AS58)</f>
        <v>20503.105446202349</v>
      </c>
      <c r="O58" s="128"/>
      <c r="P58" s="245">
        <f t="shared" ca="1" si="7"/>
        <v>102515.52723101174</v>
      </c>
      <c r="R58" s="128"/>
      <c r="S58" s="128"/>
      <c r="T58" s="128"/>
      <c r="U58" s="128"/>
      <c r="V58" s="128"/>
      <c r="W58" s="128"/>
      <c r="Y58" s="128"/>
    </row>
    <row r="59" spans="2:25">
      <c r="B59" s="190"/>
      <c r="F59" s="12"/>
      <c r="H59" s="107"/>
      <c r="I59" s="107"/>
      <c r="J59" s="107"/>
      <c r="K59" s="107"/>
      <c r="L59" s="107"/>
      <c r="M59" s="107"/>
      <c r="N59" s="107"/>
      <c r="P59" s="107"/>
      <c r="R59" s="128"/>
      <c r="S59" s="128"/>
      <c r="T59" s="128"/>
      <c r="U59" s="128"/>
      <c r="V59" s="128"/>
      <c r="W59" s="128"/>
      <c r="Y59" s="128"/>
    </row>
    <row r="60" spans="2:25">
      <c r="B60" s="190" t="str">
        <f>B56</f>
        <v>Substation</v>
      </c>
      <c r="D60" s="232" t="s">
        <v>133</v>
      </c>
      <c r="F60" s="12"/>
      <c r="G60" s="128"/>
      <c r="H60" s="245">
        <f>SUMIF(Tot_cost!$AF$13:$AS$13,H$13, Tot_cost!$AF60:$AS60)</f>
        <v>0</v>
      </c>
      <c r="I60" s="245">
        <f>SUMIF(Tot_cost!$AF$13:$AS$13,I$13, Tot_cost!$AF60:$AS60)</f>
        <v>0</v>
      </c>
      <c r="J60" s="245">
        <f>SUMIF(Tot_cost!$AF$13:$AS$13,J$13, Tot_cost!$AF60:$AS60)</f>
        <v>0</v>
      </c>
      <c r="K60" s="245">
        <f ca="1">SUMIF(Tot_cost!$AF$13:$AS$13,K$13, Tot_cost!$AF60:$AS60)</f>
        <v>358380.50733712921</v>
      </c>
      <c r="L60" s="245">
        <f ca="1">SUMIF(Tot_cost!$AF$13:$AS$13,L$13, Tot_cost!$AF60:$AS60)</f>
        <v>883380.50733712921</v>
      </c>
      <c r="M60" s="245">
        <f ca="1">SUMIF(Tot_cost!$AF$13:$AS$13,M$13, Tot_cost!$AF60:$AS60)</f>
        <v>525000</v>
      </c>
      <c r="N60" s="245">
        <f ca="1">SUMIF(Tot_cost!$AF$13:$AS$13,N$13, Tot_cost!$AF60:$AS60)</f>
        <v>0</v>
      </c>
      <c r="O60" s="128"/>
      <c r="P60" s="245">
        <f ca="1">SUM(H60:N60)</f>
        <v>1766761.0146742584</v>
      </c>
      <c r="R60" s="128"/>
    </row>
    <row r="61" spans="2:25">
      <c r="B61" s="190" t="str">
        <f t="shared" si="5"/>
        <v>Substation</v>
      </c>
      <c r="D61" s="232" t="s">
        <v>86</v>
      </c>
      <c r="F61" s="12"/>
      <c r="G61" s="128"/>
      <c r="H61" s="245">
        <f>SUMIF(Tot_cost!$AF$13:$AS$13,H$13, Tot_cost!$AF61:$AS61)</f>
        <v>0</v>
      </c>
      <c r="I61" s="245">
        <f>SUMIF(Tot_cost!$AF$13:$AS$13,I$13, Tot_cost!$AF61:$AS61)</f>
        <v>0</v>
      </c>
      <c r="J61" s="245">
        <f>SUMIF(Tot_cost!$AF$13:$AS$13,J$13, Tot_cost!$AF61:$AS61)</f>
        <v>0</v>
      </c>
      <c r="K61" s="245">
        <f ca="1">SUMIF(Tot_cost!$AF$13:$AS$13,K$13, Tot_cost!$AF61:$AS61)</f>
        <v>2763079.0267977878</v>
      </c>
      <c r="L61" s="245">
        <f ca="1">SUMIF(Tot_cost!$AF$13:$AS$13,L$13, Tot_cost!$AF61:$AS61)</f>
        <v>4276267.7858892614</v>
      </c>
      <c r="M61" s="245">
        <f ca="1">SUMIF(Tot_cost!$AF$13:$AS$13,M$13, Tot_cost!$AF61:$AS61)</f>
        <v>1820718.7590914739</v>
      </c>
      <c r="N61" s="245">
        <f ca="1">SUMIF(Tot_cost!$AF$13:$AS$13,N$13, Tot_cost!$AF61:$AS61)</f>
        <v>307530</v>
      </c>
      <c r="O61" s="128"/>
      <c r="P61" s="245">
        <f ca="1">SUM(H61:N61)</f>
        <v>9167595.5717785228</v>
      </c>
      <c r="R61" s="128"/>
    </row>
    <row r="62" spans="2:25">
      <c r="B62" s="190" t="str">
        <f t="shared" si="5"/>
        <v>Substation</v>
      </c>
      <c r="D62" s="232" t="s">
        <v>18</v>
      </c>
      <c r="F62" s="12"/>
      <c r="G62" s="128"/>
      <c r="H62" s="245">
        <f>SUMIF(Tot_cost!$AF$13:$AS$13,H$13, Tot_cost!$AF62:$AS62)</f>
        <v>0</v>
      </c>
      <c r="I62" s="245">
        <f>SUMIF(Tot_cost!$AF$13:$AS$13,I$13, Tot_cost!$AF62:$AS62)</f>
        <v>0</v>
      </c>
      <c r="J62" s="245">
        <f>SUMIF(Tot_cost!$AF$13:$AS$13,J$13, Tot_cost!$AF62:$AS62)</f>
        <v>0</v>
      </c>
      <c r="K62" s="245">
        <f ca="1">SUMIF(Tot_cost!$AF$13:$AS$13,K$13, Tot_cost!$AF62:$AS62)</f>
        <v>359568.74078562617</v>
      </c>
      <c r="L62" s="245">
        <f ca="1">SUMIF(Tot_cost!$AF$13:$AS$13,L$13, Tot_cost!$AF62:$AS62)</f>
        <v>359568.74078562617</v>
      </c>
      <c r="M62" s="245">
        <f ca="1">SUMIF(Tot_cost!$AF$13:$AS$13,M$13, Tot_cost!$AF62:$AS62)</f>
        <v>0</v>
      </c>
      <c r="N62" s="245">
        <f ca="1">SUMIF(Tot_cost!$AF$13:$AS$13,N$13, Tot_cost!$AF62:$AS62)</f>
        <v>0</v>
      </c>
      <c r="O62" s="128"/>
      <c r="P62" s="245">
        <f ca="1">SUM(H62:N62)</f>
        <v>719137.48157125234</v>
      </c>
      <c r="R62" s="128"/>
    </row>
    <row r="63" spans="2:25">
      <c r="B63" s="190" t="str">
        <f t="shared" si="5"/>
        <v>Substation</v>
      </c>
      <c r="D63" s="232" t="s">
        <v>140</v>
      </c>
      <c r="F63" s="12"/>
      <c r="G63" s="128"/>
      <c r="H63" s="245">
        <f>SUMIF(Tot_cost!$AF$13:$AS$13,H$13, Tot_cost!$AF63:$AS63)</f>
        <v>0</v>
      </c>
      <c r="I63" s="245">
        <f>SUMIF(Tot_cost!$AF$13:$AS$13,I$13, Tot_cost!$AF63:$AS63)</f>
        <v>0</v>
      </c>
      <c r="J63" s="245">
        <f>SUMIF(Tot_cost!$AF$13:$AS$13,J$13, Tot_cost!$AF63:$AS63)</f>
        <v>0</v>
      </c>
      <c r="K63" s="245">
        <f ca="1">SUMIF(Tot_cost!$AF$13:$AS$13,K$13, Tot_cost!$AF63:$AS63)</f>
        <v>63658.141429163828</v>
      </c>
      <c r="L63" s="245">
        <f ca="1">SUMIF(Tot_cost!$AF$13:$AS$13,L$13, Tot_cost!$AF63:$AS63)</f>
        <v>87680.818215618609</v>
      </c>
      <c r="M63" s="245">
        <f ca="1">SUMIF(Tot_cost!$AF$13:$AS$13,M$13, Tot_cost!$AF63:$AS63)</f>
        <v>24022.676786454787</v>
      </c>
      <c r="N63" s="245">
        <f ca="1">SUMIF(Tot_cost!$AF$13:$AS$13,N$13, Tot_cost!$AF63:$AS63)</f>
        <v>0</v>
      </c>
      <c r="O63" s="128"/>
      <c r="P63" s="245">
        <f ca="1">SUM(H63:N63)</f>
        <v>175361.63643123722</v>
      </c>
      <c r="R63" s="128"/>
    </row>
    <row r="64" spans="2:25">
      <c r="B64" s="190" t="str">
        <f t="shared" si="5"/>
        <v>Substation</v>
      </c>
      <c r="D64" s="232" t="s">
        <v>66</v>
      </c>
      <c r="F64" s="12"/>
      <c r="G64" s="128"/>
      <c r="H64" s="245">
        <f>SUMIF(Tot_cost!$AF$13:$AS$13,H$13, Tot_cost!$AF64:$AS64)</f>
        <v>0</v>
      </c>
      <c r="I64" s="245">
        <f>SUMIF(Tot_cost!$AF$13:$AS$13,I$13, Tot_cost!$AF64:$AS64)</f>
        <v>0</v>
      </c>
      <c r="J64" s="245">
        <f>SUMIF(Tot_cost!$AF$13:$AS$13,J$13, Tot_cost!$AF64:$AS64)</f>
        <v>0</v>
      </c>
      <c r="K64" s="245">
        <f ca="1">SUMIF(Tot_cost!$AF$13:$AS$13,K$13, Tot_cost!$AF64:$AS64)</f>
        <v>657457.69879514049</v>
      </c>
      <c r="L64" s="245">
        <f ca="1">SUMIF(Tot_cost!$AF$13:$AS$13,L$13, Tot_cost!$AF64:$AS64)</f>
        <v>657457.69879514049</v>
      </c>
      <c r="M64" s="245">
        <f ca="1">SUMIF(Tot_cost!$AF$13:$AS$13,M$13, Tot_cost!$AF64:$AS64)</f>
        <v>0</v>
      </c>
      <c r="N64" s="245">
        <f ca="1">SUMIF(Tot_cost!$AF$13:$AS$13,N$13, Tot_cost!$AF64:$AS64)</f>
        <v>0</v>
      </c>
      <c r="O64" s="128"/>
      <c r="P64" s="245">
        <f ca="1">SUM(H64:N64)</f>
        <v>1314915.397590281</v>
      </c>
      <c r="R64" s="128"/>
    </row>
    <row r="65" spans="1:16343">
      <c r="F65" s="12"/>
      <c r="H65" s="106"/>
      <c r="I65" s="106"/>
      <c r="J65" s="106"/>
      <c r="K65" s="106"/>
      <c r="L65" s="106"/>
      <c r="M65" s="106"/>
      <c r="N65" s="106"/>
      <c r="P65" s="106"/>
      <c r="R65" s="128"/>
    </row>
    <row r="66" spans="1:16343" s="8" customFormat="1" ht="15.75">
      <c r="A66" s="6"/>
      <c r="B66" s="9" t="s">
        <v>15</v>
      </c>
      <c r="C66" s="10"/>
      <c r="D66" s="225"/>
      <c r="E66" s="225"/>
      <c r="F66" s="12"/>
      <c r="G66" s="225"/>
      <c r="H66" s="109"/>
      <c r="I66" s="109"/>
      <c r="J66" s="109"/>
      <c r="K66" s="109"/>
      <c r="L66" s="109"/>
      <c r="M66" s="109"/>
      <c r="N66" s="109"/>
      <c r="O66" s="225"/>
      <c r="P66" s="109"/>
      <c r="Q66" s="225"/>
      <c r="R66" s="128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  <c r="BR66" s="225"/>
      <c r="BS66" s="225"/>
      <c r="BT66" s="225"/>
      <c r="BU66" s="225"/>
      <c r="BV66" s="225"/>
      <c r="BW66" s="225"/>
      <c r="BX66" s="225"/>
      <c r="BY66" s="225"/>
      <c r="BZ66" s="225"/>
      <c r="CA66" s="225"/>
      <c r="CB66" s="225"/>
      <c r="CC66" s="225"/>
      <c r="CD66" s="225"/>
      <c r="CE66" s="225"/>
      <c r="CF66" s="225"/>
      <c r="CG66" s="225"/>
      <c r="CH66" s="225"/>
      <c r="CI66" s="225"/>
      <c r="CJ66" s="225"/>
      <c r="CK66" s="225"/>
      <c r="CL66" s="225"/>
      <c r="CM66" s="225"/>
      <c r="CN66" s="225"/>
      <c r="CO66" s="225"/>
      <c r="CP66" s="225"/>
      <c r="CQ66" s="225"/>
      <c r="CR66" s="225"/>
      <c r="CS66" s="225"/>
      <c r="CT66" s="225"/>
      <c r="CU66" s="225"/>
      <c r="CV66" s="225"/>
      <c r="CW66" s="225"/>
      <c r="CX66" s="225"/>
      <c r="CY66" s="225"/>
      <c r="CZ66" s="225"/>
      <c r="DA66" s="225"/>
      <c r="DB66" s="225"/>
      <c r="DC66" s="225"/>
      <c r="DD66" s="225"/>
      <c r="DE66" s="225"/>
      <c r="DF66" s="225"/>
      <c r="DG66" s="225"/>
      <c r="DH66" s="225"/>
      <c r="DI66" s="225"/>
      <c r="DJ66" s="225"/>
      <c r="DK66" s="225"/>
      <c r="DL66" s="225"/>
      <c r="DM66" s="225"/>
      <c r="DN66" s="225"/>
      <c r="DO66" s="225"/>
      <c r="DP66" s="225"/>
      <c r="DQ66" s="225"/>
      <c r="DR66" s="225"/>
      <c r="DS66" s="225"/>
      <c r="DT66" s="225"/>
      <c r="DU66" s="225"/>
      <c r="DV66" s="225"/>
      <c r="DW66" s="225"/>
      <c r="DX66" s="225"/>
      <c r="DY66" s="225"/>
      <c r="DZ66" s="225"/>
      <c r="EA66" s="225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  <c r="EU66" s="225"/>
      <c r="EV66" s="225"/>
      <c r="EW66" s="225"/>
      <c r="EX66" s="225"/>
      <c r="EY66" s="225"/>
      <c r="EZ66" s="225"/>
      <c r="FA66" s="225"/>
      <c r="FB66" s="225"/>
      <c r="FC66" s="225"/>
      <c r="FD66" s="225"/>
      <c r="FE66" s="225"/>
      <c r="FF66" s="225"/>
      <c r="FG66" s="225"/>
      <c r="FH66" s="225"/>
      <c r="FI66" s="225"/>
      <c r="FJ66" s="225"/>
      <c r="FK66" s="225"/>
      <c r="FL66" s="225"/>
      <c r="FM66" s="225"/>
      <c r="FN66" s="225"/>
      <c r="FO66" s="225"/>
      <c r="FP66" s="225"/>
      <c r="FQ66" s="225"/>
      <c r="FR66" s="225"/>
      <c r="FS66" s="225"/>
      <c r="FT66" s="225"/>
      <c r="FU66" s="225"/>
      <c r="FV66" s="225"/>
      <c r="FW66" s="225"/>
      <c r="FX66" s="225"/>
      <c r="FY66" s="225"/>
      <c r="FZ66" s="225"/>
      <c r="GA66" s="225"/>
      <c r="GB66" s="225"/>
      <c r="GC66" s="225"/>
      <c r="GD66" s="225"/>
      <c r="GE66" s="225"/>
      <c r="GF66" s="225"/>
      <c r="GG66" s="225"/>
      <c r="GH66" s="225"/>
      <c r="GI66" s="225"/>
      <c r="GJ66" s="225"/>
      <c r="GK66" s="225"/>
      <c r="GL66" s="225"/>
      <c r="GM66" s="225"/>
      <c r="GN66" s="225"/>
      <c r="GO66" s="225"/>
      <c r="GP66" s="225"/>
      <c r="GQ66" s="225"/>
      <c r="GR66" s="225"/>
      <c r="GS66" s="225"/>
      <c r="GT66" s="225"/>
      <c r="GU66" s="225"/>
      <c r="GV66" s="225"/>
      <c r="GW66" s="225"/>
      <c r="GX66" s="225"/>
      <c r="GY66" s="225"/>
      <c r="GZ66" s="225"/>
      <c r="HA66" s="225"/>
      <c r="HB66" s="225"/>
      <c r="HC66" s="225"/>
      <c r="HD66" s="225"/>
      <c r="HE66" s="225"/>
      <c r="HF66" s="225"/>
      <c r="HG66" s="225"/>
      <c r="HH66" s="225"/>
      <c r="HI66" s="225"/>
      <c r="HJ66" s="225"/>
      <c r="HK66" s="225"/>
      <c r="HL66" s="225"/>
      <c r="HM66" s="225"/>
      <c r="HN66" s="225"/>
      <c r="HO66" s="225"/>
      <c r="HP66" s="225"/>
      <c r="HQ66" s="225"/>
      <c r="HR66" s="225"/>
      <c r="HS66" s="225"/>
      <c r="HT66" s="225"/>
      <c r="HU66" s="225"/>
      <c r="HV66" s="225"/>
      <c r="HW66" s="225"/>
      <c r="HX66" s="225"/>
      <c r="HY66" s="225"/>
      <c r="HZ66" s="225"/>
      <c r="IA66" s="225"/>
      <c r="IB66" s="225"/>
      <c r="IC66" s="225"/>
      <c r="ID66" s="225"/>
      <c r="IE66" s="225"/>
      <c r="IF66" s="225"/>
      <c r="IG66" s="225"/>
      <c r="IH66" s="225"/>
      <c r="II66" s="225"/>
      <c r="IJ66" s="225"/>
      <c r="IK66" s="225"/>
      <c r="IL66" s="225"/>
      <c r="IM66" s="225"/>
      <c r="IN66" s="225"/>
      <c r="IO66" s="225"/>
      <c r="IP66" s="225"/>
      <c r="IQ66" s="225"/>
      <c r="IR66" s="225"/>
      <c r="IS66" s="225"/>
      <c r="IT66" s="225"/>
      <c r="IU66" s="225"/>
      <c r="IV66" s="225"/>
      <c r="IW66" s="225"/>
      <c r="IX66" s="225"/>
      <c r="IY66" s="225"/>
      <c r="IZ66" s="225"/>
      <c r="JA66" s="225"/>
      <c r="JB66" s="225"/>
      <c r="JC66" s="225"/>
      <c r="JD66" s="225"/>
      <c r="JE66" s="225"/>
      <c r="JF66" s="225"/>
      <c r="JG66" s="225"/>
      <c r="JH66" s="225"/>
      <c r="JI66" s="225"/>
      <c r="JJ66" s="225"/>
      <c r="JK66" s="225"/>
      <c r="JL66" s="225"/>
      <c r="JM66" s="225"/>
      <c r="JN66" s="225"/>
      <c r="JO66" s="225"/>
      <c r="JP66" s="225"/>
      <c r="JQ66" s="225"/>
      <c r="JR66" s="225"/>
      <c r="JS66" s="225"/>
      <c r="JT66" s="225"/>
      <c r="JU66" s="225"/>
      <c r="JV66" s="225"/>
      <c r="JW66" s="225"/>
      <c r="JX66" s="225"/>
      <c r="JY66" s="225"/>
      <c r="JZ66" s="225"/>
      <c r="KA66" s="225"/>
      <c r="KB66" s="225"/>
      <c r="KC66" s="225"/>
      <c r="KD66" s="225"/>
      <c r="KE66" s="225"/>
      <c r="KF66" s="225"/>
      <c r="KG66" s="225"/>
      <c r="KH66" s="225"/>
      <c r="KI66" s="225"/>
      <c r="KJ66" s="225"/>
      <c r="KK66" s="225"/>
      <c r="KL66" s="225"/>
      <c r="KM66" s="225"/>
      <c r="KN66" s="225"/>
      <c r="KO66" s="225"/>
      <c r="KP66" s="225"/>
      <c r="KQ66" s="225"/>
      <c r="KR66" s="225"/>
      <c r="KS66" s="225"/>
      <c r="KT66" s="225"/>
      <c r="KU66" s="225"/>
      <c r="KV66" s="225"/>
      <c r="KW66" s="225"/>
      <c r="KX66" s="225"/>
      <c r="KY66" s="225"/>
      <c r="KZ66" s="225"/>
      <c r="LA66" s="225"/>
      <c r="LB66" s="225"/>
      <c r="LC66" s="225"/>
      <c r="LD66" s="225"/>
      <c r="LE66" s="225"/>
      <c r="LF66" s="225"/>
      <c r="LG66" s="225"/>
      <c r="LH66" s="225"/>
      <c r="LI66" s="225"/>
      <c r="LJ66" s="225"/>
      <c r="LK66" s="225"/>
      <c r="LL66" s="225"/>
      <c r="LM66" s="225"/>
      <c r="LN66" s="225"/>
      <c r="LO66" s="225"/>
      <c r="LP66" s="225"/>
      <c r="LQ66" s="225"/>
      <c r="LR66" s="225"/>
      <c r="LS66" s="225"/>
      <c r="LT66" s="225"/>
      <c r="LU66" s="225"/>
      <c r="LV66" s="225"/>
      <c r="LW66" s="225"/>
      <c r="LX66" s="225"/>
      <c r="LY66" s="225"/>
      <c r="LZ66" s="225"/>
      <c r="MA66" s="225"/>
      <c r="MB66" s="225"/>
      <c r="MC66" s="225"/>
      <c r="MD66" s="225"/>
      <c r="ME66" s="225"/>
      <c r="MF66" s="225"/>
      <c r="MG66" s="225"/>
      <c r="MH66" s="225"/>
      <c r="MI66" s="225"/>
      <c r="MJ66" s="225"/>
      <c r="MK66" s="225"/>
      <c r="ML66" s="225"/>
      <c r="MM66" s="225"/>
      <c r="MN66" s="225"/>
      <c r="MO66" s="225"/>
      <c r="MP66" s="225"/>
      <c r="MQ66" s="225"/>
      <c r="MR66" s="225"/>
      <c r="MS66" s="225"/>
      <c r="MT66" s="225"/>
      <c r="MU66" s="225"/>
      <c r="MV66" s="225"/>
      <c r="MW66" s="225"/>
      <c r="MX66" s="225"/>
      <c r="MY66" s="225"/>
      <c r="MZ66" s="225"/>
      <c r="NA66" s="225"/>
      <c r="NB66" s="225"/>
      <c r="NC66" s="225"/>
      <c r="ND66" s="225"/>
      <c r="NE66" s="225"/>
      <c r="NF66" s="225"/>
      <c r="NG66" s="225"/>
      <c r="NH66" s="225"/>
      <c r="NI66" s="225"/>
      <c r="NJ66" s="225"/>
      <c r="NK66" s="225"/>
      <c r="NL66" s="225"/>
      <c r="NM66" s="225"/>
      <c r="NN66" s="225"/>
      <c r="NO66" s="225"/>
      <c r="NP66" s="225"/>
      <c r="NQ66" s="225"/>
      <c r="NR66" s="225"/>
      <c r="NS66" s="225"/>
      <c r="NT66" s="225"/>
      <c r="NU66" s="225"/>
      <c r="NV66" s="225"/>
      <c r="NW66" s="225"/>
      <c r="NX66" s="225"/>
      <c r="NY66" s="225"/>
      <c r="NZ66" s="225"/>
      <c r="OA66" s="225"/>
      <c r="OB66" s="225"/>
      <c r="OC66" s="225"/>
      <c r="OD66" s="225"/>
      <c r="OE66" s="225"/>
      <c r="OF66" s="225"/>
      <c r="OG66" s="225"/>
      <c r="OH66" s="225"/>
      <c r="OI66" s="225"/>
      <c r="OJ66" s="225"/>
      <c r="OK66" s="225"/>
      <c r="OL66" s="225"/>
      <c r="OM66" s="225"/>
      <c r="ON66" s="225"/>
      <c r="OO66" s="225"/>
      <c r="OP66" s="225"/>
      <c r="OQ66" s="225"/>
      <c r="OR66" s="225"/>
      <c r="OS66" s="225"/>
      <c r="OT66" s="225"/>
      <c r="OU66" s="225"/>
      <c r="OV66" s="225"/>
      <c r="OW66" s="225"/>
      <c r="OX66" s="225"/>
      <c r="OY66" s="225"/>
      <c r="OZ66" s="225"/>
      <c r="PA66" s="225"/>
      <c r="PB66" s="225"/>
      <c r="PC66" s="225"/>
      <c r="PD66" s="225"/>
      <c r="PE66" s="225"/>
      <c r="PF66" s="225"/>
      <c r="PG66" s="225"/>
      <c r="PH66" s="225"/>
      <c r="PI66" s="225"/>
      <c r="PJ66" s="225"/>
      <c r="PK66" s="225"/>
      <c r="PL66" s="225"/>
      <c r="PM66" s="225"/>
      <c r="PN66" s="225"/>
      <c r="PO66" s="225"/>
      <c r="PP66" s="225"/>
      <c r="PQ66" s="225"/>
      <c r="PR66" s="225"/>
      <c r="PS66" s="225"/>
      <c r="PT66" s="225"/>
      <c r="PU66" s="225"/>
      <c r="PV66" s="225"/>
      <c r="PW66" s="225"/>
      <c r="PX66" s="225"/>
      <c r="PY66" s="225"/>
      <c r="PZ66" s="225"/>
      <c r="QA66" s="225"/>
      <c r="QB66" s="225"/>
      <c r="QC66" s="225"/>
      <c r="QD66" s="225"/>
      <c r="QE66" s="225"/>
      <c r="QF66" s="225"/>
      <c r="QG66" s="225"/>
      <c r="QH66" s="225"/>
      <c r="QI66" s="225"/>
      <c r="QJ66" s="225"/>
      <c r="QK66" s="225"/>
      <c r="QL66" s="225"/>
      <c r="QM66" s="225"/>
      <c r="QN66" s="225"/>
      <c r="QO66" s="225"/>
      <c r="QP66" s="225"/>
      <c r="QQ66" s="225"/>
      <c r="QR66" s="225"/>
      <c r="QS66" s="225"/>
      <c r="QT66" s="225"/>
      <c r="QU66" s="225"/>
      <c r="QV66" s="225"/>
      <c r="QW66" s="225"/>
      <c r="QX66" s="225"/>
      <c r="QY66" s="225"/>
      <c r="QZ66" s="225"/>
      <c r="RA66" s="225"/>
      <c r="RB66" s="225"/>
      <c r="RC66" s="225"/>
      <c r="RD66" s="225"/>
      <c r="RE66" s="225"/>
      <c r="RF66" s="225"/>
      <c r="RG66" s="225"/>
      <c r="RH66" s="225"/>
      <c r="RI66" s="225"/>
      <c r="RJ66" s="225"/>
      <c r="RK66" s="225"/>
      <c r="RL66" s="225"/>
      <c r="RM66" s="225"/>
      <c r="RN66" s="225"/>
      <c r="RO66" s="225"/>
      <c r="RP66" s="225"/>
      <c r="RQ66" s="225"/>
      <c r="RR66" s="225"/>
      <c r="RS66" s="225"/>
      <c r="RT66" s="225"/>
      <c r="RU66" s="225"/>
      <c r="RV66" s="225"/>
      <c r="RW66" s="225"/>
      <c r="RX66" s="225"/>
      <c r="RY66" s="225"/>
      <c r="RZ66" s="225"/>
      <c r="SA66" s="225"/>
      <c r="SB66" s="225"/>
      <c r="SC66" s="225"/>
      <c r="SD66" s="225"/>
      <c r="SE66" s="225"/>
      <c r="SF66" s="225"/>
      <c r="SG66" s="225"/>
      <c r="SH66" s="225"/>
      <c r="SI66" s="225"/>
      <c r="SJ66" s="225"/>
      <c r="SK66" s="225"/>
      <c r="SL66" s="225"/>
      <c r="SM66" s="225"/>
      <c r="SN66" s="225"/>
      <c r="SO66" s="225"/>
      <c r="SP66" s="225"/>
      <c r="SQ66" s="225"/>
      <c r="SR66" s="225"/>
      <c r="SS66" s="225"/>
      <c r="ST66" s="225"/>
      <c r="SU66" s="225"/>
      <c r="SV66" s="225"/>
      <c r="SW66" s="225"/>
      <c r="SX66" s="225"/>
      <c r="SY66" s="225"/>
      <c r="SZ66" s="225"/>
      <c r="TA66" s="225"/>
      <c r="TB66" s="225"/>
      <c r="TC66" s="225"/>
      <c r="TD66" s="225"/>
      <c r="TE66" s="225"/>
      <c r="TF66" s="225"/>
      <c r="TG66" s="225"/>
      <c r="TH66" s="225"/>
      <c r="TI66" s="225"/>
      <c r="TJ66" s="225"/>
      <c r="TK66" s="225"/>
      <c r="TL66" s="225"/>
      <c r="TM66" s="225"/>
      <c r="TN66" s="225"/>
      <c r="TO66" s="225"/>
      <c r="TP66" s="225"/>
      <c r="TQ66" s="225"/>
      <c r="TR66" s="225"/>
      <c r="TS66" s="225"/>
      <c r="TT66" s="225"/>
      <c r="TU66" s="225"/>
      <c r="TV66" s="225"/>
      <c r="TW66" s="225"/>
      <c r="TX66" s="225"/>
      <c r="TY66" s="225"/>
      <c r="TZ66" s="225"/>
      <c r="UA66" s="225"/>
      <c r="UB66" s="225"/>
      <c r="UC66" s="225"/>
      <c r="UD66" s="225"/>
      <c r="UE66" s="225"/>
      <c r="UF66" s="225"/>
      <c r="UG66" s="225"/>
      <c r="UH66" s="225"/>
      <c r="UI66" s="225"/>
      <c r="UJ66" s="225"/>
      <c r="UK66" s="225"/>
      <c r="UL66" s="225"/>
      <c r="UM66" s="225"/>
      <c r="UN66" s="225"/>
      <c r="UO66" s="225"/>
      <c r="UP66" s="225"/>
      <c r="UQ66" s="225"/>
      <c r="UR66" s="225"/>
      <c r="US66" s="225"/>
      <c r="UT66" s="225"/>
      <c r="UU66" s="225"/>
      <c r="UV66" s="225"/>
      <c r="UW66" s="225"/>
      <c r="UX66" s="225"/>
      <c r="UY66" s="225"/>
      <c r="UZ66" s="225"/>
      <c r="VA66" s="225"/>
      <c r="VB66" s="225"/>
      <c r="VC66" s="225"/>
      <c r="VD66" s="225"/>
      <c r="VE66" s="225"/>
      <c r="VF66" s="225"/>
      <c r="VG66" s="225"/>
      <c r="VH66" s="225"/>
      <c r="VI66" s="225"/>
      <c r="VJ66" s="225"/>
      <c r="VK66" s="225"/>
      <c r="VL66" s="225"/>
      <c r="VM66" s="225"/>
      <c r="VN66" s="225"/>
      <c r="VO66" s="225"/>
      <c r="VP66" s="225"/>
      <c r="VQ66" s="225"/>
      <c r="VR66" s="225"/>
      <c r="VS66" s="225"/>
      <c r="VT66" s="225"/>
      <c r="VU66" s="225"/>
      <c r="VV66" s="225"/>
      <c r="VW66" s="225"/>
      <c r="VX66" s="225"/>
      <c r="VY66" s="225"/>
      <c r="VZ66" s="225"/>
      <c r="WA66" s="225"/>
      <c r="WB66" s="225"/>
      <c r="WC66" s="225"/>
      <c r="WD66" s="225"/>
      <c r="WE66" s="225"/>
      <c r="WF66" s="225"/>
      <c r="WG66" s="225"/>
      <c r="WH66" s="225"/>
      <c r="WI66" s="225"/>
      <c r="WJ66" s="225"/>
      <c r="WK66" s="225"/>
      <c r="WL66" s="225"/>
      <c r="WM66" s="225"/>
      <c r="WN66" s="225"/>
      <c r="WO66" s="225"/>
      <c r="WP66" s="225"/>
      <c r="WQ66" s="225"/>
      <c r="WR66" s="225"/>
      <c r="WS66" s="225"/>
      <c r="WT66" s="225"/>
      <c r="WU66" s="225"/>
      <c r="WV66" s="225"/>
      <c r="WW66" s="225"/>
      <c r="WX66" s="225"/>
      <c r="WY66" s="225"/>
      <c r="WZ66" s="225"/>
      <c r="XA66" s="225"/>
      <c r="XB66" s="225"/>
      <c r="XC66" s="225"/>
      <c r="XD66" s="225"/>
      <c r="XE66" s="225"/>
      <c r="XF66" s="225"/>
      <c r="XG66" s="225"/>
      <c r="XH66" s="225"/>
      <c r="XI66" s="225"/>
      <c r="XJ66" s="225"/>
      <c r="XK66" s="225"/>
      <c r="XL66" s="225"/>
      <c r="XM66" s="225"/>
      <c r="XN66" s="225"/>
      <c r="XO66" s="225"/>
      <c r="XP66" s="225"/>
      <c r="XQ66" s="225"/>
      <c r="XR66" s="225"/>
      <c r="XS66" s="225"/>
      <c r="XT66" s="225"/>
      <c r="XU66" s="225"/>
      <c r="XV66" s="225"/>
      <c r="XW66" s="225"/>
      <c r="XX66" s="225"/>
      <c r="XY66" s="225"/>
      <c r="XZ66" s="225"/>
      <c r="YA66" s="225"/>
      <c r="YB66" s="225"/>
      <c r="YC66" s="225"/>
      <c r="YD66" s="225"/>
      <c r="YE66" s="225"/>
      <c r="YF66" s="225"/>
      <c r="YG66" s="225"/>
      <c r="YH66" s="225"/>
      <c r="YI66" s="225"/>
      <c r="YJ66" s="225"/>
      <c r="YK66" s="225"/>
      <c r="YL66" s="225"/>
      <c r="YM66" s="225"/>
      <c r="YN66" s="225"/>
      <c r="YO66" s="225"/>
      <c r="YP66" s="225"/>
      <c r="YQ66" s="225"/>
      <c r="YR66" s="225"/>
      <c r="YS66" s="225"/>
      <c r="YT66" s="225"/>
      <c r="YU66" s="225"/>
      <c r="YV66" s="225"/>
      <c r="YW66" s="225"/>
      <c r="YX66" s="225"/>
      <c r="YY66" s="225"/>
      <c r="YZ66" s="225"/>
      <c r="ZA66" s="225"/>
      <c r="ZB66" s="225"/>
      <c r="ZC66" s="225"/>
      <c r="ZD66" s="225"/>
      <c r="ZE66" s="225"/>
      <c r="ZF66" s="225"/>
      <c r="ZG66" s="225"/>
      <c r="ZH66" s="225"/>
      <c r="ZI66" s="225"/>
      <c r="ZJ66" s="225"/>
      <c r="ZK66" s="225"/>
      <c r="ZL66" s="225"/>
      <c r="ZM66" s="225"/>
      <c r="ZN66" s="225"/>
      <c r="ZO66" s="225"/>
      <c r="ZP66" s="225"/>
      <c r="ZQ66" s="225"/>
      <c r="ZR66" s="225"/>
      <c r="ZS66" s="225"/>
      <c r="ZT66" s="225"/>
      <c r="ZU66" s="225"/>
      <c r="ZV66" s="225"/>
      <c r="ZW66" s="225"/>
      <c r="ZX66" s="225"/>
      <c r="ZY66" s="225"/>
      <c r="ZZ66" s="225"/>
      <c r="AAA66" s="225"/>
      <c r="AAB66" s="225"/>
      <c r="AAC66" s="225"/>
      <c r="AAD66" s="225"/>
      <c r="AAE66" s="225"/>
      <c r="AAF66" s="225"/>
      <c r="AAG66" s="225"/>
      <c r="AAH66" s="225"/>
      <c r="AAI66" s="225"/>
      <c r="AAJ66" s="225"/>
      <c r="AAK66" s="225"/>
      <c r="AAL66" s="225"/>
      <c r="AAM66" s="225"/>
      <c r="AAN66" s="225"/>
      <c r="AAO66" s="225"/>
      <c r="AAP66" s="225"/>
      <c r="AAQ66" s="225"/>
      <c r="AAR66" s="225"/>
      <c r="AAS66" s="225"/>
      <c r="AAT66" s="225"/>
      <c r="AAU66" s="225"/>
      <c r="AAV66" s="225"/>
      <c r="AAW66" s="225"/>
      <c r="AAX66" s="225"/>
      <c r="AAY66" s="225"/>
      <c r="AAZ66" s="225"/>
      <c r="ABA66" s="225"/>
      <c r="ABB66" s="225"/>
      <c r="ABC66" s="225"/>
      <c r="ABD66" s="225"/>
      <c r="ABE66" s="225"/>
      <c r="ABF66" s="225"/>
      <c r="ABG66" s="225"/>
      <c r="ABH66" s="225"/>
      <c r="ABI66" s="225"/>
      <c r="ABJ66" s="225"/>
      <c r="ABK66" s="225"/>
      <c r="ABL66" s="225"/>
      <c r="ABM66" s="225"/>
      <c r="ABN66" s="225"/>
      <c r="ABO66" s="225"/>
      <c r="ABP66" s="225"/>
      <c r="ABQ66" s="225"/>
      <c r="ABR66" s="225"/>
      <c r="ABS66" s="225"/>
      <c r="ABT66" s="225"/>
      <c r="ABU66" s="225"/>
      <c r="ABV66" s="225"/>
      <c r="ABW66" s="225"/>
      <c r="ABX66" s="225"/>
      <c r="ABY66" s="225"/>
      <c r="ABZ66" s="225"/>
      <c r="ACA66" s="225"/>
      <c r="ACB66" s="225"/>
      <c r="ACC66" s="225"/>
      <c r="ACD66" s="225"/>
      <c r="ACE66" s="225"/>
      <c r="ACF66" s="225"/>
      <c r="ACG66" s="225"/>
      <c r="ACH66" s="225"/>
      <c r="ACI66" s="225"/>
      <c r="ACJ66" s="225"/>
      <c r="ACK66" s="225"/>
      <c r="ACL66" s="225"/>
      <c r="ACM66" s="225"/>
      <c r="ACN66" s="225"/>
      <c r="ACO66" s="225"/>
      <c r="ACP66" s="225"/>
      <c r="ACQ66" s="225"/>
      <c r="ACR66" s="225"/>
      <c r="ACS66" s="225"/>
      <c r="ACT66" s="225"/>
      <c r="ACU66" s="225"/>
      <c r="ACV66" s="225"/>
      <c r="ACW66" s="225"/>
      <c r="ACX66" s="225"/>
      <c r="ACY66" s="225"/>
      <c r="ACZ66" s="225"/>
      <c r="ADA66" s="225"/>
      <c r="ADB66" s="225"/>
      <c r="ADC66" s="225"/>
      <c r="ADD66" s="225"/>
      <c r="ADE66" s="225"/>
      <c r="ADF66" s="225"/>
      <c r="ADG66" s="225"/>
      <c r="ADH66" s="225"/>
      <c r="ADI66" s="225"/>
      <c r="ADJ66" s="225"/>
      <c r="ADK66" s="225"/>
      <c r="ADL66" s="225"/>
      <c r="ADM66" s="225"/>
      <c r="ADN66" s="225"/>
      <c r="ADO66" s="225"/>
      <c r="ADP66" s="225"/>
      <c r="ADQ66" s="225"/>
      <c r="ADR66" s="225"/>
      <c r="ADS66" s="225"/>
      <c r="ADT66" s="225"/>
      <c r="ADU66" s="225"/>
      <c r="ADV66" s="225"/>
      <c r="ADW66" s="225"/>
      <c r="ADX66" s="225"/>
      <c r="ADY66" s="225"/>
      <c r="ADZ66" s="225"/>
      <c r="AEA66" s="225"/>
      <c r="AEB66" s="225"/>
      <c r="AEC66" s="225"/>
      <c r="AED66" s="225"/>
      <c r="AEE66" s="225"/>
      <c r="AEF66" s="225"/>
      <c r="AEG66" s="225"/>
      <c r="AEH66" s="225"/>
      <c r="AEI66" s="225"/>
      <c r="AEJ66" s="225"/>
      <c r="AEK66" s="225"/>
      <c r="AEL66" s="225"/>
      <c r="AEM66" s="225"/>
      <c r="AEN66" s="225"/>
      <c r="AEO66" s="225"/>
      <c r="AEP66" s="225"/>
      <c r="AEQ66" s="225"/>
      <c r="AER66" s="225"/>
      <c r="AES66" s="225"/>
      <c r="AET66" s="225"/>
      <c r="AEU66" s="225"/>
      <c r="AEV66" s="225"/>
      <c r="AEW66" s="225"/>
      <c r="AEX66" s="225"/>
      <c r="AEY66" s="225"/>
      <c r="AEZ66" s="225"/>
      <c r="AFA66" s="225"/>
      <c r="AFB66" s="225"/>
      <c r="AFC66" s="225"/>
      <c r="AFD66" s="225"/>
      <c r="AFE66" s="225"/>
      <c r="AFF66" s="225"/>
      <c r="AFG66" s="225"/>
      <c r="AFH66" s="225"/>
      <c r="AFI66" s="225"/>
      <c r="AFJ66" s="225"/>
      <c r="AFK66" s="225"/>
      <c r="AFL66" s="225"/>
      <c r="AFM66" s="225"/>
      <c r="AFN66" s="225"/>
      <c r="AFO66" s="225"/>
      <c r="AFP66" s="225"/>
      <c r="AFQ66" s="225"/>
      <c r="AFR66" s="225"/>
      <c r="AFS66" s="225"/>
      <c r="AFT66" s="225"/>
      <c r="AFU66" s="225"/>
      <c r="AFV66" s="225"/>
      <c r="AFW66" s="225"/>
      <c r="AFX66" s="225"/>
      <c r="AFY66" s="225"/>
      <c r="AFZ66" s="225"/>
      <c r="AGA66" s="225"/>
      <c r="AGB66" s="225"/>
      <c r="AGC66" s="225"/>
      <c r="AGD66" s="225"/>
      <c r="AGE66" s="225"/>
      <c r="AGF66" s="225"/>
      <c r="AGG66" s="225"/>
      <c r="AGH66" s="225"/>
      <c r="AGI66" s="225"/>
      <c r="AGJ66" s="225"/>
      <c r="AGK66" s="225"/>
      <c r="AGL66" s="225"/>
      <c r="AGM66" s="225"/>
      <c r="AGN66" s="225"/>
      <c r="AGO66" s="225"/>
      <c r="AGP66" s="225"/>
      <c r="AGQ66" s="225"/>
      <c r="AGR66" s="225"/>
      <c r="AGS66" s="225"/>
      <c r="AGT66" s="225"/>
      <c r="AGU66" s="225"/>
      <c r="AGV66" s="225"/>
      <c r="AGW66" s="225"/>
      <c r="AGX66" s="225"/>
      <c r="AGY66" s="225"/>
      <c r="AGZ66" s="225"/>
      <c r="AHA66" s="225"/>
      <c r="AHB66" s="225"/>
      <c r="AHC66" s="225"/>
      <c r="AHD66" s="225"/>
      <c r="AHE66" s="225"/>
      <c r="AHF66" s="225"/>
      <c r="AHG66" s="225"/>
      <c r="AHH66" s="225"/>
      <c r="AHI66" s="225"/>
      <c r="AHJ66" s="225"/>
      <c r="AHK66" s="225"/>
      <c r="AHL66" s="225"/>
      <c r="AHM66" s="225"/>
      <c r="AHN66" s="225"/>
      <c r="AHO66" s="225"/>
      <c r="AHP66" s="225"/>
      <c r="AHQ66" s="225"/>
      <c r="AHR66" s="225"/>
      <c r="AHS66" s="225"/>
      <c r="AHT66" s="225"/>
      <c r="AHU66" s="225"/>
      <c r="AHV66" s="225"/>
      <c r="AHW66" s="225"/>
      <c r="AHX66" s="225"/>
      <c r="AHY66" s="225"/>
      <c r="AHZ66" s="225"/>
      <c r="AIA66" s="225"/>
      <c r="AIB66" s="225"/>
      <c r="AIC66" s="225"/>
      <c r="AID66" s="225"/>
      <c r="AIE66" s="225"/>
      <c r="AIF66" s="225"/>
      <c r="AIG66" s="225"/>
      <c r="AIH66" s="225"/>
      <c r="AII66" s="225"/>
      <c r="AIJ66" s="225"/>
      <c r="AIK66" s="225"/>
      <c r="AIL66" s="225"/>
      <c r="AIM66" s="225"/>
      <c r="AIN66" s="225"/>
      <c r="AIO66" s="225"/>
      <c r="AIP66" s="225"/>
      <c r="AIQ66" s="225"/>
      <c r="AIR66" s="225"/>
      <c r="AIS66" s="225"/>
      <c r="AIT66" s="225"/>
      <c r="AIU66" s="225"/>
      <c r="AIV66" s="225"/>
      <c r="AIW66" s="225"/>
      <c r="AIX66" s="225"/>
      <c r="AIY66" s="225"/>
      <c r="AIZ66" s="225"/>
      <c r="AJA66" s="225"/>
      <c r="AJB66" s="225"/>
      <c r="AJC66" s="225"/>
      <c r="AJD66" s="225"/>
      <c r="AJE66" s="225"/>
      <c r="AJF66" s="225"/>
      <c r="AJG66" s="225"/>
      <c r="AJH66" s="225"/>
      <c r="AJI66" s="225"/>
      <c r="AJJ66" s="225"/>
      <c r="AJK66" s="225"/>
      <c r="AJL66" s="225"/>
      <c r="AJM66" s="225"/>
      <c r="AJN66" s="225"/>
      <c r="AJO66" s="225"/>
      <c r="AJP66" s="225"/>
      <c r="AJQ66" s="225"/>
      <c r="AJR66" s="225"/>
      <c r="AJS66" s="225"/>
      <c r="AJT66" s="225"/>
      <c r="AJU66" s="225"/>
      <c r="AJV66" s="225"/>
      <c r="AJW66" s="225"/>
      <c r="AJX66" s="225"/>
      <c r="AJY66" s="225"/>
      <c r="AJZ66" s="225"/>
      <c r="AKA66" s="225"/>
      <c r="AKB66" s="225"/>
      <c r="AKC66" s="225"/>
      <c r="AKD66" s="225"/>
      <c r="AKE66" s="225"/>
      <c r="AKF66" s="225"/>
      <c r="AKG66" s="225"/>
      <c r="AKH66" s="225"/>
      <c r="AKI66" s="225"/>
      <c r="AKJ66" s="225"/>
      <c r="AKK66" s="225"/>
      <c r="AKL66" s="225"/>
      <c r="AKM66" s="225"/>
      <c r="AKN66" s="225"/>
      <c r="AKO66" s="225"/>
      <c r="AKP66" s="225"/>
      <c r="AKQ66" s="225"/>
      <c r="AKR66" s="225"/>
      <c r="AKS66" s="225"/>
      <c r="AKT66" s="225"/>
      <c r="AKU66" s="225"/>
      <c r="AKV66" s="225"/>
      <c r="AKW66" s="225"/>
      <c r="AKX66" s="225"/>
      <c r="AKY66" s="225"/>
      <c r="AKZ66" s="225"/>
      <c r="ALA66" s="225"/>
      <c r="ALB66" s="225"/>
      <c r="ALC66" s="225"/>
      <c r="ALD66" s="225"/>
      <c r="ALE66" s="225"/>
      <c r="ALF66" s="225"/>
      <c r="ALG66" s="225"/>
      <c r="ALH66" s="225"/>
      <c r="ALI66" s="225"/>
      <c r="ALJ66" s="225"/>
      <c r="ALK66" s="225"/>
      <c r="ALL66" s="225"/>
      <c r="ALM66" s="225"/>
      <c r="ALN66" s="225"/>
      <c r="ALO66" s="225"/>
      <c r="ALP66" s="225"/>
      <c r="ALQ66" s="225"/>
      <c r="ALR66" s="225"/>
      <c r="ALS66" s="225"/>
      <c r="ALT66" s="225"/>
      <c r="ALU66" s="225"/>
      <c r="ALV66" s="225"/>
      <c r="ALW66" s="225"/>
      <c r="ALX66" s="225"/>
      <c r="ALY66" s="225"/>
      <c r="ALZ66" s="225"/>
      <c r="AMA66" s="225"/>
      <c r="AMB66" s="225"/>
      <c r="AMC66" s="225"/>
      <c r="AMD66" s="225"/>
      <c r="AME66" s="225"/>
      <c r="AMF66" s="225"/>
      <c r="AMG66" s="225"/>
      <c r="AMH66" s="225"/>
      <c r="AMI66" s="225"/>
      <c r="AMJ66" s="225"/>
      <c r="AMK66" s="225"/>
      <c r="AML66" s="225"/>
      <c r="AMM66" s="225"/>
      <c r="AMN66" s="225"/>
      <c r="AMO66" s="225"/>
      <c r="AMP66" s="225"/>
      <c r="AMQ66" s="225"/>
      <c r="AMR66" s="225"/>
      <c r="AMS66" s="225"/>
      <c r="AMT66" s="225"/>
      <c r="AMU66" s="225"/>
      <c r="AMV66" s="225"/>
      <c r="AMW66" s="225"/>
      <c r="AMX66" s="225"/>
      <c r="AMY66" s="225"/>
      <c r="AMZ66" s="225"/>
      <c r="ANA66" s="225"/>
      <c r="ANB66" s="225"/>
      <c r="ANC66" s="225"/>
      <c r="AND66" s="225"/>
      <c r="ANE66" s="225"/>
      <c r="ANF66" s="225"/>
      <c r="ANG66" s="225"/>
      <c r="ANH66" s="225"/>
      <c r="ANI66" s="225"/>
      <c r="ANJ66" s="225"/>
      <c r="ANK66" s="225"/>
      <c r="ANL66" s="225"/>
      <c r="ANM66" s="225"/>
      <c r="ANN66" s="225"/>
      <c r="ANO66" s="225"/>
      <c r="ANP66" s="225"/>
      <c r="ANQ66" s="225"/>
      <c r="ANR66" s="225"/>
      <c r="ANS66" s="225"/>
      <c r="ANT66" s="225"/>
      <c r="ANU66" s="225"/>
      <c r="ANV66" s="225"/>
      <c r="ANW66" s="225"/>
      <c r="ANX66" s="225"/>
      <c r="ANY66" s="225"/>
      <c r="ANZ66" s="225"/>
      <c r="AOA66" s="225"/>
      <c r="AOB66" s="225"/>
      <c r="AOC66" s="225"/>
      <c r="AOD66" s="225"/>
      <c r="AOE66" s="225"/>
      <c r="AOF66" s="225"/>
      <c r="AOG66" s="225"/>
      <c r="AOH66" s="225"/>
      <c r="AOI66" s="225"/>
      <c r="AOJ66" s="225"/>
      <c r="AOK66" s="225"/>
      <c r="AOL66" s="225"/>
      <c r="AOM66" s="225"/>
      <c r="AON66" s="225"/>
      <c r="AOO66" s="225"/>
      <c r="AOP66" s="225"/>
      <c r="AOQ66" s="225"/>
      <c r="AOR66" s="225"/>
      <c r="AOS66" s="225"/>
      <c r="AOT66" s="225"/>
      <c r="AOU66" s="225"/>
      <c r="AOV66" s="225"/>
      <c r="AOW66" s="225"/>
      <c r="AOX66" s="225"/>
      <c r="AOY66" s="225"/>
      <c r="AOZ66" s="225"/>
      <c r="APA66" s="225"/>
      <c r="APB66" s="225"/>
      <c r="APC66" s="225"/>
      <c r="APD66" s="225"/>
      <c r="APE66" s="225"/>
      <c r="APF66" s="225"/>
      <c r="APG66" s="225"/>
      <c r="APH66" s="225"/>
      <c r="API66" s="225"/>
      <c r="APJ66" s="225"/>
      <c r="APK66" s="225"/>
      <c r="APL66" s="225"/>
      <c r="APM66" s="225"/>
      <c r="APN66" s="225"/>
      <c r="APO66" s="225"/>
      <c r="APP66" s="225"/>
      <c r="APQ66" s="225"/>
      <c r="APR66" s="225"/>
      <c r="APS66" s="225"/>
      <c r="APT66" s="225"/>
      <c r="APU66" s="225"/>
      <c r="APV66" s="225"/>
      <c r="APW66" s="225"/>
      <c r="APX66" s="225"/>
      <c r="APY66" s="225"/>
      <c r="APZ66" s="225"/>
      <c r="AQA66" s="225"/>
      <c r="AQB66" s="225"/>
      <c r="AQC66" s="225"/>
      <c r="AQD66" s="225"/>
      <c r="AQE66" s="225"/>
      <c r="AQF66" s="225"/>
      <c r="AQG66" s="225"/>
      <c r="AQH66" s="225"/>
      <c r="AQI66" s="225"/>
      <c r="AQJ66" s="225"/>
      <c r="AQK66" s="225"/>
      <c r="AQL66" s="225"/>
      <c r="AQM66" s="225"/>
      <c r="AQN66" s="225"/>
      <c r="AQO66" s="225"/>
      <c r="AQP66" s="225"/>
      <c r="AQQ66" s="225"/>
      <c r="AQR66" s="225"/>
      <c r="AQS66" s="225"/>
      <c r="AQT66" s="225"/>
      <c r="AQU66" s="225"/>
      <c r="AQV66" s="225"/>
      <c r="AQW66" s="225"/>
      <c r="AQX66" s="225"/>
      <c r="AQY66" s="225"/>
      <c r="AQZ66" s="225"/>
      <c r="ARA66" s="225"/>
      <c r="ARB66" s="225"/>
      <c r="ARC66" s="225"/>
      <c r="ARD66" s="225"/>
      <c r="ARE66" s="225"/>
      <c r="ARF66" s="225"/>
      <c r="ARG66" s="225"/>
      <c r="ARH66" s="225"/>
      <c r="ARI66" s="225"/>
      <c r="ARJ66" s="225"/>
      <c r="ARK66" s="225"/>
      <c r="ARL66" s="225"/>
      <c r="ARM66" s="225"/>
      <c r="ARN66" s="225"/>
      <c r="ARO66" s="225"/>
      <c r="ARP66" s="225"/>
      <c r="ARQ66" s="225"/>
      <c r="ARR66" s="225"/>
      <c r="ARS66" s="225"/>
      <c r="ART66" s="225"/>
      <c r="ARU66" s="225"/>
      <c r="ARV66" s="225"/>
      <c r="ARW66" s="225"/>
      <c r="ARX66" s="225"/>
      <c r="ARY66" s="225"/>
      <c r="ARZ66" s="225"/>
      <c r="ASA66" s="225"/>
      <c r="ASB66" s="225"/>
      <c r="ASC66" s="225"/>
      <c r="ASD66" s="225"/>
      <c r="ASE66" s="225"/>
      <c r="ASF66" s="225"/>
      <c r="ASG66" s="225"/>
      <c r="ASH66" s="225"/>
      <c r="ASI66" s="225"/>
      <c r="ASJ66" s="225"/>
      <c r="ASK66" s="225"/>
      <c r="ASL66" s="225"/>
      <c r="ASM66" s="225"/>
      <c r="ASN66" s="225"/>
      <c r="ASO66" s="225"/>
      <c r="ASP66" s="225"/>
      <c r="ASQ66" s="225"/>
      <c r="ASR66" s="225"/>
      <c r="ASS66" s="225"/>
      <c r="AST66" s="225"/>
      <c r="ASU66" s="225"/>
      <c r="ASV66" s="225"/>
      <c r="ASW66" s="225"/>
      <c r="ASX66" s="225"/>
      <c r="ASY66" s="225"/>
      <c r="ASZ66" s="225"/>
      <c r="ATA66" s="225"/>
      <c r="ATB66" s="225"/>
      <c r="ATC66" s="225"/>
      <c r="ATD66" s="225"/>
      <c r="ATE66" s="225"/>
      <c r="ATF66" s="225"/>
      <c r="ATG66" s="225"/>
      <c r="ATH66" s="225"/>
      <c r="ATI66" s="225"/>
      <c r="ATJ66" s="225"/>
      <c r="ATK66" s="225"/>
      <c r="ATL66" s="225"/>
      <c r="ATM66" s="225"/>
      <c r="ATN66" s="225"/>
      <c r="ATO66" s="225"/>
      <c r="ATP66" s="225"/>
      <c r="ATQ66" s="225"/>
      <c r="ATR66" s="225"/>
      <c r="ATS66" s="225"/>
      <c r="ATT66" s="225"/>
      <c r="ATU66" s="225"/>
      <c r="ATV66" s="225"/>
      <c r="ATW66" s="225"/>
      <c r="ATX66" s="225"/>
      <c r="ATY66" s="225"/>
      <c r="ATZ66" s="225"/>
      <c r="AUA66" s="225"/>
      <c r="AUB66" s="225"/>
      <c r="AUC66" s="225"/>
      <c r="AUD66" s="225"/>
      <c r="AUE66" s="225"/>
      <c r="AUF66" s="225"/>
      <c r="AUG66" s="225"/>
      <c r="AUH66" s="225"/>
      <c r="AUI66" s="225"/>
      <c r="AUJ66" s="225"/>
      <c r="AUK66" s="225"/>
      <c r="AUL66" s="225"/>
      <c r="AUM66" s="225"/>
      <c r="AUN66" s="225"/>
      <c r="AUO66" s="225"/>
      <c r="AUP66" s="225"/>
      <c r="AUQ66" s="225"/>
      <c r="AUR66" s="225"/>
      <c r="AUS66" s="225"/>
      <c r="AUT66" s="225"/>
      <c r="AUU66" s="225"/>
      <c r="AUV66" s="225"/>
      <c r="AUW66" s="225"/>
      <c r="AUX66" s="225"/>
      <c r="AUY66" s="225"/>
      <c r="AUZ66" s="225"/>
      <c r="AVA66" s="225"/>
      <c r="AVB66" s="225"/>
      <c r="AVC66" s="225"/>
      <c r="AVD66" s="225"/>
      <c r="AVE66" s="225"/>
      <c r="AVF66" s="225"/>
      <c r="AVG66" s="225"/>
      <c r="AVH66" s="225"/>
      <c r="AVI66" s="225"/>
      <c r="AVJ66" s="225"/>
      <c r="AVK66" s="225"/>
      <c r="AVL66" s="225"/>
      <c r="AVM66" s="225"/>
      <c r="AVN66" s="225"/>
      <c r="AVO66" s="225"/>
      <c r="AVP66" s="225"/>
      <c r="AVQ66" s="225"/>
      <c r="AVR66" s="225"/>
      <c r="AVS66" s="225"/>
      <c r="AVT66" s="225"/>
      <c r="AVU66" s="225"/>
      <c r="AVV66" s="225"/>
      <c r="AVW66" s="225"/>
      <c r="AVX66" s="225"/>
      <c r="AVY66" s="225"/>
      <c r="AVZ66" s="225"/>
      <c r="AWA66" s="225"/>
      <c r="AWB66" s="225"/>
      <c r="AWC66" s="225"/>
      <c r="AWD66" s="225"/>
      <c r="AWE66" s="225"/>
      <c r="AWF66" s="225"/>
      <c r="AWG66" s="225"/>
      <c r="AWH66" s="225"/>
      <c r="AWI66" s="225"/>
      <c r="AWJ66" s="225"/>
      <c r="AWK66" s="225"/>
      <c r="AWL66" s="225"/>
      <c r="AWM66" s="225"/>
      <c r="AWN66" s="225"/>
      <c r="AWO66" s="225"/>
      <c r="AWP66" s="225"/>
      <c r="AWQ66" s="225"/>
      <c r="AWR66" s="225"/>
      <c r="AWS66" s="225"/>
      <c r="AWT66" s="225"/>
      <c r="AWU66" s="225"/>
      <c r="AWV66" s="225"/>
      <c r="AWW66" s="225"/>
      <c r="AWX66" s="225"/>
      <c r="AWY66" s="225"/>
      <c r="AWZ66" s="225"/>
      <c r="AXA66" s="225"/>
      <c r="AXB66" s="225"/>
      <c r="AXC66" s="225"/>
      <c r="AXD66" s="225"/>
      <c r="AXE66" s="225"/>
      <c r="AXF66" s="225"/>
      <c r="AXG66" s="225"/>
      <c r="AXH66" s="225"/>
      <c r="AXI66" s="225"/>
      <c r="AXJ66" s="225"/>
      <c r="AXK66" s="225"/>
      <c r="AXL66" s="225"/>
      <c r="AXM66" s="225"/>
      <c r="AXN66" s="225"/>
      <c r="AXO66" s="225"/>
      <c r="AXP66" s="225"/>
      <c r="AXQ66" s="225"/>
      <c r="AXR66" s="225"/>
      <c r="AXS66" s="225"/>
      <c r="AXT66" s="225"/>
      <c r="AXU66" s="225"/>
      <c r="AXV66" s="225"/>
      <c r="AXW66" s="225"/>
      <c r="AXX66" s="225"/>
      <c r="AXY66" s="225"/>
      <c r="AXZ66" s="225"/>
      <c r="AYA66" s="225"/>
      <c r="AYB66" s="225"/>
      <c r="AYC66" s="225"/>
      <c r="AYD66" s="225"/>
      <c r="AYE66" s="225"/>
      <c r="AYF66" s="225"/>
      <c r="AYG66" s="225"/>
      <c r="AYH66" s="225"/>
      <c r="AYI66" s="225"/>
      <c r="AYJ66" s="225"/>
      <c r="AYK66" s="225"/>
      <c r="AYL66" s="225"/>
      <c r="AYM66" s="225"/>
      <c r="AYN66" s="225"/>
      <c r="AYO66" s="225"/>
      <c r="AYP66" s="225"/>
      <c r="AYQ66" s="225"/>
      <c r="AYR66" s="225"/>
      <c r="AYS66" s="225"/>
      <c r="AYT66" s="225"/>
      <c r="AYU66" s="225"/>
      <c r="AYV66" s="225"/>
      <c r="AYW66" s="225"/>
      <c r="AYX66" s="225"/>
      <c r="AYY66" s="225"/>
      <c r="AYZ66" s="225"/>
      <c r="AZA66" s="225"/>
      <c r="AZB66" s="225"/>
      <c r="AZC66" s="225"/>
      <c r="AZD66" s="225"/>
      <c r="AZE66" s="225"/>
      <c r="AZF66" s="225"/>
      <c r="AZG66" s="225"/>
      <c r="AZH66" s="225"/>
      <c r="AZI66" s="225"/>
      <c r="AZJ66" s="225"/>
      <c r="AZK66" s="225"/>
      <c r="AZL66" s="225"/>
      <c r="AZM66" s="225"/>
      <c r="AZN66" s="225"/>
      <c r="AZO66" s="225"/>
      <c r="AZP66" s="225"/>
      <c r="AZQ66" s="225"/>
      <c r="AZR66" s="225"/>
      <c r="AZS66" s="225"/>
      <c r="AZT66" s="225"/>
      <c r="AZU66" s="225"/>
      <c r="AZV66" s="225"/>
      <c r="AZW66" s="225"/>
      <c r="AZX66" s="225"/>
      <c r="AZY66" s="225"/>
      <c r="AZZ66" s="225"/>
      <c r="BAA66" s="225"/>
      <c r="BAB66" s="225"/>
      <c r="BAC66" s="225"/>
      <c r="BAD66" s="225"/>
      <c r="BAE66" s="225"/>
      <c r="BAF66" s="225"/>
      <c r="BAG66" s="225"/>
      <c r="BAH66" s="225"/>
      <c r="BAI66" s="225"/>
      <c r="BAJ66" s="225"/>
      <c r="BAK66" s="225"/>
      <c r="BAL66" s="225"/>
      <c r="BAM66" s="225"/>
      <c r="BAN66" s="225"/>
      <c r="BAO66" s="225"/>
      <c r="BAP66" s="225"/>
      <c r="BAQ66" s="225"/>
      <c r="BAR66" s="225"/>
      <c r="BAS66" s="225"/>
      <c r="BAT66" s="225"/>
      <c r="BAU66" s="225"/>
      <c r="BAV66" s="225"/>
      <c r="BAW66" s="225"/>
      <c r="BAX66" s="225"/>
      <c r="BAY66" s="225"/>
      <c r="BAZ66" s="225"/>
      <c r="BBA66" s="225"/>
      <c r="BBB66" s="225"/>
      <c r="BBC66" s="225"/>
      <c r="BBD66" s="225"/>
      <c r="BBE66" s="225"/>
      <c r="BBF66" s="225"/>
      <c r="BBG66" s="225"/>
      <c r="BBH66" s="225"/>
      <c r="BBI66" s="225"/>
      <c r="BBJ66" s="225"/>
      <c r="BBK66" s="225"/>
      <c r="BBL66" s="225"/>
      <c r="BBM66" s="225"/>
      <c r="BBN66" s="225"/>
      <c r="BBO66" s="225"/>
      <c r="BBP66" s="225"/>
      <c r="BBQ66" s="225"/>
      <c r="BBR66" s="225"/>
      <c r="BBS66" s="225"/>
      <c r="BBT66" s="225"/>
      <c r="BBU66" s="225"/>
      <c r="BBV66" s="225"/>
      <c r="BBW66" s="225"/>
      <c r="BBX66" s="225"/>
      <c r="BBY66" s="225"/>
      <c r="BBZ66" s="225"/>
      <c r="BCA66" s="225"/>
      <c r="BCB66" s="225"/>
      <c r="BCC66" s="225"/>
      <c r="BCD66" s="225"/>
      <c r="BCE66" s="225"/>
      <c r="BCF66" s="225"/>
      <c r="BCG66" s="225"/>
      <c r="BCH66" s="225"/>
      <c r="BCI66" s="225"/>
      <c r="BCJ66" s="225"/>
      <c r="BCK66" s="225"/>
      <c r="BCL66" s="225"/>
      <c r="BCM66" s="225"/>
      <c r="BCN66" s="225"/>
      <c r="BCO66" s="225"/>
      <c r="BCP66" s="225"/>
      <c r="BCQ66" s="225"/>
      <c r="BCR66" s="225"/>
      <c r="BCS66" s="225"/>
      <c r="BCT66" s="225"/>
      <c r="BCU66" s="225"/>
      <c r="BCV66" s="225"/>
      <c r="BCW66" s="225"/>
      <c r="BCX66" s="225"/>
      <c r="BCY66" s="225"/>
      <c r="BCZ66" s="225"/>
      <c r="BDA66" s="225"/>
      <c r="BDB66" s="225"/>
      <c r="BDC66" s="225"/>
      <c r="BDD66" s="225"/>
      <c r="BDE66" s="225"/>
      <c r="BDF66" s="225"/>
      <c r="BDG66" s="225"/>
      <c r="BDH66" s="225"/>
      <c r="BDI66" s="225"/>
      <c r="BDJ66" s="225"/>
      <c r="BDK66" s="225"/>
      <c r="BDL66" s="225"/>
      <c r="BDM66" s="225"/>
      <c r="BDN66" s="225"/>
      <c r="BDO66" s="225"/>
      <c r="BDP66" s="225"/>
      <c r="BDQ66" s="225"/>
      <c r="BDR66" s="225"/>
      <c r="BDS66" s="225"/>
      <c r="BDT66" s="225"/>
      <c r="BDU66" s="225"/>
      <c r="BDV66" s="225"/>
      <c r="BDW66" s="225"/>
      <c r="BDX66" s="225"/>
      <c r="BDY66" s="225"/>
      <c r="BDZ66" s="225"/>
      <c r="BEA66" s="225"/>
      <c r="BEB66" s="225"/>
      <c r="BEC66" s="225"/>
      <c r="BED66" s="225"/>
      <c r="BEE66" s="225"/>
      <c r="BEF66" s="225"/>
      <c r="BEG66" s="225"/>
      <c r="BEH66" s="225"/>
      <c r="BEI66" s="225"/>
      <c r="BEJ66" s="225"/>
      <c r="BEK66" s="225"/>
      <c r="BEL66" s="225"/>
      <c r="BEM66" s="225"/>
      <c r="BEN66" s="225"/>
      <c r="BEO66" s="225"/>
      <c r="BEP66" s="225"/>
      <c r="BEQ66" s="225"/>
      <c r="BER66" s="225"/>
      <c r="BES66" s="225"/>
      <c r="BET66" s="225"/>
      <c r="BEU66" s="225"/>
      <c r="BEV66" s="225"/>
      <c r="BEW66" s="225"/>
      <c r="BEX66" s="225"/>
      <c r="BEY66" s="225"/>
      <c r="BEZ66" s="225"/>
      <c r="BFA66" s="225"/>
      <c r="BFB66" s="225"/>
      <c r="BFC66" s="225"/>
      <c r="BFD66" s="225"/>
      <c r="BFE66" s="225"/>
      <c r="BFF66" s="225"/>
      <c r="BFG66" s="225"/>
      <c r="BFH66" s="225"/>
      <c r="BFI66" s="225"/>
      <c r="BFJ66" s="225"/>
      <c r="BFK66" s="225"/>
      <c r="BFL66" s="225"/>
      <c r="BFM66" s="225"/>
      <c r="BFN66" s="225"/>
      <c r="BFO66" s="225"/>
      <c r="BFP66" s="225"/>
      <c r="BFQ66" s="225"/>
      <c r="BFR66" s="225"/>
      <c r="BFS66" s="225"/>
      <c r="BFT66" s="225"/>
      <c r="BFU66" s="225"/>
      <c r="BFV66" s="225"/>
      <c r="BFW66" s="225"/>
      <c r="BFX66" s="225"/>
      <c r="BFY66" s="225"/>
      <c r="BFZ66" s="225"/>
      <c r="BGA66" s="225"/>
      <c r="BGB66" s="225"/>
      <c r="BGC66" s="225"/>
      <c r="BGD66" s="225"/>
      <c r="BGE66" s="225"/>
      <c r="BGF66" s="225"/>
      <c r="BGG66" s="225"/>
      <c r="BGH66" s="225"/>
      <c r="BGI66" s="225"/>
      <c r="BGJ66" s="225"/>
      <c r="BGK66" s="225"/>
      <c r="BGL66" s="225"/>
      <c r="BGM66" s="225"/>
      <c r="BGN66" s="225"/>
      <c r="BGO66" s="225"/>
      <c r="BGP66" s="225"/>
      <c r="BGQ66" s="225"/>
      <c r="BGR66" s="225"/>
      <c r="BGS66" s="225"/>
      <c r="BGT66" s="225"/>
      <c r="BGU66" s="225"/>
      <c r="BGV66" s="225"/>
      <c r="BGW66" s="225"/>
      <c r="BGX66" s="225"/>
      <c r="BGY66" s="225"/>
      <c r="BGZ66" s="225"/>
      <c r="BHA66" s="225"/>
      <c r="BHB66" s="225"/>
      <c r="BHC66" s="225"/>
      <c r="BHD66" s="225"/>
      <c r="BHE66" s="225"/>
      <c r="BHF66" s="225"/>
      <c r="BHG66" s="225"/>
      <c r="BHH66" s="225"/>
      <c r="BHI66" s="225"/>
      <c r="BHJ66" s="225"/>
      <c r="BHK66" s="225"/>
      <c r="BHL66" s="225"/>
      <c r="BHM66" s="225"/>
      <c r="BHN66" s="225"/>
      <c r="BHO66" s="225"/>
      <c r="BHP66" s="225"/>
      <c r="BHQ66" s="225"/>
      <c r="BHR66" s="225"/>
      <c r="BHS66" s="225"/>
      <c r="BHT66" s="225"/>
      <c r="BHU66" s="225"/>
      <c r="BHV66" s="225"/>
      <c r="BHW66" s="225"/>
      <c r="BHX66" s="225"/>
      <c r="BHY66" s="225"/>
      <c r="BHZ66" s="225"/>
      <c r="BIA66" s="225"/>
      <c r="BIB66" s="225"/>
      <c r="BIC66" s="225"/>
      <c r="BID66" s="225"/>
      <c r="BIE66" s="225"/>
      <c r="BIF66" s="225"/>
      <c r="BIG66" s="225"/>
      <c r="BIH66" s="225"/>
      <c r="BII66" s="225"/>
      <c r="BIJ66" s="225"/>
      <c r="BIK66" s="225"/>
      <c r="BIL66" s="225"/>
      <c r="BIM66" s="225"/>
      <c r="BIN66" s="225"/>
      <c r="BIO66" s="225"/>
      <c r="BIP66" s="225"/>
      <c r="BIQ66" s="225"/>
      <c r="BIR66" s="225"/>
      <c r="BIS66" s="225"/>
      <c r="BIT66" s="225"/>
      <c r="BIU66" s="225"/>
      <c r="BIV66" s="225"/>
      <c r="BIW66" s="225"/>
      <c r="BIX66" s="225"/>
      <c r="BIY66" s="225"/>
      <c r="BIZ66" s="225"/>
      <c r="BJA66" s="225"/>
      <c r="BJB66" s="225"/>
      <c r="BJC66" s="225"/>
      <c r="BJD66" s="225"/>
      <c r="BJE66" s="225"/>
      <c r="BJF66" s="225"/>
      <c r="BJG66" s="225"/>
      <c r="BJH66" s="225"/>
      <c r="BJI66" s="225"/>
      <c r="BJJ66" s="225"/>
      <c r="BJK66" s="225"/>
      <c r="BJL66" s="225"/>
      <c r="BJM66" s="225"/>
      <c r="BJN66" s="225"/>
      <c r="BJO66" s="225"/>
      <c r="BJP66" s="225"/>
      <c r="BJQ66" s="225"/>
      <c r="BJR66" s="225"/>
      <c r="BJS66" s="225"/>
      <c r="BJT66" s="225"/>
      <c r="BJU66" s="225"/>
      <c r="BJV66" s="225"/>
      <c r="BJW66" s="225"/>
      <c r="BJX66" s="225"/>
      <c r="BJY66" s="225"/>
      <c r="BJZ66" s="225"/>
      <c r="BKA66" s="225"/>
      <c r="BKB66" s="225"/>
      <c r="BKC66" s="225"/>
      <c r="BKD66" s="225"/>
      <c r="BKE66" s="225"/>
      <c r="BKF66" s="225"/>
      <c r="BKG66" s="225"/>
      <c r="BKH66" s="225"/>
      <c r="BKI66" s="225"/>
      <c r="BKJ66" s="225"/>
      <c r="BKK66" s="225"/>
      <c r="BKL66" s="225"/>
      <c r="BKM66" s="225"/>
      <c r="BKN66" s="225"/>
      <c r="BKO66" s="225"/>
      <c r="BKP66" s="225"/>
      <c r="BKQ66" s="225"/>
      <c r="BKR66" s="225"/>
      <c r="BKS66" s="225"/>
      <c r="BKT66" s="225"/>
      <c r="BKU66" s="225"/>
      <c r="BKV66" s="225"/>
      <c r="BKW66" s="225"/>
      <c r="BKX66" s="225"/>
      <c r="BKY66" s="225"/>
      <c r="BKZ66" s="225"/>
      <c r="BLA66" s="225"/>
      <c r="BLB66" s="225"/>
      <c r="BLC66" s="225"/>
      <c r="BLD66" s="225"/>
      <c r="BLE66" s="225"/>
      <c r="BLF66" s="225"/>
      <c r="BLG66" s="225"/>
      <c r="BLH66" s="225"/>
      <c r="BLI66" s="225"/>
      <c r="BLJ66" s="225"/>
      <c r="BLK66" s="225"/>
      <c r="BLL66" s="225"/>
      <c r="BLM66" s="225"/>
      <c r="BLN66" s="225"/>
      <c r="BLO66" s="225"/>
      <c r="BLP66" s="225"/>
      <c r="BLQ66" s="225"/>
      <c r="BLR66" s="225"/>
      <c r="BLS66" s="225"/>
      <c r="BLT66" s="225"/>
      <c r="BLU66" s="225"/>
      <c r="BLV66" s="225"/>
      <c r="BLW66" s="225"/>
      <c r="BLX66" s="225"/>
      <c r="BLY66" s="225"/>
      <c r="BLZ66" s="225"/>
      <c r="BMA66" s="225"/>
      <c r="BMB66" s="225"/>
      <c r="BMC66" s="225"/>
      <c r="BMD66" s="225"/>
      <c r="BME66" s="225"/>
      <c r="BMF66" s="225"/>
      <c r="BMG66" s="225"/>
      <c r="BMH66" s="225"/>
      <c r="BMI66" s="225"/>
      <c r="BMJ66" s="225"/>
      <c r="BMK66" s="225"/>
      <c r="BML66" s="225"/>
      <c r="BMM66" s="225"/>
      <c r="BMN66" s="225"/>
      <c r="BMO66" s="225"/>
      <c r="BMP66" s="225"/>
      <c r="BMQ66" s="225"/>
      <c r="BMR66" s="225"/>
      <c r="BMS66" s="225"/>
      <c r="BMT66" s="225"/>
      <c r="BMU66" s="225"/>
      <c r="BMV66" s="225"/>
      <c r="BMW66" s="225"/>
      <c r="BMX66" s="225"/>
      <c r="BMY66" s="225"/>
      <c r="BMZ66" s="225"/>
      <c r="BNA66" s="225"/>
      <c r="BNB66" s="225"/>
      <c r="BNC66" s="225"/>
      <c r="BND66" s="225"/>
      <c r="BNE66" s="225"/>
      <c r="BNF66" s="225"/>
      <c r="BNG66" s="225"/>
      <c r="BNH66" s="225"/>
      <c r="BNI66" s="225"/>
      <c r="BNJ66" s="225"/>
      <c r="BNK66" s="225"/>
      <c r="BNL66" s="225"/>
      <c r="BNM66" s="225"/>
      <c r="BNN66" s="225"/>
      <c r="BNO66" s="225"/>
      <c r="BNP66" s="225"/>
      <c r="BNQ66" s="225"/>
      <c r="BNR66" s="225"/>
      <c r="BNS66" s="225"/>
      <c r="BNT66" s="225"/>
      <c r="BNU66" s="225"/>
      <c r="BNV66" s="225"/>
      <c r="BNW66" s="225"/>
      <c r="BNX66" s="225"/>
      <c r="BNY66" s="225"/>
      <c r="BNZ66" s="225"/>
      <c r="BOA66" s="225"/>
      <c r="BOB66" s="225"/>
      <c r="BOC66" s="225"/>
      <c r="BOD66" s="225"/>
      <c r="BOE66" s="225"/>
      <c r="BOF66" s="225"/>
      <c r="BOG66" s="225"/>
      <c r="BOH66" s="225"/>
      <c r="BOI66" s="225"/>
      <c r="BOJ66" s="225"/>
      <c r="BOK66" s="225"/>
      <c r="BOL66" s="225"/>
      <c r="BOM66" s="225"/>
      <c r="BON66" s="225"/>
      <c r="BOO66" s="225"/>
      <c r="BOP66" s="225"/>
      <c r="BOQ66" s="225"/>
      <c r="BOR66" s="225"/>
      <c r="BOS66" s="225"/>
      <c r="BOT66" s="225"/>
      <c r="BOU66" s="225"/>
      <c r="BOV66" s="225"/>
      <c r="BOW66" s="225"/>
      <c r="BOX66" s="225"/>
      <c r="BOY66" s="225"/>
      <c r="BOZ66" s="225"/>
      <c r="BPA66" s="225"/>
      <c r="BPB66" s="225"/>
      <c r="BPC66" s="225"/>
      <c r="BPD66" s="225"/>
      <c r="BPE66" s="225"/>
      <c r="BPF66" s="225"/>
      <c r="BPG66" s="225"/>
      <c r="BPH66" s="225"/>
      <c r="BPI66" s="225"/>
      <c r="BPJ66" s="225"/>
      <c r="BPK66" s="225"/>
      <c r="BPL66" s="225"/>
      <c r="BPM66" s="225"/>
      <c r="BPN66" s="225"/>
      <c r="BPO66" s="225"/>
      <c r="BPP66" s="225"/>
      <c r="BPQ66" s="225"/>
      <c r="BPR66" s="225"/>
      <c r="BPS66" s="225"/>
      <c r="BPT66" s="225"/>
      <c r="BPU66" s="225"/>
      <c r="BPV66" s="225"/>
      <c r="BPW66" s="225"/>
      <c r="BPX66" s="225"/>
      <c r="BPY66" s="225"/>
      <c r="BPZ66" s="225"/>
      <c r="BQA66" s="225"/>
      <c r="BQB66" s="225"/>
      <c r="BQC66" s="225"/>
      <c r="BQD66" s="225"/>
      <c r="BQE66" s="225"/>
      <c r="BQF66" s="225"/>
      <c r="BQG66" s="225"/>
      <c r="BQH66" s="225"/>
      <c r="BQI66" s="225"/>
      <c r="BQJ66" s="225"/>
      <c r="BQK66" s="225"/>
      <c r="BQL66" s="225"/>
      <c r="BQM66" s="225"/>
      <c r="BQN66" s="225"/>
      <c r="BQO66" s="225"/>
      <c r="BQP66" s="225"/>
      <c r="BQQ66" s="225"/>
      <c r="BQR66" s="225"/>
      <c r="BQS66" s="225"/>
      <c r="BQT66" s="225"/>
      <c r="BQU66" s="225"/>
      <c r="BQV66" s="225"/>
      <c r="BQW66" s="225"/>
      <c r="BQX66" s="225"/>
      <c r="BQY66" s="225"/>
      <c r="BQZ66" s="225"/>
      <c r="BRA66" s="225"/>
      <c r="BRB66" s="225"/>
      <c r="BRC66" s="225"/>
      <c r="BRD66" s="225"/>
      <c r="BRE66" s="225"/>
      <c r="BRF66" s="225"/>
      <c r="BRG66" s="225"/>
      <c r="BRH66" s="225"/>
      <c r="BRI66" s="225"/>
      <c r="BRJ66" s="225"/>
      <c r="BRK66" s="225"/>
      <c r="BRL66" s="225"/>
      <c r="BRM66" s="225"/>
      <c r="BRN66" s="225"/>
      <c r="BRO66" s="225"/>
      <c r="BRP66" s="225"/>
      <c r="BRQ66" s="225"/>
      <c r="BRR66" s="225"/>
      <c r="BRS66" s="225"/>
      <c r="BRT66" s="225"/>
      <c r="BRU66" s="225"/>
      <c r="BRV66" s="225"/>
      <c r="BRW66" s="225"/>
      <c r="BRX66" s="225"/>
      <c r="BRY66" s="225"/>
      <c r="BRZ66" s="225"/>
      <c r="BSA66" s="225"/>
      <c r="BSB66" s="225"/>
      <c r="BSC66" s="225"/>
      <c r="BSD66" s="225"/>
      <c r="BSE66" s="225"/>
      <c r="BSF66" s="225"/>
      <c r="BSG66" s="225"/>
      <c r="BSH66" s="225"/>
      <c r="BSI66" s="225"/>
      <c r="BSJ66" s="225"/>
      <c r="BSK66" s="225"/>
      <c r="BSL66" s="225"/>
      <c r="BSM66" s="225"/>
      <c r="BSN66" s="225"/>
      <c r="BSO66" s="225"/>
      <c r="BSP66" s="225"/>
      <c r="BSQ66" s="225"/>
      <c r="BSR66" s="225"/>
      <c r="BSS66" s="225"/>
      <c r="BST66" s="225"/>
      <c r="BSU66" s="225"/>
      <c r="BSV66" s="225"/>
      <c r="BSW66" s="225"/>
      <c r="BSX66" s="225"/>
      <c r="BSY66" s="225"/>
      <c r="BSZ66" s="225"/>
      <c r="BTA66" s="225"/>
      <c r="BTB66" s="225"/>
      <c r="BTC66" s="225"/>
      <c r="BTD66" s="225"/>
      <c r="BTE66" s="225"/>
      <c r="BTF66" s="225"/>
      <c r="BTG66" s="225"/>
      <c r="BTH66" s="225"/>
      <c r="BTI66" s="225"/>
      <c r="BTJ66" s="225"/>
      <c r="BTK66" s="225"/>
      <c r="BTL66" s="225"/>
      <c r="BTM66" s="225"/>
      <c r="BTN66" s="225"/>
      <c r="BTO66" s="225"/>
      <c r="BTP66" s="225"/>
      <c r="BTQ66" s="225"/>
      <c r="BTR66" s="225"/>
      <c r="BTS66" s="225"/>
      <c r="BTT66" s="225"/>
      <c r="BTU66" s="225"/>
      <c r="BTV66" s="225"/>
      <c r="BTW66" s="225"/>
      <c r="BTX66" s="225"/>
      <c r="BTY66" s="225"/>
      <c r="BTZ66" s="225"/>
      <c r="BUA66" s="225"/>
      <c r="BUB66" s="225"/>
      <c r="BUC66" s="225"/>
      <c r="BUD66" s="225"/>
      <c r="BUE66" s="225"/>
      <c r="BUF66" s="225"/>
      <c r="BUG66" s="225"/>
      <c r="BUH66" s="225"/>
      <c r="BUI66" s="225"/>
      <c r="BUJ66" s="225"/>
      <c r="BUK66" s="225"/>
      <c r="BUL66" s="225"/>
      <c r="BUM66" s="225"/>
      <c r="BUN66" s="225"/>
      <c r="BUO66" s="225"/>
      <c r="BUP66" s="225"/>
      <c r="BUQ66" s="225"/>
      <c r="BUR66" s="225"/>
      <c r="BUS66" s="225"/>
      <c r="BUT66" s="225"/>
      <c r="BUU66" s="225"/>
      <c r="BUV66" s="225"/>
      <c r="BUW66" s="225"/>
      <c r="BUX66" s="225"/>
      <c r="BUY66" s="225"/>
      <c r="BUZ66" s="225"/>
      <c r="BVA66" s="225"/>
      <c r="BVB66" s="225"/>
      <c r="BVC66" s="225"/>
      <c r="BVD66" s="225"/>
      <c r="BVE66" s="225"/>
      <c r="BVF66" s="225"/>
      <c r="BVG66" s="225"/>
      <c r="BVH66" s="225"/>
      <c r="BVI66" s="225"/>
      <c r="BVJ66" s="225"/>
      <c r="BVK66" s="225"/>
      <c r="BVL66" s="225"/>
      <c r="BVM66" s="225"/>
      <c r="BVN66" s="225"/>
      <c r="BVO66" s="225"/>
      <c r="BVP66" s="225"/>
      <c r="BVQ66" s="225"/>
      <c r="BVR66" s="225"/>
      <c r="BVS66" s="225"/>
      <c r="BVT66" s="225"/>
      <c r="BVU66" s="225"/>
      <c r="BVV66" s="225"/>
      <c r="BVW66" s="225"/>
      <c r="BVX66" s="225"/>
      <c r="BVY66" s="225"/>
      <c r="BVZ66" s="225"/>
      <c r="BWA66" s="225"/>
      <c r="BWB66" s="225"/>
      <c r="BWC66" s="225"/>
      <c r="BWD66" s="225"/>
      <c r="BWE66" s="225"/>
      <c r="BWF66" s="225"/>
      <c r="BWG66" s="225"/>
      <c r="BWH66" s="225"/>
      <c r="BWI66" s="225"/>
      <c r="BWJ66" s="225"/>
      <c r="BWK66" s="225"/>
      <c r="BWL66" s="225"/>
      <c r="BWM66" s="225"/>
      <c r="BWN66" s="225"/>
      <c r="BWO66" s="225"/>
      <c r="BWP66" s="225"/>
      <c r="BWQ66" s="225"/>
      <c r="BWR66" s="225"/>
      <c r="BWS66" s="225"/>
      <c r="BWT66" s="225"/>
      <c r="BWU66" s="225"/>
      <c r="BWV66" s="225"/>
      <c r="BWW66" s="225"/>
      <c r="BWX66" s="225"/>
      <c r="BWY66" s="225"/>
      <c r="BWZ66" s="225"/>
      <c r="BXA66" s="225"/>
      <c r="BXB66" s="225"/>
      <c r="BXC66" s="225"/>
      <c r="BXD66" s="225"/>
      <c r="BXE66" s="225"/>
      <c r="BXF66" s="225"/>
      <c r="BXG66" s="225"/>
      <c r="BXH66" s="225"/>
      <c r="BXI66" s="225"/>
      <c r="BXJ66" s="225"/>
      <c r="BXK66" s="225"/>
      <c r="BXL66" s="225"/>
      <c r="BXM66" s="225"/>
      <c r="BXN66" s="225"/>
      <c r="BXO66" s="225"/>
      <c r="BXP66" s="225"/>
      <c r="BXQ66" s="225"/>
      <c r="BXR66" s="225"/>
      <c r="BXS66" s="225"/>
      <c r="BXT66" s="225"/>
      <c r="BXU66" s="225"/>
      <c r="BXV66" s="225"/>
      <c r="BXW66" s="225"/>
      <c r="BXX66" s="225"/>
      <c r="BXY66" s="225"/>
      <c r="BXZ66" s="225"/>
      <c r="BYA66" s="225"/>
      <c r="BYB66" s="225"/>
      <c r="BYC66" s="225"/>
      <c r="BYD66" s="225"/>
      <c r="BYE66" s="225"/>
      <c r="BYF66" s="225"/>
      <c r="BYG66" s="225"/>
      <c r="BYH66" s="225"/>
      <c r="BYI66" s="225"/>
      <c r="BYJ66" s="225"/>
      <c r="BYK66" s="225"/>
      <c r="BYL66" s="225"/>
      <c r="BYM66" s="225"/>
      <c r="BYN66" s="225"/>
      <c r="BYO66" s="225"/>
      <c r="BYP66" s="225"/>
      <c r="BYQ66" s="225"/>
      <c r="BYR66" s="225"/>
      <c r="BYS66" s="225"/>
      <c r="BYT66" s="225"/>
      <c r="BYU66" s="225"/>
      <c r="BYV66" s="225"/>
      <c r="BYW66" s="225"/>
      <c r="BYX66" s="225"/>
      <c r="BYY66" s="225"/>
      <c r="BYZ66" s="225"/>
      <c r="BZA66" s="225"/>
      <c r="BZB66" s="225"/>
      <c r="BZC66" s="225"/>
      <c r="BZD66" s="225"/>
      <c r="BZE66" s="225"/>
      <c r="BZF66" s="225"/>
      <c r="BZG66" s="225"/>
      <c r="BZH66" s="225"/>
      <c r="BZI66" s="225"/>
      <c r="BZJ66" s="225"/>
      <c r="BZK66" s="225"/>
      <c r="BZL66" s="225"/>
      <c r="BZM66" s="225"/>
      <c r="BZN66" s="225"/>
      <c r="BZO66" s="225"/>
      <c r="BZP66" s="225"/>
      <c r="BZQ66" s="225"/>
      <c r="BZR66" s="225"/>
      <c r="BZS66" s="225"/>
      <c r="BZT66" s="225"/>
      <c r="BZU66" s="225"/>
      <c r="BZV66" s="225"/>
      <c r="BZW66" s="225"/>
      <c r="BZX66" s="225"/>
      <c r="BZY66" s="225"/>
      <c r="BZZ66" s="225"/>
      <c r="CAA66" s="225"/>
      <c r="CAB66" s="225"/>
      <c r="CAC66" s="225"/>
      <c r="CAD66" s="225"/>
      <c r="CAE66" s="225"/>
      <c r="CAF66" s="225"/>
      <c r="CAG66" s="225"/>
      <c r="CAH66" s="225"/>
      <c r="CAI66" s="225"/>
      <c r="CAJ66" s="225"/>
      <c r="CAK66" s="225"/>
      <c r="CAL66" s="225"/>
      <c r="CAM66" s="225"/>
      <c r="CAN66" s="225"/>
      <c r="CAO66" s="225"/>
      <c r="CAP66" s="225"/>
      <c r="CAQ66" s="225"/>
      <c r="CAR66" s="225"/>
      <c r="CAS66" s="225"/>
      <c r="CAT66" s="225"/>
      <c r="CAU66" s="225"/>
      <c r="CAV66" s="225"/>
      <c r="CAW66" s="225"/>
      <c r="CAX66" s="225"/>
      <c r="CAY66" s="225"/>
      <c r="CAZ66" s="225"/>
      <c r="CBA66" s="225"/>
      <c r="CBB66" s="225"/>
      <c r="CBC66" s="225"/>
      <c r="CBD66" s="225"/>
      <c r="CBE66" s="225"/>
      <c r="CBF66" s="225"/>
      <c r="CBG66" s="225"/>
      <c r="CBH66" s="225"/>
      <c r="CBI66" s="225"/>
      <c r="CBJ66" s="225"/>
      <c r="CBK66" s="225"/>
      <c r="CBL66" s="225"/>
      <c r="CBM66" s="225"/>
      <c r="CBN66" s="225"/>
      <c r="CBO66" s="225"/>
      <c r="CBP66" s="225"/>
      <c r="CBQ66" s="225"/>
      <c r="CBR66" s="225"/>
      <c r="CBS66" s="225"/>
      <c r="CBT66" s="225"/>
      <c r="CBU66" s="225"/>
      <c r="CBV66" s="225"/>
      <c r="CBW66" s="225"/>
      <c r="CBX66" s="225"/>
      <c r="CBY66" s="225"/>
      <c r="CBZ66" s="225"/>
      <c r="CCA66" s="225"/>
      <c r="CCB66" s="225"/>
      <c r="CCC66" s="225"/>
      <c r="CCD66" s="225"/>
      <c r="CCE66" s="225"/>
      <c r="CCF66" s="225"/>
      <c r="CCG66" s="225"/>
      <c r="CCH66" s="225"/>
      <c r="CCI66" s="225"/>
      <c r="CCJ66" s="225"/>
      <c r="CCK66" s="225"/>
      <c r="CCL66" s="225"/>
      <c r="CCM66" s="225"/>
      <c r="CCN66" s="225"/>
      <c r="CCO66" s="225"/>
      <c r="CCP66" s="225"/>
      <c r="CCQ66" s="225"/>
      <c r="CCR66" s="225"/>
      <c r="CCS66" s="225"/>
      <c r="CCT66" s="225"/>
      <c r="CCU66" s="225"/>
      <c r="CCV66" s="225"/>
      <c r="CCW66" s="225"/>
      <c r="CCX66" s="225"/>
      <c r="CCY66" s="225"/>
      <c r="CCZ66" s="225"/>
      <c r="CDA66" s="225"/>
      <c r="CDB66" s="225"/>
      <c r="CDC66" s="225"/>
      <c r="CDD66" s="225"/>
      <c r="CDE66" s="225"/>
      <c r="CDF66" s="225"/>
      <c r="CDG66" s="225"/>
      <c r="CDH66" s="225"/>
      <c r="CDI66" s="225"/>
      <c r="CDJ66" s="225"/>
      <c r="CDK66" s="225"/>
      <c r="CDL66" s="225"/>
      <c r="CDM66" s="225"/>
      <c r="CDN66" s="225"/>
      <c r="CDO66" s="225"/>
      <c r="CDP66" s="225"/>
      <c r="CDQ66" s="225"/>
      <c r="CDR66" s="225"/>
      <c r="CDS66" s="225"/>
      <c r="CDT66" s="225"/>
      <c r="CDU66" s="225"/>
      <c r="CDV66" s="225"/>
      <c r="CDW66" s="225"/>
      <c r="CDX66" s="225"/>
      <c r="CDY66" s="225"/>
      <c r="CDZ66" s="225"/>
      <c r="CEA66" s="225"/>
      <c r="CEB66" s="225"/>
      <c r="CEC66" s="225"/>
      <c r="CED66" s="225"/>
      <c r="CEE66" s="225"/>
      <c r="CEF66" s="225"/>
      <c r="CEG66" s="225"/>
      <c r="CEH66" s="225"/>
      <c r="CEI66" s="225"/>
      <c r="CEJ66" s="225"/>
      <c r="CEK66" s="225"/>
      <c r="CEL66" s="225"/>
      <c r="CEM66" s="225"/>
      <c r="CEN66" s="225"/>
      <c r="CEO66" s="225"/>
      <c r="CEP66" s="225"/>
      <c r="CEQ66" s="225"/>
      <c r="CER66" s="225"/>
      <c r="CES66" s="225"/>
      <c r="CET66" s="225"/>
      <c r="CEU66" s="225"/>
      <c r="CEV66" s="225"/>
      <c r="CEW66" s="225"/>
      <c r="CEX66" s="225"/>
      <c r="CEY66" s="225"/>
      <c r="CEZ66" s="225"/>
      <c r="CFA66" s="225"/>
      <c r="CFB66" s="225"/>
      <c r="CFC66" s="225"/>
      <c r="CFD66" s="225"/>
      <c r="CFE66" s="225"/>
      <c r="CFF66" s="225"/>
      <c r="CFG66" s="225"/>
      <c r="CFH66" s="225"/>
      <c r="CFI66" s="225"/>
      <c r="CFJ66" s="225"/>
      <c r="CFK66" s="225"/>
      <c r="CFL66" s="225"/>
      <c r="CFM66" s="225"/>
      <c r="CFN66" s="225"/>
      <c r="CFO66" s="225"/>
      <c r="CFP66" s="225"/>
      <c r="CFQ66" s="225"/>
      <c r="CFR66" s="225"/>
      <c r="CFS66" s="225"/>
      <c r="CFT66" s="225"/>
      <c r="CFU66" s="225"/>
      <c r="CFV66" s="225"/>
      <c r="CFW66" s="225"/>
      <c r="CFX66" s="225"/>
      <c r="CFY66" s="225"/>
      <c r="CFZ66" s="225"/>
      <c r="CGA66" s="225"/>
      <c r="CGB66" s="225"/>
      <c r="CGC66" s="225"/>
      <c r="CGD66" s="225"/>
      <c r="CGE66" s="225"/>
      <c r="CGF66" s="225"/>
      <c r="CGG66" s="225"/>
      <c r="CGH66" s="225"/>
      <c r="CGI66" s="225"/>
      <c r="CGJ66" s="225"/>
      <c r="CGK66" s="225"/>
      <c r="CGL66" s="225"/>
      <c r="CGM66" s="225"/>
      <c r="CGN66" s="225"/>
      <c r="CGO66" s="225"/>
      <c r="CGP66" s="225"/>
      <c r="CGQ66" s="225"/>
      <c r="CGR66" s="225"/>
      <c r="CGS66" s="225"/>
      <c r="CGT66" s="225"/>
      <c r="CGU66" s="225"/>
      <c r="CGV66" s="225"/>
      <c r="CGW66" s="225"/>
      <c r="CGX66" s="225"/>
      <c r="CGY66" s="225"/>
      <c r="CGZ66" s="225"/>
      <c r="CHA66" s="225"/>
      <c r="CHB66" s="225"/>
      <c r="CHC66" s="225"/>
      <c r="CHD66" s="225"/>
      <c r="CHE66" s="225"/>
      <c r="CHF66" s="225"/>
      <c r="CHG66" s="225"/>
      <c r="CHH66" s="225"/>
      <c r="CHI66" s="225"/>
      <c r="CHJ66" s="225"/>
      <c r="CHK66" s="225"/>
      <c r="CHL66" s="225"/>
      <c r="CHM66" s="225"/>
      <c r="CHN66" s="225"/>
      <c r="CHO66" s="225"/>
      <c r="CHP66" s="225"/>
      <c r="CHQ66" s="225"/>
      <c r="CHR66" s="225"/>
      <c r="CHS66" s="225"/>
      <c r="CHT66" s="225"/>
      <c r="CHU66" s="225"/>
      <c r="CHV66" s="225"/>
      <c r="CHW66" s="225"/>
      <c r="CHX66" s="225"/>
      <c r="CHY66" s="225"/>
      <c r="CHZ66" s="225"/>
      <c r="CIA66" s="225"/>
      <c r="CIB66" s="225"/>
      <c r="CIC66" s="225"/>
      <c r="CID66" s="225"/>
      <c r="CIE66" s="225"/>
      <c r="CIF66" s="225"/>
      <c r="CIG66" s="225"/>
      <c r="CIH66" s="225"/>
      <c r="CII66" s="225"/>
      <c r="CIJ66" s="225"/>
      <c r="CIK66" s="225"/>
      <c r="CIL66" s="225"/>
      <c r="CIM66" s="225"/>
      <c r="CIN66" s="225"/>
      <c r="CIO66" s="225"/>
      <c r="CIP66" s="225"/>
      <c r="CIQ66" s="225"/>
      <c r="CIR66" s="225"/>
      <c r="CIS66" s="225"/>
      <c r="CIT66" s="225"/>
      <c r="CIU66" s="225"/>
      <c r="CIV66" s="225"/>
      <c r="CIW66" s="225"/>
      <c r="CIX66" s="225"/>
      <c r="CIY66" s="225"/>
      <c r="CIZ66" s="225"/>
      <c r="CJA66" s="225"/>
      <c r="CJB66" s="225"/>
      <c r="CJC66" s="225"/>
      <c r="CJD66" s="225"/>
      <c r="CJE66" s="225"/>
      <c r="CJF66" s="225"/>
      <c r="CJG66" s="225"/>
      <c r="CJH66" s="225"/>
      <c r="CJI66" s="225"/>
      <c r="CJJ66" s="225"/>
      <c r="CJK66" s="225"/>
      <c r="CJL66" s="225"/>
      <c r="CJM66" s="225"/>
      <c r="CJN66" s="225"/>
      <c r="CJO66" s="225"/>
      <c r="CJP66" s="225"/>
      <c r="CJQ66" s="225"/>
      <c r="CJR66" s="225"/>
      <c r="CJS66" s="225"/>
      <c r="CJT66" s="225"/>
      <c r="CJU66" s="225"/>
      <c r="CJV66" s="225"/>
      <c r="CJW66" s="225"/>
      <c r="CJX66" s="225"/>
      <c r="CJY66" s="225"/>
      <c r="CJZ66" s="225"/>
      <c r="CKA66" s="225"/>
      <c r="CKB66" s="225"/>
      <c r="CKC66" s="225"/>
      <c r="CKD66" s="225"/>
      <c r="CKE66" s="225"/>
      <c r="CKF66" s="225"/>
      <c r="CKG66" s="225"/>
      <c r="CKH66" s="225"/>
      <c r="CKI66" s="225"/>
      <c r="CKJ66" s="225"/>
      <c r="CKK66" s="225"/>
      <c r="CKL66" s="225"/>
      <c r="CKM66" s="225"/>
      <c r="CKN66" s="225"/>
      <c r="CKO66" s="225"/>
      <c r="CKP66" s="225"/>
      <c r="CKQ66" s="225"/>
      <c r="CKR66" s="225"/>
      <c r="CKS66" s="225"/>
      <c r="CKT66" s="225"/>
      <c r="CKU66" s="225"/>
      <c r="CKV66" s="225"/>
      <c r="CKW66" s="225"/>
      <c r="CKX66" s="225"/>
      <c r="CKY66" s="225"/>
      <c r="CKZ66" s="225"/>
      <c r="CLA66" s="225"/>
      <c r="CLB66" s="225"/>
      <c r="CLC66" s="225"/>
      <c r="CLD66" s="225"/>
      <c r="CLE66" s="225"/>
      <c r="CLF66" s="225"/>
      <c r="CLG66" s="225"/>
      <c r="CLH66" s="225"/>
      <c r="CLI66" s="225"/>
      <c r="CLJ66" s="225"/>
      <c r="CLK66" s="225"/>
      <c r="CLL66" s="225"/>
      <c r="CLM66" s="225"/>
      <c r="CLN66" s="225"/>
      <c r="CLO66" s="225"/>
      <c r="CLP66" s="225"/>
      <c r="CLQ66" s="225"/>
      <c r="CLR66" s="225"/>
      <c r="CLS66" s="225"/>
      <c r="CLT66" s="225"/>
      <c r="CLU66" s="225"/>
      <c r="CLV66" s="225"/>
      <c r="CLW66" s="225"/>
      <c r="CLX66" s="225"/>
      <c r="CLY66" s="225"/>
      <c r="CLZ66" s="225"/>
      <c r="CMA66" s="225"/>
      <c r="CMB66" s="225"/>
      <c r="CMC66" s="225"/>
      <c r="CMD66" s="225"/>
      <c r="CME66" s="225"/>
      <c r="CMF66" s="225"/>
      <c r="CMG66" s="225"/>
      <c r="CMH66" s="225"/>
      <c r="CMI66" s="225"/>
      <c r="CMJ66" s="225"/>
      <c r="CMK66" s="225"/>
      <c r="CML66" s="225"/>
      <c r="CMM66" s="225"/>
      <c r="CMN66" s="225"/>
      <c r="CMO66" s="225"/>
      <c r="CMP66" s="225"/>
      <c r="CMQ66" s="225"/>
      <c r="CMR66" s="225"/>
      <c r="CMS66" s="225"/>
      <c r="CMT66" s="225"/>
      <c r="CMU66" s="225"/>
      <c r="CMV66" s="225"/>
      <c r="CMW66" s="225"/>
      <c r="CMX66" s="225"/>
      <c r="CMY66" s="225"/>
      <c r="CMZ66" s="225"/>
      <c r="CNA66" s="225"/>
      <c r="CNB66" s="225"/>
      <c r="CNC66" s="225"/>
      <c r="CND66" s="225"/>
      <c r="CNE66" s="225"/>
      <c r="CNF66" s="225"/>
      <c r="CNG66" s="225"/>
      <c r="CNH66" s="225"/>
      <c r="CNI66" s="225"/>
      <c r="CNJ66" s="225"/>
      <c r="CNK66" s="225"/>
      <c r="CNL66" s="225"/>
      <c r="CNM66" s="225"/>
      <c r="CNN66" s="225"/>
      <c r="CNO66" s="225"/>
      <c r="CNP66" s="225"/>
      <c r="CNQ66" s="225"/>
      <c r="CNR66" s="225"/>
      <c r="CNS66" s="225"/>
      <c r="CNT66" s="225"/>
      <c r="CNU66" s="225"/>
      <c r="CNV66" s="225"/>
      <c r="CNW66" s="225"/>
      <c r="CNX66" s="225"/>
      <c r="CNY66" s="225"/>
      <c r="CNZ66" s="225"/>
      <c r="COA66" s="225"/>
      <c r="COB66" s="225"/>
      <c r="COC66" s="225"/>
      <c r="COD66" s="225"/>
      <c r="COE66" s="225"/>
      <c r="COF66" s="225"/>
      <c r="COG66" s="225"/>
      <c r="COH66" s="225"/>
      <c r="COI66" s="225"/>
      <c r="COJ66" s="225"/>
      <c r="COK66" s="225"/>
      <c r="COL66" s="225"/>
      <c r="COM66" s="225"/>
      <c r="CON66" s="225"/>
      <c r="COO66" s="225"/>
      <c r="COP66" s="225"/>
      <c r="COQ66" s="225"/>
      <c r="COR66" s="225"/>
      <c r="COS66" s="225"/>
      <c r="COT66" s="225"/>
      <c r="COU66" s="225"/>
      <c r="COV66" s="225"/>
      <c r="COW66" s="225"/>
      <c r="COX66" s="225"/>
      <c r="COY66" s="225"/>
      <c r="COZ66" s="225"/>
      <c r="CPA66" s="225"/>
      <c r="CPB66" s="225"/>
      <c r="CPC66" s="225"/>
      <c r="CPD66" s="225"/>
      <c r="CPE66" s="225"/>
      <c r="CPF66" s="225"/>
      <c r="CPG66" s="225"/>
      <c r="CPH66" s="225"/>
      <c r="CPI66" s="225"/>
      <c r="CPJ66" s="225"/>
      <c r="CPK66" s="225"/>
      <c r="CPL66" s="225"/>
      <c r="CPM66" s="225"/>
      <c r="CPN66" s="225"/>
      <c r="CPO66" s="225"/>
      <c r="CPP66" s="225"/>
      <c r="CPQ66" s="225"/>
      <c r="CPR66" s="225"/>
      <c r="CPS66" s="225"/>
      <c r="CPT66" s="225"/>
      <c r="CPU66" s="225"/>
      <c r="CPV66" s="225"/>
      <c r="CPW66" s="225"/>
      <c r="CPX66" s="225"/>
      <c r="CPY66" s="225"/>
      <c r="CPZ66" s="225"/>
      <c r="CQA66" s="225"/>
      <c r="CQB66" s="225"/>
      <c r="CQC66" s="225"/>
      <c r="CQD66" s="225"/>
      <c r="CQE66" s="225"/>
      <c r="CQF66" s="225"/>
      <c r="CQG66" s="225"/>
      <c r="CQH66" s="225"/>
      <c r="CQI66" s="225"/>
      <c r="CQJ66" s="225"/>
      <c r="CQK66" s="225"/>
      <c r="CQL66" s="225"/>
      <c r="CQM66" s="225"/>
      <c r="CQN66" s="225"/>
      <c r="CQO66" s="225"/>
      <c r="CQP66" s="225"/>
      <c r="CQQ66" s="225"/>
      <c r="CQR66" s="225"/>
      <c r="CQS66" s="225"/>
      <c r="CQT66" s="225"/>
      <c r="CQU66" s="225"/>
      <c r="CQV66" s="225"/>
      <c r="CQW66" s="225"/>
      <c r="CQX66" s="225"/>
      <c r="CQY66" s="225"/>
      <c r="CQZ66" s="225"/>
      <c r="CRA66" s="225"/>
      <c r="CRB66" s="225"/>
      <c r="CRC66" s="225"/>
      <c r="CRD66" s="225"/>
      <c r="CRE66" s="225"/>
      <c r="CRF66" s="225"/>
      <c r="CRG66" s="225"/>
      <c r="CRH66" s="225"/>
      <c r="CRI66" s="225"/>
      <c r="CRJ66" s="225"/>
      <c r="CRK66" s="225"/>
      <c r="CRL66" s="225"/>
      <c r="CRM66" s="225"/>
      <c r="CRN66" s="225"/>
      <c r="CRO66" s="225"/>
      <c r="CRP66" s="225"/>
      <c r="CRQ66" s="225"/>
      <c r="CRR66" s="225"/>
      <c r="CRS66" s="225"/>
      <c r="CRT66" s="225"/>
      <c r="CRU66" s="225"/>
      <c r="CRV66" s="225"/>
      <c r="CRW66" s="225"/>
      <c r="CRX66" s="225"/>
      <c r="CRY66" s="225"/>
      <c r="CRZ66" s="225"/>
      <c r="CSA66" s="225"/>
      <c r="CSB66" s="225"/>
      <c r="CSC66" s="225"/>
      <c r="CSD66" s="225"/>
      <c r="CSE66" s="225"/>
      <c r="CSF66" s="225"/>
      <c r="CSG66" s="225"/>
      <c r="CSH66" s="225"/>
      <c r="CSI66" s="225"/>
      <c r="CSJ66" s="225"/>
      <c r="CSK66" s="225"/>
      <c r="CSL66" s="225"/>
      <c r="CSM66" s="225"/>
      <c r="CSN66" s="225"/>
      <c r="CSO66" s="225"/>
      <c r="CSP66" s="225"/>
      <c r="CSQ66" s="225"/>
      <c r="CSR66" s="225"/>
      <c r="CSS66" s="225"/>
      <c r="CST66" s="225"/>
      <c r="CSU66" s="225"/>
      <c r="CSV66" s="225"/>
      <c r="CSW66" s="225"/>
      <c r="CSX66" s="225"/>
      <c r="CSY66" s="225"/>
      <c r="CSZ66" s="225"/>
      <c r="CTA66" s="225"/>
      <c r="CTB66" s="225"/>
      <c r="CTC66" s="225"/>
      <c r="CTD66" s="225"/>
      <c r="CTE66" s="225"/>
      <c r="CTF66" s="225"/>
      <c r="CTG66" s="225"/>
      <c r="CTH66" s="225"/>
      <c r="CTI66" s="225"/>
      <c r="CTJ66" s="225"/>
      <c r="CTK66" s="225"/>
      <c r="CTL66" s="225"/>
      <c r="CTM66" s="225"/>
      <c r="CTN66" s="225"/>
      <c r="CTO66" s="225"/>
      <c r="CTP66" s="225"/>
      <c r="CTQ66" s="225"/>
      <c r="CTR66" s="225"/>
      <c r="CTS66" s="225"/>
      <c r="CTT66" s="225"/>
      <c r="CTU66" s="225"/>
      <c r="CTV66" s="225"/>
      <c r="CTW66" s="225"/>
      <c r="CTX66" s="225"/>
      <c r="CTY66" s="225"/>
      <c r="CTZ66" s="225"/>
      <c r="CUA66" s="225"/>
      <c r="CUB66" s="225"/>
      <c r="CUC66" s="225"/>
      <c r="CUD66" s="225"/>
      <c r="CUE66" s="225"/>
      <c r="CUF66" s="225"/>
      <c r="CUG66" s="225"/>
      <c r="CUH66" s="225"/>
      <c r="CUI66" s="225"/>
      <c r="CUJ66" s="225"/>
      <c r="CUK66" s="225"/>
      <c r="CUL66" s="225"/>
      <c r="CUM66" s="225"/>
      <c r="CUN66" s="225"/>
      <c r="CUO66" s="225"/>
      <c r="CUP66" s="225"/>
      <c r="CUQ66" s="225"/>
      <c r="CUR66" s="225"/>
      <c r="CUS66" s="225"/>
      <c r="CUT66" s="225"/>
      <c r="CUU66" s="225"/>
      <c r="CUV66" s="225"/>
      <c r="CUW66" s="225"/>
      <c r="CUX66" s="225"/>
      <c r="CUY66" s="225"/>
      <c r="CUZ66" s="225"/>
      <c r="CVA66" s="225"/>
      <c r="CVB66" s="225"/>
      <c r="CVC66" s="225"/>
      <c r="CVD66" s="225"/>
      <c r="CVE66" s="225"/>
      <c r="CVF66" s="225"/>
      <c r="CVG66" s="225"/>
      <c r="CVH66" s="225"/>
      <c r="CVI66" s="225"/>
      <c r="CVJ66" s="225"/>
      <c r="CVK66" s="225"/>
      <c r="CVL66" s="225"/>
      <c r="CVM66" s="225"/>
      <c r="CVN66" s="225"/>
      <c r="CVO66" s="225"/>
      <c r="CVP66" s="225"/>
      <c r="CVQ66" s="225"/>
      <c r="CVR66" s="225"/>
      <c r="CVS66" s="225"/>
      <c r="CVT66" s="225"/>
      <c r="CVU66" s="225"/>
      <c r="CVV66" s="225"/>
      <c r="CVW66" s="225"/>
      <c r="CVX66" s="225"/>
      <c r="CVY66" s="225"/>
      <c r="CVZ66" s="225"/>
      <c r="CWA66" s="225"/>
      <c r="CWB66" s="225"/>
      <c r="CWC66" s="225"/>
      <c r="CWD66" s="225"/>
      <c r="CWE66" s="225"/>
      <c r="CWF66" s="225"/>
      <c r="CWG66" s="225"/>
      <c r="CWH66" s="225"/>
      <c r="CWI66" s="225"/>
      <c r="CWJ66" s="225"/>
      <c r="CWK66" s="225"/>
      <c r="CWL66" s="225"/>
      <c r="CWM66" s="225"/>
      <c r="CWN66" s="225"/>
      <c r="CWO66" s="225"/>
      <c r="CWP66" s="225"/>
      <c r="CWQ66" s="225"/>
      <c r="CWR66" s="225"/>
      <c r="CWS66" s="225"/>
      <c r="CWT66" s="225"/>
      <c r="CWU66" s="225"/>
      <c r="CWV66" s="225"/>
      <c r="CWW66" s="225"/>
      <c r="CWX66" s="225"/>
      <c r="CWY66" s="225"/>
      <c r="CWZ66" s="225"/>
      <c r="CXA66" s="225"/>
      <c r="CXB66" s="225"/>
      <c r="CXC66" s="225"/>
      <c r="CXD66" s="225"/>
      <c r="CXE66" s="225"/>
      <c r="CXF66" s="225"/>
      <c r="CXG66" s="225"/>
      <c r="CXH66" s="225"/>
      <c r="CXI66" s="225"/>
      <c r="CXJ66" s="225"/>
      <c r="CXK66" s="225"/>
      <c r="CXL66" s="225"/>
      <c r="CXM66" s="225"/>
      <c r="CXN66" s="225"/>
      <c r="CXO66" s="225"/>
      <c r="CXP66" s="225"/>
      <c r="CXQ66" s="225"/>
      <c r="CXR66" s="225"/>
      <c r="CXS66" s="225"/>
      <c r="CXT66" s="225"/>
      <c r="CXU66" s="225"/>
      <c r="CXV66" s="225"/>
      <c r="CXW66" s="225"/>
      <c r="CXX66" s="225"/>
      <c r="CXY66" s="225"/>
      <c r="CXZ66" s="225"/>
      <c r="CYA66" s="225"/>
      <c r="CYB66" s="225"/>
      <c r="CYC66" s="225"/>
      <c r="CYD66" s="225"/>
      <c r="CYE66" s="225"/>
      <c r="CYF66" s="225"/>
      <c r="CYG66" s="225"/>
      <c r="CYH66" s="225"/>
      <c r="CYI66" s="225"/>
      <c r="CYJ66" s="225"/>
      <c r="CYK66" s="225"/>
      <c r="CYL66" s="225"/>
      <c r="CYM66" s="225"/>
      <c r="CYN66" s="225"/>
      <c r="CYO66" s="225"/>
      <c r="CYP66" s="225"/>
      <c r="CYQ66" s="225"/>
      <c r="CYR66" s="225"/>
      <c r="CYS66" s="225"/>
      <c r="CYT66" s="225"/>
      <c r="CYU66" s="225"/>
      <c r="CYV66" s="225"/>
      <c r="CYW66" s="225"/>
      <c r="CYX66" s="225"/>
      <c r="CYY66" s="225"/>
      <c r="CYZ66" s="225"/>
      <c r="CZA66" s="225"/>
      <c r="CZB66" s="225"/>
      <c r="CZC66" s="225"/>
      <c r="CZD66" s="225"/>
      <c r="CZE66" s="225"/>
      <c r="CZF66" s="225"/>
      <c r="CZG66" s="225"/>
      <c r="CZH66" s="225"/>
      <c r="CZI66" s="225"/>
      <c r="CZJ66" s="225"/>
      <c r="CZK66" s="225"/>
      <c r="CZL66" s="225"/>
      <c r="CZM66" s="225"/>
      <c r="CZN66" s="225"/>
      <c r="CZO66" s="225"/>
      <c r="CZP66" s="225"/>
      <c r="CZQ66" s="225"/>
      <c r="CZR66" s="225"/>
      <c r="CZS66" s="225"/>
      <c r="CZT66" s="225"/>
      <c r="CZU66" s="225"/>
      <c r="CZV66" s="225"/>
      <c r="CZW66" s="225"/>
      <c r="CZX66" s="225"/>
      <c r="CZY66" s="225"/>
      <c r="CZZ66" s="225"/>
      <c r="DAA66" s="225"/>
      <c r="DAB66" s="225"/>
      <c r="DAC66" s="225"/>
      <c r="DAD66" s="225"/>
      <c r="DAE66" s="225"/>
      <c r="DAF66" s="225"/>
      <c r="DAG66" s="225"/>
      <c r="DAH66" s="225"/>
      <c r="DAI66" s="225"/>
      <c r="DAJ66" s="225"/>
      <c r="DAK66" s="225"/>
      <c r="DAL66" s="225"/>
      <c r="DAM66" s="225"/>
      <c r="DAN66" s="225"/>
      <c r="DAO66" s="225"/>
      <c r="DAP66" s="225"/>
      <c r="DAQ66" s="225"/>
      <c r="DAR66" s="225"/>
      <c r="DAS66" s="225"/>
      <c r="DAT66" s="225"/>
      <c r="DAU66" s="225"/>
      <c r="DAV66" s="225"/>
      <c r="DAW66" s="225"/>
      <c r="DAX66" s="225"/>
      <c r="DAY66" s="225"/>
      <c r="DAZ66" s="225"/>
      <c r="DBA66" s="225"/>
      <c r="DBB66" s="225"/>
      <c r="DBC66" s="225"/>
      <c r="DBD66" s="225"/>
      <c r="DBE66" s="225"/>
      <c r="DBF66" s="225"/>
      <c r="DBG66" s="225"/>
      <c r="DBH66" s="225"/>
      <c r="DBI66" s="225"/>
      <c r="DBJ66" s="225"/>
      <c r="DBK66" s="225"/>
      <c r="DBL66" s="225"/>
      <c r="DBM66" s="225"/>
      <c r="DBN66" s="225"/>
      <c r="DBO66" s="225"/>
      <c r="DBP66" s="225"/>
      <c r="DBQ66" s="225"/>
      <c r="DBR66" s="225"/>
      <c r="DBS66" s="225"/>
      <c r="DBT66" s="225"/>
      <c r="DBU66" s="225"/>
      <c r="DBV66" s="225"/>
      <c r="DBW66" s="225"/>
      <c r="DBX66" s="225"/>
      <c r="DBY66" s="225"/>
      <c r="DBZ66" s="225"/>
      <c r="DCA66" s="225"/>
      <c r="DCB66" s="225"/>
      <c r="DCC66" s="225"/>
      <c r="DCD66" s="225"/>
      <c r="DCE66" s="225"/>
      <c r="DCF66" s="225"/>
      <c r="DCG66" s="225"/>
      <c r="DCH66" s="225"/>
      <c r="DCI66" s="225"/>
      <c r="DCJ66" s="225"/>
      <c r="DCK66" s="225"/>
      <c r="DCL66" s="225"/>
      <c r="DCM66" s="225"/>
      <c r="DCN66" s="225"/>
      <c r="DCO66" s="225"/>
      <c r="DCP66" s="225"/>
      <c r="DCQ66" s="225"/>
      <c r="DCR66" s="225"/>
      <c r="DCS66" s="225"/>
      <c r="DCT66" s="225"/>
      <c r="DCU66" s="225"/>
      <c r="DCV66" s="225"/>
      <c r="DCW66" s="225"/>
      <c r="DCX66" s="225"/>
      <c r="DCY66" s="225"/>
      <c r="DCZ66" s="225"/>
      <c r="DDA66" s="225"/>
      <c r="DDB66" s="225"/>
      <c r="DDC66" s="225"/>
      <c r="DDD66" s="225"/>
      <c r="DDE66" s="225"/>
      <c r="DDF66" s="225"/>
      <c r="DDG66" s="225"/>
      <c r="DDH66" s="225"/>
      <c r="DDI66" s="225"/>
      <c r="DDJ66" s="225"/>
      <c r="DDK66" s="225"/>
      <c r="DDL66" s="225"/>
      <c r="DDM66" s="225"/>
      <c r="DDN66" s="225"/>
      <c r="DDO66" s="225"/>
      <c r="DDP66" s="225"/>
      <c r="DDQ66" s="225"/>
      <c r="DDR66" s="225"/>
      <c r="DDS66" s="225"/>
      <c r="DDT66" s="225"/>
      <c r="DDU66" s="225"/>
      <c r="DDV66" s="225"/>
      <c r="DDW66" s="225"/>
      <c r="DDX66" s="225"/>
      <c r="DDY66" s="225"/>
      <c r="DDZ66" s="225"/>
      <c r="DEA66" s="225"/>
      <c r="DEB66" s="225"/>
      <c r="DEC66" s="225"/>
      <c r="DED66" s="225"/>
      <c r="DEE66" s="225"/>
      <c r="DEF66" s="225"/>
      <c r="DEG66" s="225"/>
      <c r="DEH66" s="225"/>
      <c r="DEI66" s="225"/>
      <c r="DEJ66" s="225"/>
      <c r="DEK66" s="225"/>
      <c r="DEL66" s="225"/>
      <c r="DEM66" s="225"/>
      <c r="DEN66" s="225"/>
      <c r="DEO66" s="225"/>
      <c r="DEP66" s="225"/>
      <c r="DEQ66" s="225"/>
      <c r="DER66" s="225"/>
      <c r="DES66" s="225"/>
      <c r="DET66" s="225"/>
      <c r="DEU66" s="225"/>
      <c r="DEV66" s="225"/>
      <c r="DEW66" s="225"/>
      <c r="DEX66" s="225"/>
      <c r="DEY66" s="225"/>
      <c r="DEZ66" s="225"/>
      <c r="DFA66" s="225"/>
      <c r="DFB66" s="225"/>
      <c r="DFC66" s="225"/>
      <c r="DFD66" s="225"/>
      <c r="DFE66" s="225"/>
      <c r="DFF66" s="225"/>
      <c r="DFG66" s="225"/>
      <c r="DFH66" s="225"/>
      <c r="DFI66" s="225"/>
      <c r="DFJ66" s="225"/>
      <c r="DFK66" s="225"/>
      <c r="DFL66" s="225"/>
      <c r="DFM66" s="225"/>
      <c r="DFN66" s="225"/>
      <c r="DFO66" s="225"/>
      <c r="DFP66" s="225"/>
      <c r="DFQ66" s="225"/>
      <c r="DFR66" s="225"/>
      <c r="DFS66" s="225"/>
      <c r="DFT66" s="225"/>
      <c r="DFU66" s="225"/>
      <c r="DFV66" s="225"/>
      <c r="DFW66" s="225"/>
      <c r="DFX66" s="225"/>
      <c r="DFY66" s="225"/>
      <c r="DFZ66" s="225"/>
      <c r="DGA66" s="225"/>
      <c r="DGB66" s="225"/>
      <c r="DGC66" s="225"/>
      <c r="DGD66" s="225"/>
      <c r="DGE66" s="225"/>
      <c r="DGF66" s="225"/>
      <c r="DGG66" s="225"/>
      <c r="DGH66" s="225"/>
      <c r="DGI66" s="225"/>
      <c r="DGJ66" s="225"/>
      <c r="DGK66" s="225"/>
      <c r="DGL66" s="225"/>
      <c r="DGM66" s="225"/>
      <c r="DGN66" s="225"/>
      <c r="DGO66" s="225"/>
      <c r="DGP66" s="225"/>
      <c r="DGQ66" s="225"/>
      <c r="DGR66" s="225"/>
      <c r="DGS66" s="225"/>
      <c r="DGT66" s="225"/>
      <c r="DGU66" s="225"/>
      <c r="DGV66" s="225"/>
      <c r="DGW66" s="225"/>
      <c r="DGX66" s="225"/>
      <c r="DGY66" s="225"/>
      <c r="DGZ66" s="225"/>
      <c r="DHA66" s="225"/>
      <c r="DHB66" s="225"/>
      <c r="DHC66" s="225"/>
      <c r="DHD66" s="225"/>
      <c r="DHE66" s="225"/>
      <c r="DHF66" s="225"/>
      <c r="DHG66" s="225"/>
      <c r="DHH66" s="225"/>
      <c r="DHI66" s="225"/>
      <c r="DHJ66" s="225"/>
      <c r="DHK66" s="225"/>
      <c r="DHL66" s="225"/>
      <c r="DHM66" s="225"/>
      <c r="DHN66" s="225"/>
      <c r="DHO66" s="225"/>
      <c r="DHP66" s="225"/>
      <c r="DHQ66" s="225"/>
      <c r="DHR66" s="225"/>
      <c r="DHS66" s="225"/>
      <c r="DHT66" s="225"/>
      <c r="DHU66" s="225"/>
      <c r="DHV66" s="225"/>
      <c r="DHW66" s="225"/>
      <c r="DHX66" s="225"/>
      <c r="DHY66" s="225"/>
      <c r="DHZ66" s="225"/>
      <c r="DIA66" s="225"/>
      <c r="DIB66" s="225"/>
      <c r="DIC66" s="225"/>
      <c r="DID66" s="225"/>
      <c r="DIE66" s="225"/>
      <c r="DIF66" s="225"/>
      <c r="DIG66" s="225"/>
      <c r="DIH66" s="225"/>
      <c r="DII66" s="225"/>
      <c r="DIJ66" s="225"/>
      <c r="DIK66" s="225"/>
      <c r="DIL66" s="225"/>
      <c r="DIM66" s="225"/>
      <c r="DIN66" s="225"/>
      <c r="DIO66" s="225"/>
      <c r="DIP66" s="225"/>
      <c r="DIQ66" s="225"/>
      <c r="DIR66" s="225"/>
      <c r="DIS66" s="225"/>
      <c r="DIT66" s="225"/>
      <c r="DIU66" s="225"/>
      <c r="DIV66" s="225"/>
      <c r="DIW66" s="225"/>
      <c r="DIX66" s="225"/>
      <c r="DIY66" s="225"/>
      <c r="DIZ66" s="225"/>
      <c r="DJA66" s="225"/>
      <c r="DJB66" s="225"/>
      <c r="DJC66" s="225"/>
      <c r="DJD66" s="225"/>
      <c r="DJE66" s="225"/>
      <c r="DJF66" s="225"/>
      <c r="DJG66" s="225"/>
      <c r="DJH66" s="225"/>
      <c r="DJI66" s="225"/>
      <c r="DJJ66" s="225"/>
      <c r="DJK66" s="225"/>
      <c r="DJL66" s="225"/>
      <c r="DJM66" s="225"/>
      <c r="DJN66" s="225"/>
      <c r="DJO66" s="225"/>
      <c r="DJP66" s="225"/>
      <c r="DJQ66" s="225"/>
      <c r="DJR66" s="225"/>
      <c r="DJS66" s="225"/>
      <c r="DJT66" s="225"/>
      <c r="DJU66" s="225"/>
      <c r="DJV66" s="225"/>
      <c r="DJW66" s="225"/>
      <c r="DJX66" s="225"/>
      <c r="DJY66" s="225"/>
      <c r="DJZ66" s="225"/>
      <c r="DKA66" s="225"/>
      <c r="DKB66" s="225"/>
      <c r="DKC66" s="225"/>
      <c r="DKD66" s="225"/>
      <c r="DKE66" s="225"/>
      <c r="DKF66" s="225"/>
      <c r="DKG66" s="225"/>
      <c r="DKH66" s="225"/>
      <c r="DKI66" s="225"/>
      <c r="DKJ66" s="225"/>
      <c r="DKK66" s="225"/>
      <c r="DKL66" s="225"/>
      <c r="DKM66" s="225"/>
      <c r="DKN66" s="225"/>
      <c r="DKO66" s="225"/>
      <c r="DKP66" s="225"/>
      <c r="DKQ66" s="225"/>
      <c r="DKR66" s="225"/>
      <c r="DKS66" s="225"/>
      <c r="DKT66" s="225"/>
      <c r="DKU66" s="225"/>
      <c r="DKV66" s="225"/>
      <c r="DKW66" s="225"/>
      <c r="DKX66" s="225"/>
      <c r="DKY66" s="225"/>
      <c r="DKZ66" s="225"/>
      <c r="DLA66" s="225"/>
      <c r="DLB66" s="225"/>
      <c r="DLC66" s="225"/>
      <c r="DLD66" s="225"/>
      <c r="DLE66" s="225"/>
      <c r="DLF66" s="225"/>
      <c r="DLG66" s="225"/>
      <c r="DLH66" s="225"/>
      <c r="DLI66" s="225"/>
      <c r="DLJ66" s="225"/>
      <c r="DLK66" s="225"/>
      <c r="DLL66" s="225"/>
      <c r="DLM66" s="225"/>
      <c r="DLN66" s="225"/>
      <c r="DLO66" s="225"/>
      <c r="DLP66" s="225"/>
      <c r="DLQ66" s="225"/>
      <c r="DLR66" s="225"/>
      <c r="DLS66" s="225"/>
      <c r="DLT66" s="225"/>
      <c r="DLU66" s="225"/>
      <c r="DLV66" s="225"/>
      <c r="DLW66" s="225"/>
      <c r="DLX66" s="225"/>
      <c r="DLY66" s="225"/>
      <c r="DLZ66" s="225"/>
      <c r="DMA66" s="225"/>
      <c r="DMB66" s="225"/>
      <c r="DMC66" s="225"/>
      <c r="DMD66" s="225"/>
      <c r="DME66" s="225"/>
      <c r="DMF66" s="225"/>
      <c r="DMG66" s="225"/>
      <c r="DMH66" s="225"/>
      <c r="DMI66" s="225"/>
      <c r="DMJ66" s="225"/>
      <c r="DMK66" s="225"/>
      <c r="DML66" s="225"/>
      <c r="DMM66" s="225"/>
      <c r="DMN66" s="225"/>
      <c r="DMO66" s="225"/>
      <c r="DMP66" s="225"/>
      <c r="DMQ66" s="225"/>
      <c r="DMR66" s="225"/>
      <c r="DMS66" s="225"/>
      <c r="DMT66" s="225"/>
      <c r="DMU66" s="225"/>
      <c r="DMV66" s="225"/>
      <c r="DMW66" s="225"/>
      <c r="DMX66" s="225"/>
      <c r="DMY66" s="225"/>
      <c r="DMZ66" s="225"/>
      <c r="DNA66" s="225"/>
      <c r="DNB66" s="225"/>
      <c r="DNC66" s="225"/>
      <c r="DND66" s="225"/>
      <c r="DNE66" s="225"/>
      <c r="DNF66" s="225"/>
      <c r="DNG66" s="225"/>
      <c r="DNH66" s="225"/>
      <c r="DNI66" s="225"/>
      <c r="DNJ66" s="225"/>
      <c r="DNK66" s="225"/>
      <c r="DNL66" s="225"/>
      <c r="DNM66" s="225"/>
      <c r="DNN66" s="225"/>
      <c r="DNO66" s="225"/>
      <c r="DNP66" s="225"/>
      <c r="DNQ66" s="225"/>
      <c r="DNR66" s="225"/>
      <c r="DNS66" s="225"/>
      <c r="DNT66" s="225"/>
      <c r="DNU66" s="225"/>
      <c r="DNV66" s="225"/>
      <c r="DNW66" s="225"/>
      <c r="DNX66" s="225"/>
      <c r="DNY66" s="225"/>
      <c r="DNZ66" s="225"/>
      <c r="DOA66" s="225"/>
      <c r="DOB66" s="225"/>
      <c r="DOC66" s="225"/>
      <c r="DOD66" s="225"/>
      <c r="DOE66" s="225"/>
      <c r="DOF66" s="225"/>
      <c r="DOG66" s="225"/>
      <c r="DOH66" s="225"/>
      <c r="DOI66" s="225"/>
      <c r="DOJ66" s="225"/>
      <c r="DOK66" s="225"/>
      <c r="DOL66" s="225"/>
      <c r="DOM66" s="225"/>
      <c r="DON66" s="225"/>
      <c r="DOO66" s="225"/>
      <c r="DOP66" s="225"/>
      <c r="DOQ66" s="225"/>
      <c r="DOR66" s="225"/>
      <c r="DOS66" s="225"/>
      <c r="DOT66" s="225"/>
      <c r="DOU66" s="225"/>
      <c r="DOV66" s="225"/>
      <c r="DOW66" s="225"/>
      <c r="DOX66" s="225"/>
      <c r="DOY66" s="225"/>
      <c r="DOZ66" s="225"/>
      <c r="DPA66" s="225"/>
      <c r="DPB66" s="225"/>
      <c r="DPC66" s="225"/>
      <c r="DPD66" s="225"/>
      <c r="DPE66" s="225"/>
      <c r="DPF66" s="225"/>
      <c r="DPG66" s="225"/>
      <c r="DPH66" s="225"/>
      <c r="DPI66" s="225"/>
      <c r="DPJ66" s="225"/>
      <c r="DPK66" s="225"/>
      <c r="DPL66" s="225"/>
      <c r="DPM66" s="225"/>
      <c r="DPN66" s="225"/>
      <c r="DPO66" s="225"/>
      <c r="DPP66" s="225"/>
      <c r="DPQ66" s="225"/>
      <c r="DPR66" s="225"/>
      <c r="DPS66" s="225"/>
      <c r="DPT66" s="225"/>
      <c r="DPU66" s="225"/>
      <c r="DPV66" s="225"/>
      <c r="DPW66" s="225"/>
      <c r="DPX66" s="225"/>
      <c r="DPY66" s="225"/>
      <c r="DPZ66" s="225"/>
      <c r="DQA66" s="225"/>
      <c r="DQB66" s="225"/>
      <c r="DQC66" s="225"/>
      <c r="DQD66" s="225"/>
      <c r="DQE66" s="225"/>
      <c r="DQF66" s="225"/>
      <c r="DQG66" s="225"/>
      <c r="DQH66" s="225"/>
      <c r="DQI66" s="225"/>
      <c r="DQJ66" s="225"/>
      <c r="DQK66" s="225"/>
      <c r="DQL66" s="225"/>
      <c r="DQM66" s="225"/>
      <c r="DQN66" s="225"/>
      <c r="DQO66" s="225"/>
      <c r="DQP66" s="225"/>
      <c r="DQQ66" s="225"/>
      <c r="DQR66" s="225"/>
      <c r="DQS66" s="225"/>
      <c r="DQT66" s="225"/>
      <c r="DQU66" s="225"/>
      <c r="DQV66" s="225"/>
      <c r="DQW66" s="225"/>
      <c r="DQX66" s="225"/>
      <c r="DQY66" s="225"/>
      <c r="DQZ66" s="225"/>
      <c r="DRA66" s="225"/>
      <c r="DRB66" s="225"/>
      <c r="DRC66" s="225"/>
      <c r="DRD66" s="225"/>
      <c r="DRE66" s="225"/>
      <c r="DRF66" s="225"/>
      <c r="DRG66" s="225"/>
      <c r="DRH66" s="225"/>
      <c r="DRI66" s="225"/>
      <c r="DRJ66" s="225"/>
      <c r="DRK66" s="225"/>
      <c r="DRL66" s="225"/>
      <c r="DRM66" s="225"/>
      <c r="DRN66" s="225"/>
      <c r="DRO66" s="225"/>
      <c r="DRP66" s="225"/>
      <c r="DRQ66" s="225"/>
      <c r="DRR66" s="225"/>
      <c r="DRS66" s="225"/>
      <c r="DRT66" s="225"/>
      <c r="DRU66" s="225"/>
      <c r="DRV66" s="225"/>
      <c r="DRW66" s="225"/>
      <c r="DRX66" s="225"/>
      <c r="DRY66" s="225"/>
      <c r="DRZ66" s="225"/>
      <c r="DSA66" s="225"/>
      <c r="DSB66" s="225"/>
      <c r="DSC66" s="225"/>
      <c r="DSD66" s="225"/>
      <c r="DSE66" s="225"/>
      <c r="DSF66" s="225"/>
      <c r="DSG66" s="225"/>
      <c r="DSH66" s="225"/>
      <c r="DSI66" s="225"/>
      <c r="DSJ66" s="225"/>
      <c r="DSK66" s="225"/>
      <c r="DSL66" s="225"/>
      <c r="DSM66" s="225"/>
      <c r="DSN66" s="225"/>
      <c r="DSO66" s="225"/>
      <c r="DSP66" s="225"/>
      <c r="DSQ66" s="225"/>
      <c r="DSR66" s="225"/>
      <c r="DSS66" s="225"/>
      <c r="DST66" s="225"/>
      <c r="DSU66" s="225"/>
      <c r="DSV66" s="225"/>
      <c r="DSW66" s="225"/>
      <c r="DSX66" s="225"/>
      <c r="DSY66" s="225"/>
      <c r="DSZ66" s="225"/>
      <c r="DTA66" s="225"/>
      <c r="DTB66" s="225"/>
      <c r="DTC66" s="225"/>
      <c r="DTD66" s="225"/>
      <c r="DTE66" s="225"/>
      <c r="DTF66" s="225"/>
      <c r="DTG66" s="225"/>
      <c r="DTH66" s="225"/>
      <c r="DTI66" s="225"/>
      <c r="DTJ66" s="225"/>
      <c r="DTK66" s="225"/>
      <c r="DTL66" s="225"/>
      <c r="DTM66" s="225"/>
      <c r="DTN66" s="225"/>
      <c r="DTO66" s="225"/>
      <c r="DTP66" s="225"/>
      <c r="DTQ66" s="225"/>
      <c r="DTR66" s="225"/>
      <c r="DTS66" s="225"/>
      <c r="DTT66" s="225"/>
      <c r="DTU66" s="225"/>
      <c r="DTV66" s="225"/>
      <c r="DTW66" s="225"/>
      <c r="DTX66" s="225"/>
      <c r="DTY66" s="225"/>
      <c r="DTZ66" s="225"/>
      <c r="DUA66" s="225"/>
      <c r="DUB66" s="225"/>
      <c r="DUC66" s="225"/>
      <c r="DUD66" s="225"/>
      <c r="DUE66" s="225"/>
      <c r="DUF66" s="225"/>
      <c r="DUG66" s="225"/>
      <c r="DUH66" s="225"/>
      <c r="DUI66" s="225"/>
      <c r="DUJ66" s="225"/>
      <c r="DUK66" s="225"/>
      <c r="DUL66" s="225"/>
      <c r="DUM66" s="225"/>
      <c r="DUN66" s="225"/>
      <c r="DUO66" s="225"/>
      <c r="DUP66" s="225"/>
      <c r="DUQ66" s="225"/>
      <c r="DUR66" s="225"/>
      <c r="DUS66" s="225"/>
      <c r="DUT66" s="225"/>
      <c r="DUU66" s="225"/>
      <c r="DUV66" s="225"/>
      <c r="DUW66" s="225"/>
      <c r="DUX66" s="225"/>
      <c r="DUY66" s="225"/>
      <c r="DUZ66" s="225"/>
      <c r="DVA66" s="225"/>
      <c r="DVB66" s="225"/>
      <c r="DVC66" s="225"/>
      <c r="DVD66" s="225"/>
      <c r="DVE66" s="225"/>
      <c r="DVF66" s="225"/>
      <c r="DVG66" s="225"/>
      <c r="DVH66" s="225"/>
      <c r="DVI66" s="225"/>
      <c r="DVJ66" s="225"/>
      <c r="DVK66" s="225"/>
      <c r="DVL66" s="225"/>
      <c r="DVM66" s="225"/>
      <c r="DVN66" s="225"/>
      <c r="DVO66" s="225"/>
      <c r="DVP66" s="225"/>
      <c r="DVQ66" s="225"/>
      <c r="DVR66" s="225"/>
      <c r="DVS66" s="225"/>
      <c r="DVT66" s="225"/>
      <c r="DVU66" s="225"/>
      <c r="DVV66" s="225"/>
      <c r="DVW66" s="225"/>
      <c r="DVX66" s="225"/>
      <c r="DVY66" s="225"/>
      <c r="DVZ66" s="225"/>
      <c r="DWA66" s="225"/>
      <c r="DWB66" s="225"/>
      <c r="DWC66" s="225"/>
      <c r="DWD66" s="225"/>
      <c r="DWE66" s="225"/>
      <c r="DWF66" s="225"/>
      <c r="DWG66" s="225"/>
      <c r="DWH66" s="225"/>
      <c r="DWI66" s="225"/>
      <c r="DWJ66" s="225"/>
      <c r="DWK66" s="225"/>
      <c r="DWL66" s="225"/>
      <c r="DWM66" s="225"/>
      <c r="DWN66" s="225"/>
      <c r="DWO66" s="225"/>
      <c r="DWP66" s="225"/>
      <c r="DWQ66" s="225"/>
      <c r="DWR66" s="225"/>
      <c r="DWS66" s="225"/>
      <c r="DWT66" s="225"/>
      <c r="DWU66" s="225"/>
      <c r="DWV66" s="225"/>
      <c r="DWW66" s="225"/>
      <c r="DWX66" s="225"/>
      <c r="DWY66" s="225"/>
      <c r="DWZ66" s="225"/>
      <c r="DXA66" s="225"/>
      <c r="DXB66" s="225"/>
      <c r="DXC66" s="225"/>
      <c r="DXD66" s="225"/>
      <c r="DXE66" s="225"/>
      <c r="DXF66" s="225"/>
      <c r="DXG66" s="225"/>
      <c r="DXH66" s="225"/>
      <c r="DXI66" s="225"/>
      <c r="DXJ66" s="225"/>
      <c r="DXK66" s="225"/>
      <c r="DXL66" s="225"/>
      <c r="DXM66" s="225"/>
      <c r="DXN66" s="225"/>
      <c r="DXO66" s="225"/>
      <c r="DXP66" s="225"/>
      <c r="DXQ66" s="225"/>
      <c r="DXR66" s="225"/>
      <c r="DXS66" s="225"/>
      <c r="DXT66" s="225"/>
      <c r="DXU66" s="225"/>
      <c r="DXV66" s="225"/>
      <c r="DXW66" s="225"/>
      <c r="DXX66" s="225"/>
      <c r="DXY66" s="225"/>
      <c r="DXZ66" s="225"/>
      <c r="DYA66" s="225"/>
      <c r="DYB66" s="225"/>
      <c r="DYC66" s="225"/>
      <c r="DYD66" s="225"/>
      <c r="DYE66" s="225"/>
      <c r="DYF66" s="225"/>
      <c r="DYG66" s="225"/>
      <c r="DYH66" s="225"/>
      <c r="DYI66" s="225"/>
      <c r="DYJ66" s="225"/>
      <c r="DYK66" s="225"/>
      <c r="DYL66" s="225"/>
      <c r="DYM66" s="225"/>
      <c r="DYN66" s="225"/>
      <c r="DYO66" s="225"/>
      <c r="DYP66" s="225"/>
      <c r="DYQ66" s="225"/>
      <c r="DYR66" s="225"/>
      <c r="DYS66" s="225"/>
      <c r="DYT66" s="225"/>
      <c r="DYU66" s="225"/>
      <c r="DYV66" s="225"/>
      <c r="DYW66" s="225"/>
      <c r="DYX66" s="225"/>
      <c r="DYY66" s="225"/>
      <c r="DYZ66" s="225"/>
      <c r="DZA66" s="225"/>
      <c r="DZB66" s="225"/>
      <c r="DZC66" s="225"/>
      <c r="DZD66" s="225"/>
      <c r="DZE66" s="225"/>
      <c r="DZF66" s="225"/>
      <c r="DZG66" s="225"/>
      <c r="DZH66" s="225"/>
      <c r="DZI66" s="225"/>
      <c r="DZJ66" s="225"/>
      <c r="DZK66" s="225"/>
      <c r="DZL66" s="225"/>
      <c r="DZM66" s="225"/>
      <c r="DZN66" s="225"/>
      <c r="DZO66" s="225"/>
      <c r="DZP66" s="225"/>
      <c r="DZQ66" s="225"/>
      <c r="DZR66" s="225"/>
      <c r="DZS66" s="225"/>
      <c r="DZT66" s="225"/>
      <c r="DZU66" s="225"/>
      <c r="DZV66" s="225"/>
      <c r="DZW66" s="225"/>
      <c r="DZX66" s="225"/>
      <c r="DZY66" s="225"/>
      <c r="DZZ66" s="225"/>
      <c r="EAA66" s="225"/>
      <c r="EAB66" s="225"/>
      <c r="EAC66" s="225"/>
      <c r="EAD66" s="225"/>
      <c r="EAE66" s="225"/>
      <c r="EAF66" s="225"/>
      <c r="EAG66" s="225"/>
      <c r="EAH66" s="225"/>
      <c r="EAI66" s="225"/>
      <c r="EAJ66" s="225"/>
      <c r="EAK66" s="225"/>
      <c r="EAL66" s="225"/>
      <c r="EAM66" s="225"/>
      <c r="EAN66" s="225"/>
      <c r="EAO66" s="225"/>
      <c r="EAP66" s="225"/>
      <c r="EAQ66" s="225"/>
      <c r="EAR66" s="225"/>
      <c r="EAS66" s="225"/>
      <c r="EAT66" s="225"/>
      <c r="EAU66" s="225"/>
      <c r="EAV66" s="225"/>
      <c r="EAW66" s="225"/>
      <c r="EAX66" s="225"/>
      <c r="EAY66" s="225"/>
      <c r="EAZ66" s="225"/>
      <c r="EBA66" s="225"/>
      <c r="EBB66" s="225"/>
      <c r="EBC66" s="225"/>
      <c r="EBD66" s="225"/>
      <c r="EBE66" s="225"/>
      <c r="EBF66" s="225"/>
      <c r="EBG66" s="225"/>
      <c r="EBH66" s="225"/>
      <c r="EBI66" s="225"/>
      <c r="EBJ66" s="225"/>
      <c r="EBK66" s="225"/>
      <c r="EBL66" s="225"/>
      <c r="EBM66" s="225"/>
      <c r="EBN66" s="225"/>
      <c r="EBO66" s="225"/>
      <c r="EBP66" s="225"/>
      <c r="EBQ66" s="225"/>
      <c r="EBR66" s="225"/>
      <c r="EBS66" s="225"/>
      <c r="EBT66" s="225"/>
      <c r="EBU66" s="225"/>
      <c r="EBV66" s="225"/>
      <c r="EBW66" s="225"/>
      <c r="EBX66" s="225"/>
      <c r="EBY66" s="225"/>
      <c r="EBZ66" s="225"/>
      <c r="ECA66" s="225"/>
      <c r="ECB66" s="225"/>
      <c r="ECC66" s="225"/>
      <c r="ECD66" s="225"/>
      <c r="ECE66" s="225"/>
      <c r="ECF66" s="225"/>
      <c r="ECG66" s="225"/>
      <c r="ECH66" s="225"/>
      <c r="ECI66" s="225"/>
      <c r="ECJ66" s="225"/>
      <c r="ECK66" s="225"/>
      <c r="ECL66" s="225"/>
      <c r="ECM66" s="225"/>
      <c r="ECN66" s="225"/>
      <c r="ECO66" s="225"/>
      <c r="ECP66" s="225"/>
      <c r="ECQ66" s="225"/>
      <c r="ECR66" s="225"/>
      <c r="ECS66" s="225"/>
      <c r="ECT66" s="225"/>
      <c r="ECU66" s="225"/>
      <c r="ECV66" s="225"/>
      <c r="ECW66" s="225"/>
      <c r="ECX66" s="225"/>
      <c r="ECY66" s="225"/>
      <c r="ECZ66" s="225"/>
      <c r="EDA66" s="225"/>
      <c r="EDB66" s="225"/>
      <c r="EDC66" s="225"/>
      <c r="EDD66" s="225"/>
      <c r="EDE66" s="225"/>
      <c r="EDF66" s="225"/>
      <c r="EDG66" s="225"/>
      <c r="EDH66" s="225"/>
      <c r="EDI66" s="225"/>
      <c r="EDJ66" s="225"/>
      <c r="EDK66" s="225"/>
      <c r="EDL66" s="225"/>
      <c r="EDM66" s="225"/>
      <c r="EDN66" s="225"/>
      <c r="EDO66" s="225"/>
      <c r="EDP66" s="225"/>
      <c r="EDQ66" s="225"/>
      <c r="EDR66" s="225"/>
      <c r="EDS66" s="225"/>
      <c r="EDT66" s="225"/>
      <c r="EDU66" s="225"/>
      <c r="EDV66" s="225"/>
      <c r="EDW66" s="225"/>
      <c r="EDX66" s="225"/>
      <c r="EDY66" s="225"/>
      <c r="EDZ66" s="225"/>
      <c r="EEA66" s="225"/>
      <c r="EEB66" s="225"/>
      <c r="EEC66" s="225"/>
      <c r="EED66" s="225"/>
      <c r="EEE66" s="225"/>
      <c r="EEF66" s="225"/>
      <c r="EEG66" s="225"/>
      <c r="EEH66" s="225"/>
      <c r="EEI66" s="225"/>
      <c r="EEJ66" s="225"/>
      <c r="EEK66" s="225"/>
      <c r="EEL66" s="225"/>
      <c r="EEM66" s="225"/>
      <c r="EEN66" s="225"/>
      <c r="EEO66" s="225"/>
      <c r="EEP66" s="225"/>
      <c r="EEQ66" s="225"/>
      <c r="EER66" s="225"/>
      <c r="EES66" s="225"/>
      <c r="EET66" s="225"/>
      <c r="EEU66" s="225"/>
      <c r="EEV66" s="225"/>
      <c r="EEW66" s="225"/>
      <c r="EEX66" s="225"/>
      <c r="EEY66" s="225"/>
      <c r="EEZ66" s="225"/>
      <c r="EFA66" s="225"/>
      <c r="EFB66" s="225"/>
      <c r="EFC66" s="225"/>
      <c r="EFD66" s="225"/>
      <c r="EFE66" s="225"/>
      <c r="EFF66" s="225"/>
      <c r="EFG66" s="225"/>
      <c r="EFH66" s="225"/>
      <c r="EFI66" s="225"/>
      <c r="EFJ66" s="225"/>
      <c r="EFK66" s="225"/>
      <c r="EFL66" s="225"/>
      <c r="EFM66" s="225"/>
      <c r="EFN66" s="225"/>
      <c r="EFO66" s="225"/>
      <c r="EFP66" s="225"/>
      <c r="EFQ66" s="225"/>
      <c r="EFR66" s="225"/>
      <c r="EFS66" s="225"/>
      <c r="EFT66" s="225"/>
      <c r="EFU66" s="225"/>
      <c r="EFV66" s="225"/>
      <c r="EFW66" s="225"/>
      <c r="EFX66" s="225"/>
      <c r="EFY66" s="225"/>
      <c r="EFZ66" s="225"/>
      <c r="EGA66" s="225"/>
      <c r="EGB66" s="225"/>
      <c r="EGC66" s="225"/>
      <c r="EGD66" s="225"/>
      <c r="EGE66" s="225"/>
      <c r="EGF66" s="225"/>
      <c r="EGG66" s="225"/>
      <c r="EGH66" s="225"/>
      <c r="EGI66" s="225"/>
      <c r="EGJ66" s="225"/>
      <c r="EGK66" s="225"/>
      <c r="EGL66" s="225"/>
      <c r="EGM66" s="225"/>
      <c r="EGN66" s="225"/>
      <c r="EGO66" s="225"/>
      <c r="EGP66" s="225"/>
      <c r="EGQ66" s="225"/>
      <c r="EGR66" s="225"/>
      <c r="EGS66" s="225"/>
      <c r="EGT66" s="225"/>
      <c r="EGU66" s="225"/>
      <c r="EGV66" s="225"/>
      <c r="EGW66" s="225"/>
      <c r="EGX66" s="225"/>
      <c r="EGY66" s="225"/>
      <c r="EGZ66" s="225"/>
      <c r="EHA66" s="225"/>
      <c r="EHB66" s="225"/>
      <c r="EHC66" s="225"/>
      <c r="EHD66" s="225"/>
      <c r="EHE66" s="225"/>
      <c r="EHF66" s="225"/>
      <c r="EHG66" s="225"/>
      <c r="EHH66" s="225"/>
      <c r="EHI66" s="225"/>
      <c r="EHJ66" s="225"/>
      <c r="EHK66" s="225"/>
      <c r="EHL66" s="225"/>
      <c r="EHM66" s="225"/>
      <c r="EHN66" s="225"/>
      <c r="EHO66" s="225"/>
      <c r="EHP66" s="225"/>
      <c r="EHQ66" s="225"/>
      <c r="EHR66" s="225"/>
      <c r="EHS66" s="225"/>
      <c r="EHT66" s="225"/>
      <c r="EHU66" s="225"/>
      <c r="EHV66" s="225"/>
      <c r="EHW66" s="225"/>
      <c r="EHX66" s="225"/>
      <c r="EHY66" s="225"/>
      <c r="EHZ66" s="225"/>
      <c r="EIA66" s="225"/>
      <c r="EIB66" s="225"/>
      <c r="EIC66" s="225"/>
      <c r="EID66" s="225"/>
      <c r="EIE66" s="225"/>
      <c r="EIF66" s="225"/>
      <c r="EIG66" s="225"/>
      <c r="EIH66" s="225"/>
      <c r="EII66" s="225"/>
      <c r="EIJ66" s="225"/>
      <c r="EIK66" s="225"/>
      <c r="EIL66" s="225"/>
      <c r="EIM66" s="225"/>
      <c r="EIN66" s="225"/>
      <c r="EIO66" s="225"/>
      <c r="EIP66" s="225"/>
      <c r="EIQ66" s="225"/>
      <c r="EIR66" s="225"/>
      <c r="EIS66" s="225"/>
      <c r="EIT66" s="225"/>
      <c r="EIU66" s="225"/>
      <c r="EIV66" s="225"/>
      <c r="EIW66" s="225"/>
      <c r="EIX66" s="225"/>
      <c r="EIY66" s="225"/>
      <c r="EIZ66" s="225"/>
      <c r="EJA66" s="225"/>
      <c r="EJB66" s="225"/>
      <c r="EJC66" s="225"/>
      <c r="EJD66" s="225"/>
      <c r="EJE66" s="225"/>
      <c r="EJF66" s="225"/>
      <c r="EJG66" s="225"/>
      <c r="EJH66" s="225"/>
      <c r="EJI66" s="225"/>
      <c r="EJJ66" s="225"/>
      <c r="EJK66" s="225"/>
      <c r="EJL66" s="225"/>
      <c r="EJM66" s="225"/>
      <c r="EJN66" s="225"/>
      <c r="EJO66" s="225"/>
      <c r="EJP66" s="225"/>
      <c r="EJQ66" s="225"/>
      <c r="EJR66" s="225"/>
      <c r="EJS66" s="225"/>
      <c r="EJT66" s="225"/>
      <c r="EJU66" s="225"/>
      <c r="EJV66" s="225"/>
      <c r="EJW66" s="225"/>
      <c r="EJX66" s="225"/>
      <c r="EJY66" s="225"/>
      <c r="EJZ66" s="225"/>
      <c r="EKA66" s="225"/>
      <c r="EKB66" s="225"/>
      <c r="EKC66" s="225"/>
      <c r="EKD66" s="225"/>
      <c r="EKE66" s="225"/>
      <c r="EKF66" s="225"/>
      <c r="EKG66" s="225"/>
      <c r="EKH66" s="225"/>
      <c r="EKI66" s="225"/>
      <c r="EKJ66" s="225"/>
      <c r="EKK66" s="225"/>
      <c r="EKL66" s="225"/>
      <c r="EKM66" s="225"/>
      <c r="EKN66" s="225"/>
      <c r="EKO66" s="225"/>
      <c r="EKP66" s="225"/>
      <c r="EKQ66" s="225"/>
      <c r="EKR66" s="225"/>
      <c r="EKS66" s="225"/>
      <c r="EKT66" s="225"/>
      <c r="EKU66" s="225"/>
      <c r="EKV66" s="225"/>
      <c r="EKW66" s="225"/>
      <c r="EKX66" s="225"/>
      <c r="EKY66" s="225"/>
      <c r="EKZ66" s="225"/>
      <c r="ELA66" s="225"/>
      <c r="ELB66" s="225"/>
      <c r="ELC66" s="225"/>
      <c r="ELD66" s="225"/>
      <c r="ELE66" s="225"/>
      <c r="ELF66" s="225"/>
      <c r="ELG66" s="225"/>
      <c r="ELH66" s="225"/>
      <c r="ELI66" s="225"/>
      <c r="ELJ66" s="225"/>
      <c r="ELK66" s="225"/>
      <c r="ELL66" s="225"/>
      <c r="ELM66" s="225"/>
      <c r="ELN66" s="225"/>
      <c r="ELO66" s="225"/>
      <c r="ELP66" s="225"/>
      <c r="ELQ66" s="225"/>
      <c r="ELR66" s="225"/>
      <c r="ELS66" s="225"/>
      <c r="ELT66" s="225"/>
      <c r="ELU66" s="225"/>
      <c r="ELV66" s="225"/>
      <c r="ELW66" s="225"/>
      <c r="ELX66" s="225"/>
      <c r="ELY66" s="225"/>
      <c r="ELZ66" s="225"/>
      <c r="EMA66" s="225"/>
      <c r="EMB66" s="225"/>
      <c r="EMC66" s="225"/>
      <c r="EMD66" s="225"/>
      <c r="EME66" s="225"/>
      <c r="EMF66" s="225"/>
      <c r="EMG66" s="225"/>
      <c r="EMH66" s="225"/>
      <c r="EMI66" s="225"/>
      <c r="EMJ66" s="225"/>
      <c r="EMK66" s="225"/>
      <c r="EML66" s="225"/>
      <c r="EMM66" s="225"/>
      <c r="EMN66" s="225"/>
      <c r="EMO66" s="225"/>
      <c r="EMP66" s="225"/>
      <c r="EMQ66" s="225"/>
      <c r="EMR66" s="225"/>
      <c r="EMS66" s="225"/>
      <c r="EMT66" s="225"/>
      <c r="EMU66" s="225"/>
      <c r="EMV66" s="225"/>
      <c r="EMW66" s="225"/>
      <c r="EMX66" s="225"/>
      <c r="EMY66" s="225"/>
      <c r="EMZ66" s="225"/>
      <c r="ENA66" s="225"/>
      <c r="ENB66" s="225"/>
      <c r="ENC66" s="225"/>
      <c r="END66" s="225"/>
      <c r="ENE66" s="225"/>
      <c r="ENF66" s="225"/>
      <c r="ENG66" s="225"/>
      <c r="ENH66" s="225"/>
      <c r="ENI66" s="225"/>
      <c r="ENJ66" s="225"/>
      <c r="ENK66" s="225"/>
      <c r="ENL66" s="225"/>
      <c r="ENM66" s="225"/>
      <c r="ENN66" s="225"/>
      <c r="ENO66" s="225"/>
      <c r="ENP66" s="225"/>
      <c r="ENQ66" s="225"/>
      <c r="ENR66" s="225"/>
      <c r="ENS66" s="225"/>
      <c r="ENT66" s="225"/>
      <c r="ENU66" s="225"/>
      <c r="ENV66" s="225"/>
      <c r="ENW66" s="225"/>
      <c r="ENX66" s="225"/>
      <c r="ENY66" s="225"/>
      <c r="ENZ66" s="225"/>
      <c r="EOA66" s="225"/>
      <c r="EOB66" s="225"/>
      <c r="EOC66" s="225"/>
      <c r="EOD66" s="225"/>
      <c r="EOE66" s="225"/>
      <c r="EOF66" s="225"/>
      <c r="EOG66" s="225"/>
      <c r="EOH66" s="225"/>
      <c r="EOI66" s="225"/>
      <c r="EOJ66" s="225"/>
      <c r="EOK66" s="225"/>
      <c r="EOL66" s="225"/>
      <c r="EOM66" s="225"/>
      <c r="EON66" s="225"/>
      <c r="EOO66" s="225"/>
      <c r="EOP66" s="225"/>
      <c r="EOQ66" s="225"/>
      <c r="EOR66" s="225"/>
      <c r="EOS66" s="225"/>
      <c r="EOT66" s="225"/>
      <c r="EOU66" s="225"/>
      <c r="EOV66" s="225"/>
      <c r="EOW66" s="225"/>
      <c r="EOX66" s="225"/>
      <c r="EOY66" s="225"/>
      <c r="EOZ66" s="225"/>
      <c r="EPA66" s="225"/>
      <c r="EPB66" s="225"/>
      <c r="EPC66" s="225"/>
      <c r="EPD66" s="225"/>
      <c r="EPE66" s="225"/>
      <c r="EPF66" s="225"/>
      <c r="EPG66" s="225"/>
      <c r="EPH66" s="225"/>
      <c r="EPI66" s="225"/>
      <c r="EPJ66" s="225"/>
      <c r="EPK66" s="225"/>
      <c r="EPL66" s="225"/>
      <c r="EPM66" s="225"/>
      <c r="EPN66" s="225"/>
      <c r="EPO66" s="225"/>
      <c r="EPP66" s="225"/>
      <c r="EPQ66" s="225"/>
      <c r="EPR66" s="225"/>
      <c r="EPS66" s="225"/>
      <c r="EPT66" s="225"/>
      <c r="EPU66" s="225"/>
      <c r="EPV66" s="225"/>
      <c r="EPW66" s="225"/>
      <c r="EPX66" s="225"/>
      <c r="EPY66" s="225"/>
      <c r="EPZ66" s="225"/>
      <c r="EQA66" s="225"/>
      <c r="EQB66" s="225"/>
      <c r="EQC66" s="225"/>
      <c r="EQD66" s="225"/>
      <c r="EQE66" s="225"/>
      <c r="EQF66" s="225"/>
      <c r="EQG66" s="225"/>
      <c r="EQH66" s="225"/>
      <c r="EQI66" s="225"/>
      <c r="EQJ66" s="225"/>
      <c r="EQK66" s="225"/>
      <c r="EQL66" s="225"/>
      <c r="EQM66" s="225"/>
      <c r="EQN66" s="225"/>
      <c r="EQO66" s="225"/>
      <c r="EQP66" s="225"/>
      <c r="EQQ66" s="225"/>
      <c r="EQR66" s="225"/>
      <c r="EQS66" s="225"/>
      <c r="EQT66" s="225"/>
      <c r="EQU66" s="225"/>
      <c r="EQV66" s="225"/>
      <c r="EQW66" s="225"/>
      <c r="EQX66" s="225"/>
      <c r="EQY66" s="225"/>
      <c r="EQZ66" s="225"/>
      <c r="ERA66" s="225"/>
      <c r="ERB66" s="225"/>
      <c r="ERC66" s="225"/>
      <c r="ERD66" s="225"/>
      <c r="ERE66" s="225"/>
      <c r="ERF66" s="225"/>
      <c r="ERG66" s="225"/>
      <c r="ERH66" s="225"/>
      <c r="ERI66" s="225"/>
      <c r="ERJ66" s="225"/>
      <c r="ERK66" s="225"/>
      <c r="ERL66" s="225"/>
      <c r="ERM66" s="225"/>
      <c r="ERN66" s="225"/>
      <c r="ERO66" s="225"/>
      <c r="ERP66" s="225"/>
      <c r="ERQ66" s="225"/>
      <c r="ERR66" s="225"/>
      <c r="ERS66" s="225"/>
      <c r="ERT66" s="225"/>
      <c r="ERU66" s="225"/>
      <c r="ERV66" s="225"/>
      <c r="ERW66" s="225"/>
      <c r="ERX66" s="225"/>
      <c r="ERY66" s="225"/>
      <c r="ERZ66" s="225"/>
      <c r="ESA66" s="225"/>
      <c r="ESB66" s="225"/>
      <c r="ESC66" s="225"/>
      <c r="ESD66" s="225"/>
      <c r="ESE66" s="225"/>
      <c r="ESF66" s="225"/>
      <c r="ESG66" s="225"/>
      <c r="ESH66" s="225"/>
      <c r="ESI66" s="225"/>
      <c r="ESJ66" s="225"/>
      <c r="ESK66" s="225"/>
      <c r="ESL66" s="225"/>
      <c r="ESM66" s="225"/>
      <c r="ESN66" s="225"/>
      <c r="ESO66" s="225"/>
      <c r="ESP66" s="225"/>
      <c r="ESQ66" s="225"/>
      <c r="ESR66" s="225"/>
      <c r="ESS66" s="225"/>
      <c r="EST66" s="225"/>
      <c r="ESU66" s="225"/>
      <c r="ESV66" s="225"/>
      <c r="ESW66" s="225"/>
      <c r="ESX66" s="225"/>
      <c r="ESY66" s="225"/>
      <c r="ESZ66" s="225"/>
      <c r="ETA66" s="225"/>
      <c r="ETB66" s="225"/>
      <c r="ETC66" s="225"/>
      <c r="ETD66" s="225"/>
      <c r="ETE66" s="225"/>
      <c r="ETF66" s="225"/>
      <c r="ETG66" s="225"/>
      <c r="ETH66" s="225"/>
      <c r="ETI66" s="225"/>
      <c r="ETJ66" s="225"/>
      <c r="ETK66" s="225"/>
      <c r="ETL66" s="225"/>
      <c r="ETM66" s="225"/>
      <c r="ETN66" s="225"/>
      <c r="ETO66" s="225"/>
      <c r="ETP66" s="225"/>
      <c r="ETQ66" s="225"/>
      <c r="ETR66" s="225"/>
      <c r="ETS66" s="225"/>
      <c r="ETT66" s="225"/>
      <c r="ETU66" s="225"/>
      <c r="ETV66" s="225"/>
      <c r="ETW66" s="225"/>
      <c r="ETX66" s="225"/>
      <c r="ETY66" s="225"/>
      <c r="ETZ66" s="225"/>
      <c r="EUA66" s="225"/>
      <c r="EUB66" s="225"/>
      <c r="EUC66" s="225"/>
      <c r="EUD66" s="225"/>
      <c r="EUE66" s="225"/>
      <c r="EUF66" s="225"/>
      <c r="EUG66" s="225"/>
      <c r="EUH66" s="225"/>
      <c r="EUI66" s="225"/>
      <c r="EUJ66" s="225"/>
      <c r="EUK66" s="225"/>
      <c r="EUL66" s="225"/>
      <c r="EUM66" s="225"/>
      <c r="EUN66" s="225"/>
      <c r="EUO66" s="225"/>
      <c r="EUP66" s="225"/>
      <c r="EUQ66" s="225"/>
      <c r="EUR66" s="225"/>
      <c r="EUS66" s="225"/>
      <c r="EUT66" s="225"/>
      <c r="EUU66" s="225"/>
      <c r="EUV66" s="225"/>
      <c r="EUW66" s="225"/>
      <c r="EUX66" s="225"/>
      <c r="EUY66" s="225"/>
      <c r="EUZ66" s="225"/>
      <c r="EVA66" s="225"/>
      <c r="EVB66" s="225"/>
      <c r="EVC66" s="225"/>
      <c r="EVD66" s="225"/>
      <c r="EVE66" s="225"/>
      <c r="EVF66" s="225"/>
      <c r="EVG66" s="225"/>
      <c r="EVH66" s="225"/>
      <c r="EVI66" s="225"/>
      <c r="EVJ66" s="225"/>
      <c r="EVK66" s="225"/>
      <c r="EVL66" s="225"/>
      <c r="EVM66" s="225"/>
      <c r="EVN66" s="225"/>
      <c r="EVO66" s="225"/>
      <c r="EVP66" s="225"/>
      <c r="EVQ66" s="225"/>
      <c r="EVR66" s="225"/>
      <c r="EVS66" s="225"/>
      <c r="EVT66" s="225"/>
      <c r="EVU66" s="225"/>
      <c r="EVV66" s="225"/>
      <c r="EVW66" s="225"/>
      <c r="EVX66" s="225"/>
      <c r="EVY66" s="225"/>
      <c r="EVZ66" s="225"/>
      <c r="EWA66" s="225"/>
      <c r="EWB66" s="225"/>
      <c r="EWC66" s="225"/>
      <c r="EWD66" s="225"/>
      <c r="EWE66" s="225"/>
      <c r="EWF66" s="225"/>
      <c r="EWG66" s="225"/>
      <c r="EWH66" s="225"/>
      <c r="EWI66" s="225"/>
      <c r="EWJ66" s="225"/>
      <c r="EWK66" s="225"/>
      <c r="EWL66" s="225"/>
      <c r="EWM66" s="225"/>
      <c r="EWN66" s="225"/>
      <c r="EWO66" s="225"/>
      <c r="EWP66" s="225"/>
      <c r="EWQ66" s="225"/>
      <c r="EWR66" s="225"/>
      <c r="EWS66" s="225"/>
      <c r="EWT66" s="225"/>
      <c r="EWU66" s="225"/>
      <c r="EWV66" s="225"/>
      <c r="EWW66" s="225"/>
      <c r="EWX66" s="225"/>
      <c r="EWY66" s="225"/>
      <c r="EWZ66" s="225"/>
      <c r="EXA66" s="225"/>
      <c r="EXB66" s="225"/>
      <c r="EXC66" s="225"/>
      <c r="EXD66" s="225"/>
      <c r="EXE66" s="225"/>
      <c r="EXF66" s="225"/>
      <c r="EXG66" s="225"/>
      <c r="EXH66" s="225"/>
      <c r="EXI66" s="225"/>
      <c r="EXJ66" s="225"/>
      <c r="EXK66" s="225"/>
      <c r="EXL66" s="225"/>
      <c r="EXM66" s="225"/>
      <c r="EXN66" s="225"/>
      <c r="EXO66" s="225"/>
      <c r="EXP66" s="225"/>
      <c r="EXQ66" s="225"/>
      <c r="EXR66" s="225"/>
      <c r="EXS66" s="225"/>
      <c r="EXT66" s="225"/>
      <c r="EXU66" s="225"/>
      <c r="EXV66" s="225"/>
      <c r="EXW66" s="225"/>
      <c r="EXX66" s="225"/>
      <c r="EXY66" s="225"/>
      <c r="EXZ66" s="225"/>
      <c r="EYA66" s="225"/>
      <c r="EYB66" s="225"/>
      <c r="EYC66" s="225"/>
      <c r="EYD66" s="225"/>
      <c r="EYE66" s="225"/>
      <c r="EYF66" s="225"/>
      <c r="EYG66" s="225"/>
      <c r="EYH66" s="225"/>
      <c r="EYI66" s="225"/>
      <c r="EYJ66" s="225"/>
      <c r="EYK66" s="225"/>
      <c r="EYL66" s="225"/>
      <c r="EYM66" s="225"/>
      <c r="EYN66" s="225"/>
      <c r="EYO66" s="225"/>
      <c r="EYP66" s="225"/>
      <c r="EYQ66" s="225"/>
      <c r="EYR66" s="225"/>
      <c r="EYS66" s="225"/>
      <c r="EYT66" s="225"/>
      <c r="EYU66" s="225"/>
      <c r="EYV66" s="225"/>
      <c r="EYW66" s="225"/>
      <c r="EYX66" s="225"/>
      <c r="EYY66" s="225"/>
      <c r="EYZ66" s="225"/>
      <c r="EZA66" s="225"/>
      <c r="EZB66" s="225"/>
      <c r="EZC66" s="225"/>
      <c r="EZD66" s="225"/>
      <c r="EZE66" s="225"/>
      <c r="EZF66" s="225"/>
      <c r="EZG66" s="225"/>
      <c r="EZH66" s="225"/>
      <c r="EZI66" s="225"/>
      <c r="EZJ66" s="225"/>
      <c r="EZK66" s="225"/>
      <c r="EZL66" s="225"/>
      <c r="EZM66" s="225"/>
      <c r="EZN66" s="225"/>
      <c r="EZO66" s="225"/>
      <c r="EZP66" s="225"/>
      <c r="EZQ66" s="225"/>
      <c r="EZR66" s="225"/>
      <c r="EZS66" s="225"/>
      <c r="EZT66" s="225"/>
      <c r="EZU66" s="225"/>
      <c r="EZV66" s="225"/>
      <c r="EZW66" s="225"/>
      <c r="EZX66" s="225"/>
      <c r="EZY66" s="225"/>
      <c r="EZZ66" s="225"/>
      <c r="FAA66" s="225"/>
      <c r="FAB66" s="225"/>
      <c r="FAC66" s="225"/>
      <c r="FAD66" s="225"/>
      <c r="FAE66" s="225"/>
      <c r="FAF66" s="225"/>
      <c r="FAG66" s="225"/>
      <c r="FAH66" s="225"/>
      <c r="FAI66" s="225"/>
      <c r="FAJ66" s="225"/>
      <c r="FAK66" s="225"/>
      <c r="FAL66" s="225"/>
      <c r="FAM66" s="225"/>
      <c r="FAN66" s="225"/>
      <c r="FAO66" s="225"/>
      <c r="FAP66" s="225"/>
      <c r="FAQ66" s="225"/>
      <c r="FAR66" s="225"/>
      <c r="FAS66" s="225"/>
      <c r="FAT66" s="225"/>
      <c r="FAU66" s="225"/>
      <c r="FAV66" s="225"/>
      <c r="FAW66" s="225"/>
      <c r="FAX66" s="225"/>
      <c r="FAY66" s="225"/>
      <c r="FAZ66" s="225"/>
      <c r="FBA66" s="225"/>
      <c r="FBB66" s="225"/>
      <c r="FBC66" s="225"/>
      <c r="FBD66" s="225"/>
      <c r="FBE66" s="225"/>
      <c r="FBF66" s="225"/>
      <c r="FBG66" s="225"/>
      <c r="FBH66" s="225"/>
      <c r="FBI66" s="225"/>
      <c r="FBJ66" s="225"/>
      <c r="FBK66" s="225"/>
      <c r="FBL66" s="225"/>
      <c r="FBM66" s="225"/>
      <c r="FBN66" s="225"/>
      <c r="FBO66" s="225"/>
      <c r="FBP66" s="225"/>
      <c r="FBQ66" s="225"/>
      <c r="FBR66" s="225"/>
      <c r="FBS66" s="225"/>
      <c r="FBT66" s="225"/>
      <c r="FBU66" s="225"/>
      <c r="FBV66" s="225"/>
      <c r="FBW66" s="225"/>
      <c r="FBX66" s="225"/>
      <c r="FBY66" s="225"/>
      <c r="FBZ66" s="225"/>
      <c r="FCA66" s="225"/>
      <c r="FCB66" s="225"/>
      <c r="FCC66" s="225"/>
      <c r="FCD66" s="225"/>
      <c r="FCE66" s="225"/>
      <c r="FCF66" s="225"/>
      <c r="FCG66" s="225"/>
      <c r="FCH66" s="225"/>
      <c r="FCI66" s="225"/>
      <c r="FCJ66" s="225"/>
      <c r="FCK66" s="225"/>
      <c r="FCL66" s="225"/>
      <c r="FCM66" s="225"/>
      <c r="FCN66" s="225"/>
      <c r="FCO66" s="225"/>
      <c r="FCP66" s="225"/>
      <c r="FCQ66" s="225"/>
      <c r="FCR66" s="225"/>
      <c r="FCS66" s="225"/>
      <c r="FCT66" s="225"/>
      <c r="FCU66" s="225"/>
      <c r="FCV66" s="225"/>
      <c r="FCW66" s="225"/>
      <c r="FCX66" s="225"/>
      <c r="FCY66" s="225"/>
      <c r="FCZ66" s="225"/>
      <c r="FDA66" s="225"/>
      <c r="FDB66" s="225"/>
      <c r="FDC66" s="225"/>
      <c r="FDD66" s="225"/>
      <c r="FDE66" s="225"/>
      <c r="FDF66" s="225"/>
      <c r="FDG66" s="225"/>
      <c r="FDH66" s="225"/>
      <c r="FDI66" s="225"/>
      <c r="FDJ66" s="225"/>
      <c r="FDK66" s="225"/>
      <c r="FDL66" s="225"/>
      <c r="FDM66" s="225"/>
      <c r="FDN66" s="225"/>
      <c r="FDO66" s="225"/>
      <c r="FDP66" s="225"/>
      <c r="FDQ66" s="225"/>
      <c r="FDR66" s="225"/>
      <c r="FDS66" s="225"/>
      <c r="FDT66" s="225"/>
      <c r="FDU66" s="225"/>
      <c r="FDV66" s="225"/>
      <c r="FDW66" s="225"/>
      <c r="FDX66" s="225"/>
      <c r="FDY66" s="225"/>
      <c r="FDZ66" s="225"/>
      <c r="FEA66" s="225"/>
      <c r="FEB66" s="225"/>
      <c r="FEC66" s="225"/>
      <c r="FED66" s="225"/>
      <c r="FEE66" s="225"/>
      <c r="FEF66" s="225"/>
      <c r="FEG66" s="225"/>
      <c r="FEH66" s="225"/>
      <c r="FEI66" s="225"/>
      <c r="FEJ66" s="225"/>
      <c r="FEK66" s="225"/>
      <c r="FEL66" s="225"/>
      <c r="FEM66" s="225"/>
      <c r="FEN66" s="225"/>
      <c r="FEO66" s="225"/>
      <c r="FEP66" s="225"/>
      <c r="FEQ66" s="225"/>
      <c r="FER66" s="225"/>
      <c r="FES66" s="225"/>
      <c r="FET66" s="225"/>
      <c r="FEU66" s="225"/>
      <c r="FEV66" s="225"/>
      <c r="FEW66" s="225"/>
      <c r="FEX66" s="225"/>
      <c r="FEY66" s="225"/>
      <c r="FEZ66" s="225"/>
      <c r="FFA66" s="225"/>
      <c r="FFB66" s="225"/>
      <c r="FFC66" s="225"/>
      <c r="FFD66" s="225"/>
      <c r="FFE66" s="225"/>
      <c r="FFF66" s="225"/>
      <c r="FFG66" s="225"/>
      <c r="FFH66" s="225"/>
      <c r="FFI66" s="225"/>
      <c r="FFJ66" s="225"/>
      <c r="FFK66" s="225"/>
      <c r="FFL66" s="225"/>
      <c r="FFM66" s="225"/>
      <c r="FFN66" s="225"/>
      <c r="FFO66" s="225"/>
      <c r="FFP66" s="225"/>
      <c r="FFQ66" s="225"/>
      <c r="FFR66" s="225"/>
      <c r="FFS66" s="225"/>
      <c r="FFT66" s="225"/>
      <c r="FFU66" s="225"/>
      <c r="FFV66" s="225"/>
      <c r="FFW66" s="225"/>
      <c r="FFX66" s="225"/>
      <c r="FFY66" s="225"/>
      <c r="FFZ66" s="225"/>
      <c r="FGA66" s="225"/>
      <c r="FGB66" s="225"/>
      <c r="FGC66" s="225"/>
      <c r="FGD66" s="225"/>
      <c r="FGE66" s="225"/>
      <c r="FGF66" s="225"/>
      <c r="FGG66" s="225"/>
      <c r="FGH66" s="225"/>
      <c r="FGI66" s="225"/>
      <c r="FGJ66" s="225"/>
      <c r="FGK66" s="225"/>
      <c r="FGL66" s="225"/>
      <c r="FGM66" s="225"/>
      <c r="FGN66" s="225"/>
      <c r="FGO66" s="225"/>
      <c r="FGP66" s="225"/>
      <c r="FGQ66" s="225"/>
      <c r="FGR66" s="225"/>
      <c r="FGS66" s="225"/>
      <c r="FGT66" s="225"/>
      <c r="FGU66" s="225"/>
      <c r="FGV66" s="225"/>
      <c r="FGW66" s="225"/>
      <c r="FGX66" s="225"/>
      <c r="FGY66" s="225"/>
      <c r="FGZ66" s="225"/>
      <c r="FHA66" s="225"/>
      <c r="FHB66" s="225"/>
      <c r="FHC66" s="225"/>
      <c r="FHD66" s="225"/>
      <c r="FHE66" s="225"/>
      <c r="FHF66" s="225"/>
      <c r="FHG66" s="225"/>
      <c r="FHH66" s="225"/>
      <c r="FHI66" s="225"/>
      <c r="FHJ66" s="225"/>
      <c r="FHK66" s="225"/>
      <c r="FHL66" s="225"/>
      <c r="FHM66" s="225"/>
      <c r="FHN66" s="225"/>
      <c r="FHO66" s="225"/>
      <c r="FHP66" s="225"/>
      <c r="FHQ66" s="225"/>
      <c r="FHR66" s="225"/>
      <c r="FHS66" s="225"/>
      <c r="FHT66" s="225"/>
      <c r="FHU66" s="225"/>
      <c r="FHV66" s="225"/>
      <c r="FHW66" s="225"/>
      <c r="FHX66" s="225"/>
      <c r="FHY66" s="225"/>
      <c r="FHZ66" s="225"/>
      <c r="FIA66" s="225"/>
      <c r="FIB66" s="225"/>
      <c r="FIC66" s="225"/>
      <c r="FID66" s="225"/>
      <c r="FIE66" s="225"/>
      <c r="FIF66" s="225"/>
      <c r="FIG66" s="225"/>
      <c r="FIH66" s="225"/>
      <c r="FII66" s="225"/>
      <c r="FIJ66" s="225"/>
      <c r="FIK66" s="225"/>
      <c r="FIL66" s="225"/>
      <c r="FIM66" s="225"/>
      <c r="FIN66" s="225"/>
      <c r="FIO66" s="225"/>
      <c r="FIP66" s="225"/>
      <c r="FIQ66" s="225"/>
      <c r="FIR66" s="225"/>
      <c r="FIS66" s="225"/>
      <c r="FIT66" s="225"/>
      <c r="FIU66" s="225"/>
      <c r="FIV66" s="225"/>
      <c r="FIW66" s="225"/>
      <c r="FIX66" s="225"/>
      <c r="FIY66" s="225"/>
      <c r="FIZ66" s="225"/>
      <c r="FJA66" s="225"/>
      <c r="FJB66" s="225"/>
      <c r="FJC66" s="225"/>
      <c r="FJD66" s="225"/>
      <c r="FJE66" s="225"/>
      <c r="FJF66" s="225"/>
      <c r="FJG66" s="225"/>
      <c r="FJH66" s="225"/>
      <c r="FJI66" s="225"/>
      <c r="FJJ66" s="225"/>
      <c r="FJK66" s="225"/>
      <c r="FJL66" s="225"/>
      <c r="FJM66" s="225"/>
      <c r="FJN66" s="225"/>
      <c r="FJO66" s="225"/>
      <c r="FJP66" s="225"/>
      <c r="FJQ66" s="225"/>
      <c r="FJR66" s="225"/>
      <c r="FJS66" s="225"/>
      <c r="FJT66" s="225"/>
      <c r="FJU66" s="225"/>
      <c r="FJV66" s="225"/>
      <c r="FJW66" s="225"/>
      <c r="FJX66" s="225"/>
      <c r="FJY66" s="225"/>
      <c r="FJZ66" s="225"/>
      <c r="FKA66" s="225"/>
      <c r="FKB66" s="225"/>
      <c r="FKC66" s="225"/>
      <c r="FKD66" s="225"/>
      <c r="FKE66" s="225"/>
      <c r="FKF66" s="225"/>
      <c r="FKG66" s="225"/>
      <c r="FKH66" s="225"/>
      <c r="FKI66" s="225"/>
      <c r="FKJ66" s="225"/>
      <c r="FKK66" s="225"/>
      <c r="FKL66" s="225"/>
      <c r="FKM66" s="225"/>
      <c r="FKN66" s="225"/>
      <c r="FKO66" s="225"/>
      <c r="FKP66" s="225"/>
      <c r="FKQ66" s="225"/>
      <c r="FKR66" s="225"/>
      <c r="FKS66" s="225"/>
      <c r="FKT66" s="225"/>
      <c r="FKU66" s="225"/>
      <c r="FKV66" s="225"/>
      <c r="FKW66" s="225"/>
      <c r="FKX66" s="225"/>
      <c r="FKY66" s="225"/>
      <c r="FKZ66" s="225"/>
      <c r="FLA66" s="225"/>
      <c r="FLB66" s="225"/>
      <c r="FLC66" s="225"/>
      <c r="FLD66" s="225"/>
      <c r="FLE66" s="225"/>
      <c r="FLF66" s="225"/>
      <c r="FLG66" s="225"/>
      <c r="FLH66" s="225"/>
      <c r="FLI66" s="225"/>
      <c r="FLJ66" s="225"/>
      <c r="FLK66" s="225"/>
      <c r="FLL66" s="225"/>
      <c r="FLM66" s="225"/>
      <c r="FLN66" s="225"/>
      <c r="FLO66" s="225"/>
      <c r="FLP66" s="225"/>
      <c r="FLQ66" s="225"/>
      <c r="FLR66" s="225"/>
      <c r="FLS66" s="225"/>
      <c r="FLT66" s="225"/>
      <c r="FLU66" s="225"/>
      <c r="FLV66" s="225"/>
      <c r="FLW66" s="225"/>
      <c r="FLX66" s="225"/>
      <c r="FLY66" s="225"/>
      <c r="FLZ66" s="225"/>
      <c r="FMA66" s="225"/>
      <c r="FMB66" s="225"/>
      <c r="FMC66" s="225"/>
      <c r="FMD66" s="225"/>
      <c r="FME66" s="225"/>
      <c r="FMF66" s="225"/>
      <c r="FMG66" s="225"/>
      <c r="FMH66" s="225"/>
      <c r="FMI66" s="225"/>
      <c r="FMJ66" s="225"/>
      <c r="FMK66" s="225"/>
      <c r="FML66" s="225"/>
      <c r="FMM66" s="225"/>
      <c r="FMN66" s="225"/>
      <c r="FMO66" s="225"/>
      <c r="FMP66" s="225"/>
      <c r="FMQ66" s="225"/>
      <c r="FMR66" s="225"/>
      <c r="FMS66" s="225"/>
      <c r="FMT66" s="225"/>
      <c r="FMU66" s="225"/>
      <c r="FMV66" s="225"/>
      <c r="FMW66" s="225"/>
      <c r="FMX66" s="225"/>
      <c r="FMY66" s="225"/>
      <c r="FMZ66" s="225"/>
      <c r="FNA66" s="225"/>
      <c r="FNB66" s="225"/>
      <c r="FNC66" s="225"/>
      <c r="FND66" s="225"/>
      <c r="FNE66" s="225"/>
      <c r="FNF66" s="225"/>
      <c r="FNG66" s="225"/>
      <c r="FNH66" s="225"/>
      <c r="FNI66" s="225"/>
      <c r="FNJ66" s="225"/>
      <c r="FNK66" s="225"/>
      <c r="FNL66" s="225"/>
      <c r="FNM66" s="225"/>
      <c r="FNN66" s="225"/>
      <c r="FNO66" s="225"/>
      <c r="FNP66" s="225"/>
      <c r="FNQ66" s="225"/>
      <c r="FNR66" s="225"/>
      <c r="FNS66" s="225"/>
      <c r="FNT66" s="225"/>
      <c r="FNU66" s="225"/>
      <c r="FNV66" s="225"/>
      <c r="FNW66" s="225"/>
      <c r="FNX66" s="225"/>
      <c r="FNY66" s="225"/>
      <c r="FNZ66" s="225"/>
      <c r="FOA66" s="225"/>
      <c r="FOB66" s="225"/>
      <c r="FOC66" s="225"/>
      <c r="FOD66" s="225"/>
      <c r="FOE66" s="225"/>
      <c r="FOF66" s="225"/>
      <c r="FOG66" s="225"/>
      <c r="FOH66" s="225"/>
      <c r="FOI66" s="225"/>
      <c r="FOJ66" s="225"/>
      <c r="FOK66" s="225"/>
      <c r="FOL66" s="225"/>
      <c r="FOM66" s="225"/>
      <c r="FON66" s="225"/>
      <c r="FOO66" s="225"/>
      <c r="FOP66" s="225"/>
      <c r="FOQ66" s="225"/>
      <c r="FOR66" s="225"/>
      <c r="FOS66" s="225"/>
      <c r="FOT66" s="225"/>
      <c r="FOU66" s="225"/>
      <c r="FOV66" s="225"/>
      <c r="FOW66" s="225"/>
      <c r="FOX66" s="225"/>
      <c r="FOY66" s="225"/>
      <c r="FOZ66" s="225"/>
      <c r="FPA66" s="225"/>
      <c r="FPB66" s="225"/>
      <c r="FPC66" s="225"/>
      <c r="FPD66" s="225"/>
      <c r="FPE66" s="225"/>
      <c r="FPF66" s="225"/>
      <c r="FPG66" s="225"/>
      <c r="FPH66" s="225"/>
      <c r="FPI66" s="225"/>
      <c r="FPJ66" s="225"/>
      <c r="FPK66" s="225"/>
      <c r="FPL66" s="225"/>
      <c r="FPM66" s="225"/>
      <c r="FPN66" s="225"/>
      <c r="FPO66" s="225"/>
      <c r="FPP66" s="225"/>
      <c r="FPQ66" s="225"/>
      <c r="FPR66" s="225"/>
      <c r="FPS66" s="225"/>
      <c r="FPT66" s="225"/>
      <c r="FPU66" s="225"/>
      <c r="FPV66" s="225"/>
      <c r="FPW66" s="225"/>
      <c r="FPX66" s="225"/>
      <c r="FPY66" s="225"/>
      <c r="FPZ66" s="225"/>
      <c r="FQA66" s="225"/>
      <c r="FQB66" s="225"/>
      <c r="FQC66" s="225"/>
      <c r="FQD66" s="225"/>
      <c r="FQE66" s="225"/>
      <c r="FQF66" s="225"/>
      <c r="FQG66" s="225"/>
      <c r="FQH66" s="225"/>
      <c r="FQI66" s="225"/>
      <c r="FQJ66" s="225"/>
      <c r="FQK66" s="225"/>
      <c r="FQL66" s="225"/>
      <c r="FQM66" s="225"/>
      <c r="FQN66" s="225"/>
      <c r="FQO66" s="225"/>
      <c r="FQP66" s="225"/>
      <c r="FQQ66" s="225"/>
      <c r="FQR66" s="225"/>
      <c r="FQS66" s="225"/>
      <c r="FQT66" s="225"/>
      <c r="FQU66" s="225"/>
      <c r="FQV66" s="225"/>
      <c r="FQW66" s="225"/>
      <c r="FQX66" s="225"/>
      <c r="FQY66" s="225"/>
      <c r="FQZ66" s="225"/>
      <c r="FRA66" s="225"/>
      <c r="FRB66" s="225"/>
      <c r="FRC66" s="225"/>
      <c r="FRD66" s="225"/>
      <c r="FRE66" s="225"/>
      <c r="FRF66" s="225"/>
      <c r="FRG66" s="225"/>
      <c r="FRH66" s="225"/>
      <c r="FRI66" s="225"/>
      <c r="FRJ66" s="225"/>
      <c r="FRK66" s="225"/>
      <c r="FRL66" s="225"/>
      <c r="FRM66" s="225"/>
      <c r="FRN66" s="225"/>
      <c r="FRO66" s="225"/>
      <c r="FRP66" s="225"/>
      <c r="FRQ66" s="225"/>
      <c r="FRR66" s="225"/>
      <c r="FRS66" s="225"/>
      <c r="FRT66" s="225"/>
      <c r="FRU66" s="225"/>
      <c r="FRV66" s="225"/>
      <c r="FRW66" s="225"/>
      <c r="FRX66" s="225"/>
      <c r="FRY66" s="225"/>
      <c r="FRZ66" s="225"/>
      <c r="FSA66" s="225"/>
      <c r="FSB66" s="225"/>
      <c r="FSC66" s="225"/>
      <c r="FSD66" s="225"/>
      <c r="FSE66" s="225"/>
      <c r="FSF66" s="225"/>
      <c r="FSG66" s="225"/>
      <c r="FSH66" s="225"/>
      <c r="FSI66" s="225"/>
      <c r="FSJ66" s="225"/>
      <c r="FSK66" s="225"/>
      <c r="FSL66" s="225"/>
      <c r="FSM66" s="225"/>
      <c r="FSN66" s="225"/>
      <c r="FSO66" s="225"/>
      <c r="FSP66" s="225"/>
      <c r="FSQ66" s="225"/>
      <c r="FSR66" s="225"/>
      <c r="FSS66" s="225"/>
      <c r="FST66" s="225"/>
      <c r="FSU66" s="225"/>
      <c r="FSV66" s="225"/>
      <c r="FSW66" s="225"/>
      <c r="FSX66" s="225"/>
      <c r="FSY66" s="225"/>
      <c r="FSZ66" s="225"/>
      <c r="FTA66" s="225"/>
      <c r="FTB66" s="225"/>
      <c r="FTC66" s="225"/>
      <c r="FTD66" s="225"/>
      <c r="FTE66" s="225"/>
      <c r="FTF66" s="225"/>
      <c r="FTG66" s="225"/>
      <c r="FTH66" s="225"/>
      <c r="FTI66" s="225"/>
      <c r="FTJ66" s="225"/>
      <c r="FTK66" s="225"/>
      <c r="FTL66" s="225"/>
      <c r="FTM66" s="225"/>
      <c r="FTN66" s="225"/>
      <c r="FTO66" s="225"/>
      <c r="FTP66" s="225"/>
      <c r="FTQ66" s="225"/>
      <c r="FTR66" s="225"/>
      <c r="FTS66" s="225"/>
      <c r="FTT66" s="225"/>
      <c r="FTU66" s="225"/>
      <c r="FTV66" s="225"/>
      <c r="FTW66" s="225"/>
      <c r="FTX66" s="225"/>
      <c r="FTY66" s="225"/>
      <c r="FTZ66" s="225"/>
      <c r="FUA66" s="225"/>
      <c r="FUB66" s="225"/>
      <c r="FUC66" s="225"/>
      <c r="FUD66" s="225"/>
      <c r="FUE66" s="225"/>
      <c r="FUF66" s="225"/>
      <c r="FUG66" s="225"/>
      <c r="FUH66" s="225"/>
      <c r="FUI66" s="225"/>
      <c r="FUJ66" s="225"/>
      <c r="FUK66" s="225"/>
      <c r="FUL66" s="225"/>
      <c r="FUM66" s="225"/>
      <c r="FUN66" s="225"/>
      <c r="FUO66" s="225"/>
      <c r="FUP66" s="225"/>
      <c r="FUQ66" s="225"/>
      <c r="FUR66" s="225"/>
      <c r="FUS66" s="225"/>
      <c r="FUT66" s="225"/>
      <c r="FUU66" s="225"/>
      <c r="FUV66" s="225"/>
      <c r="FUW66" s="225"/>
      <c r="FUX66" s="225"/>
      <c r="FUY66" s="225"/>
      <c r="FUZ66" s="225"/>
      <c r="FVA66" s="225"/>
      <c r="FVB66" s="225"/>
      <c r="FVC66" s="225"/>
      <c r="FVD66" s="225"/>
      <c r="FVE66" s="225"/>
      <c r="FVF66" s="225"/>
      <c r="FVG66" s="225"/>
      <c r="FVH66" s="225"/>
      <c r="FVI66" s="225"/>
      <c r="FVJ66" s="225"/>
      <c r="FVK66" s="225"/>
      <c r="FVL66" s="225"/>
      <c r="FVM66" s="225"/>
      <c r="FVN66" s="225"/>
      <c r="FVO66" s="225"/>
      <c r="FVP66" s="225"/>
      <c r="FVQ66" s="225"/>
      <c r="FVR66" s="225"/>
      <c r="FVS66" s="225"/>
      <c r="FVT66" s="225"/>
      <c r="FVU66" s="225"/>
      <c r="FVV66" s="225"/>
      <c r="FVW66" s="225"/>
      <c r="FVX66" s="225"/>
      <c r="FVY66" s="225"/>
      <c r="FVZ66" s="225"/>
      <c r="FWA66" s="225"/>
      <c r="FWB66" s="225"/>
      <c r="FWC66" s="225"/>
      <c r="FWD66" s="225"/>
      <c r="FWE66" s="225"/>
      <c r="FWF66" s="225"/>
      <c r="FWG66" s="225"/>
      <c r="FWH66" s="225"/>
      <c r="FWI66" s="225"/>
      <c r="FWJ66" s="225"/>
      <c r="FWK66" s="225"/>
      <c r="FWL66" s="225"/>
      <c r="FWM66" s="225"/>
      <c r="FWN66" s="225"/>
      <c r="FWO66" s="225"/>
      <c r="FWP66" s="225"/>
      <c r="FWQ66" s="225"/>
      <c r="FWR66" s="225"/>
      <c r="FWS66" s="225"/>
      <c r="FWT66" s="225"/>
      <c r="FWU66" s="225"/>
      <c r="FWV66" s="225"/>
      <c r="FWW66" s="225"/>
      <c r="FWX66" s="225"/>
      <c r="FWY66" s="225"/>
      <c r="FWZ66" s="225"/>
      <c r="FXA66" s="225"/>
      <c r="FXB66" s="225"/>
      <c r="FXC66" s="225"/>
      <c r="FXD66" s="225"/>
      <c r="FXE66" s="225"/>
      <c r="FXF66" s="225"/>
      <c r="FXG66" s="225"/>
      <c r="FXH66" s="225"/>
      <c r="FXI66" s="225"/>
      <c r="FXJ66" s="225"/>
      <c r="FXK66" s="225"/>
      <c r="FXL66" s="225"/>
      <c r="FXM66" s="225"/>
      <c r="FXN66" s="225"/>
      <c r="FXO66" s="225"/>
      <c r="FXP66" s="225"/>
      <c r="FXQ66" s="225"/>
      <c r="FXR66" s="225"/>
      <c r="FXS66" s="225"/>
      <c r="FXT66" s="225"/>
      <c r="FXU66" s="225"/>
      <c r="FXV66" s="225"/>
      <c r="FXW66" s="225"/>
      <c r="FXX66" s="225"/>
      <c r="FXY66" s="225"/>
      <c r="FXZ66" s="225"/>
      <c r="FYA66" s="225"/>
      <c r="FYB66" s="225"/>
      <c r="FYC66" s="225"/>
      <c r="FYD66" s="225"/>
      <c r="FYE66" s="225"/>
      <c r="FYF66" s="225"/>
      <c r="FYG66" s="225"/>
      <c r="FYH66" s="225"/>
      <c r="FYI66" s="225"/>
      <c r="FYJ66" s="225"/>
      <c r="FYK66" s="225"/>
      <c r="FYL66" s="225"/>
      <c r="FYM66" s="225"/>
      <c r="FYN66" s="225"/>
      <c r="FYO66" s="225"/>
      <c r="FYP66" s="225"/>
      <c r="FYQ66" s="225"/>
      <c r="FYR66" s="225"/>
      <c r="FYS66" s="225"/>
      <c r="FYT66" s="225"/>
      <c r="FYU66" s="225"/>
      <c r="FYV66" s="225"/>
      <c r="FYW66" s="225"/>
      <c r="FYX66" s="225"/>
      <c r="FYY66" s="225"/>
      <c r="FYZ66" s="225"/>
      <c r="FZA66" s="225"/>
      <c r="FZB66" s="225"/>
      <c r="FZC66" s="225"/>
      <c r="FZD66" s="225"/>
      <c r="FZE66" s="225"/>
      <c r="FZF66" s="225"/>
      <c r="FZG66" s="225"/>
      <c r="FZH66" s="225"/>
      <c r="FZI66" s="225"/>
      <c r="FZJ66" s="225"/>
      <c r="FZK66" s="225"/>
      <c r="FZL66" s="225"/>
      <c r="FZM66" s="225"/>
      <c r="FZN66" s="225"/>
      <c r="FZO66" s="225"/>
      <c r="FZP66" s="225"/>
      <c r="FZQ66" s="225"/>
      <c r="FZR66" s="225"/>
      <c r="FZS66" s="225"/>
      <c r="FZT66" s="225"/>
      <c r="FZU66" s="225"/>
      <c r="FZV66" s="225"/>
      <c r="FZW66" s="225"/>
      <c r="FZX66" s="225"/>
      <c r="FZY66" s="225"/>
      <c r="FZZ66" s="225"/>
      <c r="GAA66" s="225"/>
      <c r="GAB66" s="225"/>
      <c r="GAC66" s="225"/>
      <c r="GAD66" s="225"/>
      <c r="GAE66" s="225"/>
      <c r="GAF66" s="225"/>
      <c r="GAG66" s="225"/>
      <c r="GAH66" s="225"/>
      <c r="GAI66" s="225"/>
      <c r="GAJ66" s="225"/>
      <c r="GAK66" s="225"/>
      <c r="GAL66" s="225"/>
      <c r="GAM66" s="225"/>
      <c r="GAN66" s="225"/>
      <c r="GAO66" s="225"/>
      <c r="GAP66" s="225"/>
      <c r="GAQ66" s="225"/>
      <c r="GAR66" s="225"/>
      <c r="GAS66" s="225"/>
      <c r="GAT66" s="225"/>
      <c r="GAU66" s="225"/>
      <c r="GAV66" s="225"/>
      <c r="GAW66" s="225"/>
      <c r="GAX66" s="225"/>
      <c r="GAY66" s="225"/>
      <c r="GAZ66" s="225"/>
      <c r="GBA66" s="225"/>
      <c r="GBB66" s="225"/>
      <c r="GBC66" s="225"/>
      <c r="GBD66" s="225"/>
      <c r="GBE66" s="225"/>
      <c r="GBF66" s="225"/>
      <c r="GBG66" s="225"/>
      <c r="GBH66" s="225"/>
      <c r="GBI66" s="225"/>
      <c r="GBJ66" s="225"/>
      <c r="GBK66" s="225"/>
      <c r="GBL66" s="225"/>
      <c r="GBM66" s="225"/>
      <c r="GBN66" s="225"/>
      <c r="GBO66" s="225"/>
      <c r="GBP66" s="225"/>
      <c r="GBQ66" s="225"/>
      <c r="GBR66" s="225"/>
      <c r="GBS66" s="225"/>
      <c r="GBT66" s="225"/>
      <c r="GBU66" s="225"/>
      <c r="GBV66" s="225"/>
      <c r="GBW66" s="225"/>
      <c r="GBX66" s="225"/>
      <c r="GBY66" s="225"/>
      <c r="GBZ66" s="225"/>
      <c r="GCA66" s="225"/>
      <c r="GCB66" s="225"/>
      <c r="GCC66" s="225"/>
      <c r="GCD66" s="225"/>
      <c r="GCE66" s="225"/>
      <c r="GCF66" s="225"/>
      <c r="GCG66" s="225"/>
      <c r="GCH66" s="225"/>
      <c r="GCI66" s="225"/>
      <c r="GCJ66" s="225"/>
      <c r="GCK66" s="225"/>
      <c r="GCL66" s="225"/>
      <c r="GCM66" s="225"/>
      <c r="GCN66" s="225"/>
      <c r="GCO66" s="225"/>
      <c r="GCP66" s="225"/>
      <c r="GCQ66" s="225"/>
      <c r="GCR66" s="225"/>
      <c r="GCS66" s="225"/>
      <c r="GCT66" s="225"/>
      <c r="GCU66" s="225"/>
      <c r="GCV66" s="225"/>
      <c r="GCW66" s="225"/>
      <c r="GCX66" s="225"/>
      <c r="GCY66" s="225"/>
      <c r="GCZ66" s="225"/>
      <c r="GDA66" s="225"/>
      <c r="GDB66" s="225"/>
      <c r="GDC66" s="225"/>
      <c r="GDD66" s="225"/>
      <c r="GDE66" s="225"/>
      <c r="GDF66" s="225"/>
      <c r="GDG66" s="225"/>
      <c r="GDH66" s="225"/>
      <c r="GDI66" s="225"/>
      <c r="GDJ66" s="225"/>
      <c r="GDK66" s="225"/>
      <c r="GDL66" s="225"/>
      <c r="GDM66" s="225"/>
      <c r="GDN66" s="225"/>
      <c r="GDO66" s="225"/>
      <c r="GDP66" s="225"/>
      <c r="GDQ66" s="225"/>
      <c r="GDR66" s="225"/>
      <c r="GDS66" s="225"/>
      <c r="GDT66" s="225"/>
      <c r="GDU66" s="225"/>
      <c r="GDV66" s="225"/>
      <c r="GDW66" s="225"/>
      <c r="GDX66" s="225"/>
      <c r="GDY66" s="225"/>
      <c r="GDZ66" s="225"/>
      <c r="GEA66" s="225"/>
      <c r="GEB66" s="225"/>
      <c r="GEC66" s="225"/>
      <c r="GED66" s="225"/>
      <c r="GEE66" s="225"/>
      <c r="GEF66" s="225"/>
      <c r="GEG66" s="225"/>
      <c r="GEH66" s="225"/>
      <c r="GEI66" s="225"/>
      <c r="GEJ66" s="225"/>
      <c r="GEK66" s="225"/>
      <c r="GEL66" s="225"/>
      <c r="GEM66" s="225"/>
      <c r="GEN66" s="225"/>
      <c r="GEO66" s="225"/>
      <c r="GEP66" s="225"/>
      <c r="GEQ66" s="225"/>
      <c r="GER66" s="225"/>
      <c r="GES66" s="225"/>
      <c r="GET66" s="225"/>
      <c r="GEU66" s="225"/>
      <c r="GEV66" s="225"/>
      <c r="GEW66" s="225"/>
      <c r="GEX66" s="225"/>
      <c r="GEY66" s="225"/>
      <c r="GEZ66" s="225"/>
      <c r="GFA66" s="225"/>
      <c r="GFB66" s="225"/>
      <c r="GFC66" s="225"/>
      <c r="GFD66" s="225"/>
      <c r="GFE66" s="225"/>
      <c r="GFF66" s="225"/>
      <c r="GFG66" s="225"/>
      <c r="GFH66" s="225"/>
      <c r="GFI66" s="225"/>
      <c r="GFJ66" s="225"/>
      <c r="GFK66" s="225"/>
      <c r="GFL66" s="225"/>
      <c r="GFM66" s="225"/>
      <c r="GFN66" s="225"/>
      <c r="GFO66" s="225"/>
      <c r="GFP66" s="225"/>
      <c r="GFQ66" s="225"/>
      <c r="GFR66" s="225"/>
      <c r="GFS66" s="225"/>
      <c r="GFT66" s="225"/>
      <c r="GFU66" s="225"/>
      <c r="GFV66" s="225"/>
      <c r="GFW66" s="225"/>
      <c r="GFX66" s="225"/>
      <c r="GFY66" s="225"/>
      <c r="GFZ66" s="225"/>
      <c r="GGA66" s="225"/>
      <c r="GGB66" s="225"/>
      <c r="GGC66" s="225"/>
      <c r="GGD66" s="225"/>
      <c r="GGE66" s="225"/>
      <c r="GGF66" s="225"/>
      <c r="GGG66" s="225"/>
      <c r="GGH66" s="225"/>
      <c r="GGI66" s="225"/>
      <c r="GGJ66" s="225"/>
      <c r="GGK66" s="225"/>
      <c r="GGL66" s="225"/>
      <c r="GGM66" s="225"/>
      <c r="GGN66" s="225"/>
      <c r="GGO66" s="225"/>
      <c r="GGP66" s="225"/>
      <c r="GGQ66" s="225"/>
      <c r="GGR66" s="225"/>
      <c r="GGS66" s="225"/>
      <c r="GGT66" s="225"/>
      <c r="GGU66" s="225"/>
      <c r="GGV66" s="225"/>
      <c r="GGW66" s="225"/>
      <c r="GGX66" s="225"/>
      <c r="GGY66" s="225"/>
      <c r="GGZ66" s="225"/>
      <c r="GHA66" s="225"/>
      <c r="GHB66" s="225"/>
      <c r="GHC66" s="225"/>
      <c r="GHD66" s="225"/>
      <c r="GHE66" s="225"/>
      <c r="GHF66" s="225"/>
      <c r="GHG66" s="225"/>
      <c r="GHH66" s="225"/>
      <c r="GHI66" s="225"/>
      <c r="GHJ66" s="225"/>
      <c r="GHK66" s="225"/>
      <c r="GHL66" s="225"/>
      <c r="GHM66" s="225"/>
      <c r="GHN66" s="225"/>
      <c r="GHO66" s="225"/>
      <c r="GHP66" s="225"/>
      <c r="GHQ66" s="225"/>
      <c r="GHR66" s="225"/>
      <c r="GHS66" s="225"/>
      <c r="GHT66" s="225"/>
      <c r="GHU66" s="225"/>
      <c r="GHV66" s="225"/>
      <c r="GHW66" s="225"/>
      <c r="GHX66" s="225"/>
      <c r="GHY66" s="225"/>
      <c r="GHZ66" s="225"/>
      <c r="GIA66" s="225"/>
      <c r="GIB66" s="225"/>
      <c r="GIC66" s="225"/>
      <c r="GID66" s="225"/>
      <c r="GIE66" s="225"/>
      <c r="GIF66" s="225"/>
      <c r="GIG66" s="225"/>
      <c r="GIH66" s="225"/>
      <c r="GII66" s="225"/>
      <c r="GIJ66" s="225"/>
      <c r="GIK66" s="225"/>
      <c r="GIL66" s="225"/>
      <c r="GIM66" s="225"/>
      <c r="GIN66" s="225"/>
      <c r="GIO66" s="225"/>
      <c r="GIP66" s="225"/>
      <c r="GIQ66" s="225"/>
      <c r="GIR66" s="225"/>
      <c r="GIS66" s="225"/>
      <c r="GIT66" s="225"/>
      <c r="GIU66" s="225"/>
      <c r="GIV66" s="225"/>
      <c r="GIW66" s="225"/>
      <c r="GIX66" s="225"/>
      <c r="GIY66" s="225"/>
      <c r="GIZ66" s="225"/>
      <c r="GJA66" s="225"/>
      <c r="GJB66" s="225"/>
      <c r="GJC66" s="225"/>
      <c r="GJD66" s="225"/>
      <c r="GJE66" s="225"/>
      <c r="GJF66" s="225"/>
      <c r="GJG66" s="225"/>
      <c r="GJH66" s="225"/>
      <c r="GJI66" s="225"/>
      <c r="GJJ66" s="225"/>
      <c r="GJK66" s="225"/>
      <c r="GJL66" s="225"/>
      <c r="GJM66" s="225"/>
      <c r="GJN66" s="225"/>
      <c r="GJO66" s="225"/>
      <c r="GJP66" s="225"/>
      <c r="GJQ66" s="225"/>
      <c r="GJR66" s="225"/>
      <c r="GJS66" s="225"/>
      <c r="GJT66" s="225"/>
      <c r="GJU66" s="225"/>
      <c r="GJV66" s="225"/>
      <c r="GJW66" s="225"/>
      <c r="GJX66" s="225"/>
      <c r="GJY66" s="225"/>
      <c r="GJZ66" s="225"/>
      <c r="GKA66" s="225"/>
      <c r="GKB66" s="225"/>
      <c r="GKC66" s="225"/>
      <c r="GKD66" s="225"/>
      <c r="GKE66" s="225"/>
      <c r="GKF66" s="225"/>
      <c r="GKG66" s="225"/>
      <c r="GKH66" s="225"/>
      <c r="GKI66" s="225"/>
      <c r="GKJ66" s="225"/>
      <c r="GKK66" s="225"/>
      <c r="GKL66" s="225"/>
      <c r="GKM66" s="225"/>
      <c r="GKN66" s="225"/>
      <c r="GKO66" s="225"/>
      <c r="GKP66" s="225"/>
      <c r="GKQ66" s="225"/>
      <c r="GKR66" s="225"/>
      <c r="GKS66" s="225"/>
      <c r="GKT66" s="225"/>
      <c r="GKU66" s="225"/>
      <c r="GKV66" s="225"/>
      <c r="GKW66" s="225"/>
      <c r="GKX66" s="225"/>
      <c r="GKY66" s="225"/>
      <c r="GKZ66" s="225"/>
      <c r="GLA66" s="225"/>
      <c r="GLB66" s="225"/>
      <c r="GLC66" s="225"/>
      <c r="GLD66" s="225"/>
      <c r="GLE66" s="225"/>
      <c r="GLF66" s="225"/>
      <c r="GLG66" s="225"/>
      <c r="GLH66" s="225"/>
      <c r="GLI66" s="225"/>
      <c r="GLJ66" s="225"/>
      <c r="GLK66" s="225"/>
      <c r="GLL66" s="225"/>
      <c r="GLM66" s="225"/>
      <c r="GLN66" s="225"/>
      <c r="GLO66" s="225"/>
      <c r="GLP66" s="225"/>
      <c r="GLQ66" s="225"/>
      <c r="GLR66" s="225"/>
      <c r="GLS66" s="225"/>
      <c r="GLT66" s="225"/>
      <c r="GLU66" s="225"/>
      <c r="GLV66" s="225"/>
      <c r="GLW66" s="225"/>
      <c r="GLX66" s="225"/>
      <c r="GLY66" s="225"/>
      <c r="GLZ66" s="225"/>
      <c r="GMA66" s="225"/>
      <c r="GMB66" s="225"/>
      <c r="GMC66" s="225"/>
      <c r="GMD66" s="225"/>
      <c r="GME66" s="225"/>
      <c r="GMF66" s="225"/>
      <c r="GMG66" s="225"/>
      <c r="GMH66" s="225"/>
      <c r="GMI66" s="225"/>
      <c r="GMJ66" s="225"/>
      <c r="GMK66" s="225"/>
      <c r="GML66" s="225"/>
      <c r="GMM66" s="225"/>
      <c r="GMN66" s="225"/>
      <c r="GMO66" s="225"/>
      <c r="GMP66" s="225"/>
      <c r="GMQ66" s="225"/>
      <c r="GMR66" s="225"/>
      <c r="GMS66" s="225"/>
      <c r="GMT66" s="225"/>
      <c r="GMU66" s="225"/>
      <c r="GMV66" s="225"/>
      <c r="GMW66" s="225"/>
      <c r="GMX66" s="225"/>
      <c r="GMY66" s="225"/>
      <c r="GMZ66" s="225"/>
      <c r="GNA66" s="225"/>
      <c r="GNB66" s="225"/>
      <c r="GNC66" s="225"/>
      <c r="GND66" s="225"/>
      <c r="GNE66" s="225"/>
      <c r="GNF66" s="225"/>
      <c r="GNG66" s="225"/>
      <c r="GNH66" s="225"/>
      <c r="GNI66" s="225"/>
      <c r="GNJ66" s="225"/>
      <c r="GNK66" s="225"/>
      <c r="GNL66" s="225"/>
      <c r="GNM66" s="225"/>
      <c r="GNN66" s="225"/>
      <c r="GNO66" s="225"/>
      <c r="GNP66" s="225"/>
      <c r="GNQ66" s="225"/>
      <c r="GNR66" s="225"/>
      <c r="GNS66" s="225"/>
      <c r="GNT66" s="225"/>
      <c r="GNU66" s="225"/>
      <c r="GNV66" s="225"/>
      <c r="GNW66" s="225"/>
      <c r="GNX66" s="225"/>
      <c r="GNY66" s="225"/>
      <c r="GNZ66" s="225"/>
      <c r="GOA66" s="225"/>
      <c r="GOB66" s="225"/>
      <c r="GOC66" s="225"/>
      <c r="GOD66" s="225"/>
      <c r="GOE66" s="225"/>
      <c r="GOF66" s="225"/>
      <c r="GOG66" s="225"/>
      <c r="GOH66" s="225"/>
      <c r="GOI66" s="225"/>
      <c r="GOJ66" s="225"/>
      <c r="GOK66" s="225"/>
      <c r="GOL66" s="225"/>
      <c r="GOM66" s="225"/>
      <c r="GON66" s="225"/>
      <c r="GOO66" s="225"/>
      <c r="GOP66" s="225"/>
      <c r="GOQ66" s="225"/>
      <c r="GOR66" s="225"/>
      <c r="GOS66" s="225"/>
      <c r="GOT66" s="225"/>
      <c r="GOU66" s="225"/>
      <c r="GOV66" s="225"/>
      <c r="GOW66" s="225"/>
      <c r="GOX66" s="225"/>
      <c r="GOY66" s="225"/>
      <c r="GOZ66" s="225"/>
      <c r="GPA66" s="225"/>
      <c r="GPB66" s="225"/>
      <c r="GPC66" s="225"/>
      <c r="GPD66" s="225"/>
      <c r="GPE66" s="225"/>
      <c r="GPF66" s="225"/>
      <c r="GPG66" s="225"/>
      <c r="GPH66" s="225"/>
      <c r="GPI66" s="225"/>
      <c r="GPJ66" s="225"/>
      <c r="GPK66" s="225"/>
      <c r="GPL66" s="225"/>
      <c r="GPM66" s="225"/>
      <c r="GPN66" s="225"/>
      <c r="GPO66" s="225"/>
      <c r="GPP66" s="225"/>
      <c r="GPQ66" s="225"/>
      <c r="GPR66" s="225"/>
      <c r="GPS66" s="225"/>
      <c r="GPT66" s="225"/>
      <c r="GPU66" s="225"/>
      <c r="GPV66" s="225"/>
      <c r="GPW66" s="225"/>
      <c r="GPX66" s="225"/>
      <c r="GPY66" s="225"/>
      <c r="GPZ66" s="225"/>
      <c r="GQA66" s="225"/>
      <c r="GQB66" s="225"/>
      <c r="GQC66" s="225"/>
      <c r="GQD66" s="225"/>
      <c r="GQE66" s="225"/>
      <c r="GQF66" s="225"/>
      <c r="GQG66" s="225"/>
      <c r="GQH66" s="225"/>
      <c r="GQI66" s="225"/>
      <c r="GQJ66" s="225"/>
      <c r="GQK66" s="225"/>
      <c r="GQL66" s="225"/>
      <c r="GQM66" s="225"/>
      <c r="GQN66" s="225"/>
      <c r="GQO66" s="225"/>
      <c r="GQP66" s="225"/>
      <c r="GQQ66" s="225"/>
      <c r="GQR66" s="225"/>
      <c r="GQS66" s="225"/>
      <c r="GQT66" s="225"/>
      <c r="GQU66" s="225"/>
      <c r="GQV66" s="225"/>
      <c r="GQW66" s="225"/>
      <c r="GQX66" s="225"/>
      <c r="GQY66" s="225"/>
      <c r="GQZ66" s="225"/>
      <c r="GRA66" s="225"/>
      <c r="GRB66" s="225"/>
      <c r="GRC66" s="225"/>
      <c r="GRD66" s="225"/>
      <c r="GRE66" s="225"/>
      <c r="GRF66" s="225"/>
      <c r="GRG66" s="225"/>
      <c r="GRH66" s="225"/>
      <c r="GRI66" s="225"/>
      <c r="GRJ66" s="225"/>
      <c r="GRK66" s="225"/>
      <c r="GRL66" s="225"/>
      <c r="GRM66" s="225"/>
      <c r="GRN66" s="225"/>
      <c r="GRO66" s="225"/>
      <c r="GRP66" s="225"/>
      <c r="GRQ66" s="225"/>
      <c r="GRR66" s="225"/>
      <c r="GRS66" s="225"/>
      <c r="GRT66" s="225"/>
      <c r="GRU66" s="225"/>
      <c r="GRV66" s="225"/>
      <c r="GRW66" s="225"/>
      <c r="GRX66" s="225"/>
      <c r="GRY66" s="225"/>
      <c r="GRZ66" s="225"/>
      <c r="GSA66" s="225"/>
      <c r="GSB66" s="225"/>
      <c r="GSC66" s="225"/>
      <c r="GSD66" s="225"/>
      <c r="GSE66" s="225"/>
      <c r="GSF66" s="225"/>
      <c r="GSG66" s="225"/>
      <c r="GSH66" s="225"/>
      <c r="GSI66" s="225"/>
      <c r="GSJ66" s="225"/>
      <c r="GSK66" s="225"/>
      <c r="GSL66" s="225"/>
      <c r="GSM66" s="225"/>
      <c r="GSN66" s="225"/>
      <c r="GSO66" s="225"/>
      <c r="GSP66" s="225"/>
      <c r="GSQ66" s="225"/>
      <c r="GSR66" s="225"/>
      <c r="GSS66" s="225"/>
      <c r="GST66" s="225"/>
      <c r="GSU66" s="225"/>
      <c r="GSV66" s="225"/>
      <c r="GSW66" s="225"/>
      <c r="GSX66" s="225"/>
      <c r="GSY66" s="225"/>
      <c r="GSZ66" s="225"/>
      <c r="GTA66" s="225"/>
      <c r="GTB66" s="225"/>
      <c r="GTC66" s="225"/>
      <c r="GTD66" s="225"/>
      <c r="GTE66" s="225"/>
      <c r="GTF66" s="225"/>
      <c r="GTG66" s="225"/>
      <c r="GTH66" s="225"/>
      <c r="GTI66" s="225"/>
      <c r="GTJ66" s="225"/>
      <c r="GTK66" s="225"/>
      <c r="GTL66" s="225"/>
      <c r="GTM66" s="225"/>
      <c r="GTN66" s="225"/>
      <c r="GTO66" s="225"/>
      <c r="GTP66" s="225"/>
      <c r="GTQ66" s="225"/>
      <c r="GTR66" s="225"/>
      <c r="GTS66" s="225"/>
      <c r="GTT66" s="225"/>
      <c r="GTU66" s="225"/>
      <c r="GTV66" s="225"/>
      <c r="GTW66" s="225"/>
      <c r="GTX66" s="225"/>
      <c r="GTY66" s="225"/>
      <c r="GTZ66" s="225"/>
      <c r="GUA66" s="225"/>
      <c r="GUB66" s="225"/>
      <c r="GUC66" s="225"/>
      <c r="GUD66" s="225"/>
      <c r="GUE66" s="225"/>
      <c r="GUF66" s="225"/>
      <c r="GUG66" s="225"/>
      <c r="GUH66" s="225"/>
      <c r="GUI66" s="225"/>
      <c r="GUJ66" s="225"/>
      <c r="GUK66" s="225"/>
      <c r="GUL66" s="225"/>
      <c r="GUM66" s="225"/>
      <c r="GUN66" s="225"/>
      <c r="GUO66" s="225"/>
      <c r="GUP66" s="225"/>
      <c r="GUQ66" s="225"/>
      <c r="GUR66" s="225"/>
      <c r="GUS66" s="225"/>
      <c r="GUT66" s="225"/>
      <c r="GUU66" s="225"/>
      <c r="GUV66" s="225"/>
      <c r="GUW66" s="225"/>
      <c r="GUX66" s="225"/>
      <c r="GUY66" s="225"/>
      <c r="GUZ66" s="225"/>
      <c r="GVA66" s="225"/>
      <c r="GVB66" s="225"/>
      <c r="GVC66" s="225"/>
      <c r="GVD66" s="225"/>
      <c r="GVE66" s="225"/>
      <c r="GVF66" s="225"/>
      <c r="GVG66" s="225"/>
      <c r="GVH66" s="225"/>
      <c r="GVI66" s="225"/>
      <c r="GVJ66" s="225"/>
      <c r="GVK66" s="225"/>
      <c r="GVL66" s="225"/>
      <c r="GVM66" s="225"/>
      <c r="GVN66" s="225"/>
      <c r="GVO66" s="225"/>
      <c r="GVP66" s="225"/>
      <c r="GVQ66" s="225"/>
      <c r="GVR66" s="225"/>
      <c r="GVS66" s="225"/>
      <c r="GVT66" s="225"/>
      <c r="GVU66" s="225"/>
      <c r="GVV66" s="225"/>
      <c r="GVW66" s="225"/>
      <c r="GVX66" s="225"/>
      <c r="GVY66" s="225"/>
      <c r="GVZ66" s="225"/>
      <c r="GWA66" s="225"/>
      <c r="GWB66" s="225"/>
      <c r="GWC66" s="225"/>
      <c r="GWD66" s="225"/>
      <c r="GWE66" s="225"/>
      <c r="GWF66" s="225"/>
      <c r="GWG66" s="225"/>
      <c r="GWH66" s="225"/>
      <c r="GWI66" s="225"/>
      <c r="GWJ66" s="225"/>
      <c r="GWK66" s="225"/>
      <c r="GWL66" s="225"/>
      <c r="GWM66" s="225"/>
      <c r="GWN66" s="225"/>
      <c r="GWO66" s="225"/>
      <c r="GWP66" s="225"/>
      <c r="GWQ66" s="225"/>
      <c r="GWR66" s="225"/>
      <c r="GWS66" s="225"/>
      <c r="GWT66" s="225"/>
      <c r="GWU66" s="225"/>
      <c r="GWV66" s="225"/>
      <c r="GWW66" s="225"/>
      <c r="GWX66" s="225"/>
      <c r="GWY66" s="225"/>
      <c r="GWZ66" s="225"/>
      <c r="GXA66" s="225"/>
      <c r="GXB66" s="225"/>
      <c r="GXC66" s="225"/>
      <c r="GXD66" s="225"/>
      <c r="GXE66" s="225"/>
      <c r="GXF66" s="225"/>
      <c r="GXG66" s="225"/>
      <c r="GXH66" s="225"/>
      <c r="GXI66" s="225"/>
      <c r="GXJ66" s="225"/>
      <c r="GXK66" s="225"/>
      <c r="GXL66" s="225"/>
      <c r="GXM66" s="225"/>
      <c r="GXN66" s="225"/>
      <c r="GXO66" s="225"/>
      <c r="GXP66" s="225"/>
      <c r="GXQ66" s="225"/>
      <c r="GXR66" s="225"/>
      <c r="GXS66" s="225"/>
      <c r="GXT66" s="225"/>
      <c r="GXU66" s="225"/>
      <c r="GXV66" s="225"/>
      <c r="GXW66" s="225"/>
      <c r="GXX66" s="225"/>
      <c r="GXY66" s="225"/>
      <c r="GXZ66" s="225"/>
      <c r="GYA66" s="225"/>
      <c r="GYB66" s="225"/>
      <c r="GYC66" s="225"/>
      <c r="GYD66" s="225"/>
      <c r="GYE66" s="225"/>
      <c r="GYF66" s="225"/>
      <c r="GYG66" s="225"/>
      <c r="GYH66" s="225"/>
      <c r="GYI66" s="225"/>
      <c r="GYJ66" s="225"/>
      <c r="GYK66" s="225"/>
      <c r="GYL66" s="225"/>
      <c r="GYM66" s="225"/>
      <c r="GYN66" s="225"/>
      <c r="GYO66" s="225"/>
      <c r="GYP66" s="225"/>
      <c r="GYQ66" s="225"/>
      <c r="GYR66" s="225"/>
      <c r="GYS66" s="225"/>
      <c r="GYT66" s="225"/>
      <c r="GYU66" s="225"/>
      <c r="GYV66" s="225"/>
      <c r="GYW66" s="225"/>
      <c r="GYX66" s="225"/>
      <c r="GYY66" s="225"/>
      <c r="GYZ66" s="225"/>
      <c r="GZA66" s="225"/>
      <c r="GZB66" s="225"/>
      <c r="GZC66" s="225"/>
      <c r="GZD66" s="225"/>
      <c r="GZE66" s="225"/>
      <c r="GZF66" s="225"/>
      <c r="GZG66" s="225"/>
      <c r="GZH66" s="225"/>
      <c r="GZI66" s="225"/>
      <c r="GZJ66" s="225"/>
      <c r="GZK66" s="225"/>
      <c r="GZL66" s="225"/>
      <c r="GZM66" s="225"/>
      <c r="GZN66" s="225"/>
      <c r="GZO66" s="225"/>
      <c r="GZP66" s="225"/>
      <c r="GZQ66" s="225"/>
      <c r="GZR66" s="225"/>
      <c r="GZS66" s="225"/>
      <c r="GZT66" s="225"/>
      <c r="GZU66" s="225"/>
      <c r="GZV66" s="225"/>
      <c r="GZW66" s="225"/>
      <c r="GZX66" s="225"/>
      <c r="GZY66" s="225"/>
      <c r="GZZ66" s="225"/>
      <c r="HAA66" s="225"/>
      <c r="HAB66" s="225"/>
      <c r="HAC66" s="225"/>
      <c r="HAD66" s="225"/>
      <c r="HAE66" s="225"/>
      <c r="HAF66" s="225"/>
      <c r="HAG66" s="225"/>
      <c r="HAH66" s="225"/>
      <c r="HAI66" s="225"/>
      <c r="HAJ66" s="225"/>
      <c r="HAK66" s="225"/>
      <c r="HAL66" s="225"/>
      <c r="HAM66" s="225"/>
      <c r="HAN66" s="225"/>
      <c r="HAO66" s="225"/>
      <c r="HAP66" s="225"/>
      <c r="HAQ66" s="225"/>
      <c r="HAR66" s="225"/>
      <c r="HAS66" s="225"/>
      <c r="HAT66" s="225"/>
      <c r="HAU66" s="225"/>
      <c r="HAV66" s="225"/>
      <c r="HAW66" s="225"/>
      <c r="HAX66" s="225"/>
      <c r="HAY66" s="225"/>
      <c r="HAZ66" s="225"/>
      <c r="HBA66" s="225"/>
      <c r="HBB66" s="225"/>
      <c r="HBC66" s="225"/>
      <c r="HBD66" s="225"/>
      <c r="HBE66" s="225"/>
      <c r="HBF66" s="225"/>
      <c r="HBG66" s="225"/>
      <c r="HBH66" s="225"/>
      <c r="HBI66" s="225"/>
      <c r="HBJ66" s="225"/>
      <c r="HBK66" s="225"/>
      <c r="HBL66" s="225"/>
      <c r="HBM66" s="225"/>
      <c r="HBN66" s="225"/>
      <c r="HBO66" s="225"/>
      <c r="HBP66" s="225"/>
      <c r="HBQ66" s="225"/>
      <c r="HBR66" s="225"/>
      <c r="HBS66" s="225"/>
      <c r="HBT66" s="225"/>
      <c r="HBU66" s="225"/>
      <c r="HBV66" s="225"/>
      <c r="HBW66" s="225"/>
      <c r="HBX66" s="225"/>
      <c r="HBY66" s="225"/>
      <c r="HBZ66" s="225"/>
      <c r="HCA66" s="225"/>
      <c r="HCB66" s="225"/>
      <c r="HCC66" s="225"/>
      <c r="HCD66" s="225"/>
      <c r="HCE66" s="225"/>
      <c r="HCF66" s="225"/>
      <c r="HCG66" s="225"/>
      <c r="HCH66" s="225"/>
      <c r="HCI66" s="225"/>
      <c r="HCJ66" s="225"/>
      <c r="HCK66" s="225"/>
      <c r="HCL66" s="225"/>
      <c r="HCM66" s="225"/>
      <c r="HCN66" s="225"/>
      <c r="HCO66" s="225"/>
      <c r="HCP66" s="225"/>
      <c r="HCQ66" s="225"/>
      <c r="HCR66" s="225"/>
      <c r="HCS66" s="225"/>
      <c r="HCT66" s="225"/>
      <c r="HCU66" s="225"/>
      <c r="HCV66" s="225"/>
      <c r="HCW66" s="225"/>
      <c r="HCX66" s="225"/>
      <c r="HCY66" s="225"/>
      <c r="HCZ66" s="225"/>
      <c r="HDA66" s="225"/>
      <c r="HDB66" s="225"/>
      <c r="HDC66" s="225"/>
      <c r="HDD66" s="225"/>
      <c r="HDE66" s="225"/>
      <c r="HDF66" s="225"/>
      <c r="HDG66" s="225"/>
      <c r="HDH66" s="225"/>
      <c r="HDI66" s="225"/>
      <c r="HDJ66" s="225"/>
      <c r="HDK66" s="225"/>
      <c r="HDL66" s="225"/>
      <c r="HDM66" s="225"/>
      <c r="HDN66" s="225"/>
      <c r="HDO66" s="225"/>
      <c r="HDP66" s="225"/>
      <c r="HDQ66" s="225"/>
      <c r="HDR66" s="225"/>
      <c r="HDS66" s="225"/>
      <c r="HDT66" s="225"/>
      <c r="HDU66" s="225"/>
      <c r="HDV66" s="225"/>
      <c r="HDW66" s="225"/>
      <c r="HDX66" s="225"/>
      <c r="HDY66" s="225"/>
      <c r="HDZ66" s="225"/>
      <c r="HEA66" s="225"/>
      <c r="HEB66" s="225"/>
      <c r="HEC66" s="225"/>
      <c r="HED66" s="225"/>
      <c r="HEE66" s="225"/>
      <c r="HEF66" s="225"/>
      <c r="HEG66" s="225"/>
      <c r="HEH66" s="225"/>
      <c r="HEI66" s="225"/>
      <c r="HEJ66" s="225"/>
      <c r="HEK66" s="225"/>
      <c r="HEL66" s="225"/>
      <c r="HEM66" s="225"/>
      <c r="HEN66" s="225"/>
      <c r="HEO66" s="225"/>
      <c r="HEP66" s="225"/>
      <c r="HEQ66" s="225"/>
      <c r="HER66" s="225"/>
      <c r="HES66" s="225"/>
      <c r="HET66" s="225"/>
      <c r="HEU66" s="225"/>
      <c r="HEV66" s="225"/>
      <c r="HEW66" s="225"/>
      <c r="HEX66" s="225"/>
      <c r="HEY66" s="225"/>
      <c r="HEZ66" s="225"/>
      <c r="HFA66" s="225"/>
      <c r="HFB66" s="225"/>
      <c r="HFC66" s="225"/>
      <c r="HFD66" s="225"/>
      <c r="HFE66" s="225"/>
      <c r="HFF66" s="225"/>
      <c r="HFG66" s="225"/>
      <c r="HFH66" s="225"/>
      <c r="HFI66" s="225"/>
      <c r="HFJ66" s="225"/>
      <c r="HFK66" s="225"/>
      <c r="HFL66" s="225"/>
      <c r="HFM66" s="225"/>
      <c r="HFN66" s="225"/>
      <c r="HFO66" s="225"/>
      <c r="HFP66" s="225"/>
      <c r="HFQ66" s="225"/>
      <c r="HFR66" s="225"/>
      <c r="HFS66" s="225"/>
      <c r="HFT66" s="225"/>
      <c r="HFU66" s="225"/>
      <c r="HFV66" s="225"/>
      <c r="HFW66" s="225"/>
      <c r="HFX66" s="225"/>
      <c r="HFY66" s="225"/>
      <c r="HFZ66" s="225"/>
      <c r="HGA66" s="225"/>
      <c r="HGB66" s="225"/>
      <c r="HGC66" s="225"/>
      <c r="HGD66" s="225"/>
      <c r="HGE66" s="225"/>
      <c r="HGF66" s="225"/>
      <c r="HGG66" s="225"/>
      <c r="HGH66" s="225"/>
      <c r="HGI66" s="225"/>
      <c r="HGJ66" s="225"/>
      <c r="HGK66" s="225"/>
      <c r="HGL66" s="225"/>
      <c r="HGM66" s="225"/>
      <c r="HGN66" s="225"/>
      <c r="HGO66" s="225"/>
      <c r="HGP66" s="225"/>
      <c r="HGQ66" s="225"/>
      <c r="HGR66" s="225"/>
      <c r="HGS66" s="225"/>
      <c r="HGT66" s="225"/>
      <c r="HGU66" s="225"/>
      <c r="HGV66" s="225"/>
      <c r="HGW66" s="225"/>
      <c r="HGX66" s="225"/>
      <c r="HGY66" s="225"/>
      <c r="HGZ66" s="225"/>
      <c r="HHA66" s="225"/>
      <c r="HHB66" s="225"/>
      <c r="HHC66" s="225"/>
      <c r="HHD66" s="225"/>
      <c r="HHE66" s="225"/>
      <c r="HHF66" s="225"/>
      <c r="HHG66" s="225"/>
      <c r="HHH66" s="225"/>
      <c r="HHI66" s="225"/>
      <c r="HHJ66" s="225"/>
      <c r="HHK66" s="225"/>
      <c r="HHL66" s="225"/>
      <c r="HHM66" s="225"/>
      <c r="HHN66" s="225"/>
      <c r="HHO66" s="225"/>
      <c r="HHP66" s="225"/>
      <c r="HHQ66" s="225"/>
      <c r="HHR66" s="225"/>
      <c r="HHS66" s="225"/>
      <c r="HHT66" s="225"/>
      <c r="HHU66" s="225"/>
      <c r="HHV66" s="225"/>
      <c r="HHW66" s="225"/>
      <c r="HHX66" s="225"/>
      <c r="HHY66" s="225"/>
      <c r="HHZ66" s="225"/>
      <c r="HIA66" s="225"/>
      <c r="HIB66" s="225"/>
      <c r="HIC66" s="225"/>
      <c r="HID66" s="225"/>
      <c r="HIE66" s="225"/>
      <c r="HIF66" s="225"/>
      <c r="HIG66" s="225"/>
      <c r="HIH66" s="225"/>
      <c r="HII66" s="225"/>
      <c r="HIJ66" s="225"/>
      <c r="HIK66" s="225"/>
      <c r="HIL66" s="225"/>
      <c r="HIM66" s="225"/>
      <c r="HIN66" s="225"/>
      <c r="HIO66" s="225"/>
      <c r="HIP66" s="225"/>
      <c r="HIQ66" s="225"/>
      <c r="HIR66" s="225"/>
      <c r="HIS66" s="225"/>
      <c r="HIT66" s="225"/>
      <c r="HIU66" s="225"/>
      <c r="HIV66" s="225"/>
      <c r="HIW66" s="225"/>
      <c r="HIX66" s="225"/>
      <c r="HIY66" s="225"/>
      <c r="HIZ66" s="225"/>
      <c r="HJA66" s="225"/>
      <c r="HJB66" s="225"/>
      <c r="HJC66" s="225"/>
      <c r="HJD66" s="225"/>
      <c r="HJE66" s="225"/>
      <c r="HJF66" s="225"/>
      <c r="HJG66" s="225"/>
      <c r="HJH66" s="225"/>
      <c r="HJI66" s="225"/>
      <c r="HJJ66" s="225"/>
      <c r="HJK66" s="225"/>
      <c r="HJL66" s="225"/>
      <c r="HJM66" s="225"/>
      <c r="HJN66" s="225"/>
      <c r="HJO66" s="225"/>
      <c r="HJP66" s="225"/>
      <c r="HJQ66" s="225"/>
      <c r="HJR66" s="225"/>
      <c r="HJS66" s="225"/>
      <c r="HJT66" s="225"/>
      <c r="HJU66" s="225"/>
      <c r="HJV66" s="225"/>
      <c r="HJW66" s="225"/>
      <c r="HJX66" s="225"/>
      <c r="HJY66" s="225"/>
      <c r="HJZ66" s="225"/>
      <c r="HKA66" s="225"/>
      <c r="HKB66" s="225"/>
      <c r="HKC66" s="225"/>
      <c r="HKD66" s="225"/>
      <c r="HKE66" s="225"/>
      <c r="HKF66" s="225"/>
      <c r="HKG66" s="225"/>
      <c r="HKH66" s="225"/>
      <c r="HKI66" s="225"/>
      <c r="HKJ66" s="225"/>
      <c r="HKK66" s="225"/>
      <c r="HKL66" s="225"/>
      <c r="HKM66" s="225"/>
      <c r="HKN66" s="225"/>
      <c r="HKO66" s="225"/>
      <c r="HKP66" s="225"/>
      <c r="HKQ66" s="225"/>
      <c r="HKR66" s="225"/>
      <c r="HKS66" s="225"/>
      <c r="HKT66" s="225"/>
      <c r="HKU66" s="225"/>
      <c r="HKV66" s="225"/>
      <c r="HKW66" s="225"/>
      <c r="HKX66" s="225"/>
      <c r="HKY66" s="225"/>
      <c r="HKZ66" s="225"/>
      <c r="HLA66" s="225"/>
      <c r="HLB66" s="225"/>
      <c r="HLC66" s="225"/>
      <c r="HLD66" s="225"/>
      <c r="HLE66" s="225"/>
      <c r="HLF66" s="225"/>
      <c r="HLG66" s="225"/>
      <c r="HLH66" s="225"/>
      <c r="HLI66" s="225"/>
      <c r="HLJ66" s="225"/>
      <c r="HLK66" s="225"/>
      <c r="HLL66" s="225"/>
      <c r="HLM66" s="225"/>
      <c r="HLN66" s="225"/>
      <c r="HLO66" s="225"/>
      <c r="HLP66" s="225"/>
      <c r="HLQ66" s="225"/>
      <c r="HLR66" s="225"/>
      <c r="HLS66" s="225"/>
      <c r="HLT66" s="225"/>
      <c r="HLU66" s="225"/>
      <c r="HLV66" s="225"/>
      <c r="HLW66" s="225"/>
      <c r="HLX66" s="225"/>
      <c r="HLY66" s="225"/>
      <c r="HLZ66" s="225"/>
      <c r="HMA66" s="225"/>
      <c r="HMB66" s="225"/>
      <c r="HMC66" s="225"/>
      <c r="HMD66" s="225"/>
      <c r="HME66" s="225"/>
      <c r="HMF66" s="225"/>
      <c r="HMG66" s="225"/>
      <c r="HMH66" s="225"/>
      <c r="HMI66" s="225"/>
      <c r="HMJ66" s="225"/>
      <c r="HMK66" s="225"/>
      <c r="HML66" s="225"/>
      <c r="HMM66" s="225"/>
      <c r="HMN66" s="225"/>
      <c r="HMO66" s="225"/>
      <c r="HMP66" s="225"/>
      <c r="HMQ66" s="225"/>
      <c r="HMR66" s="225"/>
      <c r="HMS66" s="225"/>
      <c r="HMT66" s="225"/>
      <c r="HMU66" s="225"/>
      <c r="HMV66" s="225"/>
      <c r="HMW66" s="225"/>
      <c r="HMX66" s="225"/>
      <c r="HMY66" s="225"/>
      <c r="HMZ66" s="225"/>
      <c r="HNA66" s="225"/>
      <c r="HNB66" s="225"/>
      <c r="HNC66" s="225"/>
      <c r="HND66" s="225"/>
      <c r="HNE66" s="225"/>
      <c r="HNF66" s="225"/>
      <c r="HNG66" s="225"/>
      <c r="HNH66" s="225"/>
      <c r="HNI66" s="225"/>
      <c r="HNJ66" s="225"/>
      <c r="HNK66" s="225"/>
      <c r="HNL66" s="225"/>
      <c r="HNM66" s="225"/>
      <c r="HNN66" s="225"/>
      <c r="HNO66" s="225"/>
      <c r="HNP66" s="225"/>
      <c r="HNQ66" s="225"/>
      <c r="HNR66" s="225"/>
      <c r="HNS66" s="225"/>
      <c r="HNT66" s="225"/>
      <c r="HNU66" s="225"/>
      <c r="HNV66" s="225"/>
      <c r="HNW66" s="225"/>
      <c r="HNX66" s="225"/>
      <c r="HNY66" s="225"/>
      <c r="HNZ66" s="225"/>
      <c r="HOA66" s="225"/>
      <c r="HOB66" s="225"/>
      <c r="HOC66" s="225"/>
      <c r="HOD66" s="225"/>
      <c r="HOE66" s="225"/>
      <c r="HOF66" s="225"/>
      <c r="HOG66" s="225"/>
      <c r="HOH66" s="225"/>
      <c r="HOI66" s="225"/>
      <c r="HOJ66" s="225"/>
      <c r="HOK66" s="225"/>
      <c r="HOL66" s="225"/>
      <c r="HOM66" s="225"/>
      <c r="HON66" s="225"/>
      <c r="HOO66" s="225"/>
      <c r="HOP66" s="225"/>
      <c r="HOQ66" s="225"/>
      <c r="HOR66" s="225"/>
      <c r="HOS66" s="225"/>
      <c r="HOT66" s="225"/>
      <c r="HOU66" s="225"/>
      <c r="HOV66" s="225"/>
      <c r="HOW66" s="225"/>
      <c r="HOX66" s="225"/>
      <c r="HOY66" s="225"/>
      <c r="HOZ66" s="225"/>
      <c r="HPA66" s="225"/>
      <c r="HPB66" s="225"/>
      <c r="HPC66" s="225"/>
      <c r="HPD66" s="225"/>
      <c r="HPE66" s="225"/>
      <c r="HPF66" s="225"/>
      <c r="HPG66" s="225"/>
      <c r="HPH66" s="225"/>
      <c r="HPI66" s="225"/>
      <c r="HPJ66" s="225"/>
      <c r="HPK66" s="225"/>
      <c r="HPL66" s="225"/>
      <c r="HPM66" s="225"/>
      <c r="HPN66" s="225"/>
      <c r="HPO66" s="225"/>
      <c r="HPP66" s="225"/>
      <c r="HPQ66" s="225"/>
      <c r="HPR66" s="225"/>
      <c r="HPS66" s="225"/>
      <c r="HPT66" s="225"/>
      <c r="HPU66" s="225"/>
      <c r="HPV66" s="225"/>
      <c r="HPW66" s="225"/>
      <c r="HPX66" s="225"/>
      <c r="HPY66" s="225"/>
      <c r="HPZ66" s="225"/>
      <c r="HQA66" s="225"/>
      <c r="HQB66" s="225"/>
      <c r="HQC66" s="225"/>
      <c r="HQD66" s="225"/>
      <c r="HQE66" s="225"/>
      <c r="HQF66" s="225"/>
      <c r="HQG66" s="225"/>
      <c r="HQH66" s="225"/>
      <c r="HQI66" s="225"/>
      <c r="HQJ66" s="225"/>
      <c r="HQK66" s="225"/>
      <c r="HQL66" s="225"/>
      <c r="HQM66" s="225"/>
      <c r="HQN66" s="225"/>
      <c r="HQO66" s="225"/>
      <c r="HQP66" s="225"/>
      <c r="HQQ66" s="225"/>
      <c r="HQR66" s="225"/>
      <c r="HQS66" s="225"/>
      <c r="HQT66" s="225"/>
      <c r="HQU66" s="225"/>
      <c r="HQV66" s="225"/>
      <c r="HQW66" s="225"/>
      <c r="HQX66" s="225"/>
      <c r="HQY66" s="225"/>
      <c r="HQZ66" s="225"/>
      <c r="HRA66" s="225"/>
      <c r="HRB66" s="225"/>
      <c r="HRC66" s="225"/>
      <c r="HRD66" s="225"/>
      <c r="HRE66" s="225"/>
      <c r="HRF66" s="225"/>
      <c r="HRG66" s="225"/>
      <c r="HRH66" s="225"/>
      <c r="HRI66" s="225"/>
      <c r="HRJ66" s="225"/>
      <c r="HRK66" s="225"/>
      <c r="HRL66" s="225"/>
      <c r="HRM66" s="225"/>
      <c r="HRN66" s="225"/>
      <c r="HRO66" s="225"/>
      <c r="HRP66" s="225"/>
      <c r="HRQ66" s="225"/>
      <c r="HRR66" s="225"/>
      <c r="HRS66" s="225"/>
      <c r="HRT66" s="225"/>
      <c r="HRU66" s="225"/>
      <c r="HRV66" s="225"/>
      <c r="HRW66" s="225"/>
      <c r="HRX66" s="225"/>
      <c r="HRY66" s="225"/>
      <c r="HRZ66" s="225"/>
      <c r="HSA66" s="225"/>
      <c r="HSB66" s="225"/>
      <c r="HSC66" s="225"/>
      <c r="HSD66" s="225"/>
      <c r="HSE66" s="225"/>
      <c r="HSF66" s="225"/>
      <c r="HSG66" s="225"/>
      <c r="HSH66" s="225"/>
      <c r="HSI66" s="225"/>
      <c r="HSJ66" s="225"/>
      <c r="HSK66" s="225"/>
      <c r="HSL66" s="225"/>
      <c r="HSM66" s="225"/>
      <c r="HSN66" s="225"/>
      <c r="HSO66" s="225"/>
      <c r="HSP66" s="225"/>
      <c r="HSQ66" s="225"/>
      <c r="HSR66" s="225"/>
      <c r="HSS66" s="225"/>
      <c r="HST66" s="225"/>
      <c r="HSU66" s="225"/>
      <c r="HSV66" s="225"/>
      <c r="HSW66" s="225"/>
      <c r="HSX66" s="225"/>
      <c r="HSY66" s="225"/>
      <c r="HSZ66" s="225"/>
      <c r="HTA66" s="225"/>
      <c r="HTB66" s="225"/>
      <c r="HTC66" s="225"/>
      <c r="HTD66" s="225"/>
      <c r="HTE66" s="225"/>
      <c r="HTF66" s="225"/>
      <c r="HTG66" s="225"/>
      <c r="HTH66" s="225"/>
      <c r="HTI66" s="225"/>
      <c r="HTJ66" s="225"/>
      <c r="HTK66" s="225"/>
      <c r="HTL66" s="225"/>
      <c r="HTM66" s="225"/>
      <c r="HTN66" s="225"/>
      <c r="HTO66" s="225"/>
      <c r="HTP66" s="225"/>
      <c r="HTQ66" s="225"/>
      <c r="HTR66" s="225"/>
      <c r="HTS66" s="225"/>
      <c r="HTT66" s="225"/>
      <c r="HTU66" s="225"/>
      <c r="HTV66" s="225"/>
      <c r="HTW66" s="225"/>
      <c r="HTX66" s="225"/>
      <c r="HTY66" s="225"/>
      <c r="HTZ66" s="225"/>
      <c r="HUA66" s="225"/>
      <c r="HUB66" s="225"/>
      <c r="HUC66" s="225"/>
      <c r="HUD66" s="225"/>
      <c r="HUE66" s="225"/>
      <c r="HUF66" s="225"/>
      <c r="HUG66" s="225"/>
      <c r="HUH66" s="225"/>
      <c r="HUI66" s="225"/>
      <c r="HUJ66" s="225"/>
      <c r="HUK66" s="225"/>
      <c r="HUL66" s="225"/>
      <c r="HUM66" s="225"/>
      <c r="HUN66" s="225"/>
      <c r="HUO66" s="225"/>
      <c r="HUP66" s="225"/>
      <c r="HUQ66" s="225"/>
      <c r="HUR66" s="225"/>
      <c r="HUS66" s="225"/>
      <c r="HUT66" s="225"/>
      <c r="HUU66" s="225"/>
      <c r="HUV66" s="225"/>
      <c r="HUW66" s="225"/>
      <c r="HUX66" s="225"/>
      <c r="HUY66" s="225"/>
      <c r="HUZ66" s="225"/>
      <c r="HVA66" s="225"/>
      <c r="HVB66" s="225"/>
      <c r="HVC66" s="225"/>
      <c r="HVD66" s="225"/>
      <c r="HVE66" s="225"/>
      <c r="HVF66" s="225"/>
      <c r="HVG66" s="225"/>
      <c r="HVH66" s="225"/>
      <c r="HVI66" s="225"/>
      <c r="HVJ66" s="225"/>
      <c r="HVK66" s="225"/>
      <c r="HVL66" s="225"/>
      <c r="HVM66" s="225"/>
      <c r="HVN66" s="225"/>
      <c r="HVO66" s="225"/>
      <c r="HVP66" s="225"/>
      <c r="HVQ66" s="225"/>
      <c r="HVR66" s="225"/>
      <c r="HVS66" s="225"/>
      <c r="HVT66" s="225"/>
      <c r="HVU66" s="225"/>
      <c r="HVV66" s="225"/>
      <c r="HVW66" s="225"/>
      <c r="HVX66" s="225"/>
      <c r="HVY66" s="225"/>
      <c r="HVZ66" s="225"/>
      <c r="HWA66" s="225"/>
      <c r="HWB66" s="225"/>
      <c r="HWC66" s="225"/>
      <c r="HWD66" s="225"/>
      <c r="HWE66" s="225"/>
      <c r="HWF66" s="225"/>
      <c r="HWG66" s="225"/>
      <c r="HWH66" s="225"/>
      <c r="HWI66" s="225"/>
      <c r="HWJ66" s="225"/>
      <c r="HWK66" s="225"/>
      <c r="HWL66" s="225"/>
      <c r="HWM66" s="225"/>
      <c r="HWN66" s="225"/>
      <c r="HWO66" s="225"/>
      <c r="HWP66" s="225"/>
      <c r="HWQ66" s="225"/>
      <c r="HWR66" s="225"/>
      <c r="HWS66" s="225"/>
      <c r="HWT66" s="225"/>
      <c r="HWU66" s="225"/>
      <c r="HWV66" s="225"/>
      <c r="HWW66" s="225"/>
      <c r="HWX66" s="225"/>
      <c r="HWY66" s="225"/>
      <c r="HWZ66" s="225"/>
      <c r="HXA66" s="225"/>
      <c r="HXB66" s="225"/>
      <c r="HXC66" s="225"/>
      <c r="HXD66" s="225"/>
      <c r="HXE66" s="225"/>
      <c r="HXF66" s="225"/>
      <c r="HXG66" s="225"/>
      <c r="HXH66" s="225"/>
      <c r="HXI66" s="225"/>
      <c r="HXJ66" s="225"/>
      <c r="HXK66" s="225"/>
      <c r="HXL66" s="225"/>
      <c r="HXM66" s="225"/>
      <c r="HXN66" s="225"/>
      <c r="HXO66" s="225"/>
      <c r="HXP66" s="225"/>
      <c r="HXQ66" s="225"/>
      <c r="HXR66" s="225"/>
      <c r="HXS66" s="225"/>
      <c r="HXT66" s="225"/>
      <c r="HXU66" s="225"/>
      <c r="HXV66" s="225"/>
      <c r="HXW66" s="225"/>
      <c r="HXX66" s="225"/>
      <c r="HXY66" s="225"/>
      <c r="HXZ66" s="225"/>
      <c r="HYA66" s="225"/>
      <c r="HYB66" s="225"/>
      <c r="HYC66" s="225"/>
      <c r="HYD66" s="225"/>
      <c r="HYE66" s="225"/>
      <c r="HYF66" s="225"/>
      <c r="HYG66" s="225"/>
      <c r="HYH66" s="225"/>
      <c r="HYI66" s="225"/>
      <c r="HYJ66" s="225"/>
      <c r="HYK66" s="225"/>
      <c r="HYL66" s="225"/>
      <c r="HYM66" s="225"/>
      <c r="HYN66" s="225"/>
      <c r="HYO66" s="225"/>
      <c r="HYP66" s="225"/>
      <c r="HYQ66" s="225"/>
      <c r="HYR66" s="225"/>
      <c r="HYS66" s="225"/>
      <c r="HYT66" s="225"/>
      <c r="HYU66" s="225"/>
      <c r="HYV66" s="225"/>
      <c r="HYW66" s="225"/>
      <c r="HYX66" s="225"/>
      <c r="HYY66" s="225"/>
      <c r="HYZ66" s="225"/>
      <c r="HZA66" s="225"/>
      <c r="HZB66" s="225"/>
      <c r="HZC66" s="225"/>
      <c r="HZD66" s="225"/>
      <c r="HZE66" s="225"/>
      <c r="HZF66" s="225"/>
      <c r="HZG66" s="225"/>
      <c r="HZH66" s="225"/>
      <c r="HZI66" s="225"/>
      <c r="HZJ66" s="225"/>
      <c r="HZK66" s="225"/>
      <c r="HZL66" s="225"/>
      <c r="HZM66" s="225"/>
      <c r="HZN66" s="225"/>
      <c r="HZO66" s="225"/>
      <c r="HZP66" s="225"/>
      <c r="HZQ66" s="225"/>
      <c r="HZR66" s="225"/>
      <c r="HZS66" s="225"/>
      <c r="HZT66" s="225"/>
      <c r="HZU66" s="225"/>
      <c r="HZV66" s="225"/>
      <c r="HZW66" s="225"/>
      <c r="HZX66" s="225"/>
      <c r="HZY66" s="225"/>
      <c r="HZZ66" s="225"/>
      <c r="IAA66" s="225"/>
      <c r="IAB66" s="225"/>
      <c r="IAC66" s="225"/>
      <c r="IAD66" s="225"/>
      <c r="IAE66" s="225"/>
      <c r="IAF66" s="225"/>
      <c r="IAG66" s="225"/>
      <c r="IAH66" s="225"/>
      <c r="IAI66" s="225"/>
      <c r="IAJ66" s="225"/>
      <c r="IAK66" s="225"/>
      <c r="IAL66" s="225"/>
      <c r="IAM66" s="225"/>
      <c r="IAN66" s="225"/>
      <c r="IAO66" s="225"/>
      <c r="IAP66" s="225"/>
      <c r="IAQ66" s="225"/>
      <c r="IAR66" s="225"/>
      <c r="IAS66" s="225"/>
      <c r="IAT66" s="225"/>
      <c r="IAU66" s="225"/>
      <c r="IAV66" s="225"/>
      <c r="IAW66" s="225"/>
      <c r="IAX66" s="225"/>
      <c r="IAY66" s="225"/>
      <c r="IAZ66" s="225"/>
      <c r="IBA66" s="225"/>
      <c r="IBB66" s="225"/>
      <c r="IBC66" s="225"/>
      <c r="IBD66" s="225"/>
      <c r="IBE66" s="225"/>
      <c r="IBF66" s="225"/>
      <c r="IBG66" s="225"/>
      <c r="IBH66" s="225"/>
      <c r="IBI66" s="225"/>
      <c r="IBJ66" s="225"/>
      <c r="IBK66" s="225"/>
      <c r="IBL66" s="225"/>
      <c r="IBM66" s="225"/>
      <c r="IBN66" s="225"/>
      <c r="IBO66" s="225"/>
      <c r="IBP66" s="225"/>
      <c r="IBQ66" s="225"/>
      <c r="IBR66" s="225"/>
      <c r="IBS66" s="225"/>
      <c r="IBT66" s="225"/>
      <c r="IBU66" s="225"/>
      <c r="IBV66" s="225"/>
      <c r="IBW66" s="225"/>
      <c r="IBX66" s="225"/>
      <c r="IBY66" s="225"/>
      <c r="IBZ66" s="225"/>
      <c r="ICA66" s="225"/>
      <c r="ICB66" s="225"/>
      <c r="ICC66" s="225"/>
      <c r="ICD66" s="225"/>
      <c r="ICE66" s="225"/>
      <c r="ICF66" s="225"/>
      <c r="ICG66" s="225"/>
      <c r="ICH66" s="225"/>
      <c r="ICI66" s="225"/>
      <c r="ICJ66" s="225"/>
      <c r="ICK66" s="225"/>
      <c r="ICL66" s="225"/>
      <c r="ICM66" s="225"/>
      <c r="ICN66" s="225"/>
      <c r="ICO66" s="225"/>
      <c r="ICP66" s="225"/>
      <c r="ICQ66" s="225"/>
      <c r="ICR66" s="225"/>
      <c r="ICS66" s="225"/>
      <c r="ICT66" s="225"/>
      <c r="ICU66" s="225"/>
      <c r="ICV66" s="225"/>
      <c r="ICW66" s="225"/>
      <c r="ICX66" s="225"/>
      <c r="ICY66" s="225"/>
      <c r="ICZ66" s="225"/>
      <c r="IDA66" s="225"/>
      <c r="IDB66" s="225"/>
      <c r="IDC66" s="225"/>
      <c r="IDD66" s="225"/>
      <c r="IDE66" s="225"/>
      <c r="IDF66" s="225"/>
      <c r="IDG66" s="225"/>
      <c r="IDH66" s="225"/>
      <c r="IDI66" s="225"/>
      <c r="IDJ66" s="225"/>
      <c r="IDK66" s="225"/>
      <c r="IDL66" s="225"/>
      <c r="IDM66" s="225"/>
      <c r="IDN66" s="225"/>
      <c r="IDO66" s="225"/>
      <c r="IDP66" s="225"/>
      <c r="IDQ66" s="225"/>
      <c r="IDR66" s="225"/>
      <c r="IDS66" s="225"/>
      <c r="IDT66" s="225"/>
      <c r="IDU66" s="225"/>
      <c r="IDV66" s="225"/>
      <c r="IDW66" s="225"/>
      <c r="IDX66" s="225"/>
      <c r="IDY66" s="225"/>
      <c r="IDZ66" s="225"/>
      <c r="IEA66" s="225"/>
      <c r="IEB66" s="225"/>
      <c r="IEC66" s="225"/>
      <c r="IED66" s="225"/>
      <c r="IEE66" s="225"/>
      <c r="IEF66" s="225"/>
      <c r="IEG66" s="225"/>
      <c r="IEH66" s="225"/>
      <c r="IEI66" s="225"/>
      <c r="IEJ66" s="225"/>
      <c r="IEK66" s="225"/>
      <c r="IEL66" s="225"/>
      <c r="IEM66" s="225"/>
      <c r="IEN66" s="225"/>
      <c r="IEO66" s="225"/>
      <c r="IEP66" s="225"/>
      <c r="IEQ66" s="225"/>
      <c r="IER66" s="225"/>
      <c r="IES66" s="225"/>
      <c r="IET66" s="225"/>
      <c r="IEU66" s="225"/>
      <c r="IEV66" s="225"/>
      <c r="IEW66" s="225"/>
      <c r="IEX66" s="225"/>
      <c r="IEY66" s="225"/>
      <c r="IEZ66" s="225"/>
      <c r="IFA66" s="225"/>
      <c r="IFB66" s="225"/>
      <c r="IFC66" s="225"/>
      <c r="IFD66" s="225"/>
      <c r="IFE66" s="225"/>
      <c r="IFF66" s="225"/>
      <c r="IFG66" s="225"/>
      <c r="IFH66" s="225"/>
      <c r="IFI66" s="225"/>
      <c r="IFJ66" s="225"/>
      <c r="IFK66" s="225"/>
      <c r="IFL66" s="225"/>
      <c r="IFM66" s="225"/>
      <c r="IFN66" s="225"/>
      <c r="IFO66" s="225"/>
      <c r="IFP66" s="225"/>
      <c r="IFQ66" s="225"/>
      <c r="IFR66" s="225"/>
      <c r="IFS66" s="225"/>
      <c r="IFT66" s="225"/>
      <c r="IFU66" s="225"/>
      <c r="IFV66" s="225"/>
      <c r="IFW66" s="225"/>
      <c r="IFX66" s="225"/>
      <c r="IFY66" s="225"/>
      <c r="IFZ66" s="225"/>
      <c r="IGA66" s="225"/>
      <c r="IGB66" s="225"/>
      <c r="IGC66" s="225"/>
      <c r="IGD66" s="225"/>
      <c r="IGE66" s="225"/>
      <c r="IGF66" s="225"/>
      <c r="IGG66" s="225"/>
      <c r="IGH66" s="225"/>
      <c r="IGI66" s="225"/>
      <c r="IGJ66" s="225"/>
      <c r="IGK66" s="225"/>
      <c r="IGL66" s="225"/>
      <c r="IGM66" s="225"/>
      <c r="IGN66" s="225"/>
      <c r="IGO66" s="225"/>
      <c r="IGP66" s="225"/>
      <c r="IGQ66" s="225"/>
      <c r="IGR66" s="225"/>
      <c r="IGS66" s="225"/>
      <c r="IGT66" s="225"/>
      <c r="IGU66" s="225"/>
      <c r="IGV66" s="225"/>
      <c r="IGW66" s="225"/>
      <c r="IGX66" s="225"/>
      <c r="IGY66" s="225"/>
      <c r="IGZ66" s="225"/>
      <c r="IHA66" s="225"/>
      <c r="IHB66" s="225"/>
      <c r="IHC66" s="225"/>
      <c r="IHD66" s="225"/>
      <c r="IHE66" s="225"/>
      <c r="IHF66" s="225"/>
      <c r="IHG66" s="225"/>
      <c r="IHH66" s="225"/>
      <c r="IHI66" s="225"/>
      <c r="IHJ66" s="225"/>
      <c r="IHK66" s="225"/>
      <c r="IHL66" s="225"/>
      <c r="IHM66" s="225"/>
      <c r="IHN66" s="225"/>
      <c r="IHO66" s="225"/>
      <c r="IHP66" s="225"/>
      <c r="IHQ66" s="225"/>
      <c r="IHR66" s="225"/>
      <c r="IHS66" s="225"/>
      <c r="IHT66" s="225"/>
      <c r="IHU66" s="225"/>
      <c r="IHV66" s="225"/>
      <c r="IHW66" s="225"/>
      <c r="IHX66" s="225"/>
      <c r="IHY66" s="225"/>
      <c r="IHZ66" s="225"/>
      <c r="IIA66" s="225"/>
      <c r="IIB66" s="225"/>
      <c r="IIC66" s="225"/>
      <c r="IID66" s="225"/>
      <c r="IIE66" s="225"/>
      <c r="IIF66" s="225"/>
      <c r="IIG66" s="225"/>
      <c r="IIH66" s="225"/>
      <c r="III66" s="225"/>
      <c r="IIJ66" s="225"/>
      <c r="IIK66" s="225"/>
      <c r="IIL66" s="225"/>
      <c r="IIM66" s="225"/>
      <c r="IIN66" s="225"/>
      <c r="IIO66" s="225"/>
      <c r="IIP66" s="225"/>
      <c r="IIQ66" s="225"/>
      <c r="IIR66" s="225"/>
      <c r="IIS66" s="225"/>
      <c r="IIT66" s="225"/>
      <c r="IIU66" s="225"/>
      <c r="IIV66" s="225"/>
      <c r="IIW66" s="225"/>
      <c r="IIX66" s="225"/>
      <c r="IIY66" s="225"/>
      <c r="IIZ66" s="225"/>
      <c r="IJA66" s="225"/>
      <c r="IJB66" s="225"/>
      <c r="IJC66" s="225"/>
      <c r="IJD66" s="225"/>
      <c r="IJE66" s="225"/>
      <c r="IJF66" s="225"/>
      <c r="IJG66" s="225"/>
      <c r="IJH66" s="225"/>
      <c r="IJI66" s="225"/>
      <c r="IJJ66" s="225"/>
      <c r="IJK66" s="225"/>
      <c r="IJL66" s="225"/>
      <c r="IJM66" s="225"/>
      <c r="IJN66" s="225"/>
      <c r="IJO66" s="225"/>
      <c r="IJP66" s="225"/>
      <c r="IJQ66" s="225"/>
      <c r="IJR66" s="225"/>
      <c r="IJS66" s="225"/>
      <c r="IJT66" s="225"/>
      <c r="IJU66" s="225"/>
      <c r="IJV66" s="225"/>
      <c r="IJW66" s="225"/>
      <c r="IJX66" s="225"/>
      <c r="IJY66" s="225"/>
      <c r="IJZ66" s="225"/>
      <c r="IKA66" s="225"/>
      <c r="IKB66" s="225"/>
      <c r="IKC66" s="225"/>
      <c r="IKD66" s="225"/>
      <c r="IKE66" s="225"/>
      <c r="IKF66" s="225"/>
      <c r="IKG66" s="225"/>
      <c r="IKH66" s="225"/>
      <c r="IKI66" s="225"/>
      <c r="IKJ66" s="225"/>
      <c r="IKK66" s="225"/>
      <c r="IKL66" s="225"/>
      <c r="IKM66" s="225"/>
      <c r="IKN66" s="225"/>
      <c r="IKO66" s="225"/>
      <c r="IKP66" s="225"/>
      <c r="IKQ66" s="225"/>
      <c r="IKR66" s="225"/>
      <c r="IKS66" s="225"/>
      <c r="IKT66" s="225"/>
      <c r="IKU66" s="225"/>
      <c r="IKV66" s="225"/>
      <c r="IKW66" s="225"/>
      <c r="IKX66" s="225"/>
      <c r="IKY66" s="225"/>
      <c r="IKZ66" s="225"/>
      <c r="ILA66" s="225"/>
      <c r="ILB66" s="225"/>
      <c r="ILC66" s="225"/>
      <c r="ILD66" s="225"/>
      <c r="ILE66" s="225"/>
      <c r="ILF66" s="225"/>
      <c r="ILG66" s="225"/>
      <c r="ILH66" s="225"/>
      <c r="ILI66" s="225"/>
      <c r="ILJ66" s="225"/>
      <c r="ILK66" s="225"/>
      <c r="ILL66" s="225"/>
      <c r="ILM66" s="225"/>
      <c r="ILN66" s="225"/>
      <c r="ILO66" s="225"/>
      <c r="ILP66" s="225"/>
      <c r="ILQ66" s="225"/>
      <c r="ILR66" s="225"/>
      <c r="ILS66" s="225"/>
      <c r="ILT66" s="225"/>
      <c r="ILU66" s="225"/>
      <c r="ILV66" s="225"/>
      <c r="ILW66" s="225"/>
      <c r="ILX66" s="225"/>
      <c r="ILY66" s="225"/>
      <c r="ILZ66" s="225"/>
      <c r="IMA66" s="225"/>
      <c r="IMB66" s="225"/>
      <c r="IMC66" s="225"/>
      <c r="IMD66" s="225"/>
      <c r="IME66" s="225"/>
      <c r="IMF66" s="225"/>
      <c r="IMG66" s="225"/>
      <c r="IMH66" s="225"/>
      <c r="IMI66" s="225"/>
      <c r="IMJ66" s="225"/>
      <c r="IMK66" s="225"/>
      <c r="IML66" s="225"/>
      <c r="IMM66" s="225"/>
      <c r="IMN66" s="225"/>
      <c r="IMO66" s="225"/>
      <c r="IMP66" s="225"/>
      <c r="IMQ66" s="225"/>
      <c r="IMR66" s="225"/>
      <c r="IMS66" s="225"/>
      <c r="IMT66" s="225"/>
      <c r="IMU66" s="225"/>
      <c r="IMV66" s="225"/>
      <c r="IMW66" s="225"/>
      <c r="IMX66" s="225"/>
      <c r="IMY66" s="225"/>
      <c r="IMZ66" s="225"/>
      <c r="INA66" s="225"/>
      <c r="INB66" s="225"/>
      <c r="INC66" s="225"/>
      <c r="IND66" s="225"/>
      <c r="INE66" s="225"/>
      <c r="INF66" s="225"/>
      <c r="ING66" s="225"/>
      <c r="INH66" s="225"/>
      <c r="INI66" s="225"/>
      <c r="INJ66" s="225"/>
      <c r="INK66" s="225"/>
      <c r="INL66" s="225"/>
      <c r="INM66" s="225"/>
      <c r="INN66" s="225"/>
      <c r="INO66" s="225"/>
      <c r="INP66" s="225"/>
      <c r="INQ66" s="225"/>
      <c r="INR66" s="225"/>
      <c r="INS66" s="225"/>
      <c r="INT66" s="225"/>
      <c r="INU66" s="225"/>
      <c r="INV66" s="225"/>
      <c r="INW66" s="225"/>
      <c r="INX66" s="225"/>
      <c r="INY66" s="225"/>
      <c r="INZ66" s="225"/>
      <c r="IOA66" s="225"/>
      <c r="IOB66" s="225"/>
      <c r="IOC66" s="225"/>
      <c r="IOD66" s="225"/>
      <c r="IOE66" s="225"/>
      <c r="IOF66" s="225"/>
      <c r="IOG66" s="225"/>
      <c r="IOH66" s="225"/>
      <c r="IOI66" s="225"/>
      <c r="IOJ66" s="225"/>
      <c r="IOK66" s="225"/>
      <c r="IOL66" s="225"/>
      <c r="IOM66" s="225"/>
      <c r="ION66" s="225"/>
      <c r="IOO66" s="225"/>
      <c r="IOP66" s="225"/>
      <c r="IOQ66" s="225"/>
      <c r="IOR66" s="225"/>
      <c r="IOS66" s="225"/>
      <c r="IOT66" s="225"/>
      <c r="IOU66" s="225"/>
      <c r="IOV66" s="225"/>
      <c r="IOW66" s="225"/>
      <c r="IOX66" s="225"/>
      <c r="IOY66" s="225"/>
      <c r="IOZ66" s="225"/>
      <c r="IPA66" s="225"/>
      <c r="IPB66" s="225"/>
      <c r="IPC66" s="225"/>
      <c r="IPD66" s="225"/>
      <c r="IPE66" s="225"/>
      <c r="IPF66" s="225"/>
      <c r="IPG66" s="225"/>
      <c r="IPH66" s="225"/>
      <c r="IPI66" s="225"/>
      <c r="IPJ66" s="225"/>
      <c r="IPK66" s="225"/>
      <c r="IPL66" s="225"/>
      <c r="IPM66" s="225"/>
      <c r="IPN66" s="225"/>
      <c r="IPO66" s="225"/>
      <c r="IPP66" s="225"/>
      <c r="IPQ66" s="225"/>
      <c r="IPR66" s="225"/>
      <c r="IPS66" s="225"/>
      <c r="IPT66" s="225"/>
      <c r="IPU66" s="225"/>
      <c r="IPV66" s="225"/>
      <c r="IPW66" s="225"/>
      <c r="IPX66" s="225"/>
      <c r="IPY66" s="225"/>
      <c r="IPZ66" s="225"/>
      <c r="IQA66" s="225"/>
      <c r="IQB66" s="225"/>
      <c r="IQC66" s="225"/>
      <c r="IQD66" s="225"/>
      <c r="IQE66" s="225"/>
      <c r="IQF66" s="225"/>
      <c r="IQG66" s="225"/>
      <c r="IQH66" s="225"/>
      <c r="IQI66" s="225"/>
      <c r="IQJ66" s="225"/>
      <c r="IQK66" s="225"/>
      <c r="IQL66" s="225"/>
      <c r="IQM66" s="225"/>
      <c r="IQN66" s="225"/>
      <c r="IQO66" s="225"/>
      <c r="IQP66" s="225"/>
      <c r="IQQ66" s="225"/>
      <c r="IQR66" s="225"/>
      <c r="IQS66" s="225"/>
      <c r="IQT66" s="225"/>
      <c r="IQU66" s="225"/>
      <c r="IQV66" s="225"/>
      <c r="IQW66" s="225"/>
      <c r="IQX66" s="225"/>
      <c r="IQY66" s="225"/>
      <c r="IQZ66" s="225"/>
      <c r="IRA66" s="225"/>
      <c r="IRB66" s="225"/>
      <c r="IRC66" s="225"/>
      <c r="IRD66" s="225"/>
      <c r="IRE66" s="225"/>
      <c r="IRF66" s="225"/>
      <c r="IRG66" s="225"/>
      <c r="IRH66" s="225"/>
      <c r="IRI66" s="225"/>
      <c r="IRJ66" s="225"/>
      <c r="IRK66" s="225"/>
      <c r="IRL66" s="225"/>
      <c r="IRM66" s="225"/>
      <c r="IRN66" s="225"/>
      <c r="IRO66" s="225"/>
      <c r="IRP66" s="225"/>
      <c r="IRQ66" s="225"/>
      <c r="IRR66" s="225"/>
      <c r="IRS66" s="225"/>
      <c r="IRT66" s="225"/>
      <c r="IRU66" s="225"/>
      <c r="IRV66" s="225"/>
      <c r="IRW66" s="225"/>
      <c r="IRX66" s="225"/>
      <c r="IRY66" s="225"/>
      <c r="IRZ66" s="225"/>
      <c r="ISA66" s="225"/>
      <c r="ISB66" s="225"/>
      <c r="ISC66" s="225"/>
      <c r="ISD66" s="225"/>
      <c r="ISE66" s="225"/>
      <c r="ISF66" s="225"/>
      <c r="ISG66" s="225"/>
      <c r="ISH66" s="225"/>
      <c r="ISI66" s="225"/>
      <c r="ISJ66" s="225"/>
      <c r="ISK66" s="225"/>
      <c r="ISL66" s="225"/>
      <c r="ISM66" s="225"/>
      <c r="ISN66" s="225"/>
      <c r="ISO66" s="225"/>
      <c r="ISP66" s="225"/>
      <c r="ISQ66" s="225"/>
      <c r="ISR66" s="225"/>
      <c r="ISS66" s="225"/>
      <c r="IST66" s="225"/>
      <c r="ISU66" s="225"/>
      <c r="ISV66" s="225"/>
      <c r="ISW66" s="225"/>
      <c r="ISX66" s="225"/>
      <c r="ISY66" s="225"/>
      <c r="ISZ66" s="225"/>
      <c r="ITA66" s="225"/>
      <c r="ITB66" s="225"/>
      <c r="ITC66" s="225"/>
      <c r="ITD66" s="225"/>
      <c r="ITE66" s="225"/>
      <c r="ITF66" s="225"/>
      <c r="ITG66" s="225"/>
      <c r="ITH66" s="225"/>
      <c r="ITI66" s="225"/>
      <c r="ITJ66" s="225"/>
      <c r="ITK66" s="225"/>
      <c r="ITL66" s="225"/>
      <c r="ITM66" s="225"/>
      <c r="ITN66" s="225"/>
      <c r="ITO66" s="225"/>
      <c r="ITP66" s="225"/>
      <c r="ITQ66" s="225"/>
      <c r="ITR66" s="225"/>
      <c r="ITS66" s="225"/>
      <c r="ITT66" s="225"/>
      <c r="ITU66" s="225"/>
      <c r="ITV66" s="225"/>
      <c r="ITW66" s="225"/>
      <c r="ITX66" s="225"/>
      <c r="ITY66" s="225"/>
      <c r="ITZ66" s="225"/>
      <c r="IUA66" s="225"/>
      <c r="IUB66" s="225"/>
      <c r="IUC66" s="225"/>
      <c r="IUD66" s="225"/>
      <c r="IUE66" s="225"/>
      <c r="IUF66" s="225"/>
      <c r="IUG66" s="225"/>
      <c r="IUH66" s="225"/>
      <c r="IUI66" s="225"/>
      <c r="IUJ66" s="225"/>
      <c r="IUK66" s="225"/>
      <c r="IUL66" s="225"/>
      <c r="IUM66" s="225"/>
      <c r="IUN66" s="225"/>
      <c r="IUO66" s="225"/>
      <c r="IUP66" s="225"/>
      <c r="IUQ66" s="225"/>
      <c r="IUR66" s="225"/>
      <c r="IUS66" s="225"/>
      <c r="IUT66" s="225"/>
      <c r="IUU66" s="225"/>
      <c r="IUV66" s="225"/>
      <c r="IUW66" s="225"/>
      <c r="IUX66" s="225"/>
      <c r="IUY66" s="225"/>
      <c r="IUZ66" s="225"/>
      <c r="IVA66" s="225"/>
      <c r="IVB66" s="225"/>
      <c r="IVC66" s="225"/>
      <c r="IVD66" s="225"/>
      <c r="IVE66" s="225"/>
      <c r="IVF66" s="225"/>
      <c r="IVG66" s="225"/>
      <c r="IVH66" s="225"/>
      <c r="IVI66" s="225"/>
      <c r="IVJ66" s="225"/>
      <c r="IVK66" s="225"/>
      <c r="IVL66" s="225"/>
      <c r="IVM66" s="225"/>
      <c r="IVN66" s="225"/>
      <c r="IVO66" s="225"/>
      <c r="IVP66" s="225"/>
      <c r="IVQ66" s="225"/>
      <c r="IVR66" s="225"/>
      <c r="IVS66" s="225"/>
      <c r="IVT66" s="225"/>
      <c r="IVU66" s="225"/>
      <c r="IVV66" s="225"/>
      <c r="IVW66" s="225"/>
      <c r="IVX66" s="225"/>
      <c r="IVY66" s="225"/>
      <c r="IVZ66" s="225"/>
      <c r="IWA66" s="225"/>
      <c r="IWB66" s="225"/>
      <c r="IWC66" s="225"/>
      <c r="IWD66" s="225"/>
      <c r="IWE66" s="225"/>
      <c r="IWF66" s="225"/>
      <c r="IWG66" s="225"/>
      <c r="IWH66" s="225"/>
      <c r="IWI66" s="225"/>
      <c r="IWJ66" s="225"/>
      <c r="IWK66" s="225"/>
      <c r="IWL66" s="225"/>
      <c r="IWM66" s="225"/>
      <c r="IWN66" s="225"/>
      <c r="IWO66" s="225"/>
      <c r="IWP66" s="225"/>
      <c r="IWQ66" s="225"/>
      <c r="IWR66" s="225"/>
      <c r="IWS66" s="225"/>
      <c r="IWT66" s="225"/>
      <c r="IWU66" s="225"/>
      <c r="IWV66" s="225"/>
      <c r="IWW66" s="225"/>
      <c r="IWX66" s="225"/>
      <c r="IWY66" s="225"/>
      <c r="IWZ66" s="225"/>
      <c r="IXA66" s="225"/>
      <c r="IXB66" s="225"/>
      <c r="IXC66" s="225"/>
      <c r="IXD66" s="225"/>
      <c r="IXE66" s="225"/>
      <c r="IXF66" s="225"/>
      <c r="IXG66" s="225"/>
      <c r="IXH66" s="225"/>
      <c r="IXI66" s="225"/>
      <c r="IXJ66" s="225"/>
      <c r="IXK66" s="225"/>
      <c r="IXL66" s="225"/>
      <c r="IXM66" s="225"/>
      <c r="IXN66" s="225"/>
      <c r="IXO66" s="225"/>
      <c r="IXP66" s="225"/>
      <c r="IXQ66" s="225"/>
      <c r="IXR66" s="225"/>
      <c r="IXS66" s="225"/>
      <c r="IXT66" s="225"/>
      <c r="IXU66" s="225"/>
      <c r="IXV66" s="225"/>
      <c r="IXW66" s="225"/>
      <c r="IXX66" s="225"/>
      <c r="IXY66" s="225"/>
      <c r="IXZ66" s="225"/>
      <c r="IYA66" s="225"/>
      <c r="IYB66" s="225"/>
      <c r="IYC66" s="225"/>
      <c r="IYD66" s="225"/>
      <c r="IYE66" s="225"/>
      <c r="IYF66" s="225"/>
      <c r="IYG66" s="225"/>
      <c r="IYH66" s="225"/>
      <c r="IYI66" s="225"/>
      <c r="IYJ66" s="225"/>
      <c r="IYK66" s="225"/>
      <c r="IYL66" s="225"/>
      <c r="IYM66" s="225"/>
      <c r="IYN66" s="225"/>
      <c r="IYO66" s="225"/>
      <c r="IYP66" s="225"/>
      <c r="IYQ66" s="225"/>
      <c r="IYR66" s="225"/>
      <c r="IYS66" s="225"/>
      <c r="IYT66" s="225"/>
      <c r="IYU66" s="225"/>
      <c r="IYV66" s="225"/>
      <c r="IYW66" s="225"/>
      <c r="IYX66" s="225"/>
      <c r="IYY66" s="225"/>
      <c r="IYZ66" s="225"/>
      <c r="IZA66" s="225"/>
      <c r="IZB66" s="225"/>
      <c r="IZC66" s="225"/>
      <c r="IZD66" s="225"/>
      <c r="IZE66" s="225"/>
      <c r="IZF66" s="225"/>
      <c r="IZG66" s="225"/>
      <c r="IZH66" s="225"/>
      <c r="IZI66" s="225"/>
      <c r="IZJ66" s="225"/>
      <c r="IZK66" s="225"/>
      <c r="IZL66" s="225"/>
      <c r="IZM66" s="225"/>
      <c r="IZN66" s="225"/>
      <c r="IZO66" s="225"/>
      <c r="IZP66" s="225"/>
      <c r="IZQ66" s="225"/>
      <c r="IZR66" s="225"/>
      <c r="IZS66" s="225"/>
      <c r="IZT66" s="225"/>
      <c r="IZU66" s="225"/>
      <c r="IZV66" s="225"/>
      <c r="IZW66" s="225"/>
      <c r="IZX66" s="225"/>
      <c r="IZY66" s="225"/>
      <c r="IZZ66" s="225"/>
      <c r="JAA66" s="225"/>
      <c r="JAB66" s="225"/>
      <c r="JAC66" s="225"/>
      <c r="JAD66" s="225"/>
      <c r="JAE66" s="225"/>
      <c r="JAF66" s="225"/>
      <c r="JAG66" s="225"/>
      <c r="JAH66" s="225"/>
      <c r="JAI66" s="225"/>
      <c r="JAJ66" s="225"/>
      <c r="JAK66" s="225"/>
      <c r="JAL66" s="225"/>
      <c r="JAM66" s="225"/>
      <c r="JAN66" s="225"/>
      <c r="JAO66" s="225"/>
      <c r="JAP66" s="225"/>
      <c r="JAQ66" s="225"/>
      <c r="JAR66" s="225"/>
      <c r="JAS66" s="225"/>
      <c r="JAT66" s="225"/>
      <c r="JAU66" s="225"/>
      <c r="JAV66" s="225"/>
      <c r="JAW66" s="225"/>
      <c r="JAX66" s="225"/>
      <c r="JAY66" s="225"/>
      <c r="JAZ66" s="225"/>
      <c r="JBA66" s="225"/>
      <c r="JBB66" s="225"/>
      <c r="JBC66" s="225"/>
      <c r="JBD66" s="225"/>
      <c r="JBE66" s="225"/>
      <c r="JBF66" s="225"/>
      <c r="JBG66" s="225"/>
      <c r="JBH66" s="225"/>
      <c r="JBI66" s="225"/>
      <c r="JBJ66" s="225"/>
      <c r="JBK66" s="225"/>
      <c r="JBL66" s="225"/>
      <c r="JBM66" s="225"/>
      <c r="JBN66" s="225"/>
      <c r="JBO66" s="225"/>
      <c r="JBP66" s="225"/>
      <c r="JBQ66" s="225"/>
      <c r="JBR66" s="225"/>
      <c r="JBS66" s="225"/>
      <c r="JBT66" s="225"/>
      <c r="JBU66" s="225"/>
      <c r="JBV66" s="225"/>
      <c r="JBW66" s="225"/>
      <c r="JBX66" s="225"/>
      <c r="JBY66" s="225"/>
      <c r="JBZ66" s="225"/>
      <c r="JCA66" s="225"/>
      <c r="JCB66" s="225"/>
      <c r="JCC66" s="225"/>
      <c r="JCD66" s="225"/>
      <c r="JCE66" s="225"/>
      <c r="JCF66" s="225"/>
      <c r="JCG66" s="225"/>
      <c r="JCH66" s="225"/>
      <c r="JCI66" s="225"/>
      <c r="JCJ66" s="225"/>
      <c r="JCK66" s="225"/>
      <c r="JCL66" s="225"/>
      <c r="JCM66" s="225"/>
      <c r="JCN66" s="225"/>
      <c r="JCO66" s="225"/>
      <c r="JCP66" s="225"/>
      <c r="JCQ66" s="225"/>
      <c r="JCR66" s="225"/>
      <c r="JCS66" s="225"/>
      <c r="JCT66" s="225"/>
      <c r="JCU66" s="225"/>
      <c r="JCV66" s="225"/>
      <c r="JCW66" s="225"/>
      <c r="JCX66" s="225"/>
      <c r="JCY66" s="225"/>
      <c r="JCZ66" s="225"/>
      <c r="JDA66" s="225"/>
      <c r="JDB66" s="225"/>
      <c r="JDC66" s="225"/>
      <c r="JDD66" s="225"/>
      <c r="JDE66" s="225"/>
      <c r="JDF66" s="225"/>
      <c r="JDG66" s="225"/>
      <c r="JDH66" s="225"/>
      <c r="JDI66" s="225"/>
      <c r="JDJ66" s="225"/>
      <c r="JDK66" s="225"/>
      <c r="JDL66" s="225"/>
      <c r="JDM66" s="225"/>
      <c r="JDN66" s="225"/>
      <c r="JDO66" s="225"/>
      <c r="JDP66" s="225"/>
      <c r="JDQ66" s="225"/>
      <c r="JDR66" s="225"/>
      <c r="JDS66" s="225"/>
      <c r="JDT66" s="225"/>
      <c r="JDU66" s="225"/>
      <c r="JDV66" s="225"/>
      <c r="JDW66" s="225"/>
      <c r="JDX66" s="225"/>
      <c r="JDY66" s="225"/>
      <c r="JDZ66" s="225"/>
      <c r="JEA66" s="225"/>
      <c r="JEB66" s="225"/>
      <c r="JEC66" s="225"/>
      <c r="JED66" s="225"/>
      <c r="JEE66" s="225"/>
      <c r="JEF66" s="225"/>
      <c r="JEG66" s="225"/>
      <c r="JEH66" s="225"/>
      <c r="JEI66" s="225"/>
      <c r="JEJ66" s="225"/>
      <c r="JEK66" s="225"/>
      <c r="JEL66" s="225"/>
      <c r="JEM66" s="225"/>
      <c r="JEN66" s="225"/>
      <c r="JEO66" s="225"/>
      <c r="JEP66" s="225"/>
      <c r="JEQ66" s="225"/>
      <c r="JER66" s="225"/>
      <c r="JES66" s="225"/>
      <c r="JET66" s="225"/>
      <c r="JEU66" s="225"/>
      <c r="JEV66" s="225"/>
      <c r="JEW66" s="225"/>
      <c r="JEX66" s="225"/>
      <c r="JEY66" s="225"/>
      <c r="JEZ66" s="225"/>
      <c r="JFA66" s="225"/>
      <c r="JFB66" s="225"/>
      <c r="JFC66" s="225"/>
      <c r="JFD66" s="225"/>
      <c r="JFE66" s="225"/>
      <c r="JFF66" s="225"/>
      <c r="JFG66" s="225"/>
      <c r="JFH66" s="225"/>
      <c r="JFI66" s="225"/>
      <c r="JFJ66" s="225"/>
      <c r="JFK66" s="225"/>
      <c r="JFL66" s="225"/>
      <c r="JFM66" s="225"/>
      <c r="JFN66" s="225"/>
      <c r="JFO66" s="225"/>
      <c r="JFP66" s="225"/>
      <c r="JFQ66" s="225"/>
      <c r="JFR66" s="225"/>
      <c r="JFS66" s="225"/>
      <c r="JFT66" s="225"/>
      <c r="JFU66" s="225"/>
      <c r="JFV66" s="225"/>
      <c r="JFW66" s="225"/>
      <c r="JFX66" s="225"/>
      <c r="JFY66" s="225"/>
      <c r="JFZ66" s="225"/>
      <c r="JGA66" s="225"/>
      <c r="JGB66" s="225"/>
      <c r="JGC66" s="225"/>
      <c r="JGD66" s="225"/>
      <c r="JGE66" s="225"/>
      <c r="JGF66" s="225"/>
      <c r="JGG66" s="225"/>
      <c r="JGH66" s="225"/>
      <c r="JGI66" s="225"/>
      <c r="JGJ66" s="225"/>
      <c r="JGK66" s="225"/>
      <c r="JGL66" s="225"/>
      <c r="JGM66" s="225"/>
      <c r="JGN66" s="225"/>
      <c r="JGO66" s="225"/>
      <c r="JGP66" s="225"/>
      <c r="JGQ66" s="225"/>
      <c r="JGR66" s="225"/>
      <c r="JGS66" s="225"/>
      <c r="JGT66" s="225"/>
      <c r="JGU66" s="225"/>
      <c r="JGV66" s="225"/>
      <c r="JGW66" s="225"/>
      <c r="JGX66" s="225"/>
      <c r="JGY66" s="225"/>
      <c r="JGZ66" s="225"/>
      <c r="JHA66" s="225"/>
      <c r="JHB66" s="225"/>
      <c r="JHC66" s="225"/>
      <c r="JHD66" s="225"/>
      <c r="JHE66" s="225"/>
      <c r="JHF66" s="225"/>
      <c r="JHG66" s="225"/>
      <c r="JHH66" s="225"/>
      <c r="JHI66" s="225"/>
      <c r="JHJ66" s="225"/>
      <c r="JHK66" s="225"/>
      <c r="JHL66" s="225"/>
      <c r="JHM66" s="225"/>
      <c r="JHN66" s="225"/>
      <c r="JHO66" s="225"/>
      <c r="JHP66" s="225"/>
      <c r="JHQ66" s="225"/>
      <c r="JHR66" s="225"/>
      <c r="JHS66" s="225"/>
      <c r="JHT66" s="225"/>
      <c r="JHU66" s="225"/>
      <c r="JHV66" s="225"/>
      <c r="JHW66" s="225"/>
      <c r="JHX66" s="225"/>
      <c r="JHY66" s="225"/>
      <c r="JHZ66" s="225"/>
      <c r="JIA66" s="225"/>
      <c r="JIB66" s="225"/>
      <c r="JIC66" s="225"/>
      <c r="JID66" s="225"/>
      <c r="JIE66" s="225"/>
      <c r="JIF66" s="225"/>
      <c r="JIG66" s="225"/>
      <c r="JIH66" s="225"/>
      <c r="JII66" s="225"/>
      <c r="JIJ66" s="225"/>
      <c r="JIK66" s="225"/>
      <c r="JIL66" s="225"/>
      <c r="JIM66" s="225"/>
      <c r="JIN66" s="225"/>
      <c r="JIO66" s="225"/>
      <c r="JIP66" s="225"/>
      <c r="JIQ66" s="225"/>
      <c r="JIR66" s="225"/>
      <c r="JIS66" s="225"/>
      <c r="JIT66" s="225"/>
      <c r="JIU66" s="225"/>
      <c r="JIV66" s="225"/>
      <c r="JIW66" s="225"/>
      <c r="JIX66" s="225"/>
      <c r="JIY66" s="225"/>
      <c r="JIZ66" s="225"/>
      <c r="JJA66" s="225"/>
      <c r="JJB66" s="225"/>
      <c r="JJC66" s="225"/>
      <c r="JJD66" s="225"/>
      <c r="JJE66" s="225"/>
      <c r="JJF66" s="225"/>
      <c r="JJG66" s="225"/>
      <c r="JJH66" s="225"/>
      <c r="JJI66" s="225"/>
      <c r="JJJ66" s="225"/>
      <c r="JJK66" s="225"/>
      <c r="JJL66" s="225"/>
      <c r="JJM66" s="225"/>
      <c r="JJN66" s="225"/>
      <c r="JJO66" s="225"/>
      <c r="JJP66" s="225"/>
      <c r="JJQ66" s="225"/>
      <c r="JJR66" s="225"/>
      <c r="JJS66" s="225"/>
      <c r="JJT66" s="225"/>
      <c r="JJU66" s="225"/>
      <c r="JJV66" s="225"/>
      <c r="JJW66" s="225"/>
      <c r="JJX66" s="225"/>
      <c r="JJY66" s="225"/>
      <c r="JJZ66" s="225"/>
      <c r="JKA66" s="225"/>
      <c r="JKB66" s="225"/>
      <c r="JKC66" s="225"/>
      <c r="JKD66" s="225"/>
      <c r="JKE66" s="225"/>
      <c r="JKF66" s="225"/>
      <c r="JKG66" s="225"/>
      <c r="JKH66" s="225"/>
      <c r="JKI66" s="225"/>
      <c r="JKJ66" s="225"/>
      <c r="JKK66" s="225"/>
      <c r="JKL66" s="225"/>
      <c r="JKM66" s="225"/>
      <c r="JKN66" s="225"/>
      <c r="JKO66" s="225"/>
      <c r="JKP66" s="225"/>
      <c r="JKQ66" s="225"/>
      <c r="JKR66" s="225"/>
      <c r="JKS66" s="225"/>
      <c r="JKT66" s="225"/>
      <c r="JKU66" s="225"/>
      <c r="JKV66" s="225"/>
      <c r="JKW66" s="225"/>
      <c r="JKX66" s="225"/>
      <c r="JKY66" s="225"/>
      <c r="JKZ66" s="225"/>
      <c r="JLA66" s="225"/>
      <c r="JLB66" s="225"/>
      <c r="JLC66" s="225"/>
      <c r="JLD66" s="225"/>
      <c r="JLE66" s="225"/>
      <c r="JLF66" s="225"/>
      <c r="JLG66" s="225"/>
      <c r="JLH66" s="225"/>
      <c r="JLI66" s="225"/>
      <c r="JLJ66" s="225"/>
      <c r="JLK66" s="225"/>
      <c r="JLL66" s="225"/>
      <c r="JLM66" s="225"/>
      <c r="JLN66" s="225"/>
      <c r="JLO66" s="225"/>
      <c r="JLP66" s="225"/>
      <c r="JLQ66" s="225"/>
      <c r="JLR66" s="225"/>
      <c r="JLS66" s="225"/>
      <c r="JLT66" s="225"/>
      <c r="JLU66" s="225"/>
      <c r="JLV66" s="225"/>
      <c r="JLW66" s="225"/>
      <c r="JLX66" s="225"/>
      <c r="JLY66" s="225"/>
      <c r="JLZ66" s="225"/>
      <c r="JMA66" s="225"/>
      <c r="JMB66" s="225"/>
      <c r="JMC66" s="225"/>
      <c r="JMD66" s="225"/>
      <c r="JME66" s="225"/>
      <c r="JMF66" s="225"/>
      <c r="JMG66" s="225"/>
      <c r="JMH66" s="225"/>
      <c r="JMI66" s="225"/>
      <c r="JMJ66" s="225"/>
      <c r="JMK66" s="225"/>
      <c r="JML66" s="225"/>
      <c r="JMM66" s="225"/>
      <c r="JMN66" s="225"/>
      <c r="JMO66" s="225"/>
      <c r="JMP66" s="225"/>
      <c r="JMQ66" s="225"/>
      <c r="JMR66" s="225"/>
      <c r="JMS66" s="225"/>
      <c r="JMT66" s="225"/>
      <c r="JMU66" s="225"/>
      <c r="JMV66" s="225"/>
      <c r="JMW66" s="225"/>
      <c r="JMX66" s="225"/>
      <c r="JMY66" s="225"/>
      <c r="JMZ66" s="225"/>
      <c r="JNA66" s="225"/>
      <c r="JNB66" s="225"/>
      <c r="JNC66" s="225"/>
      <c r="JND66" s="225"/>
      <c r="JNE66" s="225"/>
      <c r="JNF66" s="225"/>
      <c r="JNG66" s="225"/>
      <c r="JNH66" s="225"/>
      <c r="JNI66" s="225"/>
      <c r="JNJ66" s="225"/>
      <c r="JNK66" s="225"/>
      <c r="JNL66" s="225"/>
      <c r="JNM66" s="225"/>
      <c r="JNN66" s="225"/>
      <c r="JNO66" s="225"/>
      <c r="JNP66" s="225"/>
      <c r="JNQ66" s="225"/>
      <c r="JNR66" s="225"/>
      <c r="JNS66" s="225"/>
      <c r="JNT66" s="225"/>
      <c r="JNU66" s="225"/>
      <c r="JNV66" s="225"/>
      <c r="JNW66" s="225"/>
      <c r="JNX66" s="225"/>
      <c r="JNY66" s="225"/>
      <c r="JNZ66" s="225"/>
      <c r="JOA66" s="225"/>
      <c r="JOB66" s="225"/>
      <c r="JOC66" s="225"/>
      <c r="JOD66" s="225"/>
      <c r="JOE66" s="225"/>
      <c r="JOF66" s="225"/>
      <c r="JOG66" s="225"/>
      <c r="JOH66" s="225"/>
      <c r="JOI66" s="225"/>
      <c r="JOJ66" s="225"/>
      <c r="JOK66" s="225"/>
      <c r="JOL66" s="225"/>
      <c r="JOM66" s="225"/>
      <c r="JON66" s="225"/>
      <c r="JOO66" s="225"/>
      <c r="JOP66" s="225"/>
      <c r="JOQ66" s="225"/>
      <c r="JOR66" s="225"/>
      <c r="JOS66" s="225"/>
      <c r="JOT66" s="225"/>
      <c r="JOU66" s="225"/>
      <c r="JOV66" s="225"/>
      <c r="JOW66" s="225"/>
      <c r="JOX66" s="225"/>
      <c r="JOY66" s="225"/>
      <c r="JOZ66" s="225"/>
      <c r="JPA66" s="225"/>
      <c r="JPB66" s="225"/>
      <c r="JPC66" s="225"/>
      <c r="JPD66" s="225"/>
      <c r="JPE66" s="225"/>
      <c r="JPF66" s="225"/>
      <c r="JPG66" s="225"/>
      <c r="JPH66" s="225"/>
      <c r="JPI66" s="225"/>
      <c r="JPJ66" s="225"/>
      <c r="JPK66" s="225"/>
      <c r="JPL66" s="225"/>
      <c r="JPM66" s="225"/>
      <c r="JPN66" s="225"/>
      <c r="JPO66" s="225"/>
      <c r="JPP66" s="225"/>
      <c r="JPQ66" s="225"/>
      <c r="JPR66" s="225"/>
      <c r="JPS66" s="225"/>
      <c r="JPT66" s="225"/>
      <c r="JPU66" s="225"/>
      <c r="JPV66" s="225"/>
      <c r="JPW66" s="225"/>
      <c r="JPX66" s="225"/>
      <c r="JPY66" s="225"/>
      <c r="JPZ66" s="225"/>
      <c r="JQA66" s="225"/>
      <c r="JQB66" s="225"/>
      <c r="JQC66" s="225"/>
      <c r="JQD66" s="225"/>
      <c r="JQE66" s="225"/>
      <c r="JQF66" s="225"/>
      <c r="JQG66" s="225"/>
      <c r="JQH66" s="225"/>
      <c r="JQI66" s="225"/>
      <c r="JQJ66" s="225"/>
      <c r="JQK66" s="225"/>
      <c r="JQL66" s="225"/>
      <c r="JQM66" s="225"/>
      <c r="JQN66" s="225"/>
      <c r="JQO66" s="225"/>
      <c r="JQP66" s="225"/>
      <c r="JQQ66" s="225"/>
      <c r="JQR66" s="225"/>
      <c r="JQS66" s="225"/>
      <c r="JQT66" s="225"/>
      <c r="JQU66" s="225"/>
      <c r="JQV66" s="225"/>
      <c r="JQW66" s="225"/>
      <c r="JQX66" s="225"/>
      <c r="JQY66" s="225"/>
      <c r="JQZ66" s="225"/>
      <c r="JRA66" s="225"/>
      <c r="JRB66" s="225"/>
      <c r="JRC66" s="225"/>
      <c r="JRD66" s="225"/>
      <c r="JRE66" s="225"/>
      <c r="JRF66" s="225"/>
      <c r="JRG66" s="225"/>
      <c r="JRH66" s="225"/>
      <c r="JRI66" s="225"/>
      <c r="JRJ66" s="225"/>
      <c r="JRK66" s="225"/>
      <c r="JRL66" s="225"/>
      <c r="JRM66" s="225"/>
      <c r="JRN66" s="225"/>
      <c r="JRO66" s="225"/>
      <c r="JRP66" s="225"/>
      <c r="JRQ66" s="225"/>
      <c r="JRR66" s="225"/>
      <c r="JRS66" s="225"/>
      <c r="JRT66" s="225"/>
      <c r="JRU66" s="225"/>
      <c r="JRV66" s="225"/>
      <c r="JRW66" s="225"/>
      <c r="JRX66" s="225"/>
      <c r="JRY66" s="225"/>
      <c r="JRZ66" s="225"/>
      <c r="JSA66" s="225"/>
      <c r="JSB66" s="225"/>
      <c r="JSC66" s="225"/>
      <c r="JSD66" s="225"/>
      <c r="JSE66" s="225"/>
      <c r="JSF66" s="225"/>
      <c r="JSG66" s="225"/>
      <c r="JSH66" s="225"/>
      <c r="JSI66" s="225"/>
      <c r="JSJ66" s="225"/>
      <c r="JSK66" s="225"/>
      <c r="JSL66" s="225"/>
      <c r="JSM66" s="225"/>
      <c r="JSN66" s="225"/>
      <c r="JSO66" s="225"/>
      <c r="JSP66" s="225"/>
      <c r="JSQ66" s="225"/>
      <c r="JSR66" s="225"/>
      <c r="JSS66" s="225"/>
      <c r="JST66" s="225"/>
      <c r="JSU66" s="225"/>
      <c r="JSV66" s="225"/>
      <c r="JSW66" s="225"/>
      <c r="JSX66" s="225"/>
      <c r="JSY66" s="225"/>
      <c r="JSZ66" s="225"/>
      <c r="JTA66" s="225"/>
      <c r="JTB66" s="225"/>
      <c r="JTC66" s="225"/>
      <c r="JTD66" s="225"/>
      <c r="JTE66" s="225"/>
      <c r="JTF66" s="225"/>
      <c r="JTG66" s="225"/>
      <c r="JTH66" s="225"/>
      <c r="JTI66" s="225"/>
      <c r="JTJ66" s="225"/>
      <c r="JTK66" s="225"/>
      <c r="JTL66" s="225"/>
      <c r="JTM66" s="225"/>
      <c r="JTN66" s="225"/>
      <c r="JTO66" s="225"/>
      <c r="JTP66" s="225"/>
      <c r="JTQ66" s="225"/>
      <c r="JTR66" s="225"/>
      <c r="JTS66" s="225"/>
      <c r="JTT66" s="225"/>
      <c r="JTU66" s="225"/>
      <c r="JTV66" s="225"/>
      <c r="JTW66" s="225"/>
      <c r="JTX66" s="225"/>
      <c r="JTY66" s="225"/>
      <c r="JTZ66" s="225"/>
      <c r="JUA66" s="225"/>
      <c r="JUB66" s="225"/>
      <c r="JUC66" s="225"/>
      <c r="JUD66" s="225"/>
      <c r="JUE66" s="225"/>
      <c r="JUF66" s="225"/>
      <c r="JUG66" s="225"/>
      <c r="JUH66" s="225"/>
      <c r="JUI66" s="225"/>
      <c r="JUJ66" s="225"/>
      <c r="JUK66" s="225"/>
      <c r="JUL66" s="225"/>
      <c r="JUM66" s="225"/>
      <c r="JUN66" s="225"/>
      <c r="JUO66" s="225"/>
      <c r="JUP66" s="225"/>
      <c r="JUQ66" s="225"/>
      <c r="JUR66" s="225"/>
      <c r="JUS66" s="225"/>
      <c r="JUT66" s="225"/>
      <c r="JUU66" s="225"/>
      <c r="JUV66" s="225"/>
      <c r="JUW66" s="225"/>
      <c r="JUX66" s="225"/>
      <c r="JUY66" s="225"/>
      <c r="JUZ66" s="225"/>
      <c r="JVA66" s="225"/>
      <c r="JVB66" s="225"/>
      <c r="JVC66" s="225"/>
      <c r="JVD66" s="225"/>
      <c r="JVE66" s="225"/>
      <c r="JVF66" s="225"/>
      <c r="JVG66" s="225"/>
      <c r="JVH66" s="225"/>
      <c r="JVI66" s="225"/>
      <c r="JVJ66" s="225"/>
      <c r="JVK66" s="225"/>
      <c r="JVL66" s="225"/>
      <c r="JVM66" s="225"/>
      <c r="JVN66" s="225"/>
      <c r="JVO66" s="225"/>
      <c r="JVP66" s="225"/>
      <c r="JVQ66" s="225"/>
      <c r="JVR66" s="225"/>
      <c r="JVS66" s="225"/>
      <c r="JVT66" s="225"/>
      <c r="JVU66" s="225"/>
      <c r="JVV66" s="225"/>
      <c r="JVW66" s="225"/>
      <c r="JVX66" s="225"/>
      <c r="JVY66" s="225"/>
      <c r="JVZ66" s="225"/>
      <c r="JWA66" s="225"/>
      <c r="JWB66" s="225"/>
      <c r="JWC66" s="225"/>
      <c r="JWD66" s="225"/>
      <c r="JWE66" s="225"/>
      <c r="JWF66" s="225"/>
      <c r="JWG66" s="225"/>
      <c r="JWH66" s="225"/>
      <c r="JWI66" s="225"/>
      <c r="JWJ66" s="225"/>
      <c r="JWK66" s="225"/>
      <c r="JWL66" s="225"/>
      <c r="JWM66" s="225"/>
      <c r="JWN66" s="225"/>
      <c r="JWO66" s="225"/>
      <c r="JWP66" s="225"/>
      <c r="JWQ66" s="225"/>
      <c r="JWR66" s="225"/>
      <c r="JWS66" s="225"/>
      <c r="JWT66" s="225"/>
      <c r="JWU66" s="225"/>
      <c r="JWV66" s="225"/>
      <c r="JWW66" s="225"/>
      <c r="JWX66" s="225"/>
      <c r="JWY66" s="225"/>
      <c r="JWZ66" s="225"/>
      <c r="JXA66" s="225"/>
      <c r="JXB66" s="225"/>
      <c r="JXC66" s="225"/>
      <c r="JXD66" s="225"/>
      <c r="JXE66" s="225"/>
      <c r="JXF66" s="225"/>
      <c r="JXG66" s="225"/>
      <c r="JXH66" s="225"/>
      <c r="JXI66" s="225"/>
      <c r="JXJ66" s="225"/>
      <c r="JXK66" s="225"/>
      <c r="JXL66" s="225"/>
      <c r="JXM66" s="225"/>
      <c r="JXN66" s="225"/>
      <c r="JXO66" s="225"/>
      <c r="JXP66" s="225"/>
      <c r="JXQ66" s="225"/>
      <c r="JXR66" s="225"/>
      <c r="JXS66" s="225"/>
      <c r="JXT66" s="225"/>
      <c r="JXU66" s="225"/>
      <c r="JXV66" s="225"/>
      <c r="JXW66" s="225"/>
      <c r="JXX66" s="225"/>
      <c r="JXY66" s="225"/>
      <c r="JXZ66" s="225"/>
      <c r="JYA66" s="225"/>
      <c r="JYB66" s="225"/>
      <c r="JYC66" s="225"/>
      <c r="JYD66" s="225"/>
      <c r="JYE66" s="225"/>
      <c r="JYF66" s="225"/>
      <c r="JYG66" s="225"/>
      <c r="JYH66" s="225"/>
      <c r="JYI66" s="225"/>
      <c r="JYJ66" s="225"/>
      <c r="JYK66" s="225"/>
      <c r="JYL66" s="225"/>
      <c r="JYM66" s="225"/>
      <c r="JYN66" s="225"/>
      <c r="JYO66" s="225"/>
      <c r="JYP66" s="225"/>
      <c r="JYQ66" s="225"/>
      <c r="JYR66" s="225"/>
      <c r="JYS66" s="225"/>
      <c r="JYT66" s="225"/>
      <c r="JYU66" s="225"/>
      <c r="JYV66" s="225"/>
      <c r="JYW66" s="225"/>
      <c r="JYX66" s="225"/>
      <c r="JYY66" s="225"/>
      <c r="JYZ66" s="225"/>
      <c r="JZA66" s="225"/>
      <c r="JZB66" s="225"/>
      <c r="JZC66" s="225"/>
      <c r="JZD66" s="225"/>
      <c r="JZE66" s="225"/>
      <c r="JZF66" s="225"/>
      <c r="JZG66" s="225"/>
      <c r="JZH66" s="225"/>
      <c r="JZI66" s="225"/>
      <c r="JZJ66" s="225"/>
      <c r="JZK66" s="225"/>
      <c r="JZL66" s="225"/>
      <c r="JZM66" s="225"/>
      <c r="JZN66" s="225"/>
      <c r="JZO66" s="225"/>
      <c r="JZP66" s="225"/>
      <c r="JZQ66" s="225"/>
      <c r="JZR66" s="225"/>
      <c r="JZS66" s="225"/>
      <c r="JZT66" s="225"/>
      <c r="JZU66" s="225"/>
      <c r="JZV66" s="225"/>
      <c r="JZW66" s="225"/>
      <c r="JZX66" s="225"/>
      <c r="JZY66" s="225"/>
      <c r="JZZ66" s="225"/>
      <c r="KAA66" s="225"/>
      <c r="KAB66" s="225"/>
      <c r="KAC66" s="225"/>
      <c r="KAD66" s="225"/>
      <c r="KAE66" s="225"/>
      <c r="KAF66" s="225"/>
      <c r="KAG66" s="225"/>
      <c r="KAH66" s="225"/>
      <c r="KAI66" s="225"/>
      <c r="KAJ66" s="225"/>
      <c r="KAK66" s="225"/>
      <c r="KAL66" s="225"/>
      <c r="KAM66" s="225"/>
      <c r="KAN66" s="225"/>
      <c r="KAO66" s="225"/>
      <c r="KAP66" s="225"/>
      <c r="KAQ66" s="225"/>
      <c r="KAR66" s="225"/>
      <c r="KAS66" s="225"/>
      <c r="KAT66" s="225"/>
      <c r="KAU66" s="225"/>
      <c r="KAV66" s="225"/>
      <c r="KAW66" s="225"/>
      <c r="KAX66" s="225"/>
      <c r="KAY66" s="225"/>
      <c r="KAZ66" s="225"/>
      <c r="KBA66" s="225"/>
      <c r="KBB66" s="225"/>
      <c r="KBC66" s="225"/>
      <c r="KBD66" s="225"/>
      <c r="KBE66" s="225"/>
      <c r="KBF66" s="225"/>
      <c r="KBG66" s="225"/>
      <c r="KBH66" s="225"/>
      <c r="KBI66" s="225"/>
      <c r="KBJ66" s="225"/>
      <c r="KBK66" s="225"/>
      <c r="KBL66" s="225"/>
      <c r="KBM66" s="225"/>
      <c r="KBN66" s="225"/>
      <c r="KBO66" s="225"/>
      <c r="KBP66" s="225"/>
      <c r="KBQ66" s="225"/>
      <c r="KBR66" s="225"/>
      <c r="KBS66" s="225"/>
      <c r="KBT66" s="225"/>
      <c r="KBU66" s="225"/>
      <c r="KBV66" s="225"/>
      <c r="KBW66" s="225"/>
      <c r="KBX66" s="225"/>
      <c r="KBY66" s="225"/>
      <c r="KBZ66" s="225"/>
      <c r="KCA66" s="225"/>
      <c r="KCB66" s="225"/>
      <c r="KCC66" s="225"/>
      <c r="KCD66" s="225"/>
      <c r="KCE66" s="225"/>
      <c r="KCF66" s="225"/>
      <c r="KCG66" s="225"/>
      <c r="KCH66" s="225"/>
      <c r="KCI66" s="225"/>
      <c r="KCJ66" s="225"/>
      <c r="KCK66" s="225"/>
      <c r="KCL66" s="225"/>
      <c r="KCM66" s="225"/>
      <c r="KCN66" s="225"/>
      <c r="KCO66" s="225"/>
      <c r="KCP66" s="225"/>
      <c r="KCQ66" s="225"/>
      <c r="KCR66" s="225"/>
      <c r="KCS66" s="225"/>
      <c r="KCT66" s="225"/>
      <c r="KCU66" s="225"/>
      <c r="KCV66" s="225"/>
      <c r="KCW66" s="225"/>
      <c r="KCX66" s="225"/>
      <c r="KCY66" s="225"/>
      <c r="KCZ66" s="225"/>
      <c r="KDA66" s="225"/>
      <c r="KDB66" s="225"/>
      <c r="KDC66" s="225"/>
      <c r="KDD66" s="225"/>
      <c r="KDE66" s="225"/>
      <c r="KDF66" s="225"/>
      <c r="KDG66" s="225"/>
      <c r="KDH66" s="225"/>
      <c r="KDI66" s="225"/>
      <c r="KDJ66" s="225"/>
      <c r="KDK66" s="225"/>
      <c r="KDL66" s="225"/>
      <c r="KDM66" s="225"/>
      <c r="KDN66" s="225"/>
      <c r="KDO66" s="225"/>
      <c r="KDP66" s="225"/>
      <c r="KDQ66" s="225"/>
      <c r="KDR66" s="225"/>
      <c r="KDS66" s="225"/>
      <c r="KDT66" s="225"/>
      <c r="KDU66" s="225"/>
      <c r="KDV66" s="225"/>
      <c r="KDW66" s="225"/>
      <c r="KDX66" s="225"/>
      <c r="KDY66" s="225"/>
      <c r="KDZ66" s="225"/>
      <c r="KEA66" s="225"/>
      <c r="KEB66" s="225"/>
      <c r="KEC66" s="225"/>
      <c r="KED66" s="225"/>
      <c r="KEE66" s="225"/>
      <c r="KEF66" s="225"/>
      <c r="KEG66" s="225"/>
      <c r="KEH66" s="225"/>
      <c r="KEI66" s="225"/>
      <c r="KEJ66" s="225"/>
      <c r="KEK66" s="225"/>
      <c r="KEL66" s="225"/>
      <c r="KEM66" s="225"/>
      <c r="KEN66" s="225"/>
      <c r="KEO66" s="225"/>
      <c r="KEP66" s="225"/>
      <c r="KEQ66" s="225"/>
      <c r="KER66" s="225"/>
      <c r="KES66" s="225"/>
      <c r="KET66" s="225"/>
      <c r="KEU66" s="225"/>
      <c r="KEV66" s="225"/>
      <c r="KEW66" s="225"/>
      <c r="KEX66" s="225"/>
      <c r="KEY66" s="225"/>
      <c r="KEZ66" s="225"/>
      <c r="KFA66" s="225"/>
      <c r="KFB66" s="225"/>
      <c r="KFC66" s="225"/>
      <c r="KFD66" s="225"/>
      <c r="KFE66" s="225"/>
      <c r="KFF66" s="225"/>
      <c r="KFG66" s="225"/>
      <c r="KFH66" s="225"/>
      <c r="KFI66" s="225"/>
      <c r="KFJ66" s="225"/>
      <c r="KFK66" s="225"/>
      <c r="KFL66" s="225"/>
      <c r="KFM66" s="225"/>
      <c r="KFN66" s="225"/>
      <c r="KFO66" s="225"/>
      <c r="KFP66" s="225"/>
      <c r="KFQ66" s="225"/>
      <c r="KFR66" s="225"/>
      <c r="KFS66" s="225"/>
      <c r="KFT66" s="225"/>
      <c r="KFU66" s="225"/>
      <c r="KFV66" s="225"/>
      <c r="KFW66" s="225"/>
      <c r="KFX66" s="225"/>
      <c r="KFY66" s="225"/>
      <c r="KFZ66" s="225"/>
      <c r="KGA66" s="225"/>
      <c r="KGB66" s="225"/>
      <c r="KGC66" s="225"/>
      <c r="KGD66" s="225"/>
      <c r="KGE66" s="225"/>
      <c r="KGF66" s="225"/>
      <c r="KGG66" s="225"/>
      <c r="KGH66" s="225"/>
      <c r="KGI66" s="225"/>
      <c r="KGJ66" s="225"/>
      <c r="KGK66" s="225"/>
      <c r="KGL66" s="225"/>
      <c r="KGM66" s="225"/>
      <c r="KGN66" s="225"/>
      <c r="KGO66" s="225"/>
      <c r="KGP66" s="225"/>
      <c r="KGQ66" s="225"/>
      <c r="KGR66" s="225"/>
      <c r="KGS66" s="225"/>
      <c r="KGT66" s="225"/>
      <c r="KGU66" s="225"/>
      <c r="KGV66" s="225"/>
      <c r="KGW66" s="225"/>
      <c r="KGX66" s="225"/>
      <c r="KGY66" s="225"/>
      <c r="KGZ66" s="225"/>
      <c r="KHA66" s="225"/>
      <c r="KHB66" s="225"/>
      <c r="KHC66" s="225"/>
      <c r="KHD66" s="225"/>
      <c r="KHE66" s="225"/>
      <c r="KHF66" s="225"/>
      <c r="KHG66" s="225"/>
      <c r="KHH66" s="225"/>
      <c r="KHI66" s="225"/>
      <c r="KHJ66" s="225"/>
      <c r="KHK66" s="225"/>
      <c r="KHL66" s="225"/>
      <c r="KHM66" s="225"/>
      <c r="KHN66" s="225"/>
      <c r="KHO66" s="225"/>
      <c r="KHP66" s="225"/>
      <c r="KHQ66" s="225"/>
      <c r="KHR66" s="225"/>
      <c r="KHS66" s="225"/>
      <c r="KHT66" s="225"/>
      <c r="KHU66" s="225"/>
      <c r="KHV66" s="225"/>
      <c r="KHW66" s="225"/>
      <c r="KHX66" s="225"/>
      <c r="KHY66" s="225"/>
      <c r="KHZ66" s="225"/>
      <c r="KIA66" s="225"/>
      <c r="KIB66" s="225"/>
      <c r="KIC66" s="225"/>
      <c r="KID66" s="225"/>
      <c r="KIE66" s="225"/>
      <c r="KIF66" s="225"/>
      <c r="KIG66" s="225"/>
      <c r="KIH66" s="225"/>
      <c r="KII66" s="225"/>
      <c r="KIJ66" s="225"/>
      <c r="KIK66" s="225"/>
      <c r="KIL66" s="225"/>
      <c r="KIM66" s="225"/>
      <c r="KIN66" s="225"/>
      <c r="KIO66" s="225"/>
      <c r="KIP66" s="225"/>
      <c r="KIQ66" s="225"/>
      <c r="KIR66" s="225"/>
      <c r="KIS66" s="225"/>
      <c r="KIT66" s="225"/>
      <c r="KIU66" s="225"/>
      <c r="KIV66" s="225"/>
      <c r="KIW66" s="225"/>
      <c r="KIX66" s="225"/>
      <c r="KIY66" s="225"/>
      <c r="KIZ66" s="225"/>
      <c r="KJA66" s="225"/>
      <c r="KJB66" s="225"/>
      <c r="KJC66" s="225"/>
      <c r="KJD66" s="225"/>
      <c r="KJE66" s="225"/>
      <c r="KJF66" s="225"/>
      <c r="KJG66" s="225"/>
      <c r="KJH66" s="225"/>
      <c r="KJI66" s="225"/>
      <c r="KJJ66" s="225"/>
      <c r="KJK66" s="225"/>
      <c r="KJL66" s="225"/>
      <c r="KJM66" s="225"/>
      <c r="KJN66" s="225"/>
      <c r="KJO66" s="225"/>
      <c r="KJP66" s="225"/>
      <c r="KJQ66" s="225"/>
      <c r="KJR66" s="225"/>
      <c r="KJS66" s="225"/>
      <c r="KJT66" s="225"/>
      <c r="KJU66" s="225"/>
      <c r="KJV66" s="225"/>
      <c r="KJW66" s="225"/>
      <c r="KJX66" s="225"/>
      <c r="KJY66" s="225"/>
      <c r="KJZ66" s="225"/>
      <c r="KKA66" s="225"/>
      <c r="KKB66" s="225"/>
      <c r="KKC66" s="225"/>
      <c r="KKD66" s="225"/>
      <c r="KKE66" s="225"/>
      <c r="KKF66" s="225"/>
      <c r="KKG66" s="225"/>
      <c r="KKH66" s="225"/>
      <c r="KKI66" s="225"/>
      <c r="KKJ66" s="225"/>
      <c r="KKK66" s="225"/>
      <c r="KKL66" s="225"/>
      <c r="KKM66" s="225"/>
      <c r="KKN66" s="225"/>
      <c r="KKO66" s="225"/>
      <c r="KKP66" s="225"/>
      <c r="KKQ66" s="225"/>
      <c r="KKR66" s="225"/>
      <c r="KKS66" s="225"/>
      <c r="KKT66" s="225"/>
      <c r="KKU66" s="225"/>
      <c r="KKV66" s="225"/>
      <c r="KKW66" s="225"/>
      <c r="KKX66" s="225"/>
      <c r="KKY66" s="225"/>
      <c r="KKZ66" s="225"/>
      <c r="KLA66" s="225"/>
      <c r="KLB66" s="225"/>
      <c r="KLC66" s="225"/>
      <c r="KLD66" s="225"/>
      <c r="KLE66" s="225"/>
      <c r="KLF66" s="225"/>
      <c r="KLG66" s="225"/>
      <c r="KLH66" s="225"/>
      <c r="KLI66" s="225"/>
      <c r="KLJ66" s="225"/>
      <c r="KLK66" s="225"/>
      <c r="KLL66" s="225"/>
      <c r="KLM66" s="225"/>
      <c r="KLN66" s="225"/>
      <c r="KLO66" s="225"/>
      <c r="KLP66" s="225"/>
      <c r="KLQ66" s="225"/>
      <c r="KLR66" s="225"/>
      <c r="KLS66" s="225"/>
      <c r="KLT66" s="225"/>
      <c r="KLU66" s="225"/>
      <c r="KLV66" s="225"/>
      <c r="KLW66" s="225"/>
      <c r="KLX66" s="225"/>
      <c r="KLY66" s="225"/>
      <c r="KLZ66" s="225"/>
      <c r="KMA66" s="225"/>
      <c r="KMB66" s="225"/>
      <c r="KMC66" s="225"/>
      <c r="KMD66" s="225"/>
      <c r="KME66" s="225"/>
      <c r="KMF66" s="225"/>
      <c r="KMG66" s="225"/>
      <c r="KMH66" s="225"/>
      <c r="KMI66" s="225"/>
      <c r="KMJ66" s="225"/>
      <c r="KMK66" s="225"/>
      <c r="KML66" s="225"/>
      <c r="KMM66" s="225"/>
      <c r="KMN66" s="225"/>
      <c r="KMO66" s="225"/>
      <c r="KMP66" s="225"/>
      <c r="KMQ66" s="225"/>
      <c r="KMR66" s="225"/>
      <c r="KMS66" s="225"/>
      <c r="KMT66" s="225"/>
      <c r="KMU66" s="225"/>
      <c r="KMV66" s="225"/>
      <c r="KMW66" s="225"/>
      <c r="KMX66" s="225"/>
      <c r="KMY66" s="225"/>
      <c r="KMZ66" s="225"/>
      <c r="KNA66" s="225"/>
      <c r="KNB66" s="225"/>
      <c r="KNC66" s="225"/>
      <c r="KND66" s="225"/>
      <c r="KNE66" s="225"/>
      <c r="KNF66" s="225"/>
      <c r="KNG66" s="225"/>
      <c r="KNH66" s="225"/>
      <c r="KNI66" s="225"/>
      <c r="KNJ66" s="225"/>
      <c r="KNK66" s="225"/>
      <c r="KNL66" s="225"/>
      <c r="KNM66" s="225"/>
      <c r="KNN66" s="225"/>
      <c r="KNO66" s="225"/>
      <c r="KNP66" s="225"/>
      <c r="KNQ66" s="225"/>
      <c r="KNR66" s="225"/>
      <c r="KNS66" s="225"/>
      <c r="KNT66" s="225"/>
      <c r="KNU66" s="225"/>
      <c r="KNV66" s="225"/>
      <c r="KNW66" s="225"/>
      <c r="KNX66" s="225"/>
      <c r="KNY66" s="225"/>
      <c r="KNZ66" s="225"/>
      <c r="KOA66" s="225"/>
      <c r="KOB66" s="225"/>
      <c r="KOC66" s="225"/>
      <c r="KOD66" s="225"/>
      <c r="KOE66" s="225"/>
      <c r="KOF66" s="225"/>
      <c r="KOG66" s="225"/>
      <c r="KOH66" s="225"/>
      <c r="KOI66" s="225"/>
      <c r="KOJ66" s="225"/>
      <c r="KOK66" s="225"/>
      <c r="KOL66" s="225"/>
      <c r="KOM66" s="225"/>
      <c r="KON66" s="225"/>
      <c r="KOO66" s="225"/>
      <c r="KOP66" s="225"/>
      <c r="KOQ66" s="225"/>
      <c r="KOR66" s="225"/>
      <c r="KOS66" s="225"/>
      <c r="KOT66" s="225"/>
      <c r="KOU66" s="225"/>
      <c r="KOV66" s="225"/>
      <c r="KOW66" s="225"/>
      <c r="KOX66" s="225"/>
      <c r="KOY66" s="225"/>
      <c r="KOZ66" s="225"/>
      <c r="KPA66" s="225"/>
      <c r="KPB66" s="225"/>
      <c r="KPC66" s="225"/>
      <c r="KPD66" s="225"/>
      <c r="KPE66" s="225"/>
      <c r="KPF66" s="225"/>
      <c r="KPG66" s="225"/>
      <c r="KPH66" s="225"/>
      <c r="KPI66" s="225"/>
      <c r="KPJ66" s="225"/>
      <c r="KPK66" s="225"/>
      <c r="KPL66" s="225"/>
      <c r="KPM66" s="225"/>
      <c r="KPN66" s="225"/>
      <c r="KPO66" s="225"/>
      <c r="KPP66" s="225"/>
      <c r="KPQ66" s="225"/>
      <c r="KPR66" s="225"/>
      <c r="KPS66" s="225"/>
      <c r="KPT66" s="225"/>
      <c r="KPU66" s="225"/>
      <c r="KPV66" s="225"/>
      <c r="KPW66" s="225"/>
      <c r="KPX66" s="225"/>
      <c r="KPY66" s="225"/>
      <c r="KPZ66" s="225"/>
      <c r="KQA66" s="225"/>
      <c r="KQB66" s="225"/>
      <c r="KQC66" s="225"/>
      <c r="KQD66" s="225"/>
      <c r="KQE66" s="225"/>
      <c r="KQF66" s="225"/>
      <c r="KQG66" s="225"/>
      <c r="KQH66" s="225"/>
      <c r="KQI66" s="225"/>
      <c r="KQJ66" s="225"/>
      <c r="KQK66" s="225"/>
      <c r="KQL66" s="225"/>
      <c r="KQM66" s="225"/>
      <c r="KQN66" s="225"/>
      <c r="KQO66" s="225"/>
      <c r="KQP66" s="225"/>
      <c r="KQQ66" s="225"/>
      <c r="KQR66" s="225"/>
      <c r="KQS66" s="225"/>
      <c r="KQT66" s="225"/>
      <c r="KQU66" s="225"/>
      <c r="KQV66" s="225"/>
      <c r="KQW66" s="225"/>
      <c r="KQX66" s="225"/>
      <c r="KQY66" s="225"/>
      <c r="KQZ66" s="225"/>
      <c r="KRA66" s="225"/>
      <c r="KRB66" s="225"/>
      <c r="KRC66" s="225"/>
      <c r="KRD66" s="225"/>
      <c r="KRE66" s="225"/>
      <c r="KRF66" s="225"/>
      <c r="KRG66" s="225"/>
      <c r="KRH66" s="225"/>
      <c r="KRI66" s="225"/>
      <c r="KRJ66" s="225"/>
      <c r="KRK66" s="225"/>
      <c r="KRL66" s="225"/>
      <c r="KRM66" s="225"/>
      <c r="KRN66" s="225"/>
      <c r="KRO66" s="225"/>
      <c r="KRP66" s="225"/>
      <c r="KRQ66" s="225"/>
      <c r="KRR66" s="225"/>
      <c r="KRS66" s="225"/>
      <c r="KRT66" s="225"/>
      <c r="KRU66" s="225"/>
      <c r="KRV66" s="225"/>
      <c r="KRW66" s="225"/>
      <c r="KRX66" s="225"/>
      <c r="KRY66" s="225"/>
      <c r="KRZ66" s="225"/>
      <c r="KSA66" s="225"/>
      <c r="KSB66" s="225"/>
      <c r="KSC66" s="225"/>
      <c r="KSD66" s="225"/>
      <c r="KSE66" s="225"/>
      <c r="KSF66" s="225"/>
      <c r="KSG66" s="225"/>
      <c r="KSH66" s="225"/>
      <c r="KSI66" s="225"/>
      <c r="KSJ66" s="225"/>
      <c r="KSK66" s="225"/>
      <c r="KSL66" s="225"/>
      <c r="KSM66" s="225"/>
      <c r="KSN66" s="225"/>
      <c r="KSO66" s="225"/>
      <c r="KSP66" s="225"/>
      <c r="KSQ66" s="225"/>
      <c r="KSR66" s="225"/>
      <c r="KSS66" s="225"/>
      <c r="KST66" s="225"/>
      <c r="KSU66" s="225"/>
      <c r="KSV66" s="225"/>
      <c r="KSW66" s="225"/>
      <c r="KSX66" s="225"/>
      <c r="KSY66" s="225"/>
      <c r="KSZ66" s="225"/>
      <c r="KTA66" s="225"/>
      <c r="KTB66" s="225"/>
      <c r="KTC66" s="225"/>
      <c r="KTD66" s="225"/>
      <c r="KTE66" s="225"/>
      <c r="KTF66" s="225"/>
      <c r="KTG66" s="225"/>
      <c r="KTH66" s="225"/>
      <c r="KTI66" s="225"/>
      <c r="KTJ66" s="225"/>
      <c r="KTK66" s="225"/>
      <c r="KTL66" s="225"/>
      <c r="KTM66" s="225"/>
      <c r="KTN66" s="225"/>
      <c r="KTO66" s="225"/>
      <c r="KTP66" s="225"/>
      <c r="KTQ66" s="225"/>
      <c r="KTR66" s="225"/>
      <c r="KTS66" s="225"/>
      <c r="KTT66" s="225"/>
      <c r="KTU66" s="225"/>
      <c r="KTV66" s="225"/>
      <c r="KTW66" s="225"/>
      <c r="KTX66" s="225"/>
      <c r="KTY66" s="225"/>
      <c r="KTZ66" s="225"/>
      <c r="KUA66" s="225"/>
      <c r="KUB66" s="225"/>
      <c r="KUC66" s="225"/>
      <c r="KUD66" s="225"/>
      <c r="KUE66" s="225"/>
      <c r="KUF66" s="225"/>
      <c r="KUG66" s="225"/>
      <c r="KUH66" s="225"/>
      <c r="KUI66" s="225"/>
      <c r="KUJ66" s="225"/>
      <c r="KUK66" s="225"/>
      <c r="KUL66" s="225"/>
      <c r="KUM66" s="225"/>
      <c r="KUN66" s="225"/>
      <c r="KUO66" s="225"/>
      <c r="KUP66" s="225"/>
      <c r="KUQ66" s="225"/>
      <c r="KUR66" s="225"/>
      <c r="KUS66" s="225"/>
      <c r="KUT66" s="225"/>
      <c r="KUU66" s="225"/>
      <c r="KUV66" s="225"/>
      <c r="KUW66" s="225"/>
      <c r="KUX66" s="225"/>
      <c r="KUY66" s="225"/>
      <c r="KUZ66" s="225"/>
      <c r="KVA66" s="225"/>
      <c r="KVB66" s="225"/>
      <c r="KVC66" s="225"/>
      <c r="KVD66" s="225"/>
      <c r="KVE66" s="225"/>
      <c r="KVF66" s="225"/>
      <c r="KVG66" s="225"/>
      <c r="KVH66" s="225"/>
      <c r="KVI66" s="225"/>
      <c r="KVJ66" s="225"/>
      <c r="KVK66" s="225"/>
      <c r="KVL66" s="225"/>
      <c r="KVM66" s="225"/>
      <c r="KVN66" s="225"/>
      <c r="KVO66" s="225"/>
      <c r="KVP66" s="225"/>
      <c r="KVQ66" s="225"/>
      <c r="KVR66" s="225"/>
      <c r="KVS66" s="225"/>
      <c r="KVT66" s="225"/>
      <c r="KVU66" s="225"/>
      <c r="KVV66" s="225"/>
      <c r="KVW66" s="225"/>
      <c r="KVX66" s="225"/>
      <c r="KVY66" s="225"/>
      <c r="KVZ66" s="225"/>
      <c r="KWA66" s="225"/>
      <c r="KWB66" s="225"/>
      <c r="KWC66" s="225"/>
      <c r="KWD66" s="225"/>
      <c r="KWE66" s="225"/>
      <c r="KWF66" s="225"/>
      <c r="KWG66" s="225"/>
      <c r="KWH66" s="225"/>
      <c r="KWI66" s="225"/>
      <c r="KWJ66" s="225"/>
      <c r="KWK66" s="225"/>
      <c r="KWL66" s="225"/>
      <c r="KWM66" s="225"/>
      <c r="KWN66" s="225"/>
      <c r="KWO66" s="225"/>
      <c r="KWP66" s="225"/>
      <c r="KWQ66" s="225"/>
      <c r="KWR66" s="225"/>
      <c r="KWS66" s="225"/>
      <c r="KWT66" s="225"/>
      <c r="KWU66" s="225"/>
      <c r="KWV66" s="225"/>
      <c r="KWW66" s="225"/>
      <c r="KWX66" s="225"/>
      <c r="KWY66" s="225"/>
      <c r="KWZ66" s="225"/>
      <c r="KXA66" s="225"/>
      <c r="KXB66" s="225"/>
      <c r="KXC66" s="225"/>
      <c r="KXD66" s="225"/>
      <c r="KXE66" s="225"/>
      <c r="KXF66" s="225"/>
      <c r="KXG66" s="225"/>
      <c r="KXH66" s="225"/>
      <c r="KXI66" s="225"/>
      <c r="KXJ66" s="225"/>
      <c r="KXK66" s="225"/>
      <c r="KXL66" s="225"/>
      <c r="KXM66" s="225"/>
      <c r="KXN66" s="225"/>
      <c r="KXO66" s="225"/>
      <c r="KXP66" s="225"/>
      <c r="KXQ66" s="225"/>
      <c r="KXR66" s="225"/>
      <c r="KXS66" s="225"/>
      <c r="KXT66" s="225"/>
      <c r="KXU66" s="225"/>
      <c r="KXV66" s="225"/>
      <c r="KXW66" s="225"/>
      <c r="KXX66" s="225"/>
      <c r="KXY66" s="225"/>
      <c r="KXZ66" s="225"/>
      <c r="KYA66" s="225"/>
      <c r="KYB66" s="225"/>
      <c r="KYC66" s="225"/>
      <c r="KYD66" s="225"/>
      <c r="KYE66" s="225"/>
      <c r="KYF66" s="225"/>
      <c r="KYG66" s="225"/>
      <c r="KYH66" s="225"/>
      <c r="KYI66" s="225"/>
      <c r="KYJ66" s="225"/>
      <c r="KYK66" s="225"/>
      <c r="KYL66" s="225"/>
      <c r="KYM66" s="225"/>
      <c r="KYN66" s="225"/>
      <c r="KYO66" s="225"/>
      <c r="KYP66" s="225"/>
      <c r="KYQ66" s="225"/>
      <c r="KYR66" s="225"/>
      <c r="KYS66" s="225"/>
      <c r="KYT66" s="225"/>
      <c r="KYU66" s="225"/>
      <c r="KYV66" s="225"/>
      <c r="KYW66" s="225"/>
      <c r="KYX66" s="225"/>
      <c r="KYY66" s="225"/>
      <c r="KYZ66" s="225"/>
      <c r="KZA66" s="225"/>
      <c r="KZB66" s="225"/>
      <c r="KZC66" s="225"/>
      <c r="KZD66" s="225"/>
      <c r="KZE66" s="225"/>
      <c r="KZF66" s="225"/>
      <c r="KZG66" s="225"/>
      <c r="KZH66" s="225"/>
      <c r="KZI66" s="225"/>
      <c r="KZJ66" s="225"/>
      <c r="KZK66" s="225"/>
      <c r="KZL66" s="225"/>
      <c r="KZM66" s="225"/>
      <c r="KZN66" s="225"/>
      <c r="KZO66" s="225"/>
      <c r="KZP66" s="225"/>
      <c r="KZQ66" s="225"/>
      <c r="KZR66" s="225"/>
      <c r="KZS66" s="225"/>
      <c r="KZT66" s="225"/>
      <c r="KZU66" s="225"/>
      <c r="KZV66" s="225"/>
      <c r="KZW66" s="225"/>
      <c r="KZX66" s="225"/>
      <c r="KZY66" s="225"/>
      <c r="KZZ66" s="225"/>
      <c r="LAA66" s="225"/>
      <c r="LAB66" s="225"/>
      <c r="LAC66" s="225"/>
      <c r="LAD66" s="225"/>
      <c r="LAE66" s="225"/>
      <c r="LAF66" s="225"/>
      <c r="LAG66" s="225"/>
      <c r="LAH66" s="225"/>
      <c r="LAI66" s="225"/>
      <c r="LAJ66" s="225"/>
      <c r="LAK66" s="225"/>
      <c r="LAL66" s="225"/>
      <c r="LAM66" s="225"/>
      <c r="LAN66" s="225"/>
      <c r="LAO66" s="225"/>
      <c r="LAP66" s="225"/>
      <c r="LAQ66" s="225"/>
      <c r="LAR66" s="225"/>
      <c r="LAS66" s="225"/>
      <c r="LAT66" s="225"/>
      <c r="LAU66" s="225"/>
      <c r="LAV66" s="225"/>
      <c r="LAW66" s="225"/>
      <c r="LAX66" s="225"/>
      <c r="LAY66" s="225"/>
      <c r="LAZ66" s="225"/>
      <c r="LBA66" s="225"/>
      <c r="LBB66" s="225"/>
      <c r="LBC66" s="225"/>
      <c r="LBD66" s="225"/>
      <c r="LBE66" s="225"/>
      <c r="LBF66" s="225"/>
      <c r="LBG66" s="225"/>
      <c r="LBH66" s="225"/>
      <c r="LBI66" s="225"/>
      <c r="LBJ66" s="225"/>
      <c r="LBK66" s="225"/>
      <c r="LBL66" s="225"/>
      <c r="LBM66" s="225"/>
      <c r="LBN66" s="225"/>
      <c r="LBO66" s="225"/>
      <c r="LBP66" s="225"/>
      <c r="LBQ66" s="225"/>
      <c r="LBR66" s="225"/>
      <c r="LBS66" s="225"/>
      <c r="LBT66" s="225"/>
      <c r="LBU66" s="225"/>
      <c r="LBV66" s="225"/>
      <c r="LBW66" s="225"/>
      <c r="LBX66" s="225"/>
      <c r="LBY66" s="225"/>
      <c r="LBZ66" s="225"/>
      <c r="LCA66" s="225"/>
      <c r="LCB66" s="225"/>
      <c r="LCC66" s="225"/>
      <c r="LCD66" s="225"/>
      <c r="LCE66" s="225"/>
      <c r="LCF66" s="225"/>
      <c r="LCG66" s="225"/>
      <c r="LCH66" s="225"/>
      <c r="LCI66" s="225"/>
      <c r="LCJ66" s="225"/>
      <c r="LCK66" s="225"/>
      <c r="LCL66" s="225"/>
      <c r="LCM66" s="225"/>
      <c r="LCN66" s="225"/>
      <c r="LCO66" s="225"/>
      <c r="LCP66" s="225"/>
      <c r="LCQ66" s="225"/>
      <c r="LCR66" s="225"/>
      <c r="LCS66" s="225"/>
      <c r="LCT66" s="225"/>
      <c r="LCU66" s="225"/>
      <c r="LCV66" s="225"/>
      <c r="LCW66" s="225"/>
      <c r="LCX66" s="225"/>
      <c r="LCY66" s="225"/>
      <c r="LCZ66" s="225"/>
      <c r="LDA66" s="225"/>
      <c r="LDB66" s="225"/>
      <c r="LDC66" s="225"/>
      <c r="LDD66" s="225"/>
      <c r="LDE66" s="225"/>
      <c r="LDF66" s="225"/>
      <c r="LDG66" s="225"/>
      <c r="LDH66" s="225"/>
      <c r="LDI66" s="225"/>
      <c r="LDJ66" s="225"/>
      <c r="LDK66" s="225"/>
      <c r="LDL66" s="225"/>
      <c r="LDM66" s="225"/>
      <c r="LDN66" s="225"/>
      <c r="LDO66" s="225"/>
      <c r="LDP66" s="225"/>
      <c r="LDQ66" s="225"/>
      <c r="LDR66" s="225"/>
      <c r="LDS66" s="225"/>
      <c r="LDT66" s="225"/>
      <c r="LDU66" s="225"/>
      <c r="LDV66" s="225"/>
      <c r="LDW66" s="225"/>
      <c r="LDX66" s="225"/>
      <c r="LDY66" s="225"/>
      <c r="LDZ66" s="225"/>
      <c r="LEA66" s="225"/>
      <c r="LEB66" s="225"/>
      <c r="LEC66" s="225"/>
      <c r="LED66" s="225"/>
      <c r="LEE66" s="225"/>
      <c r="LEF66" s="225"/>
      <c r="LEG66" s="225"/>
      <c r="LEH66" s="225"/>
      <c r="LEI66" s="225"/>
      <c r="LEJ66" s="225"/>
      <c r="LEK66" s="225"/>
      <c r="LEL66" s="225"/>
      <c r="LEM66" s="225"/>
      <c r="LEN66" s="225"/>
      <c r="LEO66" s="225"/>
      <c r="LEP66" s="225"/>
      <c r="LEQ66" s="225"/>
      <c r="LER66" s="225"/>
      <c r="LES66" s="225"/>
      <c r="LET66" s="225"/>
      <c r="LEU66" s="225"/>
      <c r="LEV66" s="225"/>
      <c r="LEW66" s="225"/>
      <c r="LEX66" s="225"/>
      <c r="LEY66" s="225"/>
      <c r="LEZ66" s="225"/>
      <c r="LFA66" s="225"/>
      <c r="LFB66" s="225"/>
      <c r="LFC66" s="225"/>
      <c r="LFD66" s="225"/>
      <c r="LFE66" s="225"/>
      <c r="LFF66" s="225"/>
      <c r="LFG66" s="225"/>
      <c r="LFH66" s="225"/>
      <c r="LFI66" s="225"/>
      <c r="LFJ66" s="225"/>
      <c r="LFK66" s="225"/>
      <c r="LFL66" s="225"/>
      <c r="LFM66" s="225"/>
      <c r="LFN66" s="225"/>
      <c r="LFO66" s="225"/>
      <c r="LFP66" s="225"/>
      <c r="LFQ66" s="225"/>
      <c r="LFR66" s="225"/>
      <c r="LFS66" s="225"/>
      <c r="LFT66" s="225"/>
      <c r="LFU66" s="225"/>
      <c r="LFV66" s="225"/>
      <c r="LFW66" s="225"/>
      <c r="LFX66" s="225"/>
      <c r="LFY66" s="225"/>
      <c r="LFZ66" s="225"/>
      <c r="LGA66" s="225"/>
      <c r="LGB66" s="225"/>
      <c r="LGC66" s="225"/>
      <c r="LGD66" s="225"/>
      <c r="LGE66" s="225"/>
      <c r="LGF66" s="225"/>
      <c r="LGG66" s="225"/>
      <c r="LGH66" s="225"/>
      <c r="LGI66" s="225"/>
      <c r="LGJ66" s="225"/>
      <c r="LGK66" s="225"/>
      <c r="LGL66" s="225"/>
      <c r="LGM66" s="225"/>
      <c r="LGN66" s="225"/>
      <c r="LGO66" s="225"/>
      <c r="LGP66" s="225"/>
      <c r="LGQ66" s="225"/>
      <c r="LGR66" s="225"/>
      <c r="LGS66" s="225"/>
      <c r="LGT66" s="225"/>
      <c r="LGU66" s="225"/>
      <c r="LGV66" s="225"/>
      <c r="LGW66" s="225"/>
      <c r="LGX66" s="225"/>
      <c r="LGY66" s="225"/>
      <c r="LGZ66" s="225"/>
      <c r="LHA66" s="225"/>
      <c r="LHB66" s="225"/>
      <c r="LHC66" s="225"/>
      <c r="LHD66" s="225"/>
      <c r="LHE66" s="225"/>
      <c r="LHF66" s="225"/>
      <c r="LHG66" s="225"/>
      <c r="LHH66" s="225"/>
      <c r="LHI66" s="225"/>
      <c r="LHJ66" s="225"/>
      <c r="LHK66" s="225"/>
      <c r="LHL66" s="225"/>
      <c r="LHM66" s="225"/>
      <c r="LHN66" s="225"/>
      <c r="LHO66" s="225"/>
      <c r="LHP66" s="225"/>
      <c r="LHQ66" s="225"/>
      <c r="LHR66" s="225"/>
      <c r="LHS66" s="225"/>
      <c r="LHT66" s="225"/>
      <c r="LHU66" s="225"/>
      <c r="LHV66" s="225"/>
      <c r="LHW66" s="225"/>
      <c r="LHX66" s="225"/>
      <c r="LHY66" s="225"/>
      <c r="LHZ66" s="225"/>
      <c r="LIA66" s="225"/>
      <c r="LIB66" s="225"/>
      <c r="LIC66" s="225"/>
      <c r="LID66" s="225"/>
      <c r="LIE66" s="225"/>
      <c r="LIF66" s="225"/>
      <c r="LIG66" s="225"/>
      <c r="LIH66" s="225"/>
      <c r="LII66" s="225"/>
      <c r="LIJ66" s="225"/>
      <c r="LIK66" s="225"/>
      <c r="LIL66" s="225"/>
      <c r="LIM66" s="225"/>
      <c r="LIN66" s="225"/>
      <c r="LIO66" s="225"/>
      <c r="LIP66" s="225"/>
      <c r="LIQ66" s="225"/>
      <c r="LIR66" s="225"/>
      <c r="LIS66" s="225"/>
      <c r="LIT66" s="225"/>
      <c r="LIU66" s="225"/>
      <c r="LIV66" s="225"/>
      <c r="LIW66" s="225"/>
      <c r="LIX66" s="225"/>
      <c r="LIY66" s="225"/>
      <c r="LIZ66" s="225"/>
      <c r="LJA66" s="225"/>
      <c r="LJB66" s="225"/>
      <c r="LJC66" s="225"/>
      <c r="LJD66" s="225"/>
      <c r="LJE66" s="225"/>
      <c r="LJF66" s="225"/>
      <c r="LJG66" s="225"/>
      <c r="LJH66" s="225"/>
      <c r="LJI66" s="225"/>
      <c r="LJJ66" s="225"/>
      <c r="LJK66" s="225"/>
      <c r="LJL66" s="225"/>
      <c r="LJM66" s="225"/>
      <c r="LJN66" s="225"/>
      <c r="LJO66" s="225"/>
      <c r="LJP66" s="225"/>
      <c r="LJQ66" s="225"/>
      <c r="LJR66" s="225"/>
      <c r="LJS66" s="225"/>
      <c r="LJT66" s="225"/>
      <c r="LJU66" s="225"/>
      <c r="LJV66" s="225"/>
      <c r="LJW66" s="225"/>
      <c r="LJX66" s="225"/>
      <c r="LJY66" s="225"/>
      <c r="LJZ66" s="225"/>
      <c r="LKA66" s="225"/>
      <c r="LKB66" s="225"/>
      <c r="LKC66" s="225"/>
      <c r="LKD66" s="225"/>
      <c r="LKE66" s="225"/>
      <c r="LKF66" s="225"/>
      <c r="LKG66" s="225"/>
      <c r="LKH66" s="225"/>
      <c r="LKI66" s="225"/>
      <c r="LKJ66" s="225"/>
      <c r="LKK66" s="225"/>
      <c r="LKL66" s="225"/>
      <c r="LKM66" s="225"/>
      <c r="LKN66" s="225"/>
      <c r="LKO66" s="225"/>
      <c r="LKP66" s="225"/>
      <c r="LKQ66" s="225"/>
      <c r="LKR66" s="225"/>
      <c r="LKS66" s="225"/>
      <c r="LKT66" s="225"/>
      <c r="LKU66" s="225"/>
      <c r="LKV66" s="225"/>
      <c r="LKW66" s="225"/>
      <c r="LKX66" s="225"/>
      <c r="LKY66" s="225"/>
      <c r="LKZ66" s="225"/>
      <c r="LLA66" s="225"/>
      <c r="LLB66" s="225"/>
      <c r="LLC66" s="225"/>
      <c r="LLD66" s="225"/>
      <c r="LLE66" s="225"/>
      <c r="LLF66" s="225"/>
      <c r="LLG66" s="225"/>
      <c r="LLH66" s="225"/>
      <c r="LLI66" s="225"/>
      <c r="LLJ66" s="225"/>
      <c r="LLK66" s="225"/>
      <c r="LLL66" s="225"/>
      <c r="LLM66" s="225"/>
      <c r="LLN66" s="225"/>
      <c r="LLO66" s="225"/>
      <c r="LLP66" s="225"/>
      <c r="LLQ66" s="225"/>
      <c r="LLR66" s="225"/>
      <c r="LLS66" s="225"/>
      <c r="LLT66" s="225"/>
      <c r="LLU66" s="225"/>
      <c r="LLV66" s="225"/>
      <c r="LLW66" s="225"/>
      <c r="LLX66" s="225"/>
      <c r="LLY66" s="225"/>
      <c r="LLZ66" s="225"/>
      <c r="LMA66" s="225"/>
      <c r="LMB66" s="225"/>
      <c r="LMC66" s="225"/>
      <c r="LMD66" s="225"/>
      <c r="LME66" s="225"/>
      <c r="LMF66" s="225"/>
      <c r="LMG66" s="225"/>
      <c r="LMH66" s="225"/>
      <c r="LMI66" s="225"/>
      <c r="LMJ66" s="225"/>
      <c r="LMK66" s="225"/>
      <c r="LML66" s="225"/>
      <c r="LMM66" s="225"/>
      <c r="LMN66" s="225"/>
      <c r="LMO66" s="225"/>
      <c r="LMP66" s="225"/>
      <c r="LMQ66" s="225"/>
      <c r="LMR66" s="225"/>
      <c r="LMS66" s="225"/>
      <c r="LMT66" s="225"/>
      <c r="LMU66" s="225"/>
      <c r="LMV66" s="225"/>
      <c r="LMW66" s="225"/>
      <c r="LMX66" s="225"/>
      <c r="LMY66" s="225"/>
      <c r="LMZ66" s="225"/>
      <c r="LNA66" s="225"/>
      <c r="LNB66" s="225"/>
      <c r="LNC66" s="225"/>
      <c r="LND66" s="225"/>
      <c r="LNE66" s="225"/>
      <c r="LNF66" s="225"/>
      <c r="LNG66" s="225"/>
      <c r="LNH66" s="225"/>
      <c r="LNI66" s="225"/>
      <c r="LNJ66" s="225"/>
      <c r="LNK66" s="225"/>
      <c r="LNL66" s="225"/>
      <c r="LNM66" s="225"/>
      <c r="LNN66" s="225"/>
      <c r="LNO66" s="225"/>
      <c r="LNP66" s="225"/>
      <c r="LNQ66" s="225"/>
      <c r="LNR66" s="225"/>
      <c r="LNS66" s="225"/>
      <c r="LNT66" s="225"/>
      <c r="LNU66" s="225"/>
      <c r="LNV66" s="225"/>
      <c r="LNW66" s="225"/>
      <c r="LNX66" s="225"/>
      <c r="LNY66" s="225"/>
      <c r="LNZ66" s="225"/>
      <c r="LOA66" s="225"/>
      <c r="LOB66" s="225"/>
      <c r="LOC66" s="225"/>
      <c r="LOD66" s="225"/>
      <c r="LOE66" s="225"/>
      <c r="LOF66" s="225"/>
      <c r="LOG66" s="225"/>
      <c r="LOH66" s="225"/>
      <c r="LOI66" s="225"/>
      <c r="LOJ66" s="225"/>
      <c r="LOK66" s="225"/>
      <c r="LOL66" s="225"/>
      <c r="LOM66" s="225"/>
      <c r="LON66" s="225"/>
      <c r="LOO66" s="225"/>
      <c r="LOP66" s="225"/>
      <c r="LOQ66" s="225"/>
      <c r="LOR66" s="225"/>
      <c r="LOS66" s="225"/>
      <c r="LOT66" s="225"/>
      <c r="LOU66" s="225"/>
      <c r="LOV66" s="225"/>
      <c r="LOW66" s="225"/>
      <c r="LOX66" s="225"/>
      <c r="LOY66" s="225"/>
      <c r="LOZ66" s="225"/>
      <c r="LPA66" s="225"/>
      <c r="LPB66" s="225"/>
      <c r="LPC66" s="225"/>
      <c r="LPD66" s="225"/>
      <c r="LPE66" s="225"/>
      <c r="LPF66" s="225"/>
      <c r="LPG66" s="225"/>
      <c r="LPH66" s="225"/>
      <c r="LPI66" s="225"/>
      <c r="LPJ66" s="225"/>
      <c r="LPK66" s="225"/>
      <c r="LPL66" s="225"/>
      <c r="LPM66" s="225"/>
      <c r="LPN66" s="225"/>
      <c r="LPO66" s="225"/>
      <c r="LPP66" s="225"/>
      <c r="LPQ66" s="225"/>
      <c r="LPR66" s="225"/>
      <c r="LPS66" s="225"/>
      <c r="LPT66" s="225"/>
      <c r="LPU66" s="225"/>
      <c r="LPV66" s="225"/>
      <c r="LPW66" s="225"/>
      <c r="LPX66" s="225"/>
      <c r="LPY66" s="225"/>
      <c r="LPZ66" s="225"/>
      <c r="LQA66" s="225"/>
      <c r="LQB66" s="225"/>
      <c r="LQC66" s="225"/>
      <c r="LQD66" s="225"/>
      <c r="LQE66" s="225"/>
      <c r="LQF66" s="225"/>
      <c r="LQG66" s="225"/>
      <c r="LQH66" s="225"/>
      <c r="LQI66" s="225"/>
      <c r="LQJ66" s="225"/>
      <c r="LQK66" s="225"/>
      <c r="LQL66" s="225"/>
      <c r="LQM66" s="225"/>
      <c r="LQN66" s="225"/>
      <c r="LQO66" s="225"/>
      <c r="LQP66" s="225"/>
      <c r="LQQ66" s="225"/>
      <c r="LQR66" s="225"/>
      <c r="LQS66" s="225"/>
      <c r="LQT66" s="225"/>
      <c r="LQU66" s="225"/>
      <c r="LQV66" s="225"/>
      <c r="LQW66" s="225"/>
      <c r="LQX66" s="225"/>
      <c r="LQY66" s="225"/>
      <c r="LQZ66" s="225"/>
      <c r="LRA66" s="225"/>
      <c r="LRB66" s="225"/>
      <c r="LRC66" s="225"/>
      <c r="LRD66" s="225"/>
      <c r="LRE66" s="225"/>
      <c r="LRF66" s="225"/>
      <c r="LRG66" s="225"/>
      <c r="LRH66" s="225"/>
      <c r="LRI66" s="225"/>
      <c r="LRJ66" s="225"/>
      <c r="LRK66" s="225"/>
      <c r="LRL66" s="225"/>
      <c r="LRM66" s="225"/>
      <c r="LRN66" s="225"/>
      <c r="LRO66" s="225"/>
      <c r="LRP66" s="225"/>
      <c r="LRQ66" s="225"/>
      <c r="LRR66" s="225"/>
      <c r="LRS66" s="225"/>
      <c r="LRT66" s="225"/>
      <c r="LRU66" s="225"/>
      <c r="LRV66" s="225"/>
      <c r="LRW66" s="225"/>
      <c r="LRX66" s="225"/>
      <c r="LRY66" s="225"/>
      <c r="LRZ66" s="225"/>
      <c r="LSA66" s="225"/>
      <c r="LSB66" s="225"/>
      <c r="LSC66" s="225"/>
      <c r="LSD66" s="225"/>
      <c r="LSE66" s="225"/>
      <c r="LSF66" s="225"/>
      <c r="LSG66" s="225"/>
      <c r="LSH66" s="225"/>
      <c r="LSI66" s="225"/>
      <c r="LSJ66" s="225"/>
      <c r="LSK66" s="225"/>
      <c r="LSL66" s="225"/>
      <c r="LSM66" s="225"/>
      <c r="LSN66" s="225"/>
      <c r="LSO66" s="225"/>
      <c r="LSP66" s="225"/>
      <c r="LSQ66" s="225"/>
      <c r="LSR66" s="225"/>
      <c r="LSS66" s="225"/>
      <c r="LST66" s="225"/>
      <c r="LSU66" s="225"/>
      <c r="LSV66" s="225"/>
      <c r="LSW66" s="225"/>
      <c r="LSX66" s="225"/>
      <c r="LSY66" s="225"/>
      <c r="LSZ66" s="225"/>
      <c r="LTA66" s="225"/>
      <c r="LTB66" s="225"/>
      <c r="LTC66" s="225"/>
      <c r="LTD66" s="225"/>
      <c r="LTE66" s="225"/>
      <c r="LTF66" s="225"/>
      <c r="LTG66" s="225"/>
      <c r="LTH66" s="225"/>
      <c r="LTI66" s="225"/>
      <c r="LTJ66" s="225"/>
      <c r="LTK66" s="225"/>
      <c r="LTL66" s="225"/>
      <c r="LTM66" s="225"/>
      <c r="LTN66" s="225"/>
      <c r="LTO66" s="225"/>
      <c r="LTP66" s="225"/>
      <c r="LTQ66" s="225"/>
      <c r="LTR66" s="225"/>
      <c r="LTS66" s="225"/>
      <c r="LTT66" s="225"/>
      <c r="LTU66" s="225"/>
      <c r="LTV66" s="225"/>
      <c r="LTW66" s="225"/>
      <c r="LTX66" s="225"/>
      <c r="LTY66" s="225"/>
      <c r="LTZ66" s="225"/>
      <c r="LUA66" s="225"/>
      <c r="LUB66" s="225"/>
      <c r="LUC66" s="225"/>
      <c r="LUD66" s="225"/>
      <c r="LUE66" s="225"/>
      <c r="LUF66" s="225"/>
      <c r="LUG66" s="225"/>
      <c r="LUH66" s="225"/>
      <c r="LUI66" s="225"/>
      <c r="LUJ66" s="225"/>
      <c r="LUK66" s="225"/>
      <c r="LUL66" s="225"/>
      <c r="LUM66" s="225"/>
      <c r="LUN66" s="225"/>
      <c r="LUO66" s="225"/>
      <c r="LUP66" s="225"/>
      <c r="LUQ66" s="225"/>
      <c r="LUR66" s="225"/>
      <c r="LUS66" s="225"/>
      <c r="LUT66" s="225"/>
      <c r="LUU66" s="225"/>
      <c r="LUV66" s="225"/>
      <c r="LUW66" s="225"/>
      <c r="LUX66" s="225"/>
      <c r="LUY66" s="225"/>
      <c r="LUZ66" s="225"/>
      <c r="LVA66" s="225"/>
      <c r="LVB66" s="225"/>
      <c r="LVC66" s="225"/>
      <c r="LVD66" s="225"/>
      <c r="LVE66" s="225"/>
      <c r="LVF66" s="225"/>
      <c r="LVG66" s="225"/>
      <c r="LVH66" s="225"/>
      <c r="LVI66" s="225"/>
      <c r="LVJ66" s="225"/>
      <c r="LVK66" s="225"/>
      <c r="LVL66" s="225"/>
      <c r="LVM66" s="225"/>
      <c r="LVN66" s="225"/>
      <c r="LVO66" s="225"/>
      <c r="LVP66" s="225"/>
      <c r="LVQ66" s="225"/>
      <c r="LVR66" s="225"/>
      <c r="LVS66" s="225"/>
      <c r="LVT66" s="225"/>
      <c r="LVU66" s="225"/>
      <c r="LVV66" s="225"/>
      <c r="LVW66" s="225"/>
      <c r="LVX66" s="225"/>
      <c r="LVY66" s="225"/>
      <c r="LVZ66" s="225"/>
      <c r="LWA66" s="225"/>
      <c r="LWB66" s="225"/>
      <c r="LWC66" s="225"/>
      <c r="LWD66" s="225"/>
      <c r="LWE66" s="225"/>
      <c r="LWF66" s="225"/>
      <c r="LWG66" s="225"/>
      <c r="LWH66" s="225"/>
      <c r="LWI66" s="225"/>
      <c r="LWJ66" s="225"/>
      <c r="LWK66" s="225"/>
      <c r="LWL66" s="225"/>
      <c r="LWM66" s="225"/>
      <c r="LWN66" s="225"/>
      <c r="LWO66" s="225"/>
      <c r="LWP66" s="225"/>
      <c r="LWQ66" s="225"/>
      <c r="LWR66" s="225"/>
      <c r="LWS66" s="225"/>
      <c r="LWT66" s="225"/>
      <c r="LWU66" s="225"/>
      <c r="LWV66" s="225"/>
      <c r="LWW66" s="225"/>
      <c r="LWX66" s="225"/>
      <c r="LWY66" s="225"/>
      <c r="LWZ66" s="225"/>
      <c r="LXA66" s="225"/>
      <c r="LXB66" s="225"/>
      <c r="LXC66" s="225"/>
      <c r="LXD66" s="225"/>
      <c r="LXE66" s="225"/>
      <c r="LXF66" s="225"/>
      <c r="LXG66" s="225"/>
      <c r="LXH66" s="225"/>
      <c r="LXI66" s="225"/>
      <c r="LXJ66" s="225"/>
      <c r="LXK66" s="225"/>
      <c r="LXL66" s="225"/>
      <c r="LXM66" s="225"/>
      <c r="LXN66" s="225"/>
      <c r="LXO66" s="225"/>
      <c r="LXP66" s="225"/>
      <c r="LXQ66" s="225"/>
      <c r="LXR66" s="225"/>
      <c r="LXS66" s="225"/>
      <c r="LXT66" s="225"/>
      <c r="LXU66" s="225"/>
      <c r="LXV66" s="225"/>
      <c r="LXW66" s="225"/>
      <c r="LXX66" s="225"/>
      <c r="LXY66" s="225"/>
      <c r="LXZ66" s="225"/>
      <c r="LYA66" s="225"/>
      <c r="LYB66" s="225"/>
      <c r="LYC66" s="225"/>
      <c r="LYD66" s="225"/>
      <c r="LYE66" s="225"/>
      <c r="LYF66" s="225"/>
      <c r="LYG66" s="225"/>
      <c r="LYH66" s="225"/>
      <c r="LYI66" s="225"/>
      <c r="LYJ66" s="225"/>
      <c r="LYK66" s="225"/>
      <c r="LYL66" s="225"/>
      <c r="LYM66" s="225"/>
      <c r="LYN66" s="225"/>
      <c r="LYO66" s="225"/>
      <c r="LYP66" s="225"/>
      <c r="LYQ66" s="225"/>
      <c r="LYR66" s="225"/>
      <c r="LYS66" s="225"/>
      <c r="LYT66" s="225"/>
      <c r="LYU66" s="225"/>
      <c r="LYV66" s="225"/>
      <c r="LYW66" s="225"/>
      <c r="LYX66" s="225"/>
      <c r="LYY66" s="225"/>
      <c r="LYZ66" s="225"/>
      <c r="LZA66" s="225"/>
      <c r="LZB66" s="225"/>
      <c r="LZC66" s="225"/>
      <c r="LZD66" s="225"/>
      <c r="LZE66" s="225"/>
      <c r="LZF66" s="225"/>
      <c r="LZG66" s="225"/>
      <c r="LZH66" s="225"/>
      <c r="LZI66" s="225"/>
      <c r="LZJ66" s="225"/>
      <c r="LZK66" s="225"/>
      <c r="LZL66" s="225"/>
      <c r="LZM66" s="225"/>
      <c r="LZN66" s="225"/>
      <c r="LZO66" s="225"/>
      <c r="LZP66" s="225"/>
      <c r="LZQ66" s="225"/>
      <c r="LZR66" s="225"/>
      <c r="LZS66" s="225"/>
      <c r="LZT66" s="225"/>
      <c r="LZU66" s="225"/>
      <c r="LZV66" s="225"/>
      <c r="LZW66" s="225"/>
      <c r="LZX66" s="225"/>
      <c r="LZY66" s="225"/>
      <c r="LZZ66" s="225"/>
      <c r="MAA66" s="225"/>
      <c r="MAB66" s="225"/>
      <c r="MAC66" s="225"/>
      <c r="MAD66" s="225"/>
      <c r="MAE66" s="225"/>
      <c r="MAF66" s="225"/>
      <c r="MAG66" s="225"/>
      <c r="MAH66" s="225"/>
      <c r="MAI66" s="225"/>
      <c r="MAJ66" s="225"/>
      <c r="MAK66" s="225"/>
      <c r="MAL66" s="225"/>
      <c r="MAM66" s="225"/>
      <c r="MAN66" s="225"/>
      <c r="MAO66" s="225"/>
      <c r="MAP66" s="225"/>
      <c r="MAQ66" s="225"/>
      <c r="MAR66" s="225"/>
      <c r="MAS66" s="225"/>
      <c r="MAT66" s="225"/>
      <c r="MAU66" s="225"/>
      <c r="MAV66" s="225"/>
      <c r="MAW66" s="225"/>
      <c r="MAX66" s="225"/>
      <c r="MAY66" s="225"/>
      <c r="MAZ66" s="225"/>
      <c r="MBA66" s="225"/>
      <c r="MBB66" s="225"/>
      <c r="MBC66" s="225"/>
      <c r="MBD66" s="225"/>
      <c r="MBE66" s="225"/>
      <c r="MBF66" s="225"/>
      <c r="MBG66" s="225"/>
      <c r="MBH66" s="225"/>
      <c r="MBI66" s="225"/>
      <c r="MBJ66" s="225"/>
      <c r="MBK66" s="225"/>
      <c r="MBL66" s="225"/>
      <c r="MBM66" s="225"/>
      <c r="MBN66" s="225"/>
      <c r="MBO66" s="225"/>
      <c r="MBP66" s="225"/>
      <c r="MBQ66" s="225"/>
      <c r="MBR66" s="225"/>
      <c r="MBS66" s="225"/>
      <c r="MBT66" s="225"/>
      <c r="MBU66" s="225"/>
      <c r="MBV66" s="225"/>
      <c r="MBW66" s="225"/>
      <c r="MBX66" s="225"/>
      <c r="MBY66" s="225"/>
      <c r="MBZ66" s="225"/>
      <c r="MCA66" s="225"/>
      <c r="MCB66" s="225"/>
      <c r="MCC66" s="225"/>
      <c r="MCD66" s="225"/>
      <c r="MCE66" s="225"/>
      <c r="MCF66" s="225"/>
      <c r="MCG66" s="225"/>
      <c r="MCH66" s="225"/>
      <c r="MCI66" s="225"/>
      <c r="MCJ66" s="225"/>
      <c r="MCK66" s="225"/>
      <c r="MCL66" s="225"/>
      <c r="MCM66" s="225"/>
      <c r="MCN66" s="225"/>
      <c r="MCO66" s="225"/>
      <c r="MCP66" s="225"/>
      <c r="MCQ66" s="225"/>
      <c r="MCR66" s="225"/>
      <c r="MCS66" s="225"/>
      <c r="MCT66" s="225"/>
      <c r="MCU66" s="225"/>
      <c r="MCV66" s="225"/>
      <c r="MCW66" s="225"/>
      <c r="MCX66" s="225"/>
      <c r="MCY66" s="225"/>
      <c r="MCZ66" s="225"/>
      <c r="MDA66" s="225"/>
      <c r="MDB66" s="225"/>
      <c r="MDC66" s="225"/>
      <c r="MDD66" s="225"/>
      <c r="MDE66" s="225"/>
      <c r="MDF66" s="225"/>
      <c r="MDG66" s="225"/>
      <c r="MDH66" s="225"/>
      <c r="MDI66" s="225"/>
      <c r="MDJ66" s="225"/>
      <c r="MDK66" s="225"/>
      <c r="MDL66" s="225"/>
      <c r="MDM66" s="225"/>
      <c r="MDN66" s="225"/>
      <c r="MDO66" s="225"/>
      <c r="MDP66" s="225"/>
      <c r="MDQ66" s="225"/>
      <c r="MDR66" s="225"/>
      <c r="MDS66" s="225"/>
      <c r="MDT66" s="225"/>
      <c r="MDU66" s="225"/>
      <c r="MDV66" s="225"/>
      <c r="MDW66" s="225"/>
      <c r="MDX66" s="225"/>
      <c r="MDY66" s="225"/>
      <c r="MDZ66" s="225"/>
      <c r="MEA66" s="225"/>
      <c r="MEB66" s="225"/>
      <c r="MEC66" s="225"/>
      <c r="MED66" s="225"/>
      <c r="MEE66" s="225"/>
      <c r="MEF66" s="225"/>
      <c r="MEG66" s="225"/>
      <c r="MEH66" s="225"/>
      <c r="MEI66" s="225"/>
      <c r="MEJ66" s="225"/>
      <c r="MEK66" s="225"/>
      <c r="MEL66" s="225"/>
      <c r="MEM66" s="225"/>
      <c r="MEN66" s="225"/>
      <c r="MEO66" s="225"/>
      <c r="MEP66" s="225"/>
      <c r="MEQ66" s="225"/>
      <c r="MER66" s="225"/>
      <c r="MES66" s="225"/>
      <c r="MET66" s="225"/>
      <c r="MEU66" s="225"/>
      <c r="MEV66" s="225"/>
      <c r="MEW66" s="225"/>
      <c r="MEX66" s="225"/>
      <c r="MEY66" s="225"/>
      <c r="MEZ66" s="225"/>
      <c r="MFA66" s="225"/>
      <c r="MFB66" s="225"/>
      <c r="MFC66" s="225"/>
      <c r="MFD66" s="225"/>
      <c r="MFE66" s="225"/>
      <c r="MFF66" s="225"/>
      <c r="MFG66" s="225"/>
      <c r="MFH66" s="225"/>
      <c r="MFI66" s="225"/>
      <c r="MFJ66" s="225"/>
      <c r="MFK66" s="225"/>
      <c r="MFL66" s="225"/>
      <c r="MFM66" s="225"/>
      <c r="MFN66" s="225"/>
      <c r="MFO66" s="225"/>
      <c r="MFP66" s="225"/>
      <c r="MFQ66" s="225"/>
      <c r="MFR66" s="225"/>
      <c r="MFS66" s="225"/>
      <c r="MFT66" s="225"/>
      <c r="MFU66" s="225"/>
      <c r="MFV66" s="225"/>
      <c r="MFW66" s="225"/>
      <c r="MFX66" s="225"/>
      <c r="MFY66" s="225"/>
      <c r="MFZ66" s="225"/>
      <c r="MGA66" s="225"/>
      <c r="MGB66" s="225"/>
      <c r="MGC66" s="225"/>
      <c r="MGD66" s="225"/>
      <c r="MGE66" s="225"/>
      <c r="MGF66" s="225"/>
      <c r="MGG66" s="225"/>
      <c r="MGH66" s="225"/>
      <c r="MGI66" s="225"/>
      <c r="MGJ66" s="225"/>
      <c r="MGK66" s="225"/>
      <c r="MGL66" s="225"/>
      <c r="MGM66" s="225"/>
      <c r="MGN66" s="225"/>
      <c r="MGO66" s="225"/>
      <c r="MGP66" s="225"/>
      <c r="MGQ66" s="225"/>
      <c r="MGR66" s="225"/>
      <c r="MGS66" s="225"/>
      <c r="MGT66" s="225"/>
      <c r="MGU66" s="225"/>
      <c r="MGV66" s="225"/>
      <c r="MGW66" s="225"/>
      <c r="MGX66" s="225"/>
      <c r="MGY66" s="225"/>
      <c r="MGZ66" s="225"/>
      <c r="MHA66" s="225"/>
      <c r="MHB66" s="225"/>
      <c r="MHC66" s="225"/>
      <c r="MHD66" s="225"/>
      <c r="MHE66" s="225"/>
      <c r="MHF66" s="225"/>
      <c r="MHG66" s="225"/>
      <c r="MHH66" s="225"/>
      <c r="MHI66" s="225"/>
      <c r="MHJ66" s="225"/>
      <c r="MHK66" s="225"/>
      <c r="MHL66" s="225"/>
      <c r="MHM66" s="225"/>
      <c r="MHN66" s="225"/>
      <c r="MHO66" s="225"/>
      <c r="MHP66" s="225"/>
      <c r="MHQ66" s="225"/>
      <c r="MHR66" s="225"/>
      <c r="MHS66" s="225"/>
      <c r="MHT66" s="225"/>
      <c r="MHU66" s="225"/>
      <c r="MHV66" s="225"/>
      <c r="MHW66" s="225"/>
      <c r="MHX66" s="225"/>
      <c r="MHY66" s="225"/>
      <c r="MHZ66" s="225"/>
      <c r="MIA66" s="225"/>
      <c r="MIB66" s="225"/>
      <c r="MIC66" s="225"/>
      <c r="MID66" s="225"/>
      <c r="MIE66" s="225"/>
      <c r="MIF66" s="225"/>
      <c r="MIG66" s="225"/>
      <c r="MIH66" s="225"/>
      <c r="MII66" s="225"/>
      <c r="MIJ66" s="225"/>
      <c r="MIK66" s="225"/>
      <c r="MIL66" s="225"/>
      <c r="MIM66" s="225"/>
      <c r="MIN66" s="225"/>
      <c r="MIO66" s="225"/>
      <c r="MIP66" s="225"/>
      <c r="MIQ66" s="225"/>
      <c r="MIR66" s="225"/>
      <c r="MIS66" s="225"/>
      <c r="MIT66" s="225"/>
      <c r="MIU66" s="225"/>
      <c r="MIV66" s="225"/>
      <c r="MIW66" s="225"/>
      <c r="MIX66" s="225"/>
      <c r="MIY66" s="225"/>
      <c r="MIZ66" s="225"/>
      <c r="MJA66" s="225"/>
      <c r="MJB66" s="225"/>
      <c r="MJC66" s="225"/>
      <c r="MJD66" s="225"/>
      <c r="MJE66" s="225"/>
      <c r="MJF66" s="225"/>
      <c r="MJG66" s="225"/>
      <c r="MJH66" s="225"/>
      <c r="MJI66" s="225"/>
      <c r="MJJ66" s="225"/>
      <c r="MJK66" s="225"/>
      <c r="MJL66" s="225"/>
      <c r="MJM66" s="225"/>
      <c r="MJN66" s="225"/>
      <c r="MJO66" s="225"/>
      <c r="MJP66" s="225"/>
      <c r="MJQ66" s="225"/>
      <c r="MJR66" s="225"/>
      <c r="MJS66" s="225"/>
      <c r="MJT66" s="225"/>
      <c r="MJU66" s="225"/>
      <c r="MJV66" s="225"/>
      <c r="MJW66" s="225"/>
      <c r="MJX66" s="225"/>
      <c r="MJY66" s="225"/>
      <c r="MJZ66" s="225"/>
      <c r="MKA66" s="225"/>
      <c r="MKB66" s="225"/>
      <c r="MKC66" s="225"/>
      <c r="MKD66" s="225"/>
      <c r="MKE66" s="225"/>
      <c r="MKF66" s="225"/>
      <c r="MKG66" s="225"/>
      <c r="MKH66" s="225"/>
      <c r="MKI66" s="225"/>
      <c r="MKJ66" s="225"/>
      <c r="MKK66" s="225"/>
      <c r="MKL66" s="225"/>
      <c r="MKM66" s="225"/>
      <c r="MKN66" s="225"/>
      <c r="MKO66" s="225"/>
      <c r="MKP66" s="225"/>
      <c r="MKQ66" s="225"/>
      <c r="MKR66" s="225"/>
      <c r="MKS66" s="225"/>
      <c r="MKT66" s="225"/>
      <c r="MKU66" s="225"/>
      <c r="MKV66" s="225"/>
      <c r="MKW66" s="225"/>
      <c r="MKX66" s="225"/>
      <c r="MKY66" s="225"/>
      <c r="MKZ66" s="225"/>
      <c r="MLA66" s="225"/>
      <c r="MLB66" s="225"/>
      <c r="MLC66" s="225"/>
      <c r="MLD66" s="225"/>
      <c r="MLE66" s="225"/>
      <c r="MLF66" s="225"/>
      <c r="MLG66" s="225"/>
      <c r="MLH66" s="225"/>
      <c r="MLI66" s="225"/>
      <c r="MLJ66" s="225"/>
      <c r="MLK66" s="225"/>
      <c r="MLL66" s="225"/>
      <c r="MLM66" s="225"/>
      <c r="MLN66" s="225"/>
      <c r="MLO66" s="225"/>
      <c r="MLP66" s="225"/>
      <c r="MLQ66" s="225"/>
      <c r="MLR66" s="225"/>
      <c r="MLS66" s="225"/>
      <c r="MLT66" s="225"/>
      <c r="MLU66" s="225"/>
      <c r="MLV66" s="225"/>
      <c r="MLW66" s="225"/>
      <c r="MLX66" s="225"/>
      <c r="MLY66" s="225"/>
      <c r="MLZ66" s="225"/>
      <c r="MMA66" s="225"/>
      <c r="MMB66" s="225"/>
      <c r="MMC66" s="225"/>
      <c r="MMD66" s="225"/>
      <c r="MME66" s="225"/>
      <c r="MMF66" s="225"/>
      <c r="MMG66" s="225"/>
      <c r="MMH66" s="225"/>
      <c r="MMI66" s="225"/>
      <c r="MMJ66" s="225"/>
      <c r="MMK66" s="225"/>
      <c r="MML66" s="225"/>
      <c r="MMM66" s="225"/>
      <c r="MMN66" s="225"/>
      <c r="MMO66" s="225"/>
      <c r="MMP66" s="225"/>
      <c r="MMQ66" s="225"/>
      <c r="MMR66" s="225"/>
      <c r="MMS66" s="225"/>
      <c r="MMT66" s="225"/>
      <c r="MMU66" s="225"/>
      <c r="MMV66" s="225"/>
      <c r="MMW66" s="225"/>
      <c r="MMX66" s="225"/>
      <c r="MMY66" s="225"/>
      <c r="MMZ66" s="225"/>
      <c r="MNA66" s="225"/>
      <c r="MNB66" s="225"/>
      <c r="MNC66" s="225"/>
      <c r="MND66" s="225"/>
      <c r="MNE66" s="225"/>
      <c r="MNF66" s="225"/>
      <c r="MNG66" s="225"/>
      <c r="MNH66" s="225"/>
      <c r="MNI66" s="225"/>
      <c r="MNJ66" s="225"/>
      <c r="MNK66" s="225"/>
      <c r="MNL66" s="225"/>
      <c r="MNM66" s="225"/>
      <c r="MNN66" s="225"/>
      <c r="MNO66" s="225"/>
      <c r="MNP66" s="225"/>
      <c r="MNQ66" s="225"/>
      <c r="MNR66" s="225"/>
      <c r="MNS66" s="225"/>
      <c r="MNT66" s="225"/>
      <c r="MNU66" s="225"/>
      <c r="MNV66" s="225"/>
      <c r="MNW66" s="225"/>
      <c r="MNX66" s="225"/>
      <c r="MNY66" s="225"/>
      <c r="MNZ66" s="225"/>
      <c r="MOA66" s="225"/>
      <c r="MOB66" s="225"/>
      <c r="MOC66" s="225"/>
      <c r="MOD66" s="225"/>
      <c r="MOE66" s="225"/>
      <c r="MOF66" s="225"/>
      <c r="MOG66" s="225"/>
      <c r="MOH66" s="225"/>
      <c r="MOI66" s="225"/>
      <c r="MOJ66" s="225"/>
      <c r="MOK66" s="225"/>
      <c r="MOL66" s="225"/>
      <c r="MOM66" s="225"/>
      <c r="MON66" s="225"/>
      <c r="MOO66" s="225"/>
      <c r="MOP66" s="225"/>
      <c r="MOQ66" s="225"/>
      <c r="MOR66" s="225"/>
      <c r="MOS66" s="225"/>
      <c r="MOT66" s="225"/>
      <c r="MOU66" s="225"/>
      <c r="MOV66" s="225"/>
      <c r="MOW66" s="225"/>
      <c r="MOX66" s="225"/>
      <c r="MOY66" s="225"/>
      <c r="MOZ66" s="225"/>
      <c r="MPA66" s="225"/>
      <c r="MPB66" s="225"/>
      <c r="MPC66" s="225"/>
      <c r="MPD66" s="225"/>
      <c r="MPE66" s="225"/>
      <c r="MPF66" s="225"/>
      <c r="MPG66" s="225"/>
      <c r="MPH66" s="225"/>
      <c r="MPI66" s="225"/>
      <c r="MPJ66" s="225"/>
      <c r="MPK66" s="225"/>
      <c r="MPL66" s="225"/>
      <c r="MPM66" s="225"/>
      <c r="MPN66" s="225"/>
      <c r="MPO66" s="225"/>
      <c r="MPP66" s="225"/>
      <c r="MPQ66" s="225"/>
      <c r="MPR66" s="225"/>
      <c r="MPS66" s="225"/>
      <c r="MPT66" s="225"/>
      <c r="MPU66" s="225"/>
      <c r="MPV66" s="225"/>
      <c r="MPW66" s="225"/>
      <c r="MPX66" s="225"/>
      <c r="MPY66" s="225"/>
      <c r="MPZ66" s="225"/>
      <c r="MQA66" s="225"/>
      <c r="MQB66" s="225"/>
      <c r="MQC66" s="225"/>
      <c r="MQD66" s="225"/>
      <c r="MQE66" s="225"/>
      <c r="MQF66" s="225"/>
      <c r="MQG66" s="225"/>
      <c r="MQH66" s="225"/>
      <c r="MQI66" s="225"/>
      <c r="MQJ66" s="225"/>
      <c r="MQK66" s="225"/>
      <c r="MQL66" s="225"/>
      <c r="MQM66" s="225"/>
      <c r="MQN66" s="225"/>
      <c r="MQO66" s="225"/>
      <c r="MQP66" s="225"/>
      <c r="MQQ66" s="225"/>
      <c r="MQR66" s="225"/>
      <c r="MQS66" s="225"/>
      <c r="MQT66" s="225"/>
      <c r="MQU66" s="225"/>
      <c r="MQV66" s="225"/>
      <c r="MQW66" s="225"/>
      <c r="MQX66" s="225"/>
      <c r="MQY66" s="225"/>
      <c r="MQZ66" s="225"/>
      <c r="MRA66" s="225"/>
      <c r="MRB66" s="225"/>
      <c r="MRC66" s="225"/>
      <c r="MRD66" s="225"/>
      <c r="MRE66" s="225"/>
      <c r="MRF66" s="225"/>
      <c r="MRG66" s="225"/>
      <c r="MRH66" s="225"/>
      <c r="MRI66" s="225"/>
      <c r="MRJ66" s="225"/>
      <c r="MRK66" s="225"/>
      <c r="MRL66" s="225"/>
      <c r="MRM66" s="225"/>
      <c r="MRN66" s="225"/>
      <c r="MRO66" s="225"/>
      <c r="MRP66" s="225"/>
      <c r="MRQ66" s="225"/>
      <c r="MRR66" s="225"/>
      <c r="MRS66" s="225"/>
      <c r="MRT66" s="225"/>
      <c r="MRU66" s="225"/>
      <c r="MRV66" s="225"/>
      <c r="MRW66" s="225"/>
      <c r="MRX66" s="225"/>
      <c r="MRY66" s="225"/>
      <c r="MRZ66" s="225"/>
      <c r="MSA66" s="225"/>
      <c r="MSB66" s="225"/>
      <c r="MSC66" s="225"/>
      <c r="MSD66" s="225"/>
      <c r="MSE66" s="225"/>
      <c r="MSF66" s="225"/>
      <c r="MSG66" s="225"/>
      <c r="MSH66" s="225"/>
      <c r="MSI66" s="225"/>
      <c r="MSJ66" s="225"/>
      <c r="MSK66" s="225"/>
      <c r="MSL66" s="225"/>
      <c r="MSM66" s="225"/>
      <c r="MSN66" s="225"/>
      <c r="MSO66" s="225"/>
      <c r="MSP66" s="225"/>
      <c r="MSQ66" s="225"/>
      <c r="MSR66" s="225"/>
      <c r="MSS66" s="225"/>
      <c r="MST66" s="225"/>
      <c r="MSU66" s="225"/>
      <c r="MSV66" s="225"/>
      <c r="MSW66" s="225"/>
      <c r="MSX66" s="225"/>
      <c r="MSY66" s="225"/>
      <c r="MSZ66" s="225"/>
      <c r="MTA66" s="225"/>
      <c r="MTB66" s="225"/>
      <c r="MTC66" s="225"/>
      <c r="MTD66" s="225"/>
      <c r="MTE66" s="225"/>
      <c r="MTF66" s="225"/>
      <c r="MTG66" s="225"/>
      <c r="MTH66" s="225"/>
      <c r="MTI66" s="225"/>
      <c r="MTJ66" s="225"/>
      <c r="MTK66" s="225"/>
      <c r="MTL66" s="225"/>
      <c r="MTM66" s="225"/>
      <c r="MTN66" s="225"/>
      <c r="MTO66" s="225"/>
      <c r="MTP66" s="225"/>
      <c r="MTQ66" s="225"/>
      <c r="MTR66" s="225"/>
      <c r="MTS66" s="225"/>
      <c r="MTT66" s="225"/>
      <c r="MTU66" s="225"/>
      <c r="MTV66" s="225"/>
      <c r="MTW66" s="225"/>
      <c r="MTX66" s="225"/>
      <c r="MTY66" s="225"/>
      <c r="MTZ66" s="225"/>
      <c r="MUA66" s="225"/>
      <c r="MUB66" s="225"/>
      <c r="MUC66" s="225"/>
      <c r="MUD66" s="225"/>
      <c r="MUE66" s="225"/>
      <c r="MUF66" s="225"/>
      <c r="MUG66" s="225"/>
      <c r="MUH66" s="225"/>
      <c r="MUI66" s="225"/>
      <c r="MUJ66" s="225"/>
      <c r="MUK66" s="225"/>
      <c r="MUL66" s="225"/>
      <c r="MUM66" s="225"/>
      <c r="MUN66" s="225"/>
      <c r="MUO66" s="225"/>
      <c r="MUP66" s="225"/>
      <c r="MUQ66" s="225"/>
      <c r="MUR66" s="225"/>
      <c r="MUS66" s="225"/>
      <c r="MUT66" s="225"/>
      <c r="MUU66" s="225"/>
      <c r="MUV66" s="225"/>
      <c r="MUW66" s="225"/>
      <c r="MUX66" s="225"/>
      <c r="MUY66" s="225"/>
      <c r="MUZ66" s="225"/>
      <c r="MVA66" s="225"/>
      <c r="MVB66" s="225"/>
      <c r="MVC66" s="225"/>
      <c r="MVD66" s="225"/>
      <c r="MVE66" s="225"/>
      <c r="MVF66" s="225"/>
      <c r="MVG66" s="225"/>
      <c r="MVH66" s="225"/>
      <c r="MVI66" s="225"/>
      <c r="MVJ66" s="225"/>
      <c r="MVK66" s="225"/>
      <c r="MVL66" s="225"/>
      <c r="MVM66" s="225"/>
      <c r="MVN66" s="225"/>
      <c r="MVO66" s="225"/>
      <c r="MVP66" s="225"/>
      <c r="MVQ66" s="225"/>
      <c r="MVR66" s="225"/>
      <c r="MVS66" s="225"/>
      <c r="MVT66" s="225"/>
      <c r="MVU66" s="225"/>
      <c r="MVV66" s="225"/>
      <c r="MVW66" s="225"/>
      <c r="MVX66" s="225"/>
      <c r="MVY66" s="225"/>
      <c r="MVZ66" s="225"/>
      <c r="MWA66" s="225"/>
      <c r="MWB66" s="225"/>
      <c r="MWC66" s="225"/>
      <c r="MWD66" s="225"/>
      <c r="MWE66" s="225"/>
      <c r="MWF66" s="225"/>
      <c r="MWG66" s="225"/>
      <c r="MWH66" s="225"/>
      <c r="MWI66" s="225"/>
      <c r="MWJ66" s="225"/>
      <c r="MWK66" s="225"/>
      <c r="MWL66" s="225"/>
      <c r="MWM66" s="225"/>
      <c r="MWN66" s="225"/>
      <c r="MWO66" s="225"/>
      <c r="MWP66" s="225"/>
      <c r="MWQ66" s="225"/>
      <c r="MWR66" s="225"/>
      <c r="MWS66" s="225"/>
      <c r="MWT66" s="225"/>
      <c r="MWU66" s="225"/>
      <c r="MWV66" s="225"/>
      <c r="MWW66" s="225"/>
      <c r="MWX66" s="225"/>
      <c r="MWY66" s="225"/>
      <c r="MWZ66" s="225"/>
      <c r="MXA66" s="225"/>
      <c r="MXB66" s="225"/>
      <c r="MXC66" s="225"/>
      <c r="MXD66" s="225"/>
      <c r="MXE66" s="225"/>
      <c r="MXF66" s="225"/>
      <c r="MXG66" s="225"/>
      <c r="MXH66" s="225"/>
      <c r="MXI66" s="225"/>
      <c r="MXJ66" s="225"/>
      <c r="MXK66" s="225"/>
      <c r="MXL66" s="225"/>
      <c r="MXM66" s="225"/>
      <c r="MXN66" s="225"/>
      <c r="MXO66" s="225"/>
      <c r="MXP66" s="225"/>
      <c r="MXQ66" s="225"/>
      <c r="MXR66" s="225"/>
      <c r="MXS66" s="225"/>
      <c r="MXT66" s="225"/>
      <c r="MXU66" s="225"/>
      <c r="MXV66" s="225"/>
      <c r="MXW66" s="225"/>
      <c r="MXX66" s="225"/>
      <c r="MXY66" s="225"/>
      <c r="MXZ66" s="225"/>
      <c r="MYA66" s="225"/>
      <c r="MYB66" s="225"/>
      <c r="MYC66" s="225"/>
      <c r="MYD66" s="225"/>
      <c r="MYE66" s="225"/>
      <c r="MYF66" s="225"/>
      <c r="MYG66" s="225"/>
      <c r="MYH66" s="225"/>
      <c r="MYI66" s="225"/>
      <c r="MYJ66" s="225"/>
      <c r="MYK66" s="225"/>
      <c r="MYL66" s="225"/>
      <c r="MYM66" s="225"/>
      <c r="MYN66" s="225"/>
      <c r="MYO66" s="225"/>
      <c r="MYP66" s="225"/>
      <c r="MYQ66" s="225"/>
      <c r="MYR66" s="225"/>
      <c r="MYS66" s="225"/>
      <c r="MYT66" s="225"/>
      <c r="MYU66" s="225"/>
      <c r="MYV66" s="225"/>
      <c r="MYW66" s="225"/>
      <c r="MYX66" s="225"/>
      <c r="MYY66" s="225"/>
      <c r="MYZ66" s="225"/>
      <c r="MZA66" s="225"/>
      <c r="MZB66" s="225"/>
      <c r="MZC66" s="225"/>
      <c r="MZD66" s="225"/>
      <c r="MZE66" s="225"/>
      <c r="MZF66" s="225"/>
      <c r="MZG66" s="225"/>
      <c r="MZH66" s="225"/>
      <c r="MZI66" s="225"/>
      <c r="MZJ66" s="225"/>
      <c r="MZK66" s="225"/>
      <c r="MZL66" s="225"/>
      <c r="MZM66" s="225"/>
      <c r="MZN66" s="225"/>
      <c r="MZO66" s="225"/>
      <c r="MZP66" s="225"/>
      <c r="MZQ66" s="225"/>
      <c r="MZR66" s="225"/>
      <c r="MZS66" s="225"/>
      <c r="MZT66" s="225"/>
      <c r="MZU66" s="225"/>
      <c r="MZV66" s="225"/>
      <c r="MZW66" s="225"/>
      <c r="MZX66" s="225"/>
      <c r="MZY66" s="225"/>
      <c r="MZZ66" s="225"/>
      <c r="NAA66" s="225"/>
      <c r="NAB66" s="225"/>
      <c r="NAC66" s="225"/>
      <c r="NAD66" s="225"/>
      <c r="NAE66" s="225"/>
      <c r="NAF66" s="225"/>
      <c r="NAG66" s="225"/>
      <c r="NAH66" s="225"/>
      <c r="NAI66" s="225"/>
      <c r="NAJ66" s="225"/>
      <c r="NAK66" s="225"/>
      <c r="NAL66" s="225"/>
      <c r="NAM66" s="225"/>
      <c r="NAN66" s="225"/>
      <c r="NAO66" s="225"/>
      <c r="NAP66" s="225"/>
      <c r="NAQ66" s="225"/>
      <c r="NAR66" s="225"/>
      <c r="NAS66" s="225"/>
      <c r="NAT66" s="225"/>
      <c r="NAU66" s="225"/>
      <c r="NAV66" s="225"/>
      <c r="NAW66" s="225"/>
      <c r="NAX66" s="225"/>
      <c r="NAY66" s="225"/>
      <c r="NAZ66" s="225"/>
      <c r="NBA66" s="225"/>
      <c r="NBB66" s="225"/>
      <c r="NBC66" s="225"/>
      <c r="NBD66" s="225"/>
      <c r="NBE66" s="225"/>
      <c r="NBF66" s="225"/>
      <c r="NBG66" s="225"/>
      <c r="NBH66" s="225"/>
      <c r="NBI66" s="225"/>
      <c r="NBJ66" s="225"/>
      <c r="NBK66" s="225"/>
      <c r="NBL66" s="225"/>
      <c r="NBM66" s="225"/>
      <c r="NBN66" s="225"/>
      <c r="NBO66" s="225"/>
      <c r="NBP66" s="225"/>
      <c r="NBQ66" s="225"/>
      <c r="NBR66" s="225"/>
      <c r="NBS66" s="225"/>
      <c r="NBT66" s="225"/>
      <c r="NBU66" s="225"/>
      <c r="NBV66" s="225"/>
      <c r="NBW66" s="225"/>
      <c r="NBX66" s="225"/>
      <c r="NBY66" s="225"/>
      <c r="NBZ66" s="225"/>
      <c r="NCA66" s="225"/>
      <c r="NCB66" s="225"/>
      <c r="NCC66" s="225"/>
      <c r="NCD66" s="225"/>
      <c r="NCE66" s="225"/>
      <c r="NCF66" s="225"/>
      <c r="NCG66" s="225"/>
      <c r="NCH66" s="225"/>
      <c r="NCI66" s="225"/>
      <c r="NCJ66" s="225"/>
      <c r="NCK66" s="225"/>
      <c r="NCL66" s="225"/>
      <c r="NCM66" s="225"/>
      <c r="NCN66" s="225"/>
      <c r="NCO66" s="225"/>
      <c r="NCP66" s="225"/>
      <c r="NCQ66" s="225"/>
      <c r="NCR66" s="225"/>
      <c r="NCS66" s="225"/>
      <c r="NCT66" s="225"/>
      <c r="NCU66" s="225"/>
      <c r="NCV66" s="225"/>
      <c r="NCW66" s="225"/>
      <c r="NCX66" s="225"/>
      <c r="NCY66" s="225"/>
      <c r="NCZ66" s="225"/>
      <c r="NDA66" s="225"/>
      <c r="NDB66" s="225"/>
      <c r="NDC66" s="225"/>
      <c r="NDD66" s="225"/>
      <c r="NDE66" s="225"/>
      <c r="NDF66" s="225"/>
      <c r="NDG66" s="225"/>
      <c r="NDH66" s="225"/>
      <c r="NDI66" s="225"/>
      <c r="NDJ66" s="225"/>
      <c r="NDK66" s="225"/>
      <c r="NDL66" s="225"/>
      <c r="NDM66" s="225"/>
      <c r="NDN66" s="225"/>
      <c r="NDO66" s="225"/>
      <c r="NDP66" s="225"/>
      <c r="NDQ66" s="225"/>
      <c r="NDR66" s="225"/>
      <c r="NDS66" s="225"/>
      <c r="NDT66" s="225"/>
      <c r="NDU66" s="225"/>
      <c r="NDV66" s="225"/>
      <c r="NDW66" s="225"/>
      <c r="NDX66" s="225"/>
      <c r="NDY66" s="225"/>
      <c r="NDZ66" s="225"/>
      <c r="NEA66" s="225"/>
      <c r="NEB66" s="225"/>
      <c r="NEC66" s="225"/>
      <c r="NED66" s="225"/>
      <c r="NEE66" s="225"/>
      <c r="NEF66" s="225"/>
      <c r="NEG66" s="225"/>
      <c r="NEH66" s="225"/>
      <c r="NEI66" s="225"/>
      <c r="NEJ66" s="225"/>
      <c r="NEK66" s="225"/>
      <c r="NEL66" s="225"/>
      <c r="NEM66" s="225"/>
      <c r="NEN66" s="225"/>
      <c r="NEO66" s="225"/>
      <c r="NEP66" s="225"/>
      <c r="NEQ66" s="225"/>
      <c r="NER66" s="225"/>
      <c r="NES66" s="225"/>
      <c r="NET66" s="225"/>
      <c r="NEU66" s="225"/>
      <c r="NEV66" s="225"/>
      <c r="NEW66" s="225"/>
      <c r="NEX66" s="225"/>
      <c r="NEY66" s="225"/>
      <c r="NEZ66" s="225"/>
      <c r="NFA66" s="225"/>
      <c r="NFB66" s="225"/>
      <c r="NFC66" s="225"/>
      <c r="NFD66" s="225"/>
      <c r="NFE66" s="225"/>
      <c r="NFF66" s="225"/>
      <c r="NFG66" s="225"/>
      <c r="NFH66" s="225"/>
      <c r="NFI66" s="225"/>
      <c r="NFJ66" s="225"/>
      <c r="NFK66" s="225"/>
      <c r="NFL66" s="225"/>
      <c r="NFM66" s="225"/>
      <c r="NFN66" s="225"/>
      <c r="NFO66" s="225"/>
      <c r="NFP66" s="225"/>
      <c r="NFQ66" s="225"/>
      <c r="NFR66" s="225"/>
      <c r="NFS66" s="225"/>
      <c r="NFT66" s="225"/>
      <c r="NFU66" s="225"/>
      <c r="NFV66" s="225"/>
      <c r="NFW66" s="225"/>
      <c r="NFX66" s="225"/>
      <c r="NFY66" s="225"/>
      <c r="NFZ66" s="225"/>
      <c r="NGA66" s="225"/>
      <c r="NGB66" s="225"/>
      <c r="NGC66" s="225"/>
      <c r="NGD66" s="225"/>
      <c r="NGE66" s="225"/>
      <c r="NGF66" s="225"/>
      <c r="NGG66" s="225"/>
      <c r="NGH66" s="225"/>
      <c r="NGI66" s="225"/>
      <c r="NGJ66" s="225"/>
      <c r="NGK66" s="225"/>
      <c r="NGL66" s="225"/>
      <c r="NGM66" s="225"/>
      <c r="NGN66" s="225"/>
      <c r="NGO66" s="225"/>
      <c r="NGP66" s="225"/>
      <c r="NGQ66" s="225"/>
      <c r="NGR66" s="225"/>
      <c r="NGS66" s="225"/>
      <c r="NGT66" s="225"/>
      <c r="NGU66" s="225"/>
      <c r="NGV66" s="225"/>
      <c r="NGW66" s="225"/>
      <c r="NGX66" s="225"/>
      <c r="NGY66" s="225"/>
      <c r="NGZ66" s="225"/>
      <c r="NHA66" s="225"/>
      <c r="NHB66" s="225"/>
      <c r="NHC66" s="225"/>
      <c r="NHD66" s="225"/>
      <c r="NHE66" s="225"/>
      <c r="NHF66" s="225"/>
      <c r="NHG66" s="225"/>
      <c r="NHH66" s="225"/>
      <c r="NHI66" s="225"/>
      <c r="NHJ66" s="225"/>
      <c r="NHK66" s="225"/>
      <c r="NHL66" s="225"/>
      <c r="NHM66" s="225"/>
      <c r="NHN66" s="225"/>
      <c r="NHO66" s="225"/>
      <c r="NHP66" s="225"/>
      <c r="NHQ66" s="225"/>
      <c r="NHR66" s="225"/>
      <c r="NHS66" s="225"/>
      <c r="NHT66" s="225"/>
      <c r="NHU66" s="225"/>
      <c r="NHV66" s="225"/>
      <c r="NHW66" s="225"/>
      <c r="NHX66" s="225"/>
      <c r="NHY66" s="225"/>
      <c r="NHZ66" s="225"/>
      <c r="NIA66" s="225"/>
      <c r="NIB66" s="225"/>
      <c r="NIC66" s="225"/>
      <c r="NID66" s="225"/>
      <c r="NIE66" s="225"/>
      <c r="NIF66" s="225"/>
      <c r="NIG66" s="225"/>
      <c r="NIH66" s="225"/>
      <c r="NII66" s="225"/>
      <c r="NIJ66" s="225"/>
      <c r="NIK66" s="225"/>
      <c r="NIL66" s="225"/>
      <c r="NIM66" s="225"/>
      <c r="NIN66" s="225"/>
      <c r="NIO66" s="225"/>
      <c r="NIP66" s="225"/>
      <c r="NIQ66" s="225"/>
      <c r="NIR66" s="225"/>
      <c r="NIS66" s="225"/>
      <c r="NIT66" s="225"/>
      <c r="NIU66" s="225"/>
      <c r="NIV66" s="225"/>
      <c r="NIW66" s="225"/>
      <c r="NIX66" s="225"/>
      <c r="NIY66" s="225"/>
      <c r="NIZ66" s="225"/>
      <c r="NJA66" s="225"/>
      <c r="NJB66" s="225"/>
      <c r="NJC66" s="225"/>
      <c r="NJD66" s="225"/>
      <c r="NJE66" s="225"/>
      <c r="NJF66" s="225"/>
      <c r="NJG66" s="225"/>
      <c r="NJH66" s="225"/>
      <c r="NJI66" s="225"/>
      <c r="NJJ66" s="225"/>
      <c r="NJK66" s="225"/>
      <c r="NJL66" s="225"/>
      <c r="NJM66" s="225"/>
      <c r="NJN66" s="225"/>
      <c r="NJO66" s="225"/>
      <c r="NJP66" s="225"/>
      <c r="NJQ66" s="225"/>
      <c r="NJR66" s="225"/>
      <c r="NJS66" s="225"/>
      <c r="NJT66" s="225"/>
      <c r="NJU66" s="225"/>
      <c r="NJV66" s="225"/>
      <c r="NJW66" s="225"/>
      <c r="NJX66" s="225"/>
      <c r="NJY66" s="225"/>
      <c r="NJZ66" s="225"/>
      <c r="NKA66" s="225"/>
      <c r="NKB66" s="225"/>
      <c r="NKC66" s="225"/>
      <c r="NKD66" s="225"/>
      <c r="NKE66" s="225"/>
      <c r="NKF66" s="225"/>
      <c r="NKG66" s="225"/>
      <c r="NKH66" s="225"/>
      <c r="NKI66" s="225"/>
      <c r="NKJ66" s="225"/>
      <c r="NKK66" s="225"/>
      <c r="NKL66" s="225"/>
      <c r="NKM66" s="225"/>
      <c r="NKN66" s="225"/>
      <c r="NKO66" s="225"/>
      <c r="NKP66" s="225"/>
      <c r="NKQ66" s="225"/>
      <c r="NKR66" s="225"/>
      <c r="NKS66" s="225"/>
      <c r="NKT66" s="225"/>
      <c r="NKU66" s="225"/>
      <c r="NKV66" s="225"/>
      <c r="NKW66" s="225"/>
      <c r="NKX66" s="225"/>
      <c r="NKY66" s="225"/>
      <c r="NKZ66" s="225"/>
      <c r="NLA66" s="225"/>
      <c r="NLB66" s="225"/>
      <c r="NLC66" s="225"/>
      <c r="NLD66" s="225"/>
      <c r="NLE66" s="225"/>
      <c r="NLF66" s="225"/>
      <c r="NLG66" s="225"/>
      <c r="NLH66" s="225"/>
      <c r="NLI66" s="225"/>
      <c r="NLJ66" s="225"/>
      <c r="NLK66" s="225"/>
      <c r="NLL66" s="225"/>
      <c r="NLM66" s="225"/>
      <c r="NLN66" s="225"/>
      <c r="NLO66" s="225"/>
      <c r="NLP66" s="225"/>
      <c r="NLQ66" s="225"/>
      <c r="NLR66" s="225"/>
      <c r="NLS66" s="225"/>
      <c r="NLT66" s="225"/>
      <c r="NLU66" s="225"/>
      <c r="NLV66" s="225"/>
      <c r="NLW66" s="225"/>
      <c r="NLX66" s="225"/>
      <c r="NLY66" s="225"/>
      <c r="NLZ66" s="225"/>
      <c r="NMA66" s="225"/>
      <c r="NMB66" s="225"/>
      <c r="NMC66" s="225"/>
      <c r="NMD66" s="225"/>
      <c r="NME66" s="225"/>
      <c r="NMF66" s="225"/>
      <c r="NMG66" s="225"/>
      <c r="NMH66" s="225"/>
      <c r="NMI66" s="225"/>
      <c r="NMJ66" s="225"/>
      <c r="NMK66" s="225"/>
      <c r="NML66" s="225"/>
      <c r="NMM66" s="225"/>
      <c r="NMN66" s="225"/>
      <c r="NMO66" s="225"/>
      <c r="NMP66" s="225"/>
      <c r="NMQ66" s="225"/>
      <c r="NMR66" s="225"/>
      <c r="NMS66" s="225"/>
      <c r="NMT66" s="225"/>
      <c r="NMU66" s="225"/>
      <c r="NMV66" s="225"/>
      <c r="NMW66" s="225"/>
      <c r="NMX66" s="225"/>
      <c r="NMY66" s="225"/>
      <c r="NMZ66" s="225"/>
      <c r="NNA66" s="225"/>
      <c r="NNB66" s="225"/>
      <c r="NNC66" s="225"/>
      <c r="NND66" s="225"/>
      <c r="NNE66" s="225"/>
      <c r="NNF66" s="225"/>
      <c r="NNG66" s="225"/>
      <c r="NNH66" s="225"/>
      <c r="NNI66" s="225"/>
      <c r="NNJ66" s="225"/>
      <c r="NNK66" s="225"/>
      <c r="NNL66" s="225"/>
      <c r="NNM66" s="225"/>
      <c r="NNN66" s="225"/>
      <c r="NNO66" s="225"/>
      <c r="NNP66" s="225"/>
      <c r="NNQ66" s="225"/>
      <c r="NNR66" s="225"/>
      <c r="NNS66" s="225"/>
      <c r="NNT66" s="225"/>
      <c r="NNU66" s="225"/>
      <c r="NNV66" s="225"/>
      <c r="NNW66" s="225"/>
      <c r="NNX66" s="225"/>
      <c r="NNY66" s="225"/>
      <c r="NNZ66" s="225"/>
      <c r="NOA66" s="225"/>
      <c r="NOB66" s="225"/>
      <c r="NOC66" s="225"/>
      <c r="NOD66" s="225"/>
      <c r="NOE66" s="225"/>
      <c r="NOF66" s="225"/>
      <c r="NOG66" s="225"/>
      <c r="NOH66" s="225"/>
      <c r="NOI66" s="225"/>
      <c r="NOJ66" s="225"/>
      <c r="NOK66" s="225"/>
      <c r="NOL66" s="225"/>
      <c r="NOM66" s="225"/>
      <c r="NON66" s="225"/>
      <c r="NOO66" s="225"/>
      <c r="NOP66" s="225"/>
      <c r="NOQ66" s="225"/>
      <c r="NOR66" s="225"/>
      <c r="NOS66" s="225"/>
      <c r="NOT66" s="225"/>
      <c r="NOU66" s="225"/>
      <c r="NOV66" s="225"/>
      <c r="NOW66" s="225"/>
      <c r="NOX66" s="225"/>
      <c r="NOY66" s="225"/>
      <c r="NOZ66" s="225"/>
      <c r="NPA66" s="225"/>
      <c r="NPB66" s="225"/>
      <c r="NPC66" s="225"/>
      <c r="NPD66" s="225"/>
      <c r="NPE66" s="225"/>
      <c r="NPF66" s="225"/>
      <c r="NPG66" s="225"/>
      <c r="NPH66" s="225"/>
      <c r="NPI66" s="225"/>
      <c r="NPJ66" s="225"/>
      <c r="NPK66" s="225"/>
      <c r="NPL66" s="225"/>
      <c r="NPM66" s="225"/>
      <c r="NPN66" s="225"/>
      <c r="NPO66" s="225"/>
      <c r="NPP66" s="225"/>
      <c r="NPQ66" s="225"/>
      <c r="NPR66" s="225"/>
      <c r="NPS66" s="225"/>
      <c r="NPT66" s="225"/>
      <c r="NPU66" s="225"/>
      <c r="NPV66" s="225"/>
      <c r="NPW66" s="225"/>
      <c r="NPX66" s="225"/>
      <c r="NPY66" s="225"/>
      <c r="NPZ66" s="225"/>
      <c r="NQA66" s="225"/>
      <c r="NQB66" s="225"/>
      <c r="NQC66" s="225"/>
      <c r="NQD66" s="225"/>
      <c r="NQE66" s="225"/>
      <c r="NQF66" s="225"/>
      <c r="NQG66" s="225"/>
      <c r="NQH66" s="225"/>
      <c r="NQI66" s="225"/>
      <c r="NQJ66" s="225"/>
      <c r="NQK66" s="225"/>
      <c r="NQL66" s="225"/>
      <c r="NQM66" s="225"/>
      <c r="NQN66" s="225"/>
      <c r="NQO66" s="225"/>
      <c r="NQP66" s="225"/>
      <c r="NQQ66" s="225"/>
      <c r="NQR66" s="225"/>
      <c r="NQS66" s="225"/>
      <c r="NQT66" s="225"/>
      <c r="NQU66" s="225"/>
      <c r="NQV66" s="225"/>
      <c r="NQW66" s="225"/>
      <c r="NQX66" s="225"/>
      <c r="NQY66" s="225"/>
      <c r="NQZ66" s="225"/>
      <c r="NRA66" s="225"/>
      <c r="NRB66" s="225"/>
      <c r="NRC66" s="225"/>
      <c r="NRD66" s="225"/>
      <c r="NRE66" s="225"/>
      <c r="NRF66" s="225"/>
      <c r="NRG66" s="225"/>
      <c r="NRH66" s="225"/>
      <c r="NRI66" s="225"/>
      <c r="NRJ66" s="225"/>
      <c r="NRK66" s="225"/>
      <c r="NRL66" s="225"/>
      <c r="NRM66" s="225"/>
      <c r="NRN66" s="225"/>
      <c r="NRO66" s="225"/>
      <c r="NRP66" s="225"/>
      <c r="NRQ66" s="225"/>
      <c r="NRR66" s="225"/>
      <c r="NRS66" s="225"/>
      <c r="NRT66" s="225"/>
      <c r="NRU66" s="225"/>
      <c r="NRV66" s="225"/>
      <c r="NRW66" s="225"/>
      <c r="NRX66" s="225"/>
      <c r="NRY66" s="225"/>
      <c r="NRZ66" s="225"/>
      <c r="NSA66" s="225"/>
      <c r="NSB66" s="225"/>
      <c r="NSC66" s="225"/>
      <c r="NSD66" s="225"/>
      <c r="NSE66" s="225"/>
      <c r="NSF66" s="225"/>
      <c r="NSG66" s="225"/>
      <c r="NSH66" s="225"/>
      <c r="NSI66" s="225"/>
      <c r="NSJ66" s="225"/>
      <c r="NSK66" s="225"/>
      <c r="NSL66" s="225"/>
      <c r="NSM66" s="225"/>
      <c r="NSN66" s="225"/>
      <c r="NSO66" s="225"/>
      <c r="NSP66" s="225"/>
      <c r="NSQ66" s="225"/>
      <c r="NSR66" s="225"/>
      <c r="NSS66" s="225"/>
      <c r="NST66" s="225"/>
      <c r="NSU66" s="225"/>
      <c r="NSV66" s="225"/>
      <c r="NSW66" s="225"/>
      <c r="NSX66" s="225"/>
      <c r="NSY66" s="225"/>
      <c r="NSZ66" s="225"/>
      <c r="NTA66" s="225"/>
      <c r="NTB66" s="225"/>
      <c r="NTC66" s="225"/>
      <c r="NTD66" s="225"/>
      <c r="NTE66" s="225"/>
      <c r="NTF66" s="225"/>
      <c r="NTG66" s="225"/>
      <c r="NTH66" s="225"/>
      <c r="NTI66" s="225"/>
      <c r="NTJ66" s="225"/>
      <c r="NTK66" s="225"/>
      <c r="NTL66" s="225"/>
      <c r="NTM66" s="225"/>
      <c r="NTN66" s="225"/>
      <c r="NTO66" s="225"/>
      <c r="NTP66" s="225"/>
      <c r="NTQ66" s="225"/>
      <c r="NTR66" s="225"/>
      <c r="NTS66" s="225"/>
      <c r="NTT66" s="225"/>
      <c r="NTU66" s="225"/>
      <c r="NTV66" s="225"/>
      <c r="NTW66" s="225"/>
      <c r="NTX66" s="225"/>
      <c r="NTY66" s="225"/>
      <c r="NTZ66" s="225"/>
      <c r="NUA66" s="225"/>
      <c r="NUB66" s="225"/>
      <c r="NUC66" s="225"/>
      <c r="NUD66" s="225"/>
      <c r="NUE66" s="225"/>
      <c r="NUF66" s="225"/>
      <c r="NUG66" s="225"/>
      <c r="NUH66" s="225"/>
      <c r="NUI66" s="225"/>
      <c r="NUJ66" s="225"/>
      <c r="NUK66" s="225"/>
      <c r="NUL66" s="225"/>
      <c r="NUM66" s="225"/>
      <c r="NUN66" s="225"/>
      <c r="NUO66" s="225"/>
      <c r="NUP66" s="225"/>
      <c r="NUQ66" s="225"/>
      <c r="NUR66" s="225"/>
      <c r="NUS66" s="225"/>
      <c r="NUT66" s="225"/>
      <c r="NUU66" s="225"/>
      <c r="NUV66" s="225"/>
      <c r="NUW66" s="225"/>
      <c r="NUX66" s="225"/>
      <c r="NUY66" s="225"/>
      <c r="NUZ66" s="225"/>
      <c r="NVA66" s="225"/>
      <c r="NVB66" s="225"/>
      <c r="NVC66" s="225"/>
      <c r="NVD66" s="225"/>
      <c r="NVE66" s="225"/>
      <c r="NVF66" s="225"/>
      <c r="NVG66" s="225"/>
      <c r="NVH66" s="225"/>
      <c r="NVI66" s="225"/>
      <c r="NVJ66" s="225"/>
      <c r="NVK66" s="225"/>
      <c r="NVL66" s="225"/>
      <c r="NVM66" s="225"/>
      <c r="NVN66" s="225"/>
      <c r="NVO66" s="225"/>
      <c r="NVP66" s="225"/>
      <c r="NVQ66" s="225"/>
      <c r="NVR66" s="225"/>
      <c r="NVS66" s="225"/>
      <c r="NVT66" s="225"/>
      <c r="NVU66" s="225"/>
      <c r="NVV66" s="225"/>
      <c r="NVW66" s="225"/>
      <c r="NVX66" s="225"/>
      <c r="NVY66" s="225"/>
      <c r="NVZ66" s="225"/>
      <c r="NWA66" s="225"/>
      <c r="NWB66" s="225"/>
      <c r="NWC66" s="225"/>
      <c r="NWD66" s="225"/>
      <c r="NWE66" s="225"/>
      <c r="NWF66" s="225"/>
      <c r="NWG66" s="225"/>
      <c r="NWH66" s="225"/>
      <c r="NWI66" s="225"/>
      <c r="NWJ66" s="225"/>
      <c r="NWK66" s="225"/>
      <c r="NWL66" s="225"/>
      <c r="NWM66" s="225"/>
      <c r="NWN66" s="225"/>
      <c r="NWO66" s="225"/>
      <c r="NWP66" s="225"/>
      <c r="NWQ66" s="225"/>
      <c r="NWR66" s="225"/>
      <c r="NWS66" s="225"/>
      <c r="NWT66" s="225"/>
      <c r="NWU66" s="225"/>
      <c r="NWV66" s="225"/>
      <c r="NWW66" s="225"/>
      <c r="NWX66" s="225"/>
      <c r="NWY66" s="225"/>
      <c r="NWZ66" s="225"/>
      <c r="NXA66" s="225"/>
      <c r="NXB66" s="225"/>
      <c r="NXC66" s="225"/>
      <c r="NXD66" s="225"/>
      <c r="NXE66" s="225"/>
      <c r="NXF66" s="225"/>
      <c r="NXG66" s="225"/>
      <c r="NXH66" s="225"/>
      <c r="NXI66" s="225"/>
      <c r="NXJ66" s="225"/>
      <c r="NXK66" s="225"/>
      <c r="NXL66" s="225"/>
      <c r="NXM66" s="225"/>
      <c r="NXN66" s="225"/>
      <c r="NXO66" s="225"/>
      <c r="NXP66" s="225"/>
      <c r="NXQ66" s="225"/>
      <c r="NXR66" s="225"/>
      <c r="NXS66" s="225"/>
      <c r="NXT66" s="225"/>
      <c r="NXU66" s="225"/>
      <c r="NXV66" s="225"/>
      <c r="NXW66" s="225"/>
      <c r="NXX66" s="225"/>
      <c r="NXY66" s="225"/>
      <c r="NXZ66" s="225"/>
      <c r="NYA66" s="225"/>
      <c r="NYB66" s="225"/>
      <c r="NYC66" s="225"/>
      <c r="NYD66" s="225"/>
      <c r="NYE66" s="225"/>
      <c r="NYF66" s="225"/>
      <c r="NYG66" s="225"/>
      <c r="NYH66" s="225"/>
      <c r="NYI66" s="225"/>
      <c r="NYJ66" s="225"/>
      <c r="NYK66" s="225"/>
      <c r="NYL66" s="225"/>
      <c r="NYM66" s="225"/>
      <c r="NYN66" s="225"/>
      <c r="NYO66" s="225"/>
      <c r="NYP66" s="225"/>
      <c r="NYQ66" s="225"/>
      <c r="NYR66" s="225"/>
      <c r="NYS66" s="225"/>
      <c r="NYT66" s="225"/>
      <c r="NYU66" s="225"/>
      <c r="NYV66" s="225"/>
      <c r="NYW66" s="225"/>
      <c r="NYX66" s="225"/>
      <c r="NYY66" s="225"/>
      <c r="NYZ66" s="225"/>
      <c r="NZA66" s="225"/>
      <c r="NZB66" s="225"/>
      <c r="NZC66" s="225"/>
      <c r="NZD66" s="225"/>
      <c r="NZE66" s="225"/>
      <c r="NZF66" s="225"/>
      <c r="NZG66" s="225"/>
      <c r="NZH66" s="225"/>
      <c r="NZI66" s="225"/>
      <c r="NZJ66" s="225"/>
      <c r="NZK66" s="225"/>
      <c r="NZL66" s="225"/>
      <c r="NZM66" s="225"/>
      <c r="NZN66" s="225"/>
      <c r="NZO66" s="225"/>
      <c r="NZP66" s="225"/>
      <c r="NZQ66" s="225"/>
      <c r="NZR66" s="225"/>
      <c r="NZS66" s="225"/>
      <c r="NZT66" s="225"/>
      <c r="NZU66" s="225"/>
      <c r="NZV66" s="225"/>
      <c r="NZW66" s="225"/>
      <c r="NZX66" s="225"/>
      <c r="NZY66" s="225"/>
      <c r="NZZ66" s="225"/>
      <c r="OAA66" s="225"/>
      <c r="OAB66" s="225"/>
      <c r="OAC66" s="225"/>
      <c r="OAD66" s="225"/>
      <c r="OAE66" s="225"/>
      <c r="OAF66" s="225"/>
      <c r="OAG66" s="225"/>
      <c r="OAH66" s="225"/>
      <c r="OAI66" s="225"/>
      <c r="OAJ66" s="225"/>
      <c r="OAK66" s="225"/>
      <c r="OAL66" s="225"/>
      <c r="OAM66" s="225"/>
      <c r="OAN66" s="225"/>
      <c r="OAO66" s="225"/>
      <c r="OAP66" s="225"/>
      <c r="OAQ66" s="225"/>
      <c r="OAR66" s="225"/>
      <c r="OAS66" s="225"/>
      <c r="OAT66" s="225"/>
      <c r="OAU66" s="225"/>
      <c r="OAV66" s="225"/>
      <c r="OAW66" s="225"/>
      <c r="OAX66" s="225"/>
      <c r="OAY66" s="225"/>
      <c r="OAZ66" s="225"/>
      <c r="OBA66" s="225"/>
      <c r="OBB66" s="225"/>
      <c r="OBC66" s="225"/>
      <c r="OBD66" s="225"/>
      <c r="OBE66" s="225"/>
      <c r="OBF66" s="225"/>
      <c r="OBG66" s="225"/>
      <c r="OBH66" s="225"/>
      <c r="OBI66" s="225"/>
      <c r="OBJ66" s="225"/>
      <c r="OBK66" s="225"/>
      <c r="OBL66" s="225"/>
      <c r="OBM66" s="225"/>
      <c r="OBN66" s="225"/>
      <c r="OBO66" s="225"/>
      <c r="OBP66" s="225"/>
      <c r="OBQ66" s="225"/>
      <c r="OBR66" s="225"/>
      <c r="OBS66" s="225"/>
      <c r="OBT66" s="225"/>
      <c r="OBU66" s="225"/>
      <c r="OBV66" s="225"/>
      <c r="OBW66" s="225"/>
      <c r="OBX66" s="225"/>
      <c r="OBY66" s="225"/>
      <c r="OBZ66" s="225"/>
      <c r="OCA66" s="225"/>
      <c r="OCB66" s="225"/>
      <c r="OCC66" s="225"/>
      <c r="OCD66" s="225"/>
      <c r="OCE66" s="225"/>
      <c r="OCF66" s="225"/>
      <c r="OCG66" s="225"/>
      <c r="OCH66" s="225"/>
      <c r="OCI66" s="225"/>
      <c r="OCJ66" s="225"/>
      <c r="OCK66" s="225"/>
      <c r="OCL66" s="225"/>
      <c r="OCM66" s="225"/>
      <c r="OCN66" s="225"/>
      <c r="OCO66" s="225"/>
      <c r="OCP66" s="225"/>
      <c r="OCQ66" s="225"/>
      <c r="OCR66" s="225"/>
      <c r="OCS66" s="225"/>
      <c r="OCT66" s="225"/>
      <c r="OCU66" s="225"/>
      <c r="OCV66" s="225"/>
      <c r="OCW66" s="225"/>
      <c r="OCX66" s="225"/>
      <c r="OCY66" s="225"/>
      <c r="OCZ66" s="225"/>
      <c r="ODA66" s="225"/>
      <c r="ODB66" s="225"/>
      <c r="ODC66" s="225"/>
      <c r="ODD66" s="225"/>
      <c r="ODE66" s="225"/>
      <c r="ODF66" s="225"/>
      <c r="ODG66" s="225"/>
      <c r="ODH66" s="225"/>
      <c r="ODI66" s="225"/>
      <c r="ODJ66" s="225"/>
      <c r="ODK66" s="225"/>
      <c r="ODL66" s="225"/>
      <c r="ODM66" s="225"/>
      <c r="ODN66" s="225"/>
      <c r="ODO66" s="225"/>
      <c r="ODP66" s="225"/>
      <c r="ODQ66" s="225"/>
      <c r="ODR66" s="225"/>
      <c r="ODS66" s="225"/>
      <c r="ODT66" s="225"/>
      <c r="ODU66" s="225"/>
      <c r="ODV66" s="225"/>
      <c r="ODW66" s="225"/>
      <c r="ODX66" s="225"/>
      <c r="ODY66" s="225"/>
      <c r="ODZ66" s="225"/>
      <c r="OEA66" s="225"/>
      <c r="OEB66" s="225"/>
      <c r="OEC66" s="225"/>
      <c r="OED66" s="225"/>
      <c r="OEE66" s="225"/>
      <c r="OEF66" s="225"/>
      <c r="OEG66" s="225"/>
      <c r="OEH66" s="225"/>
      <c r="OEI66" s="225"/>
      <c r="OEJ66" s="225"/>
      <c r="OEK66" s="225"/>
      <c r="OEL66" s="225"/>
      <c r="OEM66" s="225"/>
      <c r="OEN66" s="225"/>
      <c r="OEO66" s="225"/>
      <c r="OEP66" s="225"/>
      <c r="OEQ66" s="225"/>
      <c r="OER66" s="225"/>
      <c r="OES66" s="225"/>
      <c r="OET66" s="225"/>
      <c r="OEU66" s="225"/>
      <c r="OEV66" s="225"/>
      <c r="OEW66" s="225"/>
      <c r="OEX66" s="225"/>
      <c r="OEY66" s="225"/>
      <c r="OEZ66" s="225"/>
      <c r="OFA66" s="225"/>
      <c r="OFB66" s="225"/>
      <c r="OFC66" s="225"/>
      <c r="OFD66" s="225"/>
      <c r="OFE66" s="225"/>
      <c r="OFF66" s="225"/>
      <c r="OFG66" s="225"/>
      <c r="OFH66" s="225"/>
      <c r="OFI66" s="225"/>
      <c r="OFJ66" s="225"/>
      <c r="OFK66" s="225"/>
      <c r="OFL66" s="225"/>
      <c r="OFM66" s="225"/>
      <c r="OFN66" s="225"/>
      <c r="OFO66" s="225"/>
      <c r="OFP66" s="225"/>
      <c r="OFQ66" s="225"/>
      <c r="OFR66" s="225"/>
      <c r="OFS66" s="225"/>
      <c r="OFT66" s="225"/>
      <c r="OFU66" s="225"/>
      <c r="OFV66" s="225"/>
      <c r="OFW66" s="225"/>
      <c r="OFX66" s="225"/>
      <c r="OFY66" s="225"/>
      <c r="OFZ66" s="225"/>
      <c r="OGA66" s="225"/>
      <c r="OGB66" s="225"/>
      <c r="OGC66" s="225"/>
      <c r="OGD66" s="225"/>
      <c r="OGE66" s="225"/>
      <c r="OGF66" s="225"/>
      <c r="OGG66" s="225"/>
      <c r="OGH66" s="225"/>
      <c r="OGI66" s="225"/>
      <c r="OGJ66" s="225"/>
      <c r="OGK66" s="225"/>
      <c r="OGL66" s="225"/>
      <c r="OGM66" s="225"/>
      <c r="OGN66" s="225"/>
      <c r="OGO66" s="225"/>
      <c r="OGP66" s="225"/>
      <c r="OGQ66" s="225"/>
      <c r="OGR66" s="225"/>
      <c r="OGS66" s="225"/>
      <c r="OGT66" s="225"/>
      <c r="OGU66" s="225"/>
      <c r="OGV66" s="225"/>
      <c r="OGW66" s="225"/>
      <c r="OGX66" s="225"/>
      <c r="OGY66" s="225"/>
      <c r="OGZ66" s="225"/>
      <c r="OHA66" s="225"/>
      <c r="OHB66" s="225"/>
      <c r="OHC66" s="225"/>
      <c r="OHD66" s="225"/>
      <c r="OHE66" s="225"/>
      <c r="OHF66" s="225"/>
      <c r="OHG66" s="225"/>
      <c r="OHH66" s="225"/>
      <c r="OHI66" s="225"/>
      <c r="OHJ66" s="225"/>
      <c r="OHK66" s="225"/>
      <c r="OHL66" s="225"/>
      <c r="OHM66" s="225"/>
      <c r="OHN66" s="225"/>
      <c r="OHO66" s="225"/>
      <c r="OHP66" s="225"/>
      <c r="OHQ66" s="225"/>
      <c r="OHR66" s="225"/>
      <c r="OHS66" s="225"/>
      <c r="OHT66" s="225"/>
      <c r="OHU66" s="225"/>
      <c r="OHV66" s="225"/>
      <c r="OHW66" s="225"/>
      <c r="OHX66" s="225"/>
      <c r="OHY66" s="225"/>
      <c r="OHZ66" s="225"/>
      <c r="OIA66" s="225"/>
      <c r="OIB66" s="225"/>
      <c r="OIC66" s="225"/>
      <c r="OID66" s="225"/>
      <c r="OIE66" s="225"/>
      <c r="OIF66" s="225"/>
      <c r="OIG66" s="225"/>
      <c r="OIH66" s="225"/>
      <c r="OII66" s="225"/>
      <c r="OIJ66" s="225"/>
      <c r="OIK66" s="225"/>
      <c r="OIL66" s="225"/>
      <c r="OIM66" s="225"/>
      <c r="OIN66" s="225"/>
      <c r="OIO66" s="225"/>
      <c r="OIP66" s="225"/>
      <c r="OIQ66" s="225"/>
      <c r="OIR66" s="225"/>
      <c r="OIS66" s="225"/>
      <c r="OIT66" s="225"/>
      <c r="OIU66" s="225"/>
      <c r="OIV66" s="225"/>
      <c r="OIW66" s="225"/>
      <c r="OIX66" s="225"/>
      <c r="OIY66" s="225"/>
      <c r="OIZ66" s="225"/>
      <c r="OJA66" s="225"/>
      <c r="OJB66" s="225"/>
      <c r="OJC66" s="225"/>
      <c r="OJD66" s="225"/>
      <c r="OJE66" s="225"/>
      <c r="OJF66" s="225"/>
      <c r="OJG66" s="225"/>
      <c r="OJH66" s="225"/>
      <c r="OJI66" s="225"/>
      <c r="OJJ66" s="225"/>
      <c r="OJK66" s="225"/>
      <c r="OJL66" s="225"/>
      <c r="OJM66" s="225"/>
      <c r="OJN66" s="225"/>
      <c r="OJO66" s="225"/>
      <c r="OJP66" s="225"/>
      <c r="OJQ66" s="225"/>
      <c r="OJR66" s="225"/>
      <c r="OJS66" s="225"/>
      <c r="OJT66" s="225"/>
      <c r="OJU66" s="225"/>
      <c r="OJV66" s="225"/>
      <c r="OJW66" s="225"/>
      <c r="OJX66" s="225"/>
      <c r="OJY66" s="225"/>
      <c r="OJZ66" s="225"/>
      <c r="OKA66" s="225"/>
      <c r="OKB66" s="225"/>
      <c r="OKC66" s="225"/>
      <c r="OKD66" s="225"/>
      <c r="OKE66" s="225"/>
      <c r="OKF66" s="225"/>
      <c r="OKG66" s="225"/>
      <c r="OKH66" s="225"/>
      <c r="OKI66" s="225"/>
      <c r="OKJ66" s="225"/>
      <c r="OKK66" s="225"/>
      <c r="OKL66" s="225"/>
      <c r="OKM66" s="225"/>
      <c r="OKN66" s="225"/>
      <c r="OKO66" s="225"/>
      <c r="OKP66" s="225"/>
      <c r="OKQ66" s="225"/>
      <c r="OKR66" s="225"/>
      <c r="OKS66" s="225"/>
      <c r="OKT66" s="225"/>
      <c r="OKU66" s="225"/>
      <c r="OKV66" s="225"/>
      <c r="OKW66" s="225"/>
      <c r="OKX66" s="225"/>
      <c r="OKY66" s="225"/>
      <c r="OKZ66" s="225"/>
      <c r="OLA66" s="225"/>
      <c r="OLB66" s="225"/>
      <c r="OLC66" s="225"/>
      <c r="OLD66" s="225"/>
      <c r="OLE66" s="225"/>
      <c r="OLF66" s="225"/>
      <c r="OLG66" s="225"/>
      <c r="OLH66" s="225"/>
      <c r="OLI66" s="225"/>
      <c r="OLJ66" s="225"/>
      <c r="OLK66" s="225"/>
      <c r="OLL66" s="225"/>
      <c r="OLM66" s="225"/>
      <c r="OLN66" s="225"/>
      <c r="OLO66" s="225"/>
      <c r="OLP66" s="225"/>
      <c r="OLQ66" s="225"/>
      <c r="OLR66" s="225"/>
      <c r="OLS66" s="225"/>
      <c r="OLT66" s="225"/>
      <c r="OLU66" s="225"/>
      <c r="OLV66" s="225"/>
      <c r="OLW66" s="225"/>
      <c r="OLX66" s="225"/>
      <c r="OLY66" s="225"/>
      <c r="OLZ66" s="225"/>
      <c r="OMA66" s="225"/>
      <c r="OMB66" s="225"/>
      <c r="OMC66" s="225"/>
      <c r="OMD66" s="225"/>
      <c r="OME66" s="225"/>
      <c r="OMF66" s="225"/>
      <c r="OMG66" s="225"/>
      <c r="OMH66" s="225"/>
      <c r="OMI66" s="225"/>
      <c r="OMJ66" s="225"/>
      <c r="OMK66" s="225"/>
      <c r="OML66" s="225"/>
      <c r="OMM66" s="225"/>
      <c r="OMN66" s="225"/>
      <c r="OMO66" s="225"/>
      <c r="OMP66" s="225"/>
      <c r="OMQ66" s="225"/>
      <c r="OMR66" s="225"/>
      <c r="OMS66" s="225"/>
      <c r="OMT66" s="225"/>
      <c r="OMU66" s="225"/>
      <c r="OMV66" s="225"/>
      <c r="OMW66" s="225"/>
      <c r="OMX66" s="225"/>
      <c r="OMY66" s="225"/>
      <c r="OMZ66" s="225"/>
      <c r="ONA66" s="225"/>
      <c r="ONB66" s="225"/>
      <c r="ONC66" s="225"/>
      <c r="OND66" s="225"/>
      <c r="ONE66" s="225"/>
      <c r="ONF66" s="225"/>
      <c r="ONG66" s="225"/>
      <c r="ONH66" s="225"/>
      <c r="ONI66" s="225"/>
      <c r="ONJ66" s="225"/>
      <c r="ONK66" s="225"/>
      <c r="ONL66" s="225"/>
      <c r="ONM66" s="225"/>
      <c r="ONN66" s="225"/>
      <c r="ONO66" s="225"/>
      <c r="ONP66" s="225"/>
      <c r="ONQ66" s="225"/>
      <c r="ONR66" s="225"/>
      <c r="ONS66" s="225"/>
      <c r="ONT66" s="225"/>
      <c r="ONU66" s="225"/>
      <c r="ONV66" s="225"/>
      <c r="ONW66" s="225"/>
      <c r="ONX66" s="225"/>
      <c r="ONY66" s="225"/>
      <c r="ONZ66" s="225"/>
      <c r="OOA66" s="225"/>
      <c r="OOB66" s="225"/>
      <c r="OOC66" s="225"/>
      <c r="OOD66" s="225"/>
      <c r="OOE66" s="225"/>
      <c r="OOF66" s="225"/>
      <c r="OOG66" s="225"/>
      <c r="OOH66" s="225"/>
      <c r="OOI66" s="225"/>
      <c r="OOJ66" s="225"/>
      <c r="OOK66" s="225"/>
      <c r="OOL66" s="225"/>
      <c r="OOM66" s="225"/>
      <c r="OON66" s="225"/>
      <c r="OOO66" s="225"/>
      <c r="OOP66" s="225"/>
      <c r="OOQ66" s="225"/>
      <c r="OOR66" s="225"/>
      <c r="OOS66" s="225"/>
      <c r="OOT66" s="225"/>
      <c r="OOU66" s="225"/>
      <c r="OOV66" s="225"/>
      <c r="OOW66" s="225"/>
      <c r="OOX66" s="225"/>
      <c r="OOY66" s="225"/>
      <c r="OOZ66" s="225"/>
      <c r="OPA66" s="225"/>
      <c r="OPB66" s="225"/>
      <c r="OPC66" s="225"/>
      <c r="OPD66" s="225"/>
      <c r="OPE66" s="225"/>
      <c r="OPF66" s="225"/>
      <c r="OPG66" s="225"/>
      <c r="OPH66" s="225"/>
      <c r="OPI66" s="225"/>
      <c r="OPJ66" s="225"/>
      <c r="OPK66" s="225"/>
      <c r="OPL66" s="225"/>
      <c r="OPM66" s="225"/>
      <c r="OPN66" s="225"/>
      <c r="OPO66" s="225"/>
      <c r="OPP66" s="225"/>
      <c r="OPQ66" s="225"/>
      <c r="OPR66" s="225"/>
      <c r="OPS66" s="225"/>
      <c r="OPT66" s="225"/>
      <c r="OPU66" s="225"/>
      <c r="OPV66" s="225"/>
      <c r="OPW66" s="225"/>
      <c r="OPX66" s="225"/>
      <c r="OPY66" s="225"/>
      <c r="OPZ66" s="225"/>
      <c r="OQA66" s="225"/>
      <c r="OQB66" s="225"/>
      <c r="OQC66" s="225"/>
      <c r="OQD66" s="225"/>
      <c r="OQE66" s="225"/>
      <c r="OQF66" s="225"/>
      <c r="OQG66" s="225"/>
      <c r="OQH66" s="225"/>
      <c r="OQI66" s="225"/>
      <c r="OQJ66" s="225"/>
      <c r="OQK66" s="225"/>
      <c r="OQL66" s="225"/>
      <c r="OQM66" s="225"/>
      <c r="OQN66" s="225"/>
      <c r="OQO66" s="225"/>
      <c r="OQP66" s="225"/>
      <c r="OQQ66" s="225"/>
      <c r="OQR66" s="225"/>
      <c r="OQS66" s="225"/>
      <c r="OQT66" s="225"/>
      <c r="OQU66" s="225"/>
      <c r="OQV66" s="225"/>
      <c r="OQW66" s="225"/>
      <c r="OQX66" s="225"/>
      <c r="OQY66" s="225"/>
      <c r="OQZ66" s="225"/>
      <c r="ORA66" s="225"/>
      <c r="ORB66" s="225"/>
      <c r="ORC66" s="225"/>
      <c r="ORD66" s="225"/>
      <c r="ORE66" s="225"/>
      <c r="ORF66" s="225"/>
      <c r="ORG66" s="225"/>
      <c r="ORH66" s="225"/>
      <c r="ORI66" s="225"/>
      <c r="ORJ66" s="225"/>
      <c r="ORK66" s="225"/>
      <c r="ORL66" s="225"/>
      <c r="ORM66" s="225"/>
      <c r="ORN66" s="225"/>
      <c r="ORO66" s="225"/>
      <c r="ORP66" s="225"/>
      <c r="ORQ66" s="225"/>
      <c r="ORR66" s="225"/>
      <c r="ORS66" s="225"/>
      <c r="ORT66" s="225"/>
      <c r="ORU66" s="225"/>
      <c r="ORV66" s="225"/>
      <c r="ORW66" s="225"/>
      <c r="ORX66" s="225"/>
      <c r="ORY66" s="225"/>
      <c r="ORZ66" s="225"/>
      <c r="OSA66" s="225"/>
      <c r="OSB66" s="225"/>
      <c r="OSC66" s="225"/>
      <c r="OSD66" s="225"/>
      <c r="OSE66" s="225"/>
      <c r="OSF66" s="225"/>
      <c r="OSG66" s="225"/>
      <c r="OSH66" s="225"/>
      <c r="OSI66" s="225"/>
      <c r="OSJ66" s="225"/>
      <c r="OSK66" s="225"/>
      <c r="OSL66" s="225"/>
      <c r="OSM66" s="225"/>
      <c r="OSN66" s="225"/>
      <c r="OSO66" s="225"/>
      <c r="OSP66" s="225"/>
      <c r="OSQ66" s="225"/>
      <c r="OSR66" s="225"/>
      <c r="OSS66" s="225"/>
      <c r="OST66" s="225"/>
      <c r="OSU66" s="225"/>
      <c r="OSV66" s="225"/>
      <c r="OSW66" s="225"/>
      <c r="OSX66" s="225"/>
      <c r="OSY66" s="225"/>
      <c r="OSZ66" s="225"/>
      <c r="OTA66" s="225"/>
      <c r="OTB66" s="225"/>
      <c r="OTC66" s="225"/>
      <c r="OTD66" s="225"/>
      <c r="OTE66" s="225"/>
      <c r="OTF66" s="225"/>
      <c r="OTG66" s="225"/>
      <c r="OTH66" s="225"/>
      <c r="OTI66" s="225"/>
      <c r="OTJ66" s="225"/>
      <c r="OTK66" s="225"/>
      <c r="OTL66" s="225"/>
      <c r="OTM66" s="225"/>
      <c r="OTN66" s="225"/>
      <c r="OTO66" s="225"/>
      <c r="OTP66" s="225"/>
      <c r="OTQ66" s="225"/>
      <c r="OTR66" s="225"/>
      <c r="OTS66" s="225"/>
      <c r="OTT66" s="225"/>
      <c r="OTU66" s="225"/>
      <c r="OTV66" s="225"/>
      <c r="OTW66" s="225"/>
      <c r="OTX66" s="225"/>
      <c r="OTY66" s="225"/>
      <c r="OTZ66" s="225"/>
      <c r="OUA66" s="225"/>
      <c r="OUB66" s="225"/>
      <c r="OUC66" s="225"/>
      <c r="OUD66" s="225"/>
      <c r="OUE66" s="225"/>
      <c r="OUF66" s="225"/>
      <c r="OUG66" s="225"/>
      <c r="OUH66" s="225"/>
      <c r="OUI66" s="225"/>
      <c r="OUJ66" s="225"/>
      <c r="OUK66" s="225"/>
      <c r="OUL66" s="225"/>
      <c r="OUM66" s="225"/>
      <c r="OUN66" s="225"/>
      <c r="OUO66" s="225"/>
      <c r="OUP66" s="225"/>
      <c r="OUQ66" s="225"/>
      <c r="OUR66" s="225"/>
      <c r="OUS66" s="225"/>
      <c r="OUT66" s="225"/>
      <c r="OUU66" s="225"/>
      <c r="OUV66" s="225"/>
      <c r="OUW66" s="225"/>
      <c r="OUX66" s="225"/>
      <c r="OUY66" s="225"/>
      <c r="OUZ66" s="225"/>
      <c r="OVA66" s="225"/>
      <c r="OVB66" s="225"/>
      <c r="OVC66" s="225"/>
      <c r="OVD66" s="225"/>
      <c r="OVE66" s="225"/>
      <c r="OVF66" s="225"/>
      <c r="OVG66" s="225"/>
      <c r="OVH66" s="225"/>
      <c r="OVI66" s="225"/>
      <c r="OVJ66" s="225"/>
      <c r="OVK66" s="225"/>
      <c r="OVL66" s="225"/>
      <c r="OVM66" s="225"/>
      <c r="OVN66" s="225"/>
      <c r="OVO66" s="225"/>
      <c r="OVP66" s="225"/>
      <c r="OVQ66" s="225"/>
      <c r="OVR66" s="225"/>
      <c r="OVS66" s="225"/>
      <c r="OVT66" s="225"/>
      <c r="OVU66" s="225"/>
      <c r="OVV66" s="225"/>
      <c r="OVW66" s="225"/>
      <c r="OVX66" s="225"/>
      <c r="OVY66" s="225"/>
      <c r="OVZ66" s="225"/>
      <c r="OWA66" s="225"/>
      <c r="OWB66" s="225"/>
      <c r="OWC66" s="225"/>
      <c r="OWD66" s="225"/>
      <c r="OWE66" s="225"/>
      <c r="OWF66" s="225"/>
      <c r="OWG66" s="225"/>
      <c r="OWH66" s="225"/>
      <c r="OWI66" s="225"/>
      <c r="OWJ66" s="225"/>
      <c r="OWK66" s="225"/>
      <c r="OWL66" s="225"/>
      <c r="OWM66" s="225"/>
      <c r="OWN66" s="225"/>
      <c r="OWO66" s="225"/>
      <c r="OWP66" s="225"/>
      <c r="OWQ66" s="225"/>
      <c r="OWR66" s="225"/>
      <c r="OWS66" s="225"/>
      <c r="OWT66" s="225"/>
      <c r="OWU66" s="225"/>
      <c r="OWV66" s="225"/>
      <c r="OWW66" s="225"/>
      <c r="OWX66" s="225"/>
      <c r="OWY66" s="225"/>
      <c r="OWZ66" s="225"/>
      <c r="OXA66" s="225"/>
      <c r="OXB66" s="225"/>
      <c r="OXC66" s="225"/>
      <c r="OXD66" s="225"/>
      <c r="OXE66" s="225"/>
      <c r="OXF66" s="225"/>
      <c r="OXG66" s="225"/>
      <c r="OXH66" s="225"/>
      <c r="OXI66" s="225"/>
      <c r="OXJ66" s="225"/>
      <c r="OXK66" s="225"/>
      <c r="OXL66" s="225"/>
      <c r="OXM66" s="225"/>
      <c r="OXN66" s="225"/>
      <c r="OXO66" s="225"/>
      <c r="OXP66" s="225"/>
      <c r="OXQ66" s="225"/>
      <c r="OXR66" s="225"/>
      <c r="OXS66" s="225"/>
      <c r="OXT66" s="225"/>
      <c r="OXU66" s="225"/>
      <c r="OXV66" s="225"/>
      <c r="OXW66" s="225"/>
      <c r="OXX66" s="225"/>
      <c r="OXY66" s="225"/>
      <c r="OXZ66" s="225"/>
      <c r="OYA66" s="225"/>
      <c r="OYB66" s="225"/>
      <c r="OYC66" s="225"/>
      <c r="OYD66" s="225"/>
      <c r="OYE66" s="225"/>
      <c r="OYF66" s="225"/>
      <c r="OYG66" s="225"/>
      <c r="OYH66" s="225"/>
      <c r="OYI66" s="225"/>
      <c r="OYJ66" s="225"/>
      <c r="OYK66" s="225"/>
      <c r="OYL66" s="225"/>
      <c r="OYM66" s="225"/>
      <c r="OYN66" s="225"/>
      <c r="OYO66" s="225"/>
      <c r="OYP66" s="225"/>
      <c r="OYQ66" s="225"/>
      <c r="OYR66" s="225"/>
      <c r="OYS66" s="225"/>
      <c r="OYT66" s="225"/>
      <c r="OYU66" s="225"/>
      <c r="OYV66" s="225"/>
      <c r="OYW66" s="225"/>
      <c r="OYX66" s="225"/>
      <c r="OYY66" s="225"/>
      <c r="OYZ66" s="225"/>
      <c r="OZA66" s="225"/>
      <c r="OZB66" s="225"/>
      <c r="OZC66" s="225"/>
      <c r="OZD66" s="225"/>
      <c r="OZE66" s="225"/>
      <c r="OZF66" s="225"/>
      <c r="OZG66" s="225"/>
      <c r="OZH66" s="225"/>
      <c r="OZI66" s="225"/>
      <c r="OZJ66" s="225"/>
      <c r="OZK66" s="225"/>
      <c r="OZL66" s="225"/>
      <c r="OZM66" s="225"/>
      <c r="OZN66" s="225"/>
      <c r="OZO66" s="225"/>
      <c r="OZP66" s="225"/>
      <c r="OZQ66" s="225"/>
      <c r="OZR66" s="225"/>
      <c r="OZS66" s="225"/>
      <c r="OZT66" s="225"/>
      <c r="OZU66" s="225"/>
      <c r="OZV66" s="225"/>
      <c r="OZW66" s="225"/>
      <c r="OZX66" s="225"/>
      <c r="OZY66" s="225"/>
      <c r="OZZ66" s="225"/>
      <c r="PAA66" s="225"/>
      <c r="PAB66" s="225"/>
      <c r="PAC66" s="225"/>
      <c r="PAD66" s="225"/>
      <c r="PAE66" s="225"/>
      <c r="PAF66" s="225"/>
      <c r="PAG66" s="225"/>
      <c r="PAH66" s="225"/>
      <c r="PAI66" s="225"/>
      <c r="PAJ66" s="225"/>
      <c r="PAK66" s="225"/>
      <c r="PAL66" s="225"/>
      <c r="PAM66" s="225"/>
      <c r="PAN66" s="225"/>
      <c r="PAO66" s="225"/>
      <c r="PAP66" s="225"/>
      <c r="PAQ66" s="225"/>
      <c r="PAR66" s="225"/>
      <c r="PAS66" s="225"/>
      <c r="PAT66" s="225"/>
      <c r="PAU66" s="225"/>
      <c r="PAV66" s="225"/>
      <c r="PAW66" s="225"/>
      <c r="PAX66" s="225"/>
      <c r="PAY66" s="225"/>
      <c r="PAZ66" s="225"/>
      <c r="PBA66" s="225"/>
      <c r="PBB66" s="225"/>
      <c r="PBC66" s="225"/>
      <c r="PBD66" s="225"/>
      <c r="PBE66" s="225"/>
      <c r="PBF66" s="225"/>
      <c r="PBG66" s="225"/>
      <c r="PBH66" s="225"/>
      <c r="PBI66" s="225"/>
      <c r="PBJ66" s="225"/>
      <c r="PBK66" s="225"/>
      <c r="PBL66" s="225"/>
      <c r="PBM66" s="225"/>
      <c r="PBN66" s="225"/>
      <c r="PBO66" s="225"/>
      <c r="PBP66" s="225"/>
      <c r="PBQ66" s="225"/>
      <c r="PBR66" s="225"/>
      <c r="PBS66" s="225"/>
      <c r="PBT66" s="225"/>
      <c r="PBU66" s="225"/>
      <c r="PBV66" s="225"/>
      <c r="PBW66" s="225"/>
      <c r="PBX66" s="225"/>
      <c r="PBY66" s="225"/>
      <c r="PBZ66" s="225"/>
      <c r="PCA66" s="225"/>
      <c r="PCB66" s="225"/>
      <c r="PCC66" s="225"/>
      <c r="PCD66" s="225"/>
      <c r="PCE66" s="225"/>
      <c r="PCF66" s="225"/>
      <c r="PCG66" s="225"/>
      <c r="PCH66" s="225"/>
      <c r="PCI66" s="225"/>
      <c r="PCJ66" s="225"/>
      <c r="PCK66" s="225"/>
      <c r="PCL66" s="225"/>
      <c r="PCM66" s="225"/>
      <c r="PCN66" s="225"/>
      <c r="PCO66" s="225"/>
      <c r="PCP66" s="225"/>
      <c r="PCQ66" s="225"/>
      <c r="PCR66" s="225"/>
      <c r="PCS66" s="225"/>
      <c r="PCT66" s="225"/>
      <c r="PCU66" s="225"/>
      <c r="PCV66" s="225"/>
      <c r="PCW66" s="225"/>
      <c r="PCX66" s="225"/>
      <c r="PCY66" s="225"/>
      <c r="PCZ66" s="225"/>
      <c r="PDA66" s="225"/>
      <c r="PDB66" s="225"/>
      <c r="PDC66" s="225"/>
      <c r="PDD66" s="225"/>
      <c r="PDE66" s="225"/>
      <c r="PDF66" s="225"/>
      <c r="PDG66" s="225"/>
      <c r="PDH66" s="225"/>
      <c r="PDI66" s="225"/>
      <c r="PDJ66" s="225"/>
      <c r="PDK66" s="225"/>
      <c r="PDL66" s="225"/>
      <c r="PDM66" s="225"/>
      <c r="PDN66" s="225"/>
      <c r="PDO66" s="225"/>
      <c r="PDP66" s="225"/>
      <c r="PDQ66" s="225"/>
      <c r="PDR66" s="225"/>
      <c r="PDS66" s="225"/>
      <c r="PDT66" s="225"/>
      <c r="PDU66" s="225"/>
      <c r="PDV66" s="225"/>
      <c r="PDW66" s="225"/>
      <c r="PDX66" s="225"/>
      <c r="PDY66" s="225"/>
      <c r="PDZ66" s="225"/>
      <c r="PEA66" s="225"/>
      <c r="PEB66" s="225"/>
      <c r="PEC66" s="225"/>
      <c r="PED66" s="225"/>
      <c r="PEE66" s="225"/>
      <c r="PEF66" s="225"/>
      <c r="PEG66" s="225"/>
      <c r="PEH66" s="225"/>
      <c r="PEI66" s="225"/>
      <c r="PEJ66" s="225"/>
      <c r="PEK66" s="225"/>
      <c r="PEL66" s="225"/>
      <c r="PEM66" s="225"/>
      <c r="PEN66" s="225"/>
      <c r="PEO66" s="225"/>
      <c r="PEP66" s="225"/>
      <c r="PEQ66" s="225"/>
      <c r="PER66" s="225"/>
      <c r="PES66" s="225"/>
      <c r="PET66" s="225"/>
      <c r="PEU66" s="225"/>
      <c r="PEV66" s="225"/>
      <c r="PEW66" s="225"/>
      <c r="PEX66" s="225"/>
      <c r="PEY66" s="225"/>
      <c r="PEZ66" s="225"/>
      <c r="PFA66" s="225"/>
      <c r="PFB66" s="225"/>
      <c r="PFC66" s="225"/>
      <c r="PFD66" s="225"/>
      <c r="PFE66" s="225"/>
      <c r="PFF66" s="225"/>
      <c r="PFG66" s="225"/>
      <c r="PFH66" s="225"/>
      <c r="PFI66" s="225"/>
      <c r="PFJ66" s="225"/>
      <c r="PFK66" s="225"/>
      <c r="PFL66" s="225"/>
      <c r="PFM66" s="225"/>
      <c r="PFN66" s="225"/>
      <c r="PFO66" s="225"/>
      <c r="PFP66" s="225"/>
      <c r="PFQ66" s="225"/>
      <c r="PFR66" s="225"/>
      <c r="PFS66" s="225"/>
      <c r="PFT66" s="225"/>
      <c r="PFU66" s="225"/>
      <c r="PFV66" s="225"/>
      <c r="PFW66" s="225"/>
      <c r="PFX66" s="225"/>
      <c r="PFY66" s="225"/>
      <c r="PFZ66" s="225"/>
      <c r="PGA66" s="225"/>
      <c r="PGB66" s="225"/>
      <c r="PGC66" s="225"/>
      <c r="PGD66" s="225"/>
      <c r="PGE66" s="225"/>
      <c r="PGF66" s="225"/>
      <c r="PGG66" s="225"/>
      <c r="PGH66" s="225"/>
      <c r="PGI66" s="225"/>
      <c r="PGJ66" s="225"/>
      <c r="PGK66" s="225"/>
      <c r="PGL66" s="225"/>
      <c r="PGM66" s="225"/>
      <c r="PGN66" s="225"/>
      <c r="PGO66" s="225"/>
      <c r="PGP66" s="225"/>
      <c r="PGQ66" s="225"/>
      <c r="PGR66" s="225"/>
      <c r="PGS66" s="225"/>
      <c r="PGT66" s="225"/>
      <c r="PGU66" s="225"/>
      <c r="PGV66" s="225"/>
      <c r="PGW66" s="225"/>
      <c r="PGX66" s="225"/>
      <c r="PGY66" s="225"/>
      <c r="PGZ66" s="225"/>
      <c r="PHA66" s="225"/>
      <c r="PHB66" s="225"/>
      <c r="PHC66" s="225"/>
      <c r="PHD66" s="225"/>
      <c r="PHE66" s="225"/>
      <c r="PHF66" s="225"/>
      <c r="PHG66" s="225"/>
      <c r="PHH66" s="225"/>
      <c r="PHI66" s="225"/>
      <c r="PHJ66" s="225"/>
      <c r="PHK66" s="225"/>
      <c r="PHL66" s="225"/>
      <c r="PHM66" s="225"/>
      <c r="PHN66" s="225"/>
      <c r="PHO66" s="225"/>
      <c r="PHP66" s="225"/>
      <c r="PHQ66" s="225"/>
      <c r="PHR66" s="225"/>
      <c r="PHS66" s="225"/>
      <c r="PHT66" s="225"/>
      <c r="PHU66" s="225"/>
      <c r="PHV66" s="225"/>
      <c r="PHW66" s="225"/>
      <c r="PHX66" s="225"/>
      <c r="PHY66" s="225"/>
      <c r="PHZ66" s="225"/>
      <c r="PIA66" s="225"/>
      <c r="PIB66" s="225"/>
      <c r="PIC66" s="225"/>
      <c r="PID66" s="225"/>
      <c r="PIE66" s="225"/>
      <c r="PIF66" s="225"/>
      <c r="PIG66" s="225"/>
      <c r="PIH66" s="225"/>
      <c r="PII66" s="225"/>
      <c r="PIJ66" s="225"/>
      <c r="PIK66" s="225"/>
      <c r="PIL66" s="225"/>
      <c r="PIM66" s="225"/>
      <c r="PIN66" s="225"/>
      <c r="PIO66" s="225"/>
      <c r="PIP66" s="225"/>
      <c r="PIQ66" s="225"/>
      <c r="PIR66" s="225"/>
      <c r="PIS66" s="225"/>
      <c r="PIT66" s="225"/>
      <c r="PIU66" s="225"/>
      <c r="PIV66" s="225"/>
      <c r="PIW66" s="225"/>
      <c r="PIX66" s="225"/>
      <c r="PIY66" s="225"/>
      <c r="PIZ66" s="225"/>
      <c r="PJA66" s="225"/>
      <c r="PJB66" s="225"/>
      <c r="PJC66" s="225"/>
      <c r="PJD66" s="225"/>
      <c r="PJE66" s="225"/>
      <c r="PJF66" s="225"/>
      <c r="PJG66" s="225"/>
      <c r="PJH66" s="225"/>
      <c r="PJI66" s="225"/>
      <c r="PJJ66" s="225"/>
      <c r="PJK66" s="225"/>
      <c r="PJL66" s="225"/>
      <c r="PJM66" s="225"/>
      <c r="PJN66" s="225"/>
      <c r="PJO66" s="225"/>
      <c r="PJP66" s="225"/>
      <c r="PJQ66" s="225"/>
      <c r="PJR66" s="225"/>
      <c r="PJS66" s="225"/>
      <c r="PJT66" s="225"/>
      <c r="PJU66" s="225"/>
      <c r="PJV66" s="225"/>
      <c r="PJW66" s="225"/>
      <c r="PJX66" s="225"/>
      <c r="PJY66" s="225"/>
      <c r="PJZ66" s="225"/>
      <c r="PKA66" s="225"/>
      <c r="PKB66" s="225"/>
      <c r="PKC66" s="225"/>
      <c r="PKD66" s="225"/>
      <c r="PKE66" s="225"/>
      <c r="PKF66" s="225"/>
      <c r="PKG66" s="225"/>
      <c r="PKH66" s="225"/>
      <c r="PKI66" s="225"/>
      <c r="PKJ66" s="225"/>
      <c r="PKK66" s="225"/>
      <c r="PKL66" s="225"/>
      <c r="PKM66" s="225"/>
      <c r="PKN66" s="225"/>
      <c r="PKO66" s="225"/>
      <c r="PKP66" s="225"/>
      <c r="PKQ66" s="225"/>
      <c r="PKR66" s="225"/>
      <c r="PKS66" s="225"/>
      <c r="PKT66" s="225"/>
      <c r="PKU66" s="225"/>
      <c r="PKV66" s="225"/>
      <c r="PKW66" s="225"/>
      <c r="PKX66" s="225"/>
      <c r="PKY66" s="225"/>
      <c r="PKZ66" s="225"/>
      <c r="PLA66" s="225"/>
      <c r="PLB66" s="225"/>
      <c r="PLC66" s="225"/>
      <c r="PLD66" s="225"/>
      <c r="PLE66" s="225"/>
      <c r="PLF66" s="225"/>
      <c r="PLG66" s="225"/>
      <c r="PLH66" s="225"/>
      <c r="PLI66" s="225"/>
      <c r="PLJ66" s="225"/>
      <c r="PLK66" s="225"/>
      <c r="PLL66" s="225"/>
      <c r="PLM66" s="225"/>
      <c r="PLN66" s="225"/>
      <c r="PLO66" s="225"/>
      <c r="PLP66" s="225"/>
      <c r="PLQ66" s="225"/>
      <c r="PLR66" s="225"/>
      <c r="PLS66" s="225"/>
      <c r="PLT66" s="225"/>
      <c r="PLU66" s="225"/>
      <c r="PLV66" s="225"/>
      <c r="PLW66" s="225"/>
      <c r="PLX66" s="225"/>
      <c r="PLY66" s="225"/>
      <c r="PLZ66" s="225"/>
      <c r="PMA66" s="225"/>
      <c r="PMB66" s="225"/>
      <c r="PMC66" s="225"/>
      <c r="PMD66" s="225"/>
      <c r="PME66" s="225"/>
      <c r="PMF66" s="225"/>
      <c r="PMG66" s="225"/>
      <c r="PMH66" s="225"/>
      <c r="PMI66" s="225"/>
      <c r="PMJ66" s="225"/>
      <c r="PMK66" s="225"/>
      <c r="PML66" s="225"/>
      <c r="PMM66" s="225"/>
      <c r="PMN66" s="225"/>
      <c r="PMO66" s="225"/>
      <c r="PMP66" s="225"/>
      <c r="PMQ66" s="225"/>
      <c r="PMR66" s="225"/>
      <c r="PMS66" s="225"/>
      <c r="PMT66" s="225"/>
      <c r="PMU66" s="225"/>
      <c r="PMV66" s="225"/>
      <c r="PMW66" s="225"/>
      <c r="PMX66" s="225"/>
      <c r="PMY66" s="225"/>
      <c r="PMZ66" s="225"/>
      <c r="PNA66" s="225"/>
      <c r="PNB66" s="225"/>
      <c r="PNC66" s="225"/>
      <c r="PND66" s="225"/>
      <c r="PNE66" s="225"/>
      <c r="PNF66" s="225"/>
      <c r="PNG66" s="225"/>
      <c r="PNH66" s="225"/>
      <c r="PNI66" s="225"/>
      <c r="PNJ66" s="225"/>
      <c r="PNK66" s="225"/>
      <c r="PNL66" s="225"/>
      <c r="PNM66" s="225"/>
      <c r="PNN66" s="225"/>
      <c r="PNO66" s="225"/>
      <c r="PNP66" s="225"/>
      <c r="PNQ66" s="225"/>
      <c r="PNR66" s="225"/>
      <c r="PNS66" s="225"/>
      <c r="PNT66" s="225"/>
      <c r="PNU66" s="225"/>
      <c r="PNV66" s="225"/>
      <c r="PNW66" s="225"/>
      <c r="PNX66" s="225"/>
      <c r="PNY66" s="225"/>
      <c r="PNZ66" s="225"/>
      <c r="POA66" s="225"/>
      <c r="POB66" s="225"/>
      <c r="POC66" s="225"/>
      <c r="POD66" s="225"/>
      <c r="POE66" s="225"/>
      <c r="POF66" s="225"/>
      <c r="POG66" s="225"/>
      <c r="POH66" s="225"/>
      <c r="POI66" s="225"/>
      <c r="POJ66" s="225"/>
      <c r="POK66" s="225"/>
      <c r="POL66" s="225"/>
      <c r="POM66" s="225"/>
      <c r="PON66" s="225"/>
      <c r="POO66" s="225"/>
      <c r="POP66" s="225"/>
      <c r="POQ66" s="225"/>
      <c r="POR66" s="225"/>
      <c r="POS66" s="225"/>
      <c r="POT66" s="225"/>
      <c r="POU66" s="225"/>
      <c r="POV66" s="225"/>
      <c r="POW66" s="225"/>
      <c r="POX66" s="225"/>
      <c r="POY66" s="225"/>
      <c r="POZ66" s="225"/>
      <c r="PPA66" s="225"/>
      <c r="PPB66" s="225"/>
      <c r="PPC66" s="225"/>
      <c r="PPD66" s="225"/>
      <c r="PPE66" s="225"/>
      <c r="PPF66" s="225"/>
      <c r="PPG66" s="225"/>
      <c r="PPH66" s="225"/>
      <c r="PPI66" s="225"/>
      <c r="PPJ66" s="225"/>
      <c r="PPK66" s="225"/>
      <c r="PPL66" s="225"/>
      <c r="PPM66" s="225"/>
      <c r="PPN66" s="225"/>
      <c r="PPO66" s="225"/>
      <c r="PPP66" s="225"/>
      <c r="PPQ66" s="225"/>
      <c r="PPR66" s="225"/>
      <c r="PPS66" s="225"/>
      <c r="PPT66" s="225"/>
      <c r="PPU66" s="225"/>
      <c r="PPV66" s="225"/>
      <c r="PPW66" s="225"/>
      <c r="PPX66" s="225"/>
      <c r="PPY66" s="225"/>
      <c r="PPZ66" s="225"/>
      <c r="PQA66" s="225"/>
      <c r="PQB66" s="225"/>
      <c r="PQC66" s="225"/>
      <c r="PQD66" s="225"/>
      <c r="PQE66" s="225"/>
      <c r="PQF66" s="225"/>
      <c r="PQG66" s="225"/>
      <c r="PQH66" s="225"/>
      <c r="PQI66" s="225"/>
      <c r="PQJ66" s="225"/>
      <c r="PQK66" s="225"/>
      <c r="PQL66" s="225"/>
      <c r="PQM66" s="225"/>
      <c r="PQN66" s="225"/>
      <c r="PQO66" s="225"/>
      <c r="PQP66" s="225"/>
      <c r="PQQ66" s="225"/>
      <c r="PQR66" s="225"/>
      <c r="PQS66" s="225"/>
      <c r="PQT66" s="225"/>
      <c r="PQU66" s="225"/>
      <c r="PQV66" s="225"/>
      <c r="PQW66" s="225"/>
      <c r="PQX66" s="225"/>
      <c r="PQY66" s="225"/>
      <c r="PQZ66" s="225"/>
      <c r="PRA66" s="225"/>
      <c r="PRB66" s="225"/>
      <c r="PRC66" s="225"/>
      <c r="PRD66" s="225"/>
      <c r="PRE66" s="225"/>
      <c r="PRF66" s="225"/>
      <c r="PRG66" s="225"/>
      <c r="PRH66" s="225"/>
      <c r="PRI66" s="225"/>
      <c r="PRJ66" s="225"/>
      <c r="PRK66" s="225"/>
      <c r="PRL66" s="225"/>
      <c r="PRM66" s="225"/>
      <c r="PRN66" s="225"/>
      <c r="PRO66" s="225"/>
      <c r="PRP66" s="225"/>
      <c r="PRQ66" s="225"/>
      <c r="PRR66" s="225"/>
      <c r="PRS66" s="225"/>
      <c r="PRT66" s="225"/>
      <c r="PRU66" s="225"/>
      <c r="PRV66" s="225"/>
      <c r="PRW66" s="225"/>
      <c r="PRX66" s="225"/>
      <c r="PRY66" s="225"/>
      <c r="PRZ66" s="225"/>
      <c r="PSA66" s="225"/>
      <c r="PSB66" s="225"/>
      <c r="PSC66" s="225"/>
      <c r="PSD66" s="225"/>
      <c r="PSE66" s="225"/>
      <c r="PSF66" s="225"/>
      <c r="PSG66" s="225"/>
      <c r="PSH66" s="225"/>
      <c r="PSI66" s="225"/>
      <c r="PSJ66" s="225"/>
      <c r="PSK66" s="225"/>
      <c r="PSL66" s="225"/>
      <c r="PSM66" s="225"/>
      <c r="PSN66" s="225"/>
      <c r="PSO66" s="225"/>
      <c r="PSP66" s="225"/>
      <c r="PSQ66" s="225"/>
      <c r="PSR66" s="225"/>
      <c r="PSS66" s="225"/>
      <c r="PST66" s="225"/>
      <c r="PSU66" s="225"/>
      <c r="PSV66" s="225"/>
      <c r="PSW66" s="225"/>
      <c r="PSX66" s="225"/>
      <c r="PSY66" s="225"/>
      <c r="PSZ66" s="225"/>
      <c r="PTA66" s="225"/>
      <c r="PTB66" s="225"/>
      <c r="PTC66" s="225"/>
      <c r="PTD66" s="225"/>
      <c r="PTE66" s="225"/>
      <c r="PTF66" s="225"/>
      <c r="PTG66" s="225"/>
      <c r="PTH66" s="225"/>
      <c r="PTI66" s="225"/>
      <c r="PTJ66" s="225"/>
      <c r="PTK66" s="225"/>
      <c r="PTL66" s="225"/>
      <c r="PTM66" s="225"/>
      <c r="PTN66" s="225"/>
      <c r="PTO66" s="225"/>
      <c r="PTP66" s="225"/>
      <c r="PTQ66" s="225"/>
      <c r="PTR66" s="225"/>
      <c r="PTS66" s="225"/>
      <c r="PTT66" s="225"/>
      <c r="PTU66" s="225"/>
      <c r="PTV66" s="225"/>
      <c r="PTW66" s="225"/>
      <c r="PTX66" s="225"/>
      <c r="PTY66" s="225"/>
      <c r="PTZ66" s="225"/>
      <c r="PUA66" s="225"/>
      <c r="PUB66" s="225"/>
      <c r="PUC66" s="225"/>
      <c r="PUD66" s="225"/>
      <c r="PUE66" s="225"/>
      <c r="PUF66" s="225"/>
      <c r="PUG66" s="225"/>
      <c r="PUH66" s="225"/>
      <c r="PUI66" s="225"/>
      <c r="PUJ66" s="225"/>
      <c r="PUK66" s="225"/>
      <c r="PUL66" s="225"/>
      <c r="PUM66" s="225"/>
      <c r="PUN66" s="225"/>
      <c r="PUO66" s="225"/>
      <c r="PUP66" s="225"/>
      <c r="PUQ66" s="225"/>
      <c r="PUR66" s="225"/>
      <c r="PUS66" s="225"/>
      <c r="PUT66" s="225"/>
      <c r="PUU66" s="225"/>
      <c r="PUV66" s="225"/>
      <c r="PUW66" s="225"/>
      <c r="PUX66" s="225"/>
      <c r="PUY66" s="225"/>
      <c r="PUZ66" s="225"/>
      <c r="PVA66" s="225"/>
      <c r="PVB66" s="225"/>
      <c r="PVC66" s="225"/>
      <c r="PVD66" s="225"/>
      <c r="PVE66" s="225"/>
      <c r="PVF66" s="225"/>
      <c r="PVG66" s="225"/>
      <c r="PVH66" s="225"/>
      <c r="PVI66" s="225"/>
      <c r="PVJ66" s="225"/>
      <c r="PVK66" s="225"/>
      <c r="PVL66" s="225"/>
      <c r="PVM66" s="225"/>
      <c r="PVN66" s="225"/>
      <c r="PVO66" s="225"/>
      <c r="PVP66" s="225"/>
      <c r="PVQ66" s="225"/>
      <c r="PVR66" s="225"/>
      <c r="PVS66" s="225"/>
      <c r="PVT66" s="225"/>
      <c r="PVU66" s="225"/>
      <c r="PVV66" s="225"/>
      <c r="PVW66" s="225"/>
      <c r="PVX66" s="225"/>
      <c r="PVY66" s="225"/>
      <c r="PVZ66" s="225"/>
      <c r="PWA66" s="225"/>
      <c r="PWB66" s="225"/>
      <c r="PWC66" s="225"/>
      <c r="PWD66" s="225"/>
      <c r="PWE66" s="225"/>
      <c r="PWF66" s="225"/>
      <c r="PWG66" s="225"/>
      <c r="PWH66" s="225"/>
      <c r="PWI66" s="225"/>
      <c r="PWJ66" s="225"/>
      <c r="PWK66" s="225"/>
      <c r="PWL66" s="225"/>
      <c r="PWM66" s="225"/>
      <c r="PWN66" s="225"/>
      <c r="PWO66" s="225"/>
      <c r="PWP66" s="225"/>
      <c r="PWQ66" s="225"/>
      <c r="PWR66" s="225"/>
      <c r="PWS66" s="225"/>
      <c r="PWT66" s="225"/>
      <c r="PWU66" s="225"/>
      <c r="PWV66" s="225"/>
      <c r="PWW66" s="225"/>
      <c r="PWX66" s="225"/>
      <c r="PWY66" s="225"/>
      <c r="PWZ66" s="225"/>
      <c r="PXA66" s="225"/>
      <c r="PXB66" s="225"/>
      <c r="PXC66" s="225"/>
      <c r="PXD66" s="225"/>
      <c r="PXE66" s="225"/>
      <c r="PXF66" s="225"/>
      <c r="PXG66" s="225"/>
      <c r="PXH66" s="225"/>
      <c r="PXI66" s="225"/>
      <c r="PXJ66" s="225"/>
      <c r="PXK66" s="225"/>
      <c r="PXL66" s="225"/>
      <c r="PXM66" s="225"/>
      <c r="PXN66" s="225"/>
      <c r="PXO66" s="225"/>
      <c r="PXP66" s="225"/>
      <c r="PXQ66" s="225"/>
      <c r="PXR66" s="225"/>
      <c r="PXS66" s="225"/>
      <c r="PXT66" s="225"/>
      <c r="PXU66" s="225"/>
      <c r="PXV66" s="225"/>
      <c r="PXW66" s="225"/>
      <c r="PXX66" s="225"/>
      <c r="PXY66" s="225"/>
      <c r="PXZ66" s="225"/>
      <c r="PYA66" s="225"/>
      <c r="PYB66" s="225"/>
      <c r="PYC66" s="225"/>
      <c r="PYD66" s="225"/>
      <c r="PYE66" s="225"/>
      <c r="PYF66" s="225"/>
      <c r="PYG66" s="225"/>
      <c r="PYH66" s="225"/>
      <c r="PYI66" s="225"/>
      <c r="PYJ66" s="225"/>
      <c r="PYK66" s="225"/>
      <c r="PYL66" s="225"/>
      <c r="PYM66" s="225"/>
      <c r="PYN66" s="225"/>
      <c r="PYO66" s="225"/>
      <c r="PYP66" s="225"/>
      <c r="PYQ66" s="225"/>
      <c r="PYR66" s="225"/>
      <c r="PYS66" s="225"/>
      <c r="PYT66" s="225"/>
      <c r="PYU66" s="225"/>
      <c r="PYV66" s="225"/>
      <c r="PYW66" s="225"/>
      <c r="PYX66" s="225"/>
      <c r="PYY66" s="225"/>
      <c r="PYZ66" s="225"/>
      <c r="PZA66" s="225"/>
      <c r="PZB66" s="225"/>
      <c r="PZC66" s="225"/>
      <c r="PZD66" s="225"/>
      <c r="PZE66" s="225"/>
      <c r="PZF66" s="225"/>
      <c r="PZG66" s="225"/>
      <c r="PZH66" s="225"/>
      <c r="PZI66" s="225"/>
      <c r="PZJ66" s="225"/>
      <c r="PZK66" s="225"/>
      <c r="PZL66" s="225"/>
      <c r="PZM66" s="225"/>
      <c r="PZN66" s="225"/>
      <c r="PZO66" s="225"/>
      <c r="PZP66" s="225"/>
      <c r="PZQ66" s="225"/>
      <c r="PZR66" s="225"/>
      <c r="PZS66" s="225"/>
      <c r="PZT66" s="225"/>
      <c r="PZU66" s="225"/>
      <c r="PZV66" s="225"/>
      <c r="PZW66" s="225"/>
      <c r="PZX66" s="225"/>
      <c r="PZY66" s="225"/>
      <c r="PZZ66" s="225"/>
      <c r="QAA66" s="225"/>
      <c r="QAB66" s="225"/>
      <c r="QAC66" s="225"/>
      <c r="QAD66" s="225"/>
      <c r="QAE66" s="225"/>
      <c r="QAF66" s="225"/>
      <c r="QAG66" s="225"/>
      <c r="QAH66" s="225"/>
      <c r="QAI66" s="225"/>
      <c r="QAJ66" s="225"/>
      <c r="QAK66" s="225"/>
      <c r="QAL66" s="225"/>
      <c r="QAM66" s="225"/>
      <c r="QAN66" s="225"/>
      <c r="QAO66" s="225"/>
      <c r="QAP66" s="225"/>
      <c r="QAQ66" s="225"/>
      <c r="QAR66" s="225"/>
      <c r="QAS66" s="225"/>
      <c r="QAT66" s="225"/>
      <c r="QAU66" s="225"/>
      <c r="QAV66" s="225"/>
      <c r="QAW66" s="225"/>
      <c r="QAX66" s="225"/>
      <c r="QAY66" s="225"/>
      <c r="QAZ66" s="225"/>
      <c r="QBA66" s="225"/>
      <c r="QBB66" s="225"/>
      <c r="QBC66" s="225"/>
      <c r="QBD66" s="225"/>
      <c r="QBE66" s="225"/>
      <c r="QBF66" s="225"/>
      <c r="QBG66" s="225"/>
      <c r="QBH66" s="225"/>
      <c r="QBI66" s="225"/>
      <c r="QBJ66" s="225"/>
      <c r="QBK66" s="225"/>
      <c r="QBL66" s="225"/>
      <c r="QBM66" s="225"/>
      <c r="QBN66" s="225"/>
      <c r="QBO66" s="225"/>
      <c r="QBP66" s="225"/>
      <c r="QBQ66" s="225"/>
      <c r="QBR66" s="225"/>
      <c r="QBS66" s="225"/>
      <c r="QBT66" s="225"/>
      <c r="QBU66" s="225"/>
      <c r="QBV66" s="225"/>
      <c r="QBW66" s="225"/>
      <c r="QBX66" s="225"/>
      <c r="QBY66" s="225"/>
      <c r="QBZ66" s="225"/>
      <c r="QCA66" s="225"/>
      <c r="QCB66" s="225"/>
      <c r="QCC66" s="225"/>
      <c r="QCD66" s="225"/>
      <c r="QCE66" s="225"/>
      <c r="QCF66" s="225"/>
      <c r="QCG66" s="225"/>
      <c r="QCH66" s="225"/>
      <c r="QCI66" s="225"/>
      <c r="QCJ66" s="225"/>
      <c r="QCK66" s="225"/>
      <c r="QCL66" s="225"/>
      <c r="QCM66" s="225"/>
      <c r="QCN66" s="225"/>
      <c r="QCO66" s="225"/>
      <c r="QCP66" s="225"/>
      <c r="QCQ66" s="225"/>
      <c r="QCR66" s="225"/>
      <c r="QCS66" s="225"/>
      <c r="QCT66" s="225"/>
      <c r="QCU66" s="225"/>
      <c r="QCV66" s="225"/>
      <c r="QCW66" s="225"/>
      <c r="QCX66" s="225"/>
      <c r="QCY66" s="225"/>
      <c r="QCZ66" s="225"/>
      <c r="QDA66" s="225"/>
      <c r="QDB66" s="225"/>
      <c r="QDC66" s="225"/>
      <c r="QDD66" s="225"/>
      <c r="QDE66" s="225"/>
      <c r="QDF66" s="225"/>
      <c r="QDG66" s="225"/>
      <c r="QDH66" s="225"/>
      <c r="QDI66" s="225"/>
      <c r="QDJ66" s="225"/>
      <c r="QDK66" s="225"/>
      <c r="QDL66" s="225"/>
      <c r="QDM66" s="225"/>
      <c r="QDN66" s="225"/>
      <c r="QDO66" s="225"/>
      <c r="QDP66" s="225"/>
      <c r="QDQ66" s="225"/>
      <c r="QDR66" s="225"/>
      <c r="QDS66" s="225"/>
      <c r="QDT66" s="225"/>
      <c r="QDU66" s="225"/>
      <c r="QDV66" s="225"/>
      <c r="QDW66" s="225"/>
      <c r="QDX66" s="225"/>
      <c r="QDY66" s="225"/>
      <c r="QDZ66" s="225"/>
      <c r="QEA66" s="225"/>
      <c r="QEB66" s="225"/>
      <c r="QEC66" s="225"/>
      <c r="QED66" s="225"/>
      <c r="QEE66" s="225"/>
      <c r="QEF66" s="225"/>
      <c r="QEG66" s="225"/>
      <c r="QEH66" s="225"/>
      <c r="QEI66" s="225"/>
      <c r="QEJ66" s="225"/>
      <c r="QEK66" s="225"/>
      <c r="QEL66" s="225"/>
      <c r="QEM66" s="225"/>
      <c r="QEN66" s="225"/>
      <c r="QEO66" s="225"/>
      <c r="QEP66" s="225"/>
      <c r="QEQ66" s="225"/>
      <c r="QER66" s="225"/>
      <c r="QES66" s="225"/>
      <c r="QET66" s="225"/>
      <c r="QEU66" s="225"/>
      <c r="QEV66" s="225"/>
      <c r="QEW66" s="225"/>
      <c r="QEX66" s="225"/>
      <c r="QEY66" s="225"/>
      <c r="QEZ66" s="225"/>
      <c r="QFA66" s="225"/>
      <c r="QFB66" s="225"/>
      <c r="QFC66" s="225"/>
      <c r="QFD66" s="225"/>
      <c r="QFE66" s="225"/>
      <c r="QFF66" s="225"/>
      <c r="QFG66" s="225"/>
      <c r="QFH66" s="225"/>
      <c r="QFI66" s="225"/>
      <c r="QFJ66" s="225"/>
      <c r="QFK66" s="225"/>
      <c r="QFL66" s="225"/>
      <c r="QFM66" s="225"/>
      <c r="QFN66" s="225"/>
      <c r="QFO66" s="225"/>
      <c r="QFP66" s="225"/>
      <c r="QFQ66" s="225"/>
      <c r="QFR66" s="225"/>
      <c r="QFS66" s="225"/>
      <c r="QFT66" s="225"/>
      <c r="QFU66" s="225"/>
      <c r="QFV66" s="225"/>
      <c r="QFW66" s="225"/>
      <c r="QFX66" s="225"/>
      <c r="QFY66" s="225"/>
      <c r="QFZ66" s="225"/>
      <c r="QGA66" s="225"/>
      <c r="QGB66" s="225"/>
      <c r="QGC66" s="225"/>
      <c r="QGD66" s="225"/>
      <c r="QGE66" s="225"/>
      <c r="QGF66" s="225"/>
      <c r="QGG66" s="225"/>
      <c r="QGH66" s="225"/>
      <c r="QGI66" s="225"/>
      <c r="QGJ66" s="225"/>
      <c r="QGK66" s="225"/>
      <c r="QGL66" s="225"/>
      <c r="QGM66" s="225"/>
      <c r="QGN66" s="225"/>
      <c r="QGO66" s="225"/>
      <c r="QGP66" s="225"/>
      <c r="QGQ66" s="225"/>
      <c r="QGR66" s="225"/>
      <c r="QGS66" s="225"/>
      <c r="QGT66" s="225"/>
      <c r="QGU66" s="225"/>
      <c r="QGV66" s="225"/>
      <c r="QGW66" s="225"/>
      <c r="QGX66" s="225"/>
      <c r="QGY66" s="225"/>
      <c r="QGZ66" s="225"/>
      <c r="QHA66" s="225"/>
      <c r="QHB66" s="225"/>
      <c r="QHC66" s="225"/>
      <c r="QHD66" s="225"/>
      <c r="QHE66" s="225"/>
      <c r="QHF66" s="225"/>
      <c r="QHG66" s="225"/>
      <c r="QHH66" s="225"/>
      <c r="QHI66" s="225"/>
      <c r="QHJ66" s="225"/>
      <c r="QHK66" s="225"/>
      <c r="QHL66" s="225"/>
      <c r="QHM66" s="225"/>
      <c r="QHN66" s="225"/>
      <c r="QHO66" s="225"/>
      <c r="QHP66" s="225"/>
      <c r="QHQ66" s="225"/>
      <c r="QHR66" s="225"/>
      <c r="QHS66" s="225"/>
      <c r="QHT66" s="225"/>
      <c r="QHU66" s="225"/>
      <c r="QHV66" s="225"/>
      <c r="QHW66" s="225"/>
      <c r="QHX66" s="225"/>
      <c r="QHY66" s="225"/>
      <c r="QHZ66" s="225"/>
      <c r="QIA66" s="225"/>
      <c r="QIB66" s="225"/>
      <c r="QIC66" s="225"/>
      <c r="QID66" s="225"/>
      <c r="QIE66" s="225"/>
      <c r="QIF66" s="225"/>
      <c r="QIG66" s="225"/>
      <c r="QIH66" s="225"/>
      <c r="QII66" s="225"/>
      <c r="QIJ66" s="225"/>
      <c r="QIK66" s="225"/>
      <c r="QIL66" s="225"/>
      <c r="QIM66" s="225"/>
      <c r="QIN66" s="225"/>
      <c r="QIO66" s="225"/>
      <c r="QIP66" s="225"/>
      <c r="QIQ66" s="225"/>
      <c r="QIR66" s="225"/>
      <c r="QIS66" s="225"/>
      <c r="QIT66" s="225"/>
      <c r="QIU66" s="225"/>
      <c r="QIV66" s="225"/>
      <c r="QIW66" s="225"/>
      <c r="QIX66" s="225"/>
      <c r="QIY66" s="225"/>
      <c r="QIZ66" s="225"/>
      <c r="QJA66" s="225"/>
      <c r="QJB66" s="225"/>
      <c r="QJC66" s="225"/>
      <c r="QJD66" s="225"/>
      <c r="QJE66" s="225"/>
      <c r="QJF66" s="225"/>
      <c r="QJG66" s="225"/>
      <c r="QJH66" s="225"/>
      <c r="QJI66" s="225"/>
      <c r="QJJ66" s="225"/>
      <c r="QJK66" s="225"/>
      <c r="QJL66" s="225"/>
      <c r="QJM66" s="225"/>
      <c r="QJN66" s="225"/>
      <c r="QJO66" s="225"/>
      <c r="QJP66" s="225"/>
      <c r="QJQ66" s="225"/>
      <c r="QJR66" s="225"/>
      <c r="QJS66" s="225"/>
      <c r="QJT66" s="225"/>
      <c r="QJU66" s="225"/>
      <c r="QJV66" s="225"/>
      <c r="QJW66" s="225"/>
      <c r="QJX66" s="225"/>
      <c r="QJY66" s="225"/>
      <c r="QJZ66" s="225"/>
      <c r="QKA66" s="225"/>
      <c r="QKB66" s="225"/>
      <c r="QKC66" s="225"/>
      <c r="QKD66" s="225"/>
      <c r="QKE66" s="225"/>
      <c r="QKF66" s="225"/>
      <c r="QKG66" s="225"/>
      <c r="QKH66" s="225"/>
      <c r="QKI66" s="225"/>
      <c r="QKJ66" s="225"/>
      <c r="QKK66" s="225"/>
      <c r="QKL66" s="225"/>
      <c r="QKM66" s="225"/>
      <c r="QKN66" s="225"/>
      <c r="QKO66" s="225"/>
      <c r="QKP66" s="225"/>
      <c r="QKQ66" s="225"/>
      <c r="QKR66" s="225"/>
      <c r="QKS66" s="225"/>
      <c r="QKT66" s="225"/>
      <c r="QKU66" s="225"/>
      <c r="QKV66" s="225"/>
      <c r="QKW66" s="225"/>
      <c r="QKX66" s="225"/>
      <c r="QKY66" s="225"/>
      <c r="QKZ66" s="225"/>
      <c r="QLA66" s="225"/>
      <c r="QLB66" s="225"/>
      <c r="QLC66" s="225"/>
      <c r="QLD66" s="225"/>
      <c r="QLE66" s="225"/>
      <c r="QLF66" s="225"/>
      <c r="QLG66" s="225"/>
      <c r="QLH66" s="225"/>
      <c r="QLI66" s="225"/>
      <c r="QLJ66" s="225"/>
      <c r="QLK66" s="225"/>
      <c r="QLL66" s="225"/>
      <c r="QLM66" s="225"/>
      <c r="QLN66" s="225"/>
      <c r="QLO66" s="225"/>
      <c r="QLP66" s="225"/>
      <c r="QLQ66" s="225"/>
      <c r="QLR66" s="225"/>
      <c r="QLS66" s="225"/>
      <c r="QLT66" s="225"/>
      <c r="QLU66" s="225"/>
      <c r="QLV66" s="225"/>
      <c r="QLW66" s="225"/>
      <c r="QLX66" s="225"/>
      <c r="QLY66" s="225"/>
      <c r="QLZ66" s="225"/>
      <c r="QMA66" s="225"/>
      <c r="QMB66" s="225"/>
      <c r="QMC66" s="225"/>
      <c r="QMD66" s="225"/>
      <c r="QME66" s="225"/>
      <c r="QMF66" s="225"/>
      <c r="QMG66" s="225"/>
      <c r="QMH66" s="225"/>
      <c r="QMI66" s="225"/>
      <c r="QMJ66" s="225"/>
      <c r="QMK66" s="225"/>
      <c r="QML66" s="225"/>
      <c r="QMM66" s="225"/>
      <c r="QMN66" s="225"/>
      <c r="QMO66" s="225"/>
      <c r="QMP66" s="225"/>
      <c r="QMQ66" s="225"/>
      <c r="QMR66" s="225"/>
      <c r="QMS66" s="225"/>
      <c r="QMT66" s="225"/>
      <c r="QMU66" s="225"/>
      <c r="QMV66" s="225"/>
      <c r="QMW66" s="225"/>
      <c r="QMX66" s="225"/>
      <c r="QMY66" s="225"/>
      <c r="QMZ66" s="225"/>
      <c r="QNA66" s="225"/>
      <c r="QNB66" s="225"/>
      <c r="QNC66" s="225"/>
      <c r="QND66" s="225"/>
      <c r="QNE66" s="225"/>
      <c r="QNF66" s="225"/>
      <c r="QNG66" s="225"/>
      <c r="QNH66" s="225"/>
      <c r="QNI66" s="225"/>
      <c r="QNJ66" s="225"/>
      <c r="QNK66" s="225"/>
      <c r="QNL66" s="225"/>
      <c r="QNM66" s="225"/>
      <c r="QNN66" s="225"/>
      <c r="QNO66" s="225"/>
      <c r="QNP66" s="225"/>
      <c r="QNQ66" s="225"/>
      <c r="QNR66" s="225"/>
      <c r="QNS66" s="225"/>
      <c r="QNT66" s="225"/>
      <c r="QNU66" s="225"/>
      <c r="QNV66" s="225"/>
      <c r="QNW66" s="225"/>
      <c r="QNX66" s="225"/>
      <c r="QNY66" s="225"/>
      <c r="QNZ66" s="225"/>
      <c r="QOA66" s="225"/>
      <c r="QOB66" s="225"/>
      <c r="QOC66" s="225"/>
      <c r="QOD66" s="225"/>
      <c r="QOE66" s="225"/>
      <c r="QOF66" s="225"/>
      <c r="QOG66" s="225"/>
      <c r="QOH66" s="225"/>
      <c r="QOI66" s="225"/>
      <c r="QOJ66" s="225"/>
      <c r="QOK66" s="225"/>
      <c r="QOL66" s="225"/>
      <c r="QOM66" s="225"/>
      <c r="QON66" s="225"/>
      <c r="QOO66" s="225"/>
      <c r="QOP66" s="225"/>
      <c r="QOQ66" s="225"/>
      <c r="QOR66" s="225"/>
      <c r="QOS66" s="225"/>
      <c r="QOT66" s="225"/>
      <c r="QOU66" s="225"/>
      <c r="QOV66" s="225"/>
      <c r="QOW66" s="225"/>
      <c r="QOX66" s="225"/>
      <c r="QOY66" s="225"/>
      <c r="QOZ66" s="225"/>
      <c r="QPA66" s="225"/>
      <c r="QPB66" s="225"/>
      <c r="QPC66" s="225"/>
      <c r="QPD66" s="225"/>
      <c r="QPE66" s="225"/>
      <c r="QPF66" s="225"/>
      <c r="QPG66" s="225"/>
      <c r="QPH66" s="225"/>
      <c r="QPI66" s="225"/>
      <c r="QPJ66" s="225"/>
      <c r="QPK66" s="225"/>
      <c r="QPL66" s="225"/>
      <c r="QPM66" s="225"/>
      <c r="QPN66" s="225"/>
      <c r="QPO66" s="225"/>
      <c r="QPP66" s="225"/>
      <c r="QPQ66" s="225"/>
      <c r="QPR66" s="225"/>
      <c r="QPS66" s="225"/>
      <c r="QPT66" s="225"/>
      <c r="QPU66" s="225"/>
      <c r="QPV66" s="225"/>
      <c r="QPW66" s="225"/>
      <c r="QPX66" s="225"/>
      <c r="QPY66" s="225"/>
      <c r="QPZ66" s="225"/>
      <c r="QQA66" s="225"/>
      <c r="QQB66" s="225"/>
      <c r="QQC66" s="225"/>
      <c r="QQD66" s="225"/>
      <c r="QQE66" s="225"/>
      <c r="QQF66" s="225"/>
      <c r="QQG66" s="225"/>
      <c r="QQH66" s="225"/>
      <c r="QQI66" s="225"/>
      <c r="QQJ66" s="225"/>
      <c r="QQK66" s="225"/>
      <c r="QQL66" s="225"/>
      <c r="QQM66" s="225"/>
      <c r="QQN66" s="225"/>
      <c r="QQO66" s="225"/>
      <c r="QQP66" s="225"/>
      <c r="QQQ66" s="225"/>
      <c r="QQR66" s="225"/>
      <c r="QQS66" s="225"/>
      <c r="QQT66" s="225"/>
      <c r="QQU66" s="225"/>
      <c r="QQV66" s="225"/>
      <c r="QQW66" s="225"/>
      <c r="QQX66" s="225"/>
      <c r="QQY66" s="225"/>
      <c r="QQZ66" s="225"/>
      <c r="QRA66" s="225"/>
      <c r="QRB66" s="225"/>
      <c r="QRC66" s="225"/>
      <c r="QRD66" s="225"/>
      <c r="QRE66" s="225"/>
      <c r="QRF66" s="225"/>
      <c r="QRG66" s="225"/>
      <c r="QRH66" s="225"/>
      <c r="QRI66" s="225"/>
      <c r="QRJ66" s="225"/>
      <c r="QRK66" s="225"/>
      <c r="QRL66" s="225"/>
      <c r="QRM66" s="225"/>
      <c r="QRN66" s="225"/>
      <c r="QRO66" s="225"/>
      <c r="QRP66" s="225"/>
      <c r="QRQ66" s="225"/>
      <c r="QRR66" s="225"/>
      <c r="QRS66" s="225"/>
      <c r="QRT66" s="225"/>
      <c r="QRU66" s="225"/>
      <c r="QRV66" s="225"/>
      <c r="QRW66" s="225"/>
      <c r="QRX66" s="225"/>
      <c r="QRY66" s="225"/>
      <c r="QRZ66" s="225"/>
      <c r="QSA66" s="225"/>
      <c r="QSB66" s="225"/>
      <c r="QSC66" s="225"/>
      <c r="QSD66" s="225"/>
      <c r="QSE66" s="225"/>
      <c r="QSF66" s="225"/>
      <c r="QSG66" s="225"/>
      <c r="QSH66" s="225"/>
      <c r="QSI66" s="225"/>
      <c r="QSJ66" s="225"/>
      <c r="QSK66" s="225"/>
      <c r="QSL66" s="225"/>
      <c r="QSM66" s="225"/>
      <c r="QSN66" s="225"/>
      <c r="QSO66" s="225"/>
      <c r="QSP66" s="225"/>
      <c r="QSQ66" s="225"/>
      <c r="QSR66" s="225"/>
      <c r="QSS66" s="225"/>
      <c r="QST66" s="225"/>
      <c r="QSU66" s="225"/>
      <c r="QSV66" s="225"/>
      <c r="QSW66" s="225"/>
      <c r="QSX66" s="225"/>
      <c r="QSY66" s="225"/>
      <c r="QSZ66" s="225"/>
      <c r="QTA66" s="225"/>
      <c r="QTB66" s="225"/>
      <c r="QTC66" s="225"/>
      <c r="QTD66" s="225"/>
      <c r="QTE66" s="225"/>
      <c r="QTF66" s="225"/>
      <c r="QTG66" s="225"/>
      <c r="QTH66" s="225"/>
      <c r="QTI66" s="225"/>
      <c r="QTJ66" s="225"/>
      <c r="QTK66" s="225"/>
      <c r="QTL66" s="225"/>
      <c r="QTM66" s="225"/>
      <c r="QTN66" s="225"/>
      <c r="QTO66" s="225"/>
      <c r="QTP66" s="225"/>
      <c r="QTQ66" s="225"/>
      <c r="QTR66" s="225"/>
      <c r="QTS66" s="225"/>
      <c r="QTT66" s="225"/>
      <c r="QTU66" s="225"/>
      <c r="QTV66" s="225"/>
      <c r="QTW66" s="225"/>
      <c r="QTX66" s="225"/>
      <c r="QTY66" s="225"/>
      <c r="QTZ66" s="225"/>
      <c r="QUA66" s="225"/>
      <c r="QUB66" s="225"/>
      <c r="QUC66" s="225"/>
      <c r="QUD66" s="225"/>
      <c r="QUE66" s="225"/>
      <c r="QUF66" s="225"/>
      <c r="QUG66" s="225"/>
      <c r="QUH66" s="225"/>
      <c r="QUI66" s="225"/>
      <c r="QUJ66" s="225"/>
      <c r="QUK66" s="225"/>
      <c r="QUL66" s="225"/>
      <c r="QUM66" s="225"/>
      <c r="QUN66" s="225"/>
      <c r="QUO66" s="225"/>
      <c r="QUP66" s="225"/>
      <c r="QUQ66" s="225"/>
      <c r="QUR66" s="225"/>
      <c r="QUS66" s="225"/>
      <c r="QUT66" s="225"/>
      <c r="QUU66" s="225"/>
      <c r="QUV66" s="225"/>
      <c r="QUW66" s="225"/>
      <c r="QUX66" s="225"/>
      <c r="QUY66" s="225"/>
      <c r="QUZ66" s="225"/>
      <c r="QVA66" s="225"/>
      <c r="QVB66" s="225"/>
      <c r="QVC66" s="225"/>
      <c r="QVD66" s="225"/>
      <c r="QVE66" s="225"/>
      <c r="QVF66" s="225"/>
      <c r="QVG66" s="225"/>
      <c r="QVH66" s="225"/>
      <c r="QVI66" s="225"/>
      <c r="QVJ66" s="225"/>
      <c r="QVK66" s="225"/>
      <c r="QVL66" s="225"/>
      <c r="QVM66" s="225"/>
      <c r="QVN66" s="225"/>
      <c r="QVO66" s="225"/>
      <c r="QVP66" s="225"/>
      <c r="QVQ66" s="225"/>
      <c r="QVR66" s="225"/>
      <c r="QVS66" s="225"/>
      <c r="QVT66" s="225"/>
      <c r="QVU66" s="225"/>
      <c r="QVV66" s="225"/>
      <c r="QVW66" s="225"/>
      <c r="QVX66" s="225"/>
      <c r="QVY66" s="225"/>
      <c r="QVZ66" s="225"/>
      <c r="QWA66" s="225"/>
      <c r="QWB66" s="225"/>
      <c r="QWC66" s="225"/>
      <c r="QWD66" s="225"/>
      <c r="QWE66" s="225"/>
      <c r="QWF66" s="225"/>
      <c r="QWG66" s="225"/>
      <c r="QWH66" s="225"/>
      <c r="QWI66" s="225"/>
      <c r="QWJ66" s="225"/>
      <c r="QWK66" s="225"/>
      <c r="QWL66" s="225"/>
      <c r="QWM66" s="225"/>
      <c r="QWN66" s="225"/>
      <c r="QWO66" s="225"/>
      <c r="QWP66" s="225"/>
      <c r="QWQ66" s="225"/>
      <c r="QWR66" s="225"/>
      <c r="QWS66" s="225"/>
      <c r="QWT66" s="225"/>
      <c r="QWU66" s="225"/>
      <c r="QWV66" s="225"/>
      <c r="QWW66" s="225"/>
      <c r="QWX66" s="225"/>
      <c r="QWY66" s="225"/>
      <c r="QWZ66" s="225"/>
      <c r="QXA66" s="225"/>
      <c r="QXB66" s="225"/>
      <c r="QXC66" s="225"/>
      <c r="QXD66" s="225"/>
      <c r="QXE66" s="225"/>
      <c r="QXF66" s="225"/>
      <c r="QXG66" s="225"/>
      <c r="QXH66" s="225"/>
      <c r="QXI66" s="225"/>
      <c r="QXJ66" s="225"/>
      <c r="QXK66" s="225"/>
      <c r="QXL66" s="225"/>
      <c r="QXM66" s="225"/>
      <c r="QXN66" s="225"/>
      <c r="QXO66" s="225"/>
      <c r="QXP66" s="225"/>
      <c r="QXQ66" s="225"/>
      <c r="QXR66" s="225"/>
      <c r="QXS66" s="225"/>
      <c r="QXT66" s="225"/>
      <c r="QXU66" s="225"/>
      <c r="QXV66" s="225"/>
      <c r="QXW66" s="225"/>
      <c r="QXX66" s="225"/>
      <c r="QXY66" s="225"/>
      <c r="QXZ66" s="225"/>
      <c r="QYA66" s="225"/>
      <c r="QYB66" s="225"/>
      <c r="QYC66" s="225"/>
      <c r="QYD66" s="225"/>
      <c r="QYE66" s="225"/>
      <c r="QYF66" s="225"/>
      <c r="QYG66" s="225"/>
      <c r="QYH66" s="225"/>
      <c r="QYI66" s="225"/>
      <c r="QYJ66" s="225"/>
      <c r="QYK66" s="225"/>
      <c r="QYL66" s="225"/>
      <c r="QYM66" s="225"/>
      <c r="QYN66" s="225"/>
      <c r="QYO66" s="225"/>
      <c r="QYP66" s="225"/>
      <c r="QYQ66" s="225"/>
      <c r="QYR66" s="225"/>
      <c r="QYS66" s="225"/>
      <c r="QYT66" s="225"/>
      <c r="QYU66" s="225"/>
      <c r="QYV66" s="225"/>
      <c r="QYW66" s="225"/>
      <c r="QYX66" s="225"/>
      <c r="QYY66" s="225"/>
      <c r="QYZ66" s="225"/>
      <c r="QZA66" s="225"/>
      <c r="QZB66" s="225"/>
      <c r="QZC66" s="225"/>
      <c r="QZD66" s="225"/>
      <c r="QZE66" s="225"/>
      <c r="QZF66" s="225"/>
      <c r="QZG66" s="225"/>
      <c r="QZH66" s="225"/>
      <c r="QZI66" s="225"/>
      <c r="QZJ66" s="225"/>
      <c r="QZK66" s="225"/>
      <c r="QZL66" s="225"/>
      <c r="QZM66" s="225"/>
      <c r="QZN66" s="225"/>
      <c r="QZO66" s="225"/>
      <c r="QZP66" s="225"/>
      <c r="QZQ66" s="225"/>
      <c r="QZR66" s="225"/>
      <c r="QZS66" s="225"/>
      <c r="QZT66" s="225"/>
      <c r="QZU66" s="225"/>
      <c r="QZV66" s="225"/>
      <c r="QZW66" s="225"/>
      <c r="QZX66" s="225"/>
      <c r="QZY66" s="225"/>
      <c r="QZZ66" s="225"/>
      <c r="RAA66" s="225"/>
      <c r="RAB66" s="225"/>
      <c r="RAC66" s="225"/>
      <c r="RAD66" s="225"/>
      <c r="RAE66" s="225"/>
      <c r="RAF66" s="225"/>
      <c r="RAG66" s="225"/>
      <c r="RAH66" s="225"/>
      <c r="RAI66" s="225"/>
      <c r="RAJ66" s="225"/>
      <c r="RAK66" s="225"/>
      <c r="RAL66" s="225"/>
      <c r="RAM66" s="225"/>
      <c r="RAN66" s="225"/>
      <c r="RAO66" s="225"/>
      <c r="RAP66" s="225"/>
      <c r="RAQ66" s="225"/>
      <c r="RAR66" s="225"/>
      <c r="RAS66" s="225"/>
      <c r="RAT66" s="225"/>
      <c r="RAU66" s="225"/>
      <c r="RAV66" s="225"/>
      <c r="RAW66" s="225"/>
      <c r="RAX66" s="225"/>
      <c r="RAY66" s="225"/>
      <c r="RAZ66" s="225"/>
      <c r="RBA66" s="225"/>
      <c r="RBB66" s="225"/>
      <c r="RBC66" s="225"/>
      <c r="RBD66" s="225"/>
      <c r="RBE66" s="225"/>
      <c r="RBF66" s="225"/>
      <c r="RBG66" s="225"/>
      <c r="RBH66" s="225"/>
      <c r="RBI66" s="225"/>
      <c r="RBJ66" s="225"/>
      <c r="RBK66" s="225"/>
      <c r="RBL66" s="225"/>
      <c r="RBM66" s="225"/>
      <c r="RBN66" s="225"/>
      <c r="RBO66" s="225"/>
      <c r="RBP66" s="225"/>
      <c r="RBQ66" s="225"/>
      <c r="RBR66" s="225"/>
      <c r="RBS66" s="225"/>
      <c r="RBT66" s="225"/>
      <c r="RBU66" s="225"/>
      <c r="RBV66" s="225"/>
      <c r="RBW66" s="225"/>
      <c r="RBX66" s="225"/>
      <c r="RBY66" s="225"/>
      <c r="RBZ66" s="225"/>
      <c r="RCA66" s="225"/>
      <c r="RCB66" s="225"/>
      <c r="RCC66" s="225"/>
      <c r="RCD66" s="225"/>
      <c r="RCE66" s="225"/>
      <c r="RCF66" s="225"/>
      <c r="RCG66" s="225"/>
      <c r="RCH66" s="225"/>
      <c r="RCI66" s="225"/>
      <c r="RCJ66" s="225"/>
      <c r="RCK66" s="225"/>
      <c r="RCL66" s="225"/>
      <c r="RCM66" s="225"/>
      <c r="RCN66" s="225"/>
      <c r="RCO66" s="225"/>
      <c r="RCP66" s="225"/>
      <c r="RCQ66" s="225"/>
      <c r="RCR66" s="225"/>
      <c r="RCS66" s="225"/>
      <c r="RCT66" s="225"/>
      <c r="RCU66" s="225"/>
      <c r="RCV66" s="225"/>
      <c r="RCW66" s="225"/>
      <c r="RCX66" s="225"/>
      <c r="RCY66" s="225"/>
      <c r="RCZ66" s="225"/>
      <c r="RDA66" s="225"/>
      <c r="RDB66" s="225"/>
      <c r="RDC66" s="225"/>
      <c r="RDD66" s="225"/>
      <c r="RDE66" s="225"/>
      <c r="RDF66" s="225"/>
      <c r="RDG66" s="225"/>
      <c r="RDH66" s="225"/>
      <c r="RDI66" s="225"/>
      <c r="RDJ66" s="225"/>
      <c r="RDK66" s="225"/>
      <c r="RDL66" s="225"/>
      <c r="RDM66" s="225"/>
      <c r="RDN66" s="225"/>
      <c r="RDO66" s="225"/>
      <c r="RDP66" s="225"/>
      <c r="RDQ66" s="225"/>
      <c r="RDR66" s="225"/>
      <c r="RDS66" s="225"/>
      <c r="RDT66" s="225"/>
      <c r="RDU66" s="225"/>
      <c r="RDV66" s="225"/>
      <c r="RDW66" s="225"/>
      <c r="RDX66" s="225"/>
      <c r="RDY66" s="225"/>
      <c r="RDZ66" s="225"/>
      <c r="REA66" s="225"/>
      <c r="REB66" s="225"/>
      <c r="REC66" s="225"/>
      <c r="RED66" s="225"/>
      <c r="REE66" s="225"/>
      <c r="REF66" s="225"/>
      <c r="REG66" s="225"/>
      <c r="REH66" s="225"/>
      <c r="REI66" s="225"/>
      <c r="REJ66" s="225"/>
      <c r="REK66" s="225"/>
      <c r="REL66" s="225"/>
      <c r="REM66" s="225"/>
      <c r="REN66" s="225"/>
      <c r="REO66" s="225"/>
      <c r="REP66" s="225"/>
      <c r="REQ66" s="225"/>
      <c r="RER66" s="225"/>
      <c r="RES66" s="225"/>
      <c r="RET66" s="225"/>
      <c r="REU66" s="225"/>
      <c r="REV66" s="225"/>
      <c r="REW66" s="225"/>
      <c r="REX66" s="225"/>
      <c r="REY66" s="225"/>
      <c r="REZ66" s="225"/>
      <c r="RFA66" s="225"/>
      <c r="RFB66" s="225"/>
      <c r="RFC66" s="225"/>
      <c r="RFD66" s="225"/>
      <c r="RFE66" s="225"/>
      <c r="RFF66" s="225"/>
      <c r="RFG66" s="225"/>
      <c r="RFH66" s="225"/>
      <c r="RFI66" s="225"/>
      <c r="RFJ66" s="225"/>
      <c r="RFK66" s="225"/>
      <c r="RFL66" s="225"/>
      <c r="RFM66" s="225"/>
      <c r="RFN66" s="225"/>
      <c r="RFO66" s="225"/>
      <c r="RFP66" s="225"/>
      <c r="RFQ66" s="225"/>
      <c r="RFR66" s="225"/>
      <c r="RFS66" s="225"/>
      <c r="RFT66" s="225"/>
      <c r="RFU66" s="225"/>
      <c r="RFV66" s="225"/>
      <c r="RFW66" s="225"/>
      <c r="RFX66" s="225"/>
      <c r="RFY66" s="225"/>
      <c r="RFZ66" s="225"/>
      <c r="RGA66" s="225"/>
      <c r="RGB66" s="225"/>
      <c r="RGC66" s="225"/>
      <c r="RGD66" s="225"/>
      <c r="RGE66" s="225"/>
      <c r="RGF66" s="225"/>
      <c r="RGG66" s="225"/>
      <c r="RGH66" s="225"/>
      <c r="RGI66" s="225"/>
      <c r="RGJ66" s="225"/>
      <c r="RGK66" s="225"/>
      <c r="RGL66" s="225"/>
      <c r="RGM66" s="225"/>
      <c r="RGN66" s="225"/>
      <c r="RGO66" s="225"/>
      <c r="RGP66" s="225"/>
      <c r="RGQ66" s="225"/>
      <c r="RGR66" s="225"/>
      <c r="RGS66" s="225"/>
      <c r="RGT66" s="225"/>
      <c r="RGU66" s="225"/>
      <c r="RGV66" s="225"/>
      <c r="RGW66" s="225"/>
      <c r="RGX66" s="225"/>
      <c r="RGY66" s="225"/>
      <c r="RGZ66" s="225"/>
      <c r="RHA66" s="225"/>
      <c r="RHB66" s="225"/>
      <c r="RHC66" s="225"/>
      <c r="RHD66" s="225"/>
      <c r="RHE66" s="225"/>
      <c r="RHF66" s="225"/>
      <c r="RHG66" s="225"/>
      <c r="RHH66" s="225"/>
      <c r="RHI66" s="225"/>
      <c r="RHJ66" s="225"/>
      <c r="RHK66" s="225"/>
      <c r="RHL66" s="225"/>
      <c r="RHM66" s="225"/>
      <c r="RHN66" s="225"/>
      <c r="RHO66" s="225"/>
      <c r="RHP66" s="225"/>
      <c r="RHQ66" s="225"/>
      <c r="RHR66" s="225"/>
      <c r="RHS66" s="225"/>
      <c r="RHT66" s="225"/>
      <c r="RHU66" s="225"/>
      <c r="RHV66" s="225"/>
      <c r="RHW66" s="225"/>
      <c r="RHX66" s="225"/>
      <c r="RHY66" s="225"/>
      <c r="RHZ66" s="225"/>
      <c r="RIA66" s="225"/>
      <c r="RIB66" s="225"/>
      <c r="RIC66" s="225"/>
      <c r="RID66" s="225"/>
      <c r="RIE66" s="225"/>
      <c r="RIF66" s="225"/>
      <c r="RIG66" s="225"/>
      <c r="RIH66" s="225"/>
      <c r="RII66" s="225"/>
      <c r="RIJ66" s="225"/>
      <c r="RIK66" s="225"/>
      <c r="RIL66" s="225"/>
      <c r="RIM66" s="225"/>
      <c r="RIN66" s="225"/>
      <c r="RIO66" s="225"/>
      <c r="RIP66" s="225"/>
      <c r="RIQ66" s="225"/>
      <c r="RIR66" s="225"/>
      <c r="RIS66" s="225"/>
      <c r="RIT66" s="225"/>
      <c r="RIU66" s="225"/>
      <c r="RIV66" s="225"/>
      <c r="RIW66" s="225"/>
      <c r="RIX66" s="225"/>
      <c r="RIY66" s="225"/>
      <c r="RIZ66" s="225"/>
      <c r="RJA66" s="225"/>
      <c r="RJB66" s="225"/>
      <c r="RJC66" s="225"/>
      <c r="RJD66" s="225"/>
      <c r="RJE66" s="225"/>
      <c r="RJF66" s="225"/>
      <c r="RJG66" s="225"/>
      <c r="RJH66" s="225"/>
      <c r="RJI66" s="225"/>
      <c r="RJJ66" s="225"/>
      <c r="RJK66" s="225"/>
      <c r="RJL66" s="225"/>
      <c r="RJM66" s="225"/>
      <c r="RJN66" s="225"/>
      <c r="RJO66" s="225"/>
      <c r="RJP66" s="225"/>
      <c r="RJQ66" s="225"/>
      <c r="RJR66" s="225"/>
      <c r="RJS66" s="225"/>
      <c r="RJT66" s="225"/>
      <c r="RJU66" s="225"/>
      <c r="RJV66" s="225"/>
      <c r="RJW66" s="225"/>
      <c r="RJX66" s="225"/>
      <c r="RJY66" s="225"/>
      <c r="RJZ66" s="225"/>
      <c r="RKA66" s="225"/>
      <c r="RKB66" s="225"/>
      <c r="RKC66" s="225"/>
      <c r="RKD66" s="225"/>
      <c r="RKE66" s="225"/>
      <c r="RKF66" s="225"/>
      <c r="RKG66" s="225"/>
      <c r="RKH66" s="225"/>
      <c r="RKI66" s="225"/>
      <c r="RKJ66" s="225"/>
      <c r="RKK66" s="225"/>
      <c r="RKL66" s="225"/>
      <c r="RKM66" s="225"/>
      <c r="RKN66" s="225"/>
      <c r="RKO66" s="225"/>
      <c r="RKP66" s="225"/>
      <c r="RKQ66" s="225"/>
      <c r="RKR66" s="225"/>
      <c r="RKS66" s="225"/>
      <c r="RKT66" s="225"/>
      <c r="RKU66" s="225"/>
      <c r="RKV66" s="225"/>
      <c r="RKW66" s="225"/>
      <c r="RKX66" s="225"/>
      <c r="RKY66" s="225"/>
      <c r="RKZ66" s="225"/>
      <c r="RLA66" s="225"/>
      <c r="RLB66" s="225"/>
      <c r="RLC66" s="225"/>
      <c r="RLD66" s="225"/>
      <c r="RLE66" s="225"/>
      <c r="RLF66" s="225"/>
      <c r="RLG66" s="225"/>
      <c r="RLH66" s="225"/>
      <c r="RLI66" s="225"/>
      <c r="RLJ66" s="225"/>
      <c r="RLK66" s="225"/>
      <c r="RLL66" s="225"/>
      <c r="RLM66" s="225"/>
      <c r="RLN66" s="225"/>
      <c r="RLO66" s="225"/>
      <c r="RLP66" s="225"/>
      <c r="RLQ66" s="225"/>
      <c r="RLR66" s="225"/>
      <c r="RLS66" s="225"/>
      <c r="RLT66" s="225"/>
      <c r="RLU66" s="225"/>
      <c r="RLV66" s="225"/>
      <c r="RLW66" s="225"/>
      <c r="RLX66" s="225"/>
      <c r="RLY66" s="225"/>
      <c r="RLZ66" s="225"/>
      <c r="RMA66" s="225"/>
      <c r="RMB66" s="225"/>
      <c r="RMC66" s="225"/>
      <c r="RMD66" s="225"/>
      <c r="RME66" s="225"/>
      <c r="RMF66" s="225"/>
      <c r="RMG66" s="225"/>
      <c r="RMH66" s="225"/>
      <c r="RMI66" s="225"/>
      <c r="RMJ66" s="225"/>
      <c r="RMK66" s="225"/>
      <c r="RML66" s="225"/>
      <c r="RMM66" s="225"/>
      <c r="RMN66" s="225"/>
      <c r="RMO66" s="225"/>
      <c r="RMP66" s="225"/>
      <c r="RMQ66" s="225"/>
      <c r="RMR66" s="225"/>
      <c r="RMS66" s="225"/>
      <c r="RMT66" s="225"/>
      <c r="RMU66" s="225"/>
      <c r="RMV66" s="225"/>
      <c r="RMW66" s="225"/>
      <c r="RMX66" s="225"/>
      <c r="RMY66" s="225"/>
      <c r="RMZ66" s="225"/>
      <c r="RNA66" s="225"/>
      <c r="RNB66" s="225"/>
      <c r="RNC66" s="225"/>
      <c r="RND66" s="225"/>
      <c r="RNE66" s="225"/>
      <c r="RNF66" s="225"/>
      <c r="RNG66" s="225"/>
      <c r="RNH66" s="225"/>
      <c r="RNI66" s="225"/>
      <c r="RNJ66" s="225"/>
      <c r="RNK66" s="225"/>
      <c r="RNL66" s="225"/>
      <c r="RNM66" s="225"/>
      <c r="RNN66" s="225"/>
      <c r="RNO66" s="225"/>
      <c r="RNP66" s="225"/>
      <c r="RNQ66" s="225"/>
      <c r="RNR66" s="225"/>
      <c r="RNS66" s="225"/>
      <c r="RNT66" s="225"/>
      <c r="RNU66" s="225"/>
      <c r="RNV66" s="225"/>
      <c r="RNW66" s="225"/>
      <c r="RNX66" s="225"/>
      <c r="RNY66" s="225"/>
      <c r="RNZ66" s="225"/>
      <c r="ROA66" s="225"/>
      <c r="ROB66" s="225"/>
      <c r="ROC66" s="225"/>
      <c r="ROD66" s="225"/>
      <c r="ROE66" s="225"/>
      <c r="ROF66" s="225"/>
      <c r="ROG66" s="225"/>
      <c r="ROH66" s="225"/>
      <c r="ROI66" s="225"/>
      <c r="ROJ66" s="225"/>
      <c r="ROK66" s="225"/>
      <c r="ROL66" s="225"/>
      <c r="ROM66" s="225"/>
      <c r="RON66" s="225"/>
      <c r="ROO66" s="225"/>
      <c r="ROP66" s="225"/>
      <c r="ROQ66" s="225"/>
      <c r="ROR66" s="225"/>
      <c r="ROS66" s="225"/>
      <c r="ROT66" s="225"/>
      <c r="ROU66" s="225"/>
      <c r="ROV66" s="225"/>
      <c r="ROW66" s="225"/>
      <c r="ROX66" s="225"/>
      <c r="ROY66" s="225"/>
      <c r="ROZ66" s="225"/>
      <c r="RPA66" s="225"/>
      <c r="RPB66" s="225"/>
      <c r="RPC66" s="225"/>
      <c r="RPD66" s="225"/>
      <c r="RPE66" s="225"/>
      <c r="RPF66" s="225"/>
      <c r="RPG66" s="225"/>
      <c r="RPH66" s="225"/>
      <c r="RPI66" s="225"/>
      <c r="RPJ66" s="225"/>
      <c r="RPK66" s="225"/>
      <c r="RPL66" s="225"/>
      <c r="RPM66" s="225"/>
      <c r="RPN66" s="225"/>
      <c r="RPO66" s="225"/>
      <c r="RPP66" s="225"/>
      <c r="RPQ66" s="225"/>
      <c r="RPR66" s="225"/>
      <c r="RPS66" s="225"/>
      <c r="RPT66" s="225"/>
      <c r="RPU66" s="225"/>
      <c r="RPV66" s="225"/>
      <c r="RPW66" s="225"/>
      <c r="RPX66" s="225"/>
      <c r="RPY66" s="225"/>
      <c r="RPZ66" s="225"/>
      <c r="RQA66" s="225"/>
      <c r="RQB66" s="225"/>
      <c r="RQC66" s="225"/>
      <c r="RQD66" s="225"/>
      <c r="RQE66" s="225"/>
      <c r="RQF66" s="225"/>
      <c r="RQG66" s="225"/>
      <c r="RQH66" s="225"/>
      <c r="RQI66" s="225"/>
      <c r="RQJ66" s="225"/>
      <c r="RQK66" s="225"/>
      <c r="RQL66" s="225"/>
      <c r="RQM66" s="225"/>
      <c r="RQN66" s="225"/>
      <c r="RQO66" s="225"/>
      <c r="RQP66" s="225"/>
      <c r="RQQ66" s="225"/>
      <c r="RQR66" s="225"/>
      <c r="RQS66" s="225"/>
      <c r="RQT66" s="225"/>
      <c r="RQU66" s="225"/>
      <c r="RQV66" s="225"/>
      <c r="RQW66" s="225"/>
      <c r="RQX66" s="225"/>
      <c r="RQY66" s="225"/>
      <c r="RQZ66" s="225"/>
      <c r="RRA66" s="225"/>
      <c r="RRB66" s="225"/>
      <c r="RRC66" s="225"/>
      <c r="RRD66" s="225"/>
      <c r="RRE66" s="225"/>
      <c r="RRF66" s="225"/>
      <c r="RRG66" s="225"/>
      <c r="RRH66" s="225"/>
      <c r="RRI66" s="225"/>
      <c r="RRJ66" s="225"/>
      <c r="RRK66" s="225"/>
      <c r="RRL66" s="225"/>
      <c r="RRM66" s="225"/>
      <c r="RRN66" s="225"/>
      <c r="RRO66" s="225"/>
      <c r="RRP66" s="225"/>
      <c r="RRQ66" s="225"/>
      <c r="RRR66" s="225"/>
      <c r="RRS66" s="225"/>
      <c r="RRT66" s="225"/>
      <c r="RRU66" s="225"/>
      <c r="RRV66" s="225"/>
      <c r="RRW66" s="225"/>
      <c r="RRX66" s="225"/>
      <c r="RRY66" s="225"/>
      <c r="RRZ66" s="225"/>
      <c r="RSA66" s="225"/>
      <c r="RSB66" s="225"/>
      <c r="RSC66" s="225"/>
      <c r="RSD66" s="225"/>
      <c r="RSE66" s="225"/>
      <c r="RSF66" s="225"/>
      <c r="RSG66" s="225"/>
      <c r="RSH66" s="225"/>
      <c r="RSI66" s="225"/>
      <c r="RSJ66" s="225"/>
      <c r="RSK66" s="225"/>
      <c r="RSL66" s="225"/>
      <c r="RSM66" s="225"/>
      <c r="RSN66" s="225"/>
      <c r="RSO66" s="225"/>
      <c r="RSP66" s="225"/>
      <c r="RSQ66" s="225"/>
      <c r="RSR66" s="225"/>
      <c r="RSS66" s="225"/>
      <c r="RST66" s="225"/>
      <c r="RSU66" s="225"/>
      <c r="RSV66" s="225"/>
      <c r="RSW66" s="225"/>
      <c r="RSX66" s="225"/>
      <c r="RSY66" s="225"/>
      <c r="RSZ66" s="225"/>
      <c r="RTA66" s="225"/>
      <c r="RTB66" s="225"/>
      <c r="RTC66" s="225"/>
      <c r="RTD66" s="225"/>
      <c r="RTE66" s="225"/>
      <c r="RTF66" s="225"/>
      <c r="RTG66" s="225"/>
      <c r="RTH66" s="225"/>
      <c r="RTI66" s="225"/>
      <c r="RTJ66" s="225"/>
      <c r="RTK66" s="225"/>
      <c r="RTL66" s="225"/>
      <c r="RTM66" s="225"/>
      <c r="RTN66" s="225"/>
      <c r="RTO66" s="225"/>
      <c r="RTP66" s="225"/>
      <c r="RTQ66" s="225"/>
      <c r="RTR66" s="225"/>
      <c r="RTS66" s="225"/>
      <c r="RTT66" s="225"/>
      <c r="RTU66" s="225"/>
      <c r="RTV66" s="225"/>
      <c r="RTW66" s="225"/>
      <c r="RTX66" s="225"/>
      <c r="RTY66" s="225"/>
      <c r="RTZ66" s="225"/>
      <c r="RUA66" s="225"/>
      <c r="RUB66" s="225"/>
      <c r="RUC66" s="225"/>
      <c r="RUD66" s="225"/>
      <c r="RUE66" s="225"/>
      <c r="RUF66" s="225"/>
      <c r="RUG66" s="225"/>
      <c r="RUH66" s="225"/>
      <c r="RUI66" s="225"/>
      <c r="RUJ66" s="225"/>
      <c r="RUK66" s="225"/>
      <c r="RUL66" s="225"/>
      <c r="RUM66" s="225"/>
      <c r="RUN66" s="225"/>
      <c r="RUO66" s="225"/>
      <c r="RUP66" s="225"/>
      <c r="RUQ66" s="225"/>
      <c r="RUR66" s="225"/>
      <c r="RUS66" s="225"/>
      <c r="RUT66" s="225"/>
      <c r="RUU66" s="225"/>
      <c r="RUV66" s="225"/>
      <c r="RUW66" s="225"/>
      <c r="RUX66" s="225"/>
      <c r="RUY66" s="225"/>
      <c r="RUZ66" s="225"/>
      <c r="RVA66" s="225"/>
      <c r="RVB66" s="225"/>
      <c r="RVC66" s="225"/>
      <c r="RVD66" s="225"/>
      <c r="RVE66" s="225"/>
      <c r="RVF66" s="225"/>
      <c r="RVG66" s="225"/>
      <c r="RVH66" s="225"/>
      <c r="RVI66" s="225"/>
      <c r="RVJ66" s="225"/>
      <c r="RVK66" s="225"/>
      <c r="RVL66" s="225"/>
      <c r="RVM66" s="225"/>
      <c r="RVN66" s="225"/>
      <c r="RVO66" s="225"/>
      <c r="RVP66" s="225"/>
      <c r="RVQ66" s="225"/>
      <c r="RVR66" s="225"/>
      <c r="RVS66" s="225"/>
      <c r="RVT66" s="225"/>
      <c r="RVU66" s="225"/>
      <c r="RVV66" s="225"/>
      <c r="RVW66" s="225"/>
      <c r="RVX66" s="225"/>
      <c r="RVY66" s="225"/>
      <c r="RVZ66" s="225"/>
      <c r="RWA66" s="225"/>
      <c r="RWB66" s="225"/>
      <c r="RWC66" s="225"/>
      <c r="RWD66" s="225"/>
      <c r="RWE66" s="225"/>
      <c r="RWF66" s="225"/>
      <c r="RWG66" s="225"/>
      <c r="RWH66" s="225"/>
      <c r="RWI66" s="225"/>
      <c r="RWJ66" s="225"/>
      <c r="RWK66" s="225"/>
      <c r="RWL66" s="225"/>
      <c r="RWM66" s="225"/>
      <c r="RWN66" s="225"/>
      <c r="RWO66" s="225"/>
      <c r="RWP66" s="225"/>
      <c r="RWQ66" s="225"/>
      <c r="RWR66" s="225"/>
      <c r="RWS66" s="225"/>
      <c r="RWT66" s="225"/>
      <c r="RWU66" s="225"/>
      <c r="RWV66" s="225"/>
      <c r="RWW66" s="225"/>
      <c r="RWX66" s="225"/>
      <c r="RWY66" s="225"/>
      <c r="RWZ66" s="225"/>
      <c r="RXA66" s="225"/>
      <c r="RXB66" s="225"/>
      <c r="RXC66" s="225"/>
      <c r="RXD66" s="225"/>
      <c r="RXE66" s="225"/>
      <c r="RXF66" s="225"/>
      <c r="RXG66" s="225"/>
      <c r="RXH66" s="225"/>
      <c r="RXI66" s="225"/>
      <c r="RXJ66" s="225"/>
      <c r="RXK66" s="225"/>
      <c r="RXL66" s="225"/>
      <c r="RXM66" s="225"/>
      <c r="RXN66" s="225"/>
      <c r="RXO66" s="225"/>
      <c r="RXP66" s="225"/>
      <c r="RXQ66" s="225"/>
      <c r="RXR66" s="225"/>
      <c r="RXS66" s="225"/>
      <c r="RXT66" s="225"/>
      <c r="RXU66" s="225"/>
      <c r="RXV66" s="225"/>
      <c r="RXW66" s="225"/>
      <c r="RXX66" s="225"/>
      <c r="RXY66" s="225"/>
      <c r="RXZ66" s="225"/>
      <c r="RYA66" s="225"/>
      <c r="RYB66" s="225"/>
      <c r="RYC66" s="225"/>
      <c r="RYD66" s="225"/>
      <c r="RYE66" s="225"/>
      <c r="RYF66" s="225"/>
      <c r="RYG66" s="225"/>
      <c r="RYH66" s="225"/>
      <c r="RYI66" s="225"/>
      <c r="RYJ66" s="225"/>
      <c r="RYK66" s="225"/>
      <c r="RYL66" s="225"/>
      <c r="RYM66" s="225"/>
      <c r="RYN66" s="225"/>
      <c r="RYO66" s="225"/>
      <c r="RYP66" s="225"/>
      <c r="RYQ66" s="225"/>
      <c r="RYR66" s="225"/>
      <c r="RYS66" s="225"/>
      <c r="RYT66" s="225"/>
      <c r="RYU66" s="225"/>
      <c r="RYV66" s="225"/>
      <c r="RYW66" s="225"/>
      <c r="RYX66" s="225"/>
      <c r="RYY66" s="225"/>
      <c r="RYZ66" s="225"/>
      <c r="RZA66" s="225"/>
      <c r="RZB66" s="225"/>
      <c r="RZC66" s="225"/>
      <c r="RZD66" s="225"/>
      <c r="RZE66" s="225"/>
      <c r="RZF66" s="225"/>
      <c r="RZG66" s="225"/>
      <c r="RZH66" s="225"/>
      <c r="RZI66" s="225"/>
      <c r="RZJ66" s="225"/>
      <c r="RZK66" s="225"/>
      <c r="RZL66" s="225"/>
      <c r="RZM66" s="225"/>
      <c r="RZN66" s="225"/>
      <c r="RZO66" s="225"/>
      <c r="RZP66" s="225"/>
      <c r="RZQ66" s="225"/>
      <c r="RZR66" s="225"/>
      <c r="RZS66" s="225"/>
      <c r="RZT66" s="225"/>
      <c r="RZU66" s="225"/>
      <c r="RZV66" s="225"/>
      <c r="RZW66" s="225"/>
      <c r="RZX66" s="225"/>
      <c r="RZY66" s="225"/>
      <c r="RZZ66" s="225"/>
      <c r="SAA66" s="225"/>
      <c r="SAB66" s="225"/>
      <c r="SAC66" s="225"/>
      <c r="SAD66" s="225"/>
      <c r="SAE66" s="225"/>
      <c r="SAF66" s="225"/>
      <c r="SAG66" s="225"/>
      <c r="SAH66" s="225"/>
      <c r="SAI66" s="225"/>
      <c r="SAJ66" s="225"/>
      <c r="SAK66" s="225"/>
      <c r="SAL66" s="225"/>
      <c r="SAM66" s="225"/>
      <c r="SAN66" s="225"/>
      <c r="SAO66" s="225"/>
      <c r="SAP66" s="225"/>
      <c r="SAQ66" s="225"/>
      <c r="SAR66" s="225"/>
      <c r="SAS66" s="225"/>
      <c r="SAT66" s="225"/>
      <c r="SAU66" s="225"/>
      <c r="SAV66" s="225"/>
      <c r="SAW66" s="225"/>
      <c r="SAX66" s="225"/>
      <c r="SAY66" s="225"/>
      <c r="SAZ66" s="225"/>
      <c r="SBA66" s="225"/>
      <c r="SBB66" s="225"/>
      <c r="SBC66" s="225"/>
      <c r="SBD66" s="225"/>
      <c r="SBE66" s="225"/>
      <c r="SBF66" s="225"/>
      <c r="SBG66" s="225"/>
      <c r="SBH66" s="225"/>
      <c r="SBI66" s="225"/>
      <c r="SBJ66" s="225"/>
      <c r="SBK66" s="225"/>
      <c r="SBL66" s="225"/>
      <c r="SBM66" s="225"/>
      <c r="SBN66" s="225"/>
      <c r="SBO66" s="225"/>
      <c r="SBP66" s="225"/>
      <c r="SBQ66" s="225"/>
      <c r="SBR66" s="225"/>
      <c r="SBS66" s="225"/>
      <c r="SBT66" s="225"/>
      <c r="SBU66" s="225"/>
      <c r="SBV66" s="225"/>
      <c r="SBW66" s="225"/>
      <c r="SBX66" s="225"/>
      <c r="SBY66" s="225"/>
      <c r="SBZ66" s="225"/>
      <c r="SCA66" s="225"/>
      <c r="SCB66" s="225"/>
      <c r="SCC66" s="225"/>
      <c r="SCD66" s="225"/>
      <c r="SCE66" s="225"/>
      <c r="SCF66" s="225"/>
      <c r="SCG66" s="225"/>
      <c r="SCH66" s="225"/>
      <c r="SCI66" s="225"/>
      <c r="SCJ66" s="225"/>
      <c r="SCK66" s="225"/>
      <c r="SCL66" s="225"/>
      <c r="SCM66" s="225"/>
      <c r="SCN66" s="225"/>
      <c r="SCO66" s="225"/>
      <c r="SCP66" s="225"/>
      <c r="SCQ66" s="225"/>
      <c r="SCR66" s="225"/>
      <c r="SCS66" s="225"/>
      <c r="SCT66" s="225"/>
      <c r="SCU66" s="225"/>
      <c r="SCV66" s="225"/>
      <c r="SCW66" s="225"/>
      <c r="SCX66" s="225"/>
      <c r="SCY66" s="225"/>
      <c r="SCZ66" s="225"/>
      <c r="SDA66" s="225"/>
      <c r="SDB66" s="225"/>
      <c r="SDC66" s="225"/>
      <c r="SDD66" s="225"/>
      <c r="SDE66" s="225"/>
      <c r="SDF66" s="225"/>
      <c r="SDG66" s="225"/>
      <c r="SDH66" s="225"/>
      <c r="SDI66" s="225"/>
      <c r="SDJ66" s="225"/>
      <c r="SDK66" s="225"/>
      <c r="SDL66" s="225"/>
      <c r="SDM66" s="225"/>
      <c r="SDN66" s="225"/>
      <c r="SDO66" s="225"/>
      <c r="SDP66" s="225"/>
      <c r="SDQ66" s="225"/>
      <c r="SDR66" s="225"/>
      <c r="SDS66" s="225"/>
      <c r="SDT66" s="225"/>
      <c r="SDU66" s="225"/>
      <c r="SDV66" s="225"/>
      <c r="SDW66" s="225"/>
      <c r="SDX66" s="225"/>
      <c r="SDY66" s="225"/>
      <c r="SDZ66" s="225"/>
      <c r="SEA66" s="225"/>
      <c r="SEB66" s="225"/>
      <c r="SEC66" s="225"/>
      <c r="SED66" s="225"/>
      <c r="SEE66" s="225"/>
      <c r="SEF66" s="225"/>
      <c r="SEG66" s="225"/>
      <c r="SEH66" s="225"/>
      <c r="SEI66" s="225"/>
      <c r="SEJ66" s="225"/>
      <c r="SEK66" s="225"/>
      <c r="SEL66" s="225"/>
      <c r="SEM66" s="225"/>
      <c r="SEN66" s="225"/>
      <c r="SEO66" s="225"/>
      <c r="SEP66" s="225"/>
      <c r="SEQ66" s="225"/>
      <c r="SER66" s="225"/>
      <c r="SES66" s="225"/>
      <c r="SET66" s="225"/>
      <c r="SEU66" s="225"/>
      <c r="SEV66" s="225"/>
      <c r="SEW66" s="225"/>
      <c r="SEX66" s="225"/>
      <c r="SEY66" s="225"/>
      <c r="SEZ66" s="225"/>
      <c r="SFA66" s="225"/>
      <c r="SFB66" s="225"/>
      <c r="SFC66" s="225"/>
      <c r="SFD66" s="225"/>
      <c r="SFE66" s="225"/>
      <c r="SFF66" s="225"/>
      <c r="SFG66" s="225"/>
      <c r="SFH66" s="225"/>
      <c r="SFI66" s="225"/>
      <c r="SFJ66" s="225"/>
      <c r="SFK66" s="225"/>
      <c r="SFL66" s="225"/>
      <c r="SFM66" s="225"/>
      <c r="SFN66" s="225"/>
      <c r="SFO66" s="225"/>
      <c r="SFP66" s="225"/>
      <c r="SFQ66" s="225"/>
      <c r="SFR66" s="225"/>
      <c r="SFS66" s="225"/>
      <c r="SFT66" s="225"/>
      <c r="SFU66" s="225"/>
      <c r="SFV66" s="225"/>
      <c r="SFW66" s="225"/>
      <c r="SFX66" s="225"/>
      <c r="SFY66" s="225"/>
      <c r="SFZ66" s="225"/>
      <c r="SGA66" s="225"/>
      <c r="SGB66" s="225"/>
      <c r="SGC66" s="225"/>
      <c r="SGD66" s="225"/>
      <c r="SGE66" s="225"/>
      <c r="SGF66" s="225"/>
      <c r="SGG66" s="225"/>
      <c r="SGH66" s="225"/>
      <c r="SGI66" s="225"/>
      <c r="SGJ66" s="225"/>
      <c r="SGK66" s="225"/>
      <c r="SGL66" s="225"/>
      <c r="SGM66" s="225"/>
      <c r="SGN66" s="225"/>
      <c r="SGO66" s="225"/>
      <c r="SGP66" s="225"/>
      <c r="SGQ66" s="225"/>
      <c r="SGR66" s="225"/>
      <c r="SGS66" s="225"/>
      <c r="SGT66" s="225"/>
      <c r="SGU66" s="225"/>
      <c r="SGV66" s="225"/>
      <c r="SGW66" s="225"/>
      <c r="SGX66" s="225"/>
      <c r="SGY66" s="225"/>
      <c r="SGZ66" s="225"/>
      <c r="SHA66" s="225"/>
      <c r="SHB66" s="225"/>
      <c r="SHC66" s="225"/>
      <c r="SHD66" s="225"/>
      <c r="SHE66" s="225"/>
      <c r="SHF66" s="225"/>
      <c r="SHG66" s="225"/>
      <c r="SHH66" s="225"/>
      <c r="SHI66" s="225"/>
      <c r="SHJ66" s="225"/>
      <c r="SHK66" s="225"/>
      <c r="SHL66" s="225"/>
      <c r="SHM66" s="225"/>
      <c r="SHN66" s="225"/>
      <c r="SHO66" s="225"/>
      <c r="SHP66" s="225"/>
      <c r="SHQ66" s="225"/>
      <c r="SHR66" s="225"/>
      <c r="SHS66" s="225"/>
      <c r="SHT66" s="225"/>
      <c r="SHU66" s="225"/>
      <c r="SHV66" s="225"/>
      <c r="SHW66" s="225"/>
      <c r="SHX66" s="225"/>
      <c r="SHY66" s="225"/>
      <c r="SHZ66" s="225"/>
      <c r="SIA66" s="225"/>
      <c r="SIB66" s="225"/>
      <c r="SIC66" s="225"/>
      <c r="SID66" s="225"/>
      <c r="SIE66" s="225"/>
      <c r="SIF66" s="225"/>
      <c r="SIG66" s="225"/>
      <c r="SIH66" s="225"/>
      <c r="SII66" s="225"/>
      <c r="SIJ66" s="225"/>
      <c r="SIK66" s="225"/>
      <c r="SIL66" s="225"/>
      <c r="SIM66" s="225"/>
      <c r="SIN66" s="225"/>
      <c r="SIO66" s="225"/>
      <c r="SIP66" s="225"/>
      <c r="SIQ66" s="225"/>
      <c r="SIR66" s="225"/>
      <c r="SIS66" s="225"/>
      <c r="SIT66" s="225"/>
      <c r="SIU66" s="225"/>
      <c r="SIV66" s="225"/>
      <c r="SIW66" s="225"/>
      <c r="SIX66" s="225"/>
      <c r="SIY66" s="225"/>
      <c r="SIZ66" s="225"/>
      <c r="SJA66" s="225"/>
      <c r="SJB66" s="225"/>
      <c r="SJC66" s="225"/>
      <c r="SJD66" s="225"/>
      <c r="SJE66" s="225"/>
      <c r="SJF66" s="225"/>
      <c r="SJG66" s="225"/>
      <c r="SJH66" s="225"/>
      <c r="SJI66" s="225"/>
      <c r="SJJ66" s="225"/>
      <c r="SJK66" s="225"/>
      <c r="SJL66" s="225"/>
      <c r="SJM66" s="225"/>
      <c r="SJN66" s="225"/>
      <c r="SJO66" s="225"/>
      <c r="SJP66" s="225"/>
      <c r="SJQ66" s="225"/>
      <c r="SJR66" s="225"/>
      <c r="SJS66" s="225"/>
      <c r="SJT66" s="225"/>
      <c r="SJU66" s="225"/>
      <c r="SJV66" s="225"/>
      <c r="SJW66" s="225"/>
      <c r="SJX66" s="225"/>
      <c r="SJY66" s="225"/>
      <c r="SJZ66" s="225"/>
      <c r="SKA66" s="225"/>
      <c r="SKB66" s="225"/>
      <c r="SKC66" s="225"/>
      <c r="SKD66" s="225"/>
      <c r="SKE66" s="225"/>
      <c r="SKF66" s="225"/>
      <c r="SKG66" s="225"/>
      <c r="SKH66" s="225"/>
      <c r="SKI66" s="225"/>
      <c r="SKJ66" s="225"/>
      <c r="SKK66" s="225"/>
      <c r="SKL66" s="225"/>
      <c r="SKM66" s="225"/>
      <c r="SKN66" s="225"/>
      <c r="SKO66" s="225"/>
      <c r="SKP66" s="225"/>
      <c r="SKQ66" s="225"/>
      <c r="SKR66" s="225"/>
      <c r="SKS66" s="225"/>
      <c r="SKT66" s="225"/>
      <c r="SKU66" s="225"/>
      <c r="SKV66" s="225"/>
      <c r="SKW66" s="225"/>
      <c r="SKX66" s="225"/>
      <c r="SKY66" s="225"/>
      <c r="SKZ66" s="225"/>
      <c r="SLA66" s="225"/>
      <c r="SLB66" s="225"/>
      <c r="SLC66" s="225"/>
      <c r="SLD66" s="225"/>
      <c r="SLE66" s="225"/>
      <c r="SLF66" s="225"/>
      <c r="SLG66" s="225"/>
      <c r="SLH66" s="225"/>
      <c r="SLI66" s="225"/>
      <c r="SLJ66" s="225"/>
      <c r="SLK66" s="225"/>
      <c r="SLL66" s="225"/>
      <c r="SLM66" s="225"/>
      <c r="SLN66" s="225"/>
      <c r="SLO66" s="225"/>
      <c r="SLP66" s="225"/>
      <c r="SLQ66" s="225"/>
      <c r="SLR66" s="225"/>
      <c r="SLS66" s="225"/>
      <c r="SLT66" s="225"/>
      <c r="SLU66" s="225"/>
      <c r="SLV66" s="225"/>
      <c r="SLW66" s="225"/>
      <c r="SLX66" s="225"/>
      <c r="SLY66" s="225"/>
      <c r="SLZ66" s="225"/>
      <c r="SMA66" s="225"/>
      <c r="SMB66" s="225"/>
      <c r="SMC66" s="225"/>
      <c r="SMD66" s="225"/>
      <c r="SME66" s="225"/>
      <c r="SMF66" s="225"/>
      <c r="SMG66" s="225"/>
      <c r="SMH66" s="225"/>
      <c r="SMI66" s="225"/>
      <c r="SMJ66" s="225"/>
      <c r="SMK66" s="225"/>
      <c r="SML66" s="225"/>
      <c r="SMM66" s="225"/>
      <c r="SMN66" s="225"/>
      <c r="SMO66" s="225"/>
      <c r="SMP66" s="225"/>
      <c r="SMQ66" s="225"/>
      <c r="SMR66" s="225"/>
      <c r="SMS66" s="225"/>
      <c r="SMT66" s="225"/>
      <c r="SMU66" s="225"/>
      <c r="SMV66" s="225"/>
      <c r="SMW66" s="225"/>
      <c r="SMX66" s="225"/>
      <c r="SMY66" s="225"/>
      <c r="SMZ66" s="225"/>
      <c r="SNA66" s="225"/>
      <c r="SNB66" s="225"/>
      <c r="SNC66" s="225"/>
      <c r="SND66" s="225"/>
      <c r="SNE66" s="225"/>
      <c r="SNF66" s="225"/>
      <c r="SNG66" s="225"/>
      <c r="SNH66" s="225"/>
      <c r="SNI66" s="225"/>
      <c r="SNJ66" s="225"/>
      <c r="SNK66" s="225"/>
      <c r="SNL66" s="225"/>
      <c r="SNM66" s="225"/>
      <c r="SNN66" s="225"/>
      <c r="SNO66" s="225"/>
      <c r="SNP66" s="225"/>
      <c r="SNQ66" s="225"/>
      <c r="SNR66" s="225"/>
      <c r="SNS66" s="225"/>
      <c r="SNT66" s="225"/>
      <c r="SNU66" s="225"/>
      <c r="SNV66" s="225"/>
      <c r="SNW66" s="225"/>
      <c r="SNX66" s="225"/>
      <c r="SNY66" s="225"/>
      <c r="SNZ66" s="225"/>
      <c r="SOA66" s="225"/>
      <c r="SOB66" s="225"/>
      <c r="SOC66" s="225"/>
      <c r="SOD66" s="225"/>
      <c r="SOE66" s="225"/>
      <c r="SOF66" s="225"/>
      <c r="SOG66" s="225"/>
      <c r="SOH66" s="225"/>
      <c r="SOI66" s="225"/>
      <c r="SOJ66" s="225"/>
      <c r="SOK66" s="225"/>
      <c r="SOL66" s="225"/>
      <c r="SOM66" s="225"/>
      <c r="SON66" s="225"/>
      <c r="SOO66" s="225"/>
      <c r="SOP66" s="225"/>
      <c r="SOQ66" s="225"/>
      <c r="SOR66" s="225"/>
      <c r="SOS66" s="225"/>
      <c r="SOT66" s="225"/>
      <c r="SOU66" s="225"/>
      <c r="SOV66" s="225"/>
      <c r="SOW66" s="225"/>
      <c r="SOX66" s="225"/>
      <c r="SOY66" s="225"/>
      <c r="SOZ66" s="225"/>
      <c r="SPA66" s="225"/>
      <c r="SPB66" s="225"/>
      <c r="SPC66" s="225"/>
      <c r="SPD66" s="225"/>
      <c r="SPE66" s="225"/>
      <c r="SPF66" s="225"/>
      <c r="SPG66" s="225"/>
      <c r="SPH66" s="225"/>
      <c r="SPI66" s="225"/>
      <c r="SPJ66" s="225"/>
      <c r="SPK66" s="225"/>
      <c r="SPL66" s="225"/>
      <c r="SPM66" s="225"/>
      <c r="SPN66" s="225"/>
      <c r="SPO66" s="225"/>
      <c r="SPP66" s="225"/>
      <c r="SPQ66" s="225"/>
      <c r="SPR66" s="225"/>
      <c r="SPS66" s="225"/>
      <c r="SPT66" s="225"/>
      <c r="SPU66" s="225"/>
      <c r="SPV66" s="225"/>
      <c r="SPW66" s="225"/>
      <c r="SPX66" s="225"/>
      <c r="SPY66" s="225"/>
      <c r="SPZ66" s="225"/>
      <c r="SQA66" s="225"/>
      <c r="SQB66" s="225"/>
      <c r="SQC66" s="225"/>
      <c r="SQD66" s="225"/>
      <c r="SQE66" s="225"/>
      <c r="SQF66" s="225"/>
      <c r="SQG66" s="225"/>
      <c r="SQH66" s="225"/>
      <c r="SQI66" s="225"/>
      <c r="SQJ66" s="225"/>
      <c r="SQK66" s="225"/>
      <c r="SQL66" s="225"/>
      <c r="SQM66" s="225"/>
      <c r="SQN66" s="225"/>
      <c r="SQO66" s="225"/>
      <c r="SQP66" s="225"/>
      <c r="SQQ66" s="225"/>
      <c r="SQR66" s="225"/>
      <c r="SQS66" s="225"/>
      <c r="SQT66" s="225"/>
      <c r="SQU66" s="225"/>
      <c r="SQV66" s="225"/>
      <c r="SQW66" s="225"/>
      <c r="SQX66" s="225"/>
      <c r="SQY66" s="225"/>
      <c r="SQZ66" s="225"/>
      <c r="SRA66" s="225"/>
      <c r="SRB66" s="225"/>
      <c r="SRC66" s="225"/>
      <c r="SRD66" s="225"/>
      <c r="SRE66" s="225"/>
      <c r="SRF66" s="225"/>
      <c r="SRG66" s="225"/>
      <c r="SRH66" s="225"/>
      <c r="SRI66" s="225"/>
      <c r="SRJ66" s="225"/>
      <c r="SRK66" s="225"/>
      <c r="SRL66" s="225"/>
      <c r="SRM66" s="225"/>
      <c r="SRN66" s="225"/>
      <c r="SRO66" s="225"/>
      <c r="SRP66" s="225"/>
      <c r="SRQ66" s="225"/>
      <c r="SRR66" s="225"/>
      <c r="SRS66" s="225"/>
      <c r="SRT66" s="225"/>
      <c r="SRU66" s="225"/>
      <c r="SRV66" s="225"/>
      <c r="SRW66" s="225"/>
      <c r="SRX66" s="225"/>
      <c r="SRY66" s="225"/>
      <c r="SRZ66" s="225"/>
      <c r="SSA66" s="225"/>
      <c r="SSB66" s="225"/>
      <c r="SSC66" s="225"/>
      <c r="SSD66" s="225"/>
      <c r="SSE66" s="225"/>
      <c r="SSF66" s="225"/>
      <c r="SSG66" s="225"/>
      <c r="SSH66" s="225"/>
      <c r="SSI66" s="225"/>
      <c r="SSJ66" s="225"/>
      <c r="SSK66" s="225"/>
      <c r="SSL66" s="225"/>
      <c r="SSM66" s="225"/>
      <c r="SSN66" s="225"/>
      <c r="SSO66" s="225"/>
      <c r="SSP66" s="225"/>
      <c r="SSQ66" s="225"/>
      <c r="SSR66" s="225"/>
      <c r="SSS66" s="225"/>
      <c r="SST66" s="225"/>
      <c r="SSU66" s="225"/>
      <c r="SSV66" s="225"/>
      <c r="SSW66" s="225"/>
      <c r="SSX66" s="225"/>
      <c r="SSY66" s="225"/>
      <c r="SSZ66" s="225"/>
      <c r="STA66" s="225"/>
      <c r="STB66" s="225"/>
      <c r="STC66" s="225"/>
      <c r="STD66" s="225"/>
      <c r="STE66" s="225"/>
      <c r="STF66" s="225"/>
      <c r="STG66" s="225"/>
      <c r="STH66" s="225"/>
      <c r="STI66" s="225"/>
      <c r="STJ66" s="225"/>
      <c r="STK66" s="225"/>
      <c r="STL66" s="225"/>
      <c r="STM66" s="225"/>
      <c r="STN66" s="225"/>
      <c r="STO66" s="225"/>
      <c r="STP66" s="225"/>
      <c r="STQ66" s="225"/>
      <c r="STR66" s="225"/>
      <c r="STS66" s="225"/>
      <c r="STT66" s="225"/>
      <c r="STU66" s="225"/>
      <c r="STV66" s="225"/>
      <c r="STW66" s="225"/>
      <c r="STX66" s="225"/>
      <c r="STY66" s="225"/>
      <c r="STZ66" s="225"/>
      <c r="SUA66" s="225"/>
      <c r="SUB66" s="225"/>
      <c r="SUC66" s="225"/>
      <c r="SUD66" s="225"/>
      <c r="SUE66" s="225"/>
      <c r="SUF66" s="225"/>
      <c r="SUG66" s="225"/>
      <c r="SUH66" s="225"/>
      <c r="SUI66" s="225"/>
      <c r="SUJ66" s="225"/>
      <c r="SUK66" s="225"/>
      <c r="SUL66" s="225"/>
      <c r="SUM66" s="225"/>
      <c r="SUN66" s="225"/>
      <c r="SUO66" s="225"/>
      <c r="SUP66" s="225"/>
      <c r="SUQ66" s="225"/>
      <c r="SUR66" s="225"/>
      <c r="SUS66" s="225"/>
      <c r="SUT66" s="225"/>
      <c r="SUU66" s="225"/>
      <c r="SUV66" s="225"/>
      <c r="SUW66" s="225"/>
      <c r="SUX66" s="225"/>
      <c r="SUY66" s="225"/>
      <c r="SUZ66" s="225"/>
      <c r="SVA66" s="225"/>
      <c r="SVB66" s="225"/>
      <c r="SVC66" s="225"/>
      <c r="SVD66" s="225"/>
      <c r="SVE66" s="225"/>
      <c r="SVF66" s="225"/>
      <c r="SVG66" s="225"/>
      <c r="SVH66" s="225"/>
      <c r="SVI66" s="225"/>
      <c r="SVJ66" s="225"/>
      <c r="SVK66" s="225"/>
      <c r="SVL66" s="225"/>
      <c r="SVM66" s="225"/>
      <c r="SVN66" s="225"/>
      <c r="SVO66" s="225"/>
      <c r="SVP66" s="225"/>
      <c r="SVQ66" s="225"/>
      <c r="SVR66" s="225"/>
      <c r="SVS66" s="225"/>
      <c r="SVT66" s="225"/>
      <c r="SVU66" s="225"/>
      <c r="SVV66" s="225"/>
      <c r="SVW66" s="225"/>
      <c r="SVX66" s="225"/>
      <c r="SVY66" s="225"/>
      <c r="SVZ66" s="225"/>
      <c r="SWA66" s="225"/>
      <c r="SWB66" s="225"/>
      <c r="SWC66" s="225"/>
      <c r="SWD66" s="225"/>
      <c r="SWE66" s="225"/>
      <c r="SWF66" s="225"/>
      <c r="SWG66" s="225"/>
      <c r="SWH66" s="225"/>
      <c r="SWI66" s="225"/>
      <c r="SWJ66" s="225"/>
      <c r="SWK66" s="225"/>
      <c r="SWL66" s="225"/>
      <c r="SWM66" s="225"/>
      <c r="SWN66" s="225"/>
      <c r="SWO66" s="225"/>
      <c r="SWP66" s="225"/>
      <c r="SWQ66" s="225"/>
      <c r="SWR66" s="225"/>
      <c r="SWS66" s="225"/>
      <c r="SWT66" s="225"/>
      <c r="SWU66" s="225"/>
      <c r="SWV66" s="225"/>
      <c r="SWW66" s="225"/>
      <c r="SWX66" s="225"/>
      <c r="SWY66" s="225"/>
      <c r="SWZ66" s="225"/>
      <c r="SXA66" s="225"/>
      <c r="SXB66" s="225"/>
      <c r="SXC66" s="225"/>
      <c r="SXD66" s="225"/>
      <c r="SXE66" s="225"/>
      <c r="SXF66" s="225"/>
      <c r="SXG66" s="225"/>
      <c r="SXH66" s="225"/>
      <c r="SXI66" s="225"/>
      <c r="SXJ66" s="225"/>
      <c r="SXK66" s="225"/>
      <c r="SXL66" s="225"/>
      <c r="SXM66" s="225"/>
      <c r="SXN66" s="225"/>
      <c r="SXO66" s="225"/>
      <c r="SXP66" s="225"/>
      <c r="SXQ66" s="225"/>
      <c r="SXR66" s="225"/>
      <c r="SXS66" s="225"/>
      <c r="SXT66" s="225"/>
      <c r="SXU66" s="225"/>
      <c r="SXV66" s="225"/>
      <c r="SXW66" s="225"/>
      <c r="SXX66" s="225"/>
      <c r="SXY66" s="225"/>
      <c r="SXZ66" s="225"/>
      <c r="SYA66" s="225"/>
      <c r="SYB66" s="225"/>
      <c r="SYC66" s="225"/>
      <c r="SYD66" s="225"/>
      <c r="SYE66" s="225"/>
      <c r="SYF66" s="225"/>
      <c r="SYG66" s="225"/>
      <c r="SYH66" s="225"/>
      <c r="SYI66" s="225"/>
      <c r="SYJ66" s="225"/>
      <c r="SYK66" s="225"/>
      <c r="SYL66" s="225"/>
      <c r="SYM66" s="225"/>
      <c r="SYN66" s="225"/>
      <c r="SYO66" s="225"/>
      <c r="SYP66" s="225"/>
      <c r="SYQ66" s="225"/>
      <c r="SYR66" s="225"/>
      <c r="SYS66" s="225"/>
      <c r="SYT66" s="225"/>
      <c r="SYU66" s="225"/>
      <c r="SYV66" s="225"/>
      <c r="SYW66" s="225"/>
      <c r="SYX66" s="225"/>
      <c r="SYY66" s="225"/>
      <c r="SYZ66" s="225"/>
      <c r="SZA66" s="225"/>
      <c r="SZB66" s="225"/>
      <c r="SZC66" s="225"/>
      <c r="SZD66" s="225"/>
      <c r="SZE66" s="225"/>
      <c r="SZF66" s="225"/>
      <c r="SZG66" s="225"/>
      <c r="SZH66" s="225"/>
      <c r="SZI66" s="225"/>
      <c r="SZJ66" s="225"/>
      <c r="SZK66" s="225"/>
      <c r="SZL66" s="225"/>
      <c r="SZM66" s="225"/>
      <c r="SZN66" s="225"/>
      <c r="SZO66" s="225"/>
      <c r="SZP66" s="225"/>
      <c r="SZQ66" s="225"/>
      <c r="SZR66" s="225"/>
      <c r="SZS66" s="225"/>
      <c r="SZT66" s="225"/>
      <c r="SZU66" s="225"/>
      <c r="SZV66" s="225"/>
      <c r="SZW66" s="225"/>
      <c r="SZX66" s="225"/>
      <c r="SZY66" s="225"/>
      <c r="SZZ66" s="225"/>
      <c r="TAA66" s="225"/>
      <c r="TAB66" s="225"/>
      <c r="TAC66" s="225"/>
      <c r="TAD66" s="225"/>
      <c r="TAE66" s="225"/>
      <c r="TAF66" s="225"/>
      <c r="TAG66" s="225"/>
      <c r="TAH66" s="225"/>
      <c r="TAI66" s="225"/>
      <c r="TAJ66" s="225"/>
      <c r="TAK66" s="225"/>
      <c r="TAL66" s="225"/>
      <c r="TAM66" s="225"/>
      <c r="TAN66" s="225"/>
      <c r="TAO66" s="225"/>
      <c r="TAP66" s="225"/>
      <c r="TAQ66" s="225"/>
      <c r="TAR66" s="225"/>
      <c r="TAS66" s="225"/>
      <c r="TAT66" s="225"/>
      <c r="TAU66" s="225"/>
      <c r="TAV66" s="225"/>
      <c r="TAW66" s="225"/>
      <c r="TAX66" s="225"/>
      <c r="TAY66" s="225"/>
      <c r="TAZ66" s="225"/>
      <c r="TBA66" s="225"/>
      <c r="TBB66" s="225"/>
      <c r="TBC66" s="225"/>
      <c r="TBD66" s="225"/>
      <c r="TBE66" s="225"/>
      <c r="TBF66" s="225"/>
      <c r="TBG66" s="225"/>
      <c r="TBH66" s="225"/>
      <c r="TBI66" s="225"/>
      <c r="TBJ66" s="225"/>
      <c r="TBK66" s="225"/>
      <c r="TBL66" s="225"/>
      <c r="TBM66" s="225"/>
      <c r="TBN66" s="225"/>
      <c r="TBO66" s="225"/>
      <c r="TBP66" s="225"/>
      <c r="TBQ66" s="225"/>
      <c r="TBR66" s="225"/>
      <c r="TBS66" s="225"/>
      <c r="TBT66" s="225"/>
      <c r="TBU66" s="225"/>
      <c r="TBV66" s="225"/>
      <c r="TBW66" s="225"/>
      <c r="TBX66" s="225"/>
      <c r="TBY66" s="225"/>
      <c r="TBZ66" s="225"/>
      <c r="TCA66" s="225"/>
      <c r="TCB66" s="225"/>
      <c r="TCC66" s="225"/>
      <c r="TCD66" s="225"/>
      <c r="TCE66" s="225"/>
      <c r="TCF66" s="225"/>
      <c r="TCG66" s="225"/>
      <c r="TCH66" s="225"/>
      <c r="TCI66" s="225"/>
      <c r="TCJ66" s="225"/>
      <c r="TCK66" s="225"/>
      <c r="TCL66" s="225"/>
      <c r="TCM66" s="225"/>
      <c r="TCN66" s="225"/>
      <c r="TCO66" s="225"/>
      <c r="TCP66" s="225"/>
      <c r="TCQ66" s="225"/>
      <c r="TCR66" s="225"/>
      <c r="TCS66" s="225"/>
      <c r="TCT66" s="225"/>
      <c r="TCU66" s="225"/>
      <c r="TCV66" s="225"/>
      <c r="TCW66" s="225"/>
      <c r="TCX66" s="225"/>
      <c r="TCY66" s="225"/>
      <c r="TCZ66" s="225"/>
      <c r="TDA66" s="225"/>
      <c r="TDB66" s="225"/>
      <c r="TDC66" s="225"/>
      <c r="TDD66" s="225"/>
      <c r="TDE66" s="225"/>
      <c r="TDF66" s="225"/>
      <c r="TDG66" s="225"/>
      <c r="TDH66" s="225"/>
      <c r="TDI66" s="225"/>
      <c r="TDJ66" s="225"/>
      <c r="TDK66" s="225"/>
      <c r="TDL66" s="225"/>
      <c r="TDM66" s="225"/>
      <c r="TDN66" s="225"/>
      <c r="TDO66" s="225"/>
      <c r="TDP66" s="225"/>
      <c r="TDQ66" s="225"/>
      <c r="TDR66" s="225"/>
      <c r="TDS66" s="225"/>
      <c r="TDT66" s="225"/>
      <c r="TDU66" s="225"/>
      <c r="TDV66" s="225"/>
      <c r="TDW66" s="225"/>
      <c r="TDX66" s="225"/>
      <c r="TDY66" s="225"/>
      <c r="TDZ66" s="225"/>
      <c r="TEA66" s="225"/>
      <c r="TEB66" s="225"/>
      <c r="TEC66" s="225"/>
      <c r="TED66" s="225"/>
      <c r="TEE66" s="225"/>
      <c r="TEF66" s="225"/>
      <c r="TEG66" s="225"/>
      <c r="TEH66" s="225"/>
      <c r="TEI66" s="225"/>
      <c r="TEJ66" s="225"/>
      <c r="TEK66" s="225"/>
      <c r="TEL66" s="225"/>
      <c r="TEM66" s="225"/>
      <c r="TEN66" s="225"/>
      <c r="TEO66" s="225"/>
      <c r="TEP66" s="225"/>
      <c r="TEQ66" s="225"/>
      <c r="TER66" s="225"/>
      <c r="TES66" s="225"/>
      <c r="TET66" s="225"/>
      <c r="TEU66" s="225"/>
      <c r="TEV66" s="225"/>
      <c r="TEW66" s="225"/>
      <c r="TEX66" s="225"/>
      <c r="TEY66" s="225"/>
      <c r="TEZ66" s="225"/>
      <c r="TFA66" s="225"/>
      <c r="TFB66" s="225"/>
      <c r="TFC66" s="225"/>
      <c r="TFD66" s="225"/>
      <c r="TFE66" s="225"/>
      <c r="TFF66" s="225"/>
      <c r="TFG66" s="225"/>
      <c r="TFH66" s="225"/>
      <c r="TFI66" s="225"/>
      <c r="TFJ66" s="225"/>
      <c r="TFK66" s="225"/>
      <c r="TFL66" s="225"/>
      <c r="TFM66" s="225"/>
      <c r="TFN66" s="225"/>
      <c r="TFO66" s="225"/>
      <c r="TFP66" s="225"/>
      <c r="TFQ66" s="225"/>
      <c r="TFR66" s="225"/>
      <c r="TFS66" s="225"/>
      <c r="TFT66" s="225"/>
      <c r="TFU66" s="225"/>
      <c r="TFV66" s="225"/>
      <c r="TFW66" s="225"/>
      <c r="TFX66" s="225"/>
      <c r="TFY66" s="225"/>
      <c r="TFZ66" s="225"/>
      <c r="TGA66" s="225"/>
      <c r="TGB66" s="225"/>
      <c r="TGC66" s="225"/>
      <c r="TGD66" s="225"/>
      <c r="TGE66" s="225"/>
      <c r="TGF66" s="225"/>
      <c r="TGG66" s="225"/>
      <c r="TGH66" s="225"/>
      <c r="TGI66" s="225"/>
      <c r="TGJ66" s="225"/>
      <c r="TGK66" s="225"/>
      <c r="TGL66" s="225"/>
      <c r="TGM66" s="225"/>
      <c r="TGN66" s="225"/>
      <c r="TGO66" s="225"/>
      <c r="TGP66" s="225"/>
      <c r="TGQ66" s="225"/>
      <c r="TGR66" s="225"/>
      <c r="TGS66" s="225"/>
      <c r="TGT66" s="225"/>
      <c r="TGU66" s="225"/>
      <c r="TGV66" s="225"/>
      <c r="TGW66" s="225"/>
      <c r="TGX66" s="225"/>
      <c r="TGY66" s="225"/>
      <c r="TGZ66" s="225"/>
      <c r="THA66" s="225"/>
      <c r="THB66" s="225"/>
      <c r="THC66" s="225"/>
      <c r="THD66" s="225"/>
      <c r="THE66" s="225"/>
      <c r="THF66" s="225"/>
      <c r="THG66" s="225"/>
      <c r="THH66" s="225"/>
      <c r="THI66" s="225"/>
      <c r="THJ66" s="225"/>
      <c r="THK66" s="225"/>
      <c r="THL66" s="225"/>
      <c r="THM66" s="225"/>
      <c r="THN66" s="225"/>
      <c r="THO66" s="225"/>
      <c r="THP66" s="225"/>
      <c r="THQ66" s="225"/>
      <c r="THR66" s="225"/>
      <c r="THS66" s="225"/>
      <c r="THT66" s="225"/>
      <c r="THU66" s="225"/>
      <c r="THV66" s="225"/>
      <c r="THW66" s="225"/>
      <c r="THX66" s="225"/>
      <c r="THY66" s="225"/>
      <c r="THZ66" s="225"/>
      <c r="TIA66" s="225"/>
      <c r="TIB66" s="225"/>
      <c r="TIC66" s="225"/>
      <c r="TID66" s="225"/>
      <c r="TIE66" s="225"/>
      <c r="TIF66" s="225"/>
      <c r="TIG66" s="225"/>
      <c r="TIH66" s="225"/>
      <c r="TII66" s="225"/>
      <c r="TIJ66" s="225"/>
      <c r="TIK66" s="225"/>
      <c r="TIL66" s="225"/>
      <c r="TIM66" s="225"/>
      <c r="TIN66" s="225"/>
      <c r="TIO66" s="225"/>
      <c r="TIP66" s="225"/>
      <c r="TIQ66" s="225"/>
      <c r="TIR66" s="225"/>
      <c r="TIS66" s="225"/>
      <c r="TIT66" s="225"/>
      <c r="TIU66" s="225"/>
      <c r="TIV66" s="225"/>
      <c r="TIW66" s="225"/>
      <c r="TIX66" s="225"/>
      <c r="TIY66" s="225"/>
      <c r="TIZ66" s="225"/>
      <c r="TJA66" s="225"/>
      <c r="TJB66" s="225"/>
      <c r="TJC66" s="225"/>
      <c r="TJD66" s="225"/>
      <c r="TJE66" s="225"/>
      <c r="TJF66" s="225"/>
      <c r="TJG66" s="225"/>
      <c r="TJH66" s="225"/>
      <c r="TJI66" s="225"/>
      <c r="TJJ66" s="225"/>
      <c r="TJK66" s="225"/>
      <c r="TJL66" s="225"/>
      <c r="TJM66" s="225"/>
      <c r="TJN66" s="225"/>
      <c r="TJO66" s="225"/>
      <c r="TJP66" s="225"/>
      <c r="TJQ66" s="225"/>
      <c r="TJR66" s="225"/>
      <c r="TJS66" s="225"/>
      <c r="TJT66" s="225"/>
      <c r="TJU66" s="225"/>
      <c r="TJV66" s="225"/>
      <c r="TJW66" s="225"/>
      <c r="TJX66" s="225"/>
      <c r="TJY66" s="225"/>
      <c r="TJZ66" s="225"/>
      <c r="TKA66" s="225"/>
      <c r="TKB66" s="225"/>
      <c r="TKC66" s="225"/>
      <c r="TKD66" s="225"/>
      <c r="TKE66" s="225"/>
      <c r="TKF66" s="225"/>
      <c r="TKG66" s="225"/>
      <c r="TKH66" s="225"/>
      <c r="TKI66" s="225"/>
      <c r="TKJ66" s="225"/>
      <c r="TKK66" s="225"/>
      <c r="TKL66" s="225"/>
      <c r="TKM66" s="225"/>
      <c r="TKN66" s="225"/>
      <c r="TKO66" s="225"/>
      <c r="TKP66" s="225"/>
      <c r="TKQ66" s="225"/>
      <c r="TKR66" s="225"/>
      <c r="TKS66" s="225"/>
      <c r="TKT66" s="225"/>
      <c r="TKU66" s="225"/>
      <c r="TKV66" s="225"/>
      <c r="TKW66" s="225"/>
      <c r="TKX66" s="225"/>
      <c r="TKY66" s="225"/>
      <c r="TKZ66" s="225"/>
      <c r="TLA66" s="225"/>
      <c r="TLB66" s="225"/>
      <c r="TLC66" s="225"/>
      <c r="TLD66" s="225"/>
      <c r="TLE66" s="225"/>
      <c r="TLF66" s="225"/>
      <c r="TLG66" s="225"/>
      <c r="TLH66" s="225"/>
      <c r="TLI66" s="225"/>
      <c r="TLJ66" s="225"/>
      <c r="TLK66" s="225"/>
      <c r="TLL66" s="225"/>
      <c r="TLM66" s="225"/>
      <c r="TLN66" s="225"/>
      <c r="TLO66" s="225"/>
      <c r="TLP66" s="225"/>
      <c r="TLQ66" s="225"/>
      <c r="TLR66" s="225"/>
      <c r="TLS66" s="225"/>
      <c r="TLT66" s="225"/>
      <c r="TLU66" s="225"/>
      <c r="TLV66" s="225"/>
      <c r="TLW66" s="225"/>
      <c r="TLX66" s="225"/>
      <c r="TLY66" s="225"/>
      <c r="TLZ66" s="225"/>
      <c r="TMA66" s="225"/>
      <c r="TMB66" s="225"/>
      <c r="TMC66" s="225"/>
      <c r="TMD66" s="225"/>
      <c r="TME66" s="225"/>
      <c r="TMF66" s="225"/>
      <c r="TMG66" s="225"/>
      <c r="TMH66" s="225"/>
      <c r="TMI66" s="225"/>
      <c r="TMJ66" s="225"/>
      <c r="TMK66" s="225"/>
      <c r="TML66" s="225"/>
      <c r="TMM66" s="225"/>
      <c r="TMN66" s="225"/>
      <c r="TMO66" s="225"/>
      <c r="TMP66" s="225"/>
      <c r="TMQ66" s="225"/>
      <c r="TMR66" s="225"/>
      <c r="TMS66" s="225"/>
      <c r="TMT66" s="225"/>
      <c r="TMU66" s="225"/>
      <c r="TMV66" s="225"/>
      <c r="TMW66" s="225"/>
      <c r="TMX66" s="225"/>
      <c r="TMY66" s="225"/>
      <c r="TMZ66" s="225"/>
      <c r="TNA66" s="225"/>
      <c r="TNB66" s="225"/>
      <c r="TNC66" s="225"/>
      <c r="TND66" s="225"/>
      <c r="TNE66" s="225"/>
      <c r="TNF66" s="225"/>
      <c r="TNG66" s="225"/>
      <c r="TNH66" s="225"/>
      <c r="TNI66" s="225"/>
      <c r="TNJ66" s="225"/>
      <c r="TNK66" s="225"/>
      <c r="TNL66" s="225"/>
      <c r="TNM66" s="225"/>
      <c r="TNN66" s="225"/>
      <c r="TNO66" s="225"/>
      <c r="TNP66" s="225"/>
      <c r="TNQ66" s="225"/>
      <c r="TNR66" s="225"/>
      <c r="TNS66" s="225"/>
      <c r="TNT66" s="225"/>
      <c r="TNU66" s="225"/>
      <c r="TNV66" s="225"/>
      <c r="TNW66" s="225"/>
      <c r="TNX66" s="225"/>
      <c r="TNY66" s="225"/>
      <c r="TNZ66" s="225"/>
      <c r="TOA66" s="225"/>
      <c r="TOB66" s="225"/>
      <c r="TOC66" s="225"/>
      <c r="TOD66" s="225"/>
      <c r="TOE66" s="225"/>
      <c r="TOF66" s="225"/>
      <c r="TOG66" s="225"/>
      <c r="TOH66" s="225"/>
      <c r="TOI66" s="225"/>
      <c r="TOJ66" s="225"/>
      <c r="TOK66" s="225"/>
      <c r="TOL66" s="225"/>
      <c r="TOM66" s="225"/>
      <c r="TON66" s="225"/>
      <c r="TOO66" s="225"/>
      <c r="TOP66" s="225"/>
      <c r="TOQ66" s="225"/>
      <c r="TOR66" s="225"/>
      <c r="TOS66" s="225"/>
      <c r="TOT66" s="225"/>
      <c r="TOU66" s="225"/>
      <c r="TOV66" s="225"/>
      <c r="TOW66" s="225"/>
      <c r="TOX66" s="225"/>
      <c r="TOY66" s="225"/>
      <c r="TOZ66" s="225"/>
      <c r="TPA66" s="225"/>
      <c r="TPB66" s="225"/>
      <c r="TPC66" s="225"/>
      <c r="TPD66" s="225"/>
      <c r="TPE66" s="225"/>
      <c r="TPF66" s="225"/>
      <c r="TPG66" s="225"/>
      <c r="TPH66" s="225"/>
      <c r="TPI66" s="225"/>
      <c r="TPJ66" s="225"/>
      <c r="TPK66" s="225"/>
      <c r="TPL66" s="225"/>
      <c r="TPM66" s="225"/>
      <c r="TPN66" s="225"/>
      <c r="TPO66" s="225"/>
      <c r="TPP66" s="225"/>
      <c r="TPQ66" s="225"/>
      <c r="TPR66" s="225"/>
      <c r="TPS66" s="225"/>
      <c r="TPT66" s="225"/>
      <c r="TPU66" s="225"/>
      <c r="TPV66" s="225"/>
      <c r="TPW66" s="225"/>
      <c r="TPX66" s="225"/>
      <c r="TPY66" s="225"/>
      <c r="TPZ66" s="225"/>
      <c r="TQA66" s="225"/>
      <c r="TQB66" s="225"/>
      <c r="TQC66" s="225"/>
      <c r="TQD66" s="225"/>
      <c r="TQE66" s="225"/>
      <c r="TQF66" s="225"/>
      <c r="TQG66" s="225"/>
      <c r="TQH66" s="225"/>
      <c r="TQI66" s="225"/>
      <c r="TQJ66" s="225"/>
      <c r="TQK66" s="225"/>
      <c r="TQL66" s="225"/>
      <c r="TQM66" s="225"/>
      <c r="TQN66" s="225"/>
      <c r="TQO66" s="225"/>
      <c r="TQP66" s="225"/>
      <c r="TQQ66" s="225"/>
      <c r="TQR66" s="225"/>
      <c r="TQS66" s="225"/>
      <c r="TQT66" s="225"/>
      <c r="TQU66" s="225"/>
      <c r="TQV66" s="225"/>
      <c r="TQW66" s="225"/>
      <c r="TQX66" s="225"/>
      <c r="TQY66" s="225"/>
      <c r="TQZ66" s="225"/>
      <c r="TRA66" s="225"/>
      <c r="TRB66" s="225"/>
      <c r="TRC66" s="225"/>
      <c r="TRD66" s="225"/>
      <c r="TRE66" s="225"/>
      <c r="TRF66" s="225"/>
      <c r="TRG66" s="225"/>
      <c r="TRH66" s="225"/>
      <c r="TRI66" s="225"/>
      <c r="TRJ66" s="225"/>
      <c r="TRK66" s="225"/>
      <c r="TRL66" s="225"/>
      <c r="TRM66" s="225"/>
      <c r="TRN66" s="225"/>
      <c r="TRO66" s="225"/>
      <c r="TRP66" s="225"/>
      <c r="TRQ66" s="225"/>
      <c r="TRR66" s="225"/>
      <c r="TRS66" s="225"/>
      <c r="TRT66" s="225"/>
      <c r="TRU66" s="225"/>
      <c r="TRV66" s="225"/>
      <c r="TRW66" s="225"/>
      <c r="TRX66" s="225"/>
      <c r="TRY66" s="225"/>
      <c r="TRZ66" s="225"/>
      <c r="TSA66" s="225"/>
      <c r="TSB66" s="225"/>
      <c r="TSC66" s="225"/>
      <c r="TSD66" s="225"/>
      <c r="TSE66" s="225"/>
      <c r="TSF66" s="225"/>
      <c r="TSG66" s="225"/>
      <c r="TSH66" s="225"/>
      <c r="TSI66" s="225"/>
      <c r="TSJ66" s="225"/>
      <c r="TSK66" s="225"/>
      <c r="TSL66" s="225"/>
      <c r="TSM66" s="225"/>
      <c r="TSN66" s="225"/>
      <c r="TSO66" s="225"/>
      <c r="TSP66" s="225"/>
      <c r="TSQ66" s="225"/>
      <c r="TSR66" s="225"/>
      <c r="TSS66" s="225"/>
      <c r="TST66" s="225"/>
      <c r="TSU66" s="225"/>
      <c r="TSV66" s="225"/>
      <c r="TSW66" s="225"/>
      <c r="TSX66" s="225"/>
      <c r="TSY66" s="225"/>
      <c r="TSZ66" s="225"/>
      <c r="TTA66" s="225"/>
      <c r="TTB66" s="225"/>
      <c r="TTC66" s="225"/>
      <c r="TTD66" s="225"/>
      <c r="TTE66" s="225"/>
      <c r="TTF66" s="225"/>
      <c r="TTG66" s="225"/>
      <c r="TTH66" s="225"/>
      <c r="TTI66" s="225"/>
      <c r="TTJ66" s="225"/>
      <c r="TTK66" s="225"/>
      <c r="TTL66" s="225"/>
      <c r="TTM66" s="225"/>
      <c r="TTN66" s="225"/>
      <c r="TTO66" s="225"/>
      <c r="TTP66" s="225"/>
      <c r="TTQ66" s="225"/>
      <c r="TTR66" s="225"/>
      <c r="TTS66" s="225"/>
      <c r="TTT66" s="225"/>
      <c r="TTU66" s="225"/>
      <c r="TTV66" s="225"/>
      <c r="TTW66" s="225"/>
      <c r="TTX66" s="225"/>
      <c r="TTY66" s="225"/>
      <c r="TTZ66" s="225"/>
      <c r="TUA66" s="225"/>
      <c r="TUB66" s="225"/>
      <c r="TUC66" s="225"/>
      <c r="TUD66" s="225"/>
      <c r="TUE66" s="225"/>
      <c r="TUF66" s="225"/>
      <c r="TUG66" s="225"/>
      <c r="TUH66" s="225"/>
      <c r="TUI66" s="225"/>
      <c r="TUJ66" s="225"/>
      <c r="TUK66" s="225"/>
      <c r="TUL66" s="225"/>
      <c r="TUM66" s="225"/>
      <c r="TUN66" s="225"/>
      <c r="TUO66" s="225"/>
      <c r="TUP66" s="225"/>
      <c r="TUQ66" s="225"/>
      <c r="TUR66" s="225"/>
      <c r="TUS66" s="225"/>
      <c r="TUT66" s="225"/>
      <c r="TUU66" s="225"/>
      <c r="TUV66" s="225"/>
      <c r="TUW66" s="225"/>
      <c r="TUX66" s="225"/>
      <c r="TUY66" s="225"/>
      <c r="TUZ66" s="225"/>
      <c r="TVA66" s="225"/>
      <c r="TVB66" s="225"/>
      <c r="TVC66" s="225"/>
      <c r="TVD66" s="225"/>
      <c r="TVE66" s="225"/>
      <c r="TVF66" s="225"/>
      <c r="TVG66" s="225"/>
      <c r="TVH66" s="225"/>
      <c r="TVI66" s="225"/>
      <c r="TVJ66" s="225"/>
      <c r="TVK66" s="225"/>
      <c r="TVL66" s="225"/>
      <c r="TVM66" s="225"/>
      <c r="TVN66" s="225"/>
      <c r="TVO66" s="225"/>
      <c r="TVP66" s="225"/>
      <c r="TVQ66" s="225"/>
      <c r="TVR66" s="225"/>
      <c r="TVS66" s="225"/>
      <c r="TVT66" s="225"/>
      <c r="TVU66" s="225"/>
      <c r="TVV66" s="225"/>
      <c r="TVW66" s="225"/>
      <c r="TVX66" s="225"/>
      <c r="TVY66" s="225"/>
      <c r="TVZ66" s="225"/>
      <c r="TWA66" s="225"/>
      <c r="TWB66" s="225"/>
      <c r="TWC66" s="225"/>
      <c r="TWD66" s="225"/>
      <c r="TWE66" s="225"/>
      <c r="TWF66" s="225"/>
      <c r="TWG66" s="225"/>
      <c r="TWH66" s="225"/>
      <c r="TWI66" s="225"/>
      <c r="TWJ66" s="225"/>
      <c r="TWK66" s="225"/>
      <c r="TWL66" s="225"/>
      <c r="TWM66" s="225"/>
      <c r="TWN66" s="225"/>
      <c r="TWO66" s="225"/>
      <c r="TWP66" s="225"/>
      <c r="TWQ66" s="225"/>
      <c r="TWR66" s="225"/>
      <c r="TWS66" s="225"/>
      <c r="TWT66" s="225"/>
      <c r="TWU66" s="225"/>
      <c r="TWV66" s="225"/>
      <c r="TWW66" s="225"/>
      <c r="TWX66" s="225"/>
      <c r="TWY66" s="225"/>
      <c r="TWZ66" s="225"/>
      <c r="TXA66" s="225"/>
      <c r="TXB66" s="225"/>
      <c r="TXC66" s="225"/>
      <c r="TXD66" s="225"/>
      <c r="TXE66" s="225"/>
      <c r="TXF66" s="225"/>
      <c r="TXG66" s="225"/>
      <c r="TXH66" s="225"/>
      <c r="TXI66" s="225"/>
      <c r="TXJ66" s="225"/>
      <c r="TXK66" s="225"/>
      <c r="TXL66" s="225"/>
      <c r="TXM66" s="225"/>
      <c r="TXN66" s="225"/>
      <c r="TXO66" s="225"/>
      <c r="TXP66" s="225"/>
      <c r="TXQ66" s="225"/>
      <c r="TXR66" s="225"/>
      <c r="TXS66" s="225"/>
      <c r="TXT66" s="225"/>
      <c r="TXU66" s="225"/>
      <c r="TXV66" s="225"/>
      <c r="TXW66" s="225"/>
      <c r="TXX66" s="225"/>
      <c r="TXY66" s="225"/>
      <c r="TXZ66" s="225"/>
      <c r="TYA66" s="225"/>
      <c r="TYB66" s="225"/>
      <c r="TYC66" s="225"/>
      <c r="TYD66" s="225"/>
      <c r="TYE66" s="225"/>
      <c r="TYF66" s="225"/>
      <c r="TYG66" s="225"/>
      <c r="TYH66" s="225"/>
      <c r="TYI66" s="225"/>
      <c r="TYJ66" s="225"/>
      <c r="TYK66" s="225"/>
      <c r="TYL66" s="225"/>
      <c r="TYM66" s="225"/>
      <c r="TYN66" s="225"/>
      <c r="TYO66" s="225"/>
      <c r="TYP66" s="225"/>
      <c r="TYQ66" s="225"/>
      <c r="TYR66" s="225"/>
      <c r="TYS66" s="225"/>
      <c r="TYT66" s="225"/>
      <c r="TYU66" s="225"/>
      <c r="TYV66" s="225"/>
      <c r="TYW66" s="225"/>
      <c r="TYX66" s="225"/>
      <c r="TYY66" s="225"/>
      <c r="TYZ66" s="225"/>
      <c r="TZA66" s="225"/>
      <c r="TZB66" s="225"/>
      <c r="TZC66" s="225"/>
      <c r="TZD66" s="225"/>
      <c r="TZE66" s="225"/>
      <c r="TZF66" s="225"/>
      <c r="TZG66" s="225"/>
      <c r="TZH66" s="225"/>
      <c r="TZI66" s="225"/>
      <c r="TZJ66" s="225"/>
      <c r="TZK66" s="225"/>
      <c r="TZL66" s="225"/>
      <c r="TZM66" s="225"/>
      <c r="TZN66" s="225"/>
      <c r="TZO66" s="225"/>
      <c r="TZP66" s="225"/>
      <c r="TZQ66" s="225"/>
      <c r="TZR66" s="225"/>
      <c r="TZS66" s="225"/>
      <c r="TZT66" s="225"/>
      <c r="TZU66" s="225"/>
      <c r="TZV66" s="225"/>
      <c r="TZW66" s="225"/>
      <c r="TZX66" s="225"/>
      <c r="TZY66" s="225"/>
      <c r="TZZ66" s="225"/>
      <c r="UAA66" s="225"/>
      <c r="UAB66" s="225"/>
      <c r="UAC66" s="225"/>
      <c r="UAD66" s="225"/>
      <c r="UAE66" s="225"/>
      <c r="UAF66" s="225"/>
      <c r="UAG66" s="225"/>
      <c r="UAH66" s="225"/>
      <c r="UAI66" s="225"/>
      <c r="UAJ66" s="225"/>
      <c r="UAK66" s="225"/>
      <c r="UAL66" s="225"/>
      <c r="UAM66" s="225"/>
      <c r="UAN66" s="225"/>
      <c r="UAO66" s="225"/>
      <c r="UAP66" s="225"/>
      <c r="UAQ66" s="225"/>
      <c r="UAR66" s="225"/>
      <c r="UAS66" s="225"/>
      <c r="UAT66" s="225"/>
      <c r="UAU66" s="225"/>
      <c r="UAV66" s="225"/>
      <c r="UAW66" s="225"/>
      <c r="UAX66" s="225"/>
      <c r="UAY66" s="225"/>
      <c r="UAZ66" s="225"/>
      <c r="UBA66" s="225"/>
      <c r="UBB66" s="225"/>
      <c r="UBC66" s="225"/>
      <c r="UBD66" s="225"/>
      <c r="UBE66" s="225"/>
      <c r="UBF66" s="225"/>
      <c r="UBG66" s="225"/>
      <c r="UBH66" s="225"/>
      <c r="UBI66" s="225"/>
      <c r="UBJ66" s="225"/>
      <c r="UBK66" s="225"/>
      <c r="UBL66" s="225"/>
      <c r="UBM66" s="225"/>
      <c r="UBN66" s="225"/>
      <c r="UBO66" s="225"/>
      <c r="UBP66" s="225"/>
      <c r="UBQ66" s="225"/>
      <c r="UBR66" s="225"/>
      <c r="UBS66" s="225"/>
      <c r="UBT66" s="225"/>
      <c r="UBU66" s="225"/>
      <c r="UBV66" s="225"/>
      <c r="UBW66" s="225"/>
      <c r="UBX66" s="225"/>
      <c r="UBY66" s="225"/>
      <c r="UBZ66" s="225"/>
      <c r="UCA66" s="225"/>
      <c r="UCB66" s="225"/>
      <c r="UCC66" s="225"/>
      <c r="UCD66" s="225"/>
      <c r="UCE66" s="225"/>
      <c r="UCF66" s="225"/>
      <c r="UCG66" s="225"/>
      <c r="UCH66" s="225"/>
      <c r="UCI66" s="225"/>
      <c r="UCJ66" s="225"/>
      <c r="UCK66" s="225"/>
      <c r="UCL66" s="225"/>
      <c r="UCM66" s="225"/>
      <c r="UCN66" s="225"/>
      <c r="UCO66" s="225"/>
      <c r="UCP66" s="225"/>
      <c r="UCQ66" s="225"/>
      <c r="UCR66" s="225"/>
      <c r="UCS66" s="225"/>
      <c r="UCT66" s="225"/>
      <c r="UCU66" s="225"/>
      <c r="UCV66" s="225"/>
      <c r="UCW66" s="225"/>
      <c r="UCX66" s="225"/>
      <c r="UCY66" s="225"/>
      <c r="UCZ66" s="225"/>
      <c r="UDA66" s="225"/>
      <c r="UDB66" s="225"/>
      <c r="UDC66" s="225"/>
      <c r="UDD66" s="225"/>
      <c r="UDE66" s="225"/>
      <c r="UDF66" s="225"/>
      <c r="UDG66" s="225"/>
      <c r="UDH66" s="225"/>
      <c r="UDI66" s="225"/>
      <c r="UDJ66" s="225"/>
      <c r="UDK66" s="225"/>
      <c r="UDL66" s="225"/>
      <c r="UDM66" s="225"/>
      <c r="UDN66" s="225"/>
      <c r="UDO66" s="225"/>
      <c r="UDP66" s="225"/>
      <c r="UDQ66" s="225"/>
      <c r="UDR66" s="225"/>
      <c r="UDS66" s="225"/>
      <c r="UDT66" s="225"/>
      <c r="UDU66" s="225"/>
      <c r="UDV66" s="225"/>
      <c r="UDW66" s="225"/>
      <c r="UDX66" s="225"/>
      <c r="UDY66" s="225"/>
      <c r="UDZ66" s="225"/>
      <c r="UEA66" s="225"/>
      <c r="UEB66" s="225"/>
      <c r="UEC66" s="225"/>
      <c r="UED66" s="225"/>
      <c r="UEE66" s="225"/>
      <c r="UEF66" s="225"/>
      <c r="UEG66" s="225"/>
      <c r="UEH66" s="225"/>
      <c r="UEI66" s="225"/>
      <c r="UEJ66" s="225"/>
      <c r="UEK66" s="225"/>
      <c r="UEL66" s="225"/>
      <c r="UEM66" s="225"/>
      <c r="UEN66" s="225"/>
      <c r="UEO66" s="225"/>
      <c r="UEP66" s="225"/>
      <c r="UEQ66" s="225"/>
      <c r="UER66" s="225"/>
      <c r="UES66" s="225"/>
      <c r="UET66" s="225"/>
      <c r="UEU66" s="225"/>
      <c r="UEV66" s="225"/>
      <c r="UEW66" s="225"/>
      <c r="UEX66" s="225"/>
      <c r="UEY66" s="225"/>
      <c r="UEZ66" s="225"/>
      <c r="UFA66" s="225"/>
      <c r="UFB66" s="225"/>
      <c r="UFC66" s="225"/>
      <c r="UFD66" s="225"/>
      <c r="UFE66" s="225"/>
      <c r="UFF66" s="225"/>
      <c r="UFG66" s="225"/>
      <c r="UFH66" s="225"/>
      <c r="UFI66" s="225"/>
      <c r="UFJ66" s="225"/>
      <c r="UFK66" s="225"/>
      <c r="UFL66" s="225"/>
      <c r="UFM66" s="225"/>
      <c r="UFN66" s="225"/>
      <c r="UFO66" s="225"/>
      <c r="UFP66" s="225"/>
      <c r="UFQ66" s="225"/>
      <c r="UFR66" s="225"/>
      <c r="UFS66" s="225"/>
      <c r="UFT66" s="225"/>
      <c r="UFU66" s="225"/>
      <c r="UFV66" s="225"/>
      <c r="UFW66" s="225"/>
      <c r="UFX66" s="225"/>
      <c r="UFY66" s="225"/>
      <c r="UFZ66" s="225"/>
      <c r="UGA66" s="225"/>
      <c r="UGB66" s="225"/>
      <c r="UGC66" s="225"/>
      <c r="UGD66" s="225"/>
      <c r="UGE66" s="225"/>
      <c r="UGF66" s="225"/>
      <c r="UGG66" s="225"/>
      <c r="UGH66" s="225"/>
      <c r="UGI66" s="225"/>
      <c r="UGJ66" s="225"/>
      <c r="UGK66" s="225"/>
      <c r="UGL66" s="225"/>
      <c r="UGM66" s="225"/>
      <c r="UGN66" s="225"/>
      <c r="UGO66" s="225"/>
      <c r="UGP66" s="225"/>
      <c r="UGQ66" s="225"/>
      <c r="UGR66" s="225"/>
      <c r="UGS66" s="225"/>
      <c r="UGT66" s="225"/>
      <c r="UGU66" s="225"/>
      <c r="UGV66" s="225"/>
      <c r="UGW66" s="225"/>
      <c r="UGX66" s="225"/>
      <c r="UGY66" s="225"/>
      <c r="UGZ66" s="225"/>
      <c r="UHA66" s="225"/>
      <c r="UHB66" s="225"/>
      <c r="UHC66" s="225"/>
      <c r="UHD66" s="225"/>
      <c r="UHE66" s="225"/>
      <c r="UHF66" s="225"/>
      <c r="UHG66" s="225"/>
      <c r="UHH66" s="225"/>
      <c r="UHI66" s="225"/>
      <c r="UHJ66" s="225"/>
      <c r="UHK66" s="225"/>
      <c r="UHL66" s="225"/>
      <c r="UHM66" s="225"/>
      <c r="UHN66" s="225"/>
      <c r="UHO66" s="225"/>
      <c r="UHP66" s="225"/>
      <c r="UHQ66" s="225"/>
      <c r="UHR66" s="225"/>
      <c r="UHS66" s="225"/>
      <c r="UHT66" s="225"/>
      <c r="UHU66" s="225"/>
      <c r="UHV66" s="225"/>
      <c r="UHW66" s="225"/>
      <c r="UHX66" s="225"/>
      <c r="UHY66" s="225"/>
      <c r="UHZ66" s="225"/>
      <c r="UIA66" s="225"/>
      <c r="UIB66" s="225"/>
      <c r="UIC66" s="225"/>
      <c r="UID66" s="225"/>
      <c r="UIE66" s="225"/>
      <c r="UIF66" s="225"/>
      <c r="UIG66" s="225"/>
      <c r="UIH66" s="225"/>
      <c r="UII66" s="225"/>
      <c r="UIJ66" s="225"/>
      <c r="UIK66" s="225"/>
      <c r="UIL66" s="225"/>
      <c r="UIM66" s="225"/>
      <c r="UIN66" s="225"/>
      <c r="UIO66" s="225"/>
      <c r="UIP66" s="225"/>
      <c r="UIQ66" s="225"/>
      <c r="UIR66" s="225"/>
      <c r="UIS66" s="225"/>
      <c r="UIT66" s="225"/>
      <c r="UIU66" s="225"/>
      <c r="UIV66" s="225"/>
      <c r="UIW66" s="225"/>
      <c r="UIX66" s="225"/>
      <c r="UIY66" s="225"/>
      <c r="UIZ66" s="225"/>
      <c r="UJA66" s="225"/>
      <c r="UJB66" s="225"/>
      <c r="UJC66" s="225"/>
      <c r="UJD66" s="225"/>
      <c r="UJE66" s="225"/>
      <c r="UJF66" s="225"/>
      <c r="UJG66" s="225"/>
      <c r="UJH66" s="225"/>
      <c r="UJI66" s="225"/>
      <c r="UJJ66" s="225"/>
      <c r="UJK66" s="225"/>
      <c r="UJL66" s="225"/>
      <c r="UJM66" s="225"/>
      <c r="UJN66" s="225"/>
      <c r="UJO66" s="225"/>
      <c r="UJP66" s="225"/>
      <c r="UJQ66" s="225"/>
      <c r="UJR66" s="225"/>
      <c r="UJS66" s="225"/>
      <c r="UJT66" s="225"/>
      <c r="UJU66" s="225"/>
      <c r="UJV66" s="225"/>
      <c r="UJW66" s="225"/>
      <c r="UJX66" s="225"/>
      <c r="UJY66" s="225"/>
      <c r="UJZ66" s="225"/>
      <c r="UKA66" s="225"/>
      <c r="UKB66" s="225"/>
      <c r="UKC66" s="225"/>
      <c r="UKD66" s="225"/>
      <c r="UKE66" s="225"/>
      <c r="UKF66" s="225"/>
      <c r="UKG66" s="225"/>
      <c r="UKH66" s="225"/>
      <c r="UKI66" s="225"/>
      <c r="UKJ66" s="225"/>
      <c r="UKK66" s="225"/>
      <c r="UKL66" s="225"/>
      <c r="UKM66" s="225"/>
      <c r="UKN66" s="225"/>
      <c r="UKO66" s="225"/>
      <c r="UKP66" s="225"/>
      <c r="UKQ66" s="225"/>
      <c r="UKR66" s="225"/>
      <c r="UKS66" s="225"/>
      <c r="UKT66" s="225"/>
      <c r="UKU66" s="225"/>
      <c r="UKV66" s="225"/>
      <c r="UKW66" s="225"/>
      <c r="UKX66" s="225"/>
      <c r="UKY66" s="225"/>
      <c r="UKZ66" s="225"/>
      <c r="ULA66" s="225"/>
      <c r="ULB66" s="225"/>
      <c r="ULC66" s="225"/>
      <c r="ULD66" s="225"/>
      <c r="ULE66" s="225"/>
      <c r="ULF66" s="225"/>
      <c r="ULG66" s="225"/>
      <c r="ULH66" s="225"/>
      <c r="ULI66" s="225"/>
      <c r="ULJ66" s="225"/>
      <c r="ULK66" s="225"/>
      <c r="ULL66" s="225"/>
      <c r="ULM66" s="225"/>
      <c r="ULN66" s="225"/>
      <c r="ULO66" s="225"/>
      <c r="ULP66" s="225"/>
      <c r="ULQ66" s="225"/>
      <c r="ULR66" s="225"/>
      <c r="ULS66" s="225"/>
      <c r="ULT66" s="225"/>
      <c r="ULU66" s="225"/>
      <c r="ULV66" s="225"/>
      <c r="ULW66" s="225"/>
      <c r="ULX66" s="225"/>
      <c r="ULY66" s="225"/>
      <c r="ULZ66" s="225"/>
      <c r="UMA66" s="225"/>
      <c r="UMB66" s="225"/>
      <c r="UMC66" s="225"/>
      <c r="UMD66" s="225"/>
      <c r="UME66" s="225"/>
      <c r="UMF66" s="225"/>
      <c r="UMG66" s="225"/>
      <c r="UMH66" s="225"/>
      <c r="UMI66" s="225"/>
      <c r="UMJ66" s="225"/>
      <c r="UMK66" s="225"/>
      <c r="UML66" s="225"/>
      <c r="UMM66" s="225"/>
      <c r="UMN66" s="225"/>
      <c r="UMO66" s="225"/>
      <c r="UMP66" s="225"/>
      <c r="UMQ66" s="225"/>
      <c r="UMR66" s="225"/>
      <c r="UMS66" s="225"/>
      <c r="UMT66" s="225"/>
      <c r="UMU66" s="225"/>
      <c r="UMV66" s="225"/>
      <c r="UMW66" s="225"/>
      <c r="UMX66" s="225"/>
      <c r="UMY66" s="225"/>
      <c r="UMZ66" s="225"/>
      <c r="UNA66" s="225"/>
      <c r="UNB66" s="225"/>
      <c r="UNC66" s="225"/>
      <c r="UND66" s="225"/>
      <c r="UNE66" s="225"/>
      <c r="UNF66" s="225"/>
      <c r="UNG66" s="225"/>
      <c r="UNH66" s="225"/>
      <c r="UNI66" s="225"/>
      <c r="UNJ66" s="225"/>
      <c r="UNK66" s="225"/>
      <c r="UNL66" s="225"/>
      <c r="UNM66" s="225"/>
      <c r="UNN66" s="225"/>
      <c r="UNO66" s="225"/>
      <c r="UNP66" s="225"/>
      <c r="UNQ66" s="225"/>
      <c r="UNR66" s="225"/>
      <c r="UNS66" s="225"/>
      <c r="UNT66" s="225"/>
      <c r="UNU66" s="225"/>
      <c r="UNV66" s="225"/>
      <c r="UNW66" s="225"/>
      <c r="UNX66" s="225"/>
      <c r="UNY66" s="225"/>
      <c r="UNZ66" s="225"/>
      <c r="UOA66" s="225"/>
      <c r="UOB66" s="225"/>
      <c r="UOC66" s="225"/>
      <c r="UOD66" s="225"/>
      <c r="UOE66" s="225"/>
      <c r="UOF66" s="225"/>
      <c r="UOG66" s="225"/>
      <c r="UOH66" s="225"/>
      <c r="UOI66" s="225"/>
      <c r="UOJ66" s="225"/>
      <c r="UOK66" s="225"/>
      <c r="UOL66" s="225"/>
      <c r="UOM66" s="225"/>
      <c r="UON66" s="225"/>
      <c r="UOO66" s="225"/>
      <c r="UOP66" s="225"/>
      <c r="UOQ66" s="225"/>
      <c r="UOR66" s="225"/>
      <c r="UOS66" s="225"/>
      <c r="UOT66" s="225"/>
      <c r="UOU66" s="225"/>
      <c r="UOV66" s="225"/>
      <c r="UOW66" s="225"/>
      <c r="UOX66" s="225"/>
      <c r="UOY66" s="225"/>
      <c r="UOZ66" s="225"/>
      <c r="UPA66" s="225"/>
      <c r="UPB66" s="225"/>
      <c r="UPC66" s="225"/>
      <c r="UPD66" s="225"/>
      <c r="UPE66" s="225"/>
      <c r="UPF66" s="225"/>
      <c r="UPG66" s="225"/>
      <c r="UPH66" s="225"/>
      <c r="UPI66" s="225"/>
      <c r="UPJ66" s="225"/>
      <c r="UPK66" s="225"/>
      <c r="UPL66" s="225"/>
      <c r="UPM66" s="225"/>
      <c r="UPN66" s="225"/>
      <c r="UPO66" s="225"/>
      <c r="UPP66" s="225"/>
      <c r="UPQ66" s="225"/>
      <c r="UPR66" s="225"/>
      <c r="UPS66" s="225"/>
      <c r="UPT66" s="225"/>
      <c r="UPU66" s="225"/>
      <c r="UPV66" s="225"/>
      <c r="UPW66" s="225"/>
      <c r="UPX66" s="225"/>
      <c r="UPY66" s="225"/>
      <c r="UPZ66" s="225"/>
      <c r="UQA66" s="225"/>
      <c r="UQB66" s="225"/>
      <c r="UQC66" s="225"/>
      <c r="UQD66" s="225"/>
      <c r="UQE66" s="225"/>
      <c r="UQF66" s="225"/>
      <c r="UQG66" s="225"/>
      <c r="UQH66" s="225"/>
      <c r="UQI66" s="225"/>
      <c r="UQJ66" s="225"/>
      <c r="UQK66" s="225"/>
      <c r="UQL66" s="225"/>
      <c r="UQM66" s="225"/>
      <c r="UQN66" s="225"/>
      <c r="UQO66" s="225"/>
      <c r="UQP66" s="225"/>
      <c r="UQQ66" s="225"/>
      <c r="UQR66" s="225"/>
      <c r="UQS66" s="225"/>
      <c r="UQT66" s="225"/>
      <c r="UQU66" s="225"/>
      <c r="UQV66" s="225"/>
      <c r="UQW66" s="225"/>
      <c r="UQX66" s="225"/>
      <c r="UQY66" s="225"/>
      <c r="UQZ66" s="225"/>
      <c r="URA66" s="225"/>
      <c r="URB66" s="225"/>
      <c r="URC66" s="225"/>
      <c r="URD66" s="225"/>
      <c r="URE66" s="225"/>
      <c r="URF66" s="225"/>
      <c r="URG66" s="225"/>
      <c r="URH66" s="225"/>
      <c r="URI66" s="225"/>
      <c r="URJ66" s="225"/>
      <c r="URK66" s="225"/>
      <c r="URL66" s="225"/>
      <c r="URM66" s="225"/>
      <c r="URN66" s="225"/>
      <c r="URO66" s="225"/>
      <c r="URP66" s="225"/>
      <c r="URQ66" s="225"/>
      <c r="URR66" s="225"/>
      <c r="URS66" s="225"/>
      <c r="URT66" s="225"/>
      <c r="URU66" s="225"/>
      <c r="URV66" s="225"/>
      <c r="URW66" s="225"/>
      <c r="URX66" s="225"/>
      <c r="URY66" s="225"/>
      <c r="URZ66" s="225"/>
      <c r="USA66" s="225"/>
      <c r="USB66" s="225"/>
      <c r="USC66" s="225"/>
      <c r="USD66" s="225"/>
      <c r="USE66" s="225"/>
      <c r="USF66" s="225"/>
      <c r="USG66" s="225"/>
      <c r="USH66" s="225"/>
      <c r="USI66" s="225"/>
      <c r="USJ66" s="225"/>
      <c r="USK66" s="225"/>
      <c r="USL66" s="225"/>
      <c r="USM66" s="225"/>
      <c r="USN66" s="225"/>
      <c r="USO66" s="225"/>
      <c r="USP66" s="225"/>
      <c r="USQ66" s="225"/>
      <c r="USR66" s="225"/>
      <c r="USS66" s="225"/>
      <c r="UST66" s="225"/>
      <c r="USU66" s="225"/>
      <c r="USV66" s="225"/>
      <c r="USW66" s="225"/>
      <c r="USX66" s="225"/>
      <c r="USY66" s="225"/>
      <c r="USZ66" s="225"/>
      <c r="UTA66" s="225"/>
      <c r="UTB66" s="225"/>
      <c r="UTC66" s="225"/>
      <c r="UTD66" s="225"/>
      <c r="UTE66" s="225"/>
      <c r="UTF66" s="225"/>
      <c r="UTG66" s="225"/>
      <c r="UTH66" s="225"/>
      <c r="UTI66" s="225"/>
      <c r="UTJ66" s="225"/>
      <c r="UTK66" s="225"/>
      <c r="UTL66" s="225"/>
      <c r="UTM66" s="225"/>
      <c r="UTN66" s="225"/>
      <c r="UTO66" s="225"/>
      <c r="UTP66" s="225"/>
      <c r="UTQ66" s="225"/>
      <c r="UTR66" s="225"/>
      <c r="UTS66" s="225"/>
      <c r="UTT66" s="225"/>
      <c r="UTU66" s="225"/>
      <c r="UTV66" s="225"/>
      <c r="UTW66" s="225"/>
      <c r="UTX66" s="225"/>
      <c r="UTY66" s="225"/>
      <c r="UTZ66" s="225"/>
      <c r="UUA66" s="225"/>
      <c r="UUB66" s="225"/>
      <c r="UUC66" s="225"/>
      <c r="UUD66" s="225"/>
      <c r="UUE66" s="225"/>
      <c r="UUF66" s="225"/>
      <c r="UUG66" s="225"/>
      <c r="UUH66" s="225"/>
      <c r="UUI66" s="225"/>
      <c r="UUJ66" s="225"/>
      <c r="UUK66" s="225"/>
      <c r="UUL66" s="225"/>
      <c r="UUM66" s="225"/>
      <c r="UUN66" s="225"/>
      <c r="UUO66" s="225"/>
      <c r="UUP66" s="225"/>
      <c r="UUQ66" s="225"/>
      <c r="UUR66" s="225"/>
      <c r="UUS66" s="225"/>
      <c r="UUT66" s="225"/>
      <c r="UUU66" s="225"/>
      <c r="UUV66" s="225"/>
      <c r="UUW66" s="225"/>
      <c r="UUX66" s="225"/>
      <c r="UUY66" s="225"/>
      <c r="UUZ66" s="225"/>
      <c r="UVA66" s="225"/>
      <c r="UVB66" s="225"/>
      <c r="UVC66" s="225"/>
      <c r="UVD66" s="225"/>
      <c r="UVE66" s="225"/>
      <c r="UVF66" s="225"/>
      <c r="UVG66" s="225"/>
      <c r="UVH66" s="225"/>
      <c r="UVI66" s="225"/>
      <c r="UVJ66" s="225"/>
      <c r="UVK66" s="225"/>
      <c r="UVL66" s="225"/>
      <c r="UVM66" s="225"/>
      <c r="UVN66" s="225"/>
      <c r="UVO66" s="225"/>
      <c r="UVP66" s="225"/>
      <c r="UVQ66" s="225"/>
      <c r="UVR66" s="225"/>
      <c r="UVS66" s="225"/>
      <c r="UVT66" s="225"/>
      <c r="UVU66" s="225"/>
      <c r="UVV66" s="225"/>
      <c r="UVW66" s="225"/>
      <c r="UVX66" s="225"/>
      <c r="UVY66" s="225"/>
      <c r="UVZ66" s="225"/>
      <c r="UWA66" s="225"/>
      <c r="UWB66" s="225"/>
      <c r="UWC66" s="225"/>
      <c r="UWD66" s="225"/>
      <c r="UWE66" s="225"/>
      <c r="UWF66" s="225"/>
      <c r="UWG66" s="225"/>
      <c r="UWH66" s="225"/>
      <c r="UWI66" s="225"/>
      <c r="UWJ66" s="225"/>
      <c r="UWK66" s="225"/>
      <c r="UWL66" s="225"/>
      <c r="UWM66" s="225"/>
      <c r="UWN66" s="225"/>
      <c r="UWO66" s="225"/>
      <c r="UWP66" s="225"/>
      <c r="UWQ66" s="225"/>
      <c r="UWR66" s="225"/>
      <c r="UWS66" s="225"/>
      <c r="UWT66" s="225"/>
      <c r="UWU66" s="225"/>
      <c r="UWV66" s="225"/>
      <c r="UWW66" s="225"/>
      <c r="UWX66" s="225"/>
      <c r="UWY66" s="225"/>
      <c r="UWZ66" s="225"/>
      <c r="UXA66" s="225"/>
      <c r="UXB66" s="225"/>
      <c r="UXC66" s="225"/>
      <c r="UXD66" s="225"/>
      <c r="UXE66" s="225"/>
      <c r="UXF66" s="225"/>
      <c r="UXG66" s="225"/>
      <c r="UXH66" s="225"/>
      <c r="UXI66" s="225"/>
      <c r="UXJ66" s="225"/>
      <c r="UXK66" s="225"/>
      <c r="UXL66" s="225"/>
      <c r="UXM66" s="225"/>
      <c r="UXN66" s="225"/>
      <c r="UXO66" s="225"/>
      <c r="UXP66" s="225"/>
      <c r="UXQ66" s="225"/>
      <c r="UXR66" s="225"/>
      <c r="UXS66" s="225"/>
      <c r="UXT66" s="225"/>
      <c r="UXU66" s="225"/>
      <c r="UXV66" s="225"/>
      <c r="UXW66" s="225"/>
      <c r="UXX66" s="225"/>
      <c r="UXY66" s="225"/>
      <c r="UXZ66" s="225"/>
      <c r="UYA66" s="225"/>
      <c r="UYB66" s="225"/>
      <c r="UYC66" s="225"/>
      <c r="UYD66" s="225"/>
      <c r="UYE66" s="225"/>
      <c r="UYF66" s="225"/>
      <c r="UYG66" s="225"/>
      <c r="UYH66" s="225"/>
      <c r="UYI66" s="225"/>
      <c r="UYJ66" s="225"/>
      <c r="UYK66" s="225"/>
      <c r="UYL66" s="225"/>
      <c r="UYM66" s="225"/>
      <c r="UYN66" s="225"/>
      <c r="UYO66" s="225"/>
      <c r="UYP66" s="225"/>
      <c r="UYQ66" s="225"/>
      <c r="UYR66" s="225"/>
      <c r="UYS66" s="225"/>
      <c r="UYT66" s="225"/>
      <c r="UYU66" s="225"/>
      <c r="UYV66" s="225"/>
      <c r="UYW66" s="225"/>
      <c r="UYX66" s="225"/>
      <c r="UYY66" s="225"/>
      <c r="UYZ66" s="225"/>
      <c r="UZA66" s="225"/>
      <c r="UZB66" s="225"/>
      <c r="UZC66" s="225"/>
      <c r="UZD66" s="225"/>
      <c r="UZE66" s="225"/>
      <c r="UZF66" s="225"/>
      <c r="UZG66" s="225"/>
      <c r="UZH66" s="225"/>
      <c r="UZI66" s="225"/>
      <c r="UZJ66" s="225"/>
      <c r="UZK66" s="225"/>
      <c r="UZL66" s="225"/>
      <c r="UZM66" s="225"/>
      <c r="UZN66" s="225"/>
      <c r="UZO66" s="225"/>
      <c r="UZP66" s="225"/>
      <c r="UZQ66" s="225"/>
      <c r="UZR66" s="225"/>
      <c r="UZS66" s="225"/>
      <c r="UZT66" s="225"/>
      <c r="UZU66" s="225"/>
      <c r="UZV66" s="225"/>
      <c r="UZW66" s="225"/>
      <c r="UZX66" s="225"/>
      <c r="UZY66" s="225"/>
      <c r="UZZ66" s="225"/>
      <c r="VAA66" s="225"/>
      <c r="VAB66" s="225"/>
      <c r="VAC66" s="225"/>
      <c r="VAD66" s="225"/>
      <c r="VAE66" s="225"/>
      <c r="VAF66" s="225"/>
      <c r="VAG66" s="225"/>
      <c r="VAH66" s="225"/>
      <c r="VAI66" s="225"/>
      <c r="VAJ66" s="225"/>
      <c r="VAK66" s="225"/>
      <c r="VAL66" s="225"/>
      <c r="VAM66" s="225"/>
      <c r="VAN66" s="225"/>
      <c r="VAO66" s="225"/>
      <c r="VAP66" s="225"/>
      <c r="VAQ66" s="225"/>
      <c r="VAR66" s="225"/>
      <c r="VAS66" s="225"/>
      <c r="VAT66" s="225"/>
      <c r="VAU66" s="225"/>
      <c r="VAV66" s="225"/>
      <c r="VAW66" s="225"/>
      <c r="VAX66" s="225"/>
      <c r="VAY66" s="225"/>
      <c r="VAZ66" s="225"/>
      <c r="VBA66" s="225"/>
      <c r="VBB66" s="225"/>
      <c r="VBC66" s="225"/>
      <c r="VBD66" s="225"/>
      <c r="VBE66" s="225"/>
      <c r="VBF66" s="225"/>
      <c r="VBG66" s="225"/>
      <c r="VBH66" s="225"/>
      <c r="VBI66" s="225"/>
      <c r="VBJ66" s="225"/>
      <c r="VBK66" s="225"/>
      <c r="VBL66" s="225"/>
      <c r="VBM66" s="225"/>
      <c r="VBN66" s="225"/>
      <c r="VBO66" s="225"/>
      <c r="VBP66" s="225"/>
      <c r="VBQ66" s="225"/>
      <c r="VBR66" s="225"/>
      <c r="VBS66" s="225"/>
      <c r="VBT66" s="225"/>
      <c r="VBU66" s="225"/>
      <c r="VBV66" s="225"/>
      <c r="VBW66" s="225"/>
      <c r="VBX66" s="225"/>
      <c r="VBY66" s="225"/>
      <c r="VBZ66" s="225"/>
      <c r="VCA66" s="225"/>
      <c r="VCB66" s="225"/>
      <c r="VCC66" s="225"/>
      <c r="VCD66" s="225"/>
      <c r="VCE66" s="225"/>
      <c r="VCF66" s="225"/>
      <c r="VCG66" s="225"/>
      <c r="VCH66" s="225"/>
      <c r="VCI66" s="225"/>
      <c r="VCJ66" s="225"/>
      <c r="VCK66" s="225"/>
      <c r="VCL66" s="225"/>
      <c r="VCM66" s="225"/>
      <c r="VCN66" s="225"/>
      <c r="VCO66" s="225"/>
      <c r="VCP66" s="225"/>
      <c r="VCQ66" s="225"/>
      <c r="VCR66" s="225"/>
      <c r="VCS66" s="225"/>
      <c r="VCT66" s="225"/>
      <c r="VCU66" s="225"/>
      <c r="VCV66" s="225"/>
      <c r="VCW66" s="225"/>
      <c r="VCX66" s="225"/>
      <c r="VCY66" s="225"/>
      <c r="VCZ66" s="225"/>
      <c r="VDA66" s="225"/>
      <c r="VDB66" s="225"/>
      <c r="VDC66" s="225"/>
      <c r="VDD66" s="225"/>
      <c r="VDE66" s="225"/>
      <c r="VDF66" s="225"/>
      <c r="VDG66" s="225"/>
      <c r="VDH66" s="225"/>
      <c r="VDI66" s="225"/>
      <c r="VDJ66" s="225"/>
      <c r="VDK66" s="225"/>
      <c r="VDL66" s="225"/>
      <c r="VDM66" s="225"/>
      <c r="VDN66" s="225"/>
      <c r="VDO66" s="225"/>
      <c r="VDP66" s="225"/>
      <c r="VDQ66" s="225"/>
      <c r="VDR66" s="225"/>
      <c r="VDS66" s="225"/>
      <c r="VDT66" s="225"/>
      <c r="VDU66" s="225"/>
      <c r="VDV66" s="225"/>
      <c r="VDW66" s="225"/>
      <c r="VDX66" s="225"/>
      <c r="VDY66" s="225"/>
      <c r="VDZ66" s="225"/>
      <c r="VEA66" s="225"/>
      <c r="VEB66" s="225"/>
      <c r="VEC66" s="225"/>
      <c r="VED66" s="225"/>
      <c r="VEE66" s="225"/>
      <c r="VEF66" s="225"/>
      <c r="VEG66" s="225"/>
      <c r="VEH66" s="225"/>
      <c r="VEI66" s="225"/>
      <c r="VEJ66" s="225"/>
      <c r="VEK66" s="225"/>
      <c r="VEL66" s="225"/>
      <c r="VEM66" s="225"/>
      <c r="VEN66" s="225"/>
      <c r="VEO66" s="225"/>
      <c r="VEP66" s="225"/>
      <c r="VEQ66" s="225"/>
      <c r="VER66" s="225"/>
      <c r="VES66" s="225"/>
      <c r="VET66" s="225"/>
      <c r="VEU66" s="225"/>
      <c r="VEV66" s="225"/>
      <c r="VEW66" s="225"/>
      <c r="VEX66" s="225"/>
      <c r="VEY66" s="225"/>
      <c r="VEZ66" s="225"/>
      <c r="VFA66" s="225"/>
      <c r="VFB66" s="225"/>
      <c r="VFC66" s="225"/>
      <c r="VFD66" s="225"/>
      <c r="VFE66" s="225"/>
      <c r="VFF66" s="225"/>
      <c r="VFG66" s="225"/>
      <c r="VFH66" s="225"/>
      <c r="VFI66" s="225"/>
      <c r="VFJ66" s="225"/>
      <c r="VFK66" s="225"/>
      <c r="VFL66" s="225"/>
      <c r="VFM66" s="225"/>
      <c r="VFN66" s="225"/>
      <c r="VFO66" s="225"/>
      <c r="VFP66" s="225"/>
      <c r="VFQ66" s="225"/>
      <c r="VFR66" s="225"/>
      <c r="VFS66" s="225"/>
      <c r="VFT66" s="225"/>
      <c r="VFU66" s="225"/>
      <c r="VFV66" s="225"/>
      <c r="VFW66" s="225"/>
      <c r="VFX66" s="225"/>
      <c r="VFY66" s="225"/>
      <c r="VFZ66" s="225"/>
      <c r="VGA66" s="225"/>
      <c r="VGB66" s="225"/>
      <c r="VGC66" s="225"/>
      <c r="VGD66" s="225"/>
      <c r="VGE66" s="225"/>
      <c r="VGF66" s="225"/>
      <c r="VGG66" s="225"/>
      <c r="VGH66" s="225"/>
      <c r="VGI66" s="225"/>
      <c r="VGJ66" s="225"/>
      <c r="VGK66" s="225"/>
      <c r="VGL66" s="225"/>
      <c r="VGM66" s="225"/>
      <c r="VGN66" s="225"/>
      <c r="VGO66" s="225"/>
      <c r="VGP66" s="225"/>
      <c r="VGQ66" s="225"/>
      <c r="VGR66" s="225"/>
      <c r="VGS66" s="225"/>
      <c r="VGT66" s="225"/>
      <c r="VGU66" s="225"/>
      <c r="VGV66" s="225"/>
      <c r="VGW66" s="225"/>
      <c r="VGX66" s="225"/>
      <c r="VGY66" s="225"/>
      <c r="VGZ66" s="225"/>
      <c r="VHA66" s="225"/>
      <c r="VHB66" s="225"/>
      <c r="VHC66" s="225"/>
      <c r="VHD66" s="225"/>
      <c r="VHE66" s="225"/>
      <c r="VHF66" s="225"/>
      <c r="VHG66" s="225"/>
      <c r="VHH66" s="225"/>
      <c r="VHI66" s="225"/>
      <c r="VHJ66" s="225"/>
      <c r="VHK66" s="225"/>
      <c r="VHL66" s="225"/>
      <c r="VHM66" s="225"/>
      <c r="VHN66" s="225"/>
      <c r="VHO66" s="225"/>
      <c r="VHP66" s="225"/>
      <c r="VHQ66" s="225"/>
      <c r="VHR66" s="225"/>
      <c r="VHS66" s="225"/>
      <c r="VHT66" s="225"/>
      <c r="VHU66" s="225"/>
      <c r="VHV66" s="225"/>
      <c r="VHW66" s="225"/>
      <c r="VHX66" s="225"/>
      <c r="VHY66" s="225"/>
      <c r="VHZ66" s="225"/>
      <c r="VIA66" s="225"/>
      <c r="VIB66" s="225"/>
      <c r="VIC66" s="225"/>
      <c r="VID66" s="225"/>
      <c r="VIE66" s="225"/>
      <c r="VIF66" s="225"/>
      <c r="VIG66" s="225"/>
      <c r="VIH66" s="225"/>
      <c r="VII66" s="225"/>
      <c r="VIJ66" s="225"/>
      <c r="VIK66" s="225"/>
      <c r="VIL66" s="225"/>
      <c r="VIM66" s="225"/>
      <c r="VIN66" s="225"/>
      <c r="VIO66" s="225"/>
      <c r="VIP66" s="225"/>
      <c r="VIQ66" s="225"/>
      <c r="VIR66" s="225"/>
      <c r="VIS66" s="225"/>
      <c r="VIT66" s="225"/>
      <c r="VIU66" s="225"/>
      <c r="VIV66" s="225"/>
      <c r="VIW66" s="225"/>
      <c r="VIX66" s="225"/>
      <c r="VIY66" s="225"/>
      <c r="VIZ66" s="225"/>
      <c r="VJA66" s="225"/>
      <c r="VJB66" s="225"/>
      <c r="VJC66" s="225"/>
      <c r="VJD66" s="225"/>
      <c r="VJE66" s="225"/>
      <c r="VJF66" s="225"/>
      <c r="VJG66" s="225"/>
      <c r="VJH66" s="225"/>
      <c r="VJI66" s="225"/>
      <c r="VJJ66" s="225"/>
      <c r="VJK66" s="225"/>
      <c r="VJL66" s="225"/>
      <c r="VJM66" s="225"/>
      <c r="VJN66" s="225"/>
      <c r="VJO66" s="225"/>
      <c r="VJP66" s="225"/>
      <c r="VJQ66" s="225"/>
      <c r="VJR66" s="225"/>
      <c r="VJS66" s="225"/>
      <c r="VJT66" s="225"/>
      <c r="VJU66" s="225"/>
      <c r="VJV66" s="225"/>
      <c r="VJW66" s="225"/>
      <c r="VJX66" s="225"/>
      <c r="VJY66" s="225"/>
      <c r="VJZ66" s="225"/>
      <c r="VKA66" s="225"/>
      <c r="VKB66" s="225"/>
      <c r="VKC66" s="225"/>
      <c r="VKD66" s="225"/>
      <c r="VKE66" s="225"/>
      <c r="VKF66" s="225"/>
      <c r="VKG66" s="225"/>
      <c r="VKH66" s="225"/>
      <c r="VKI66" s="225"/>
      <c r="VKJ66" s="225"/>
      <c r="VKK66" s="225"/>
      <c r="VKL66" s="225"/>
      <c r="VKM66" s="225"/>
      <c r="VKN66" s="225"/>
      <c r="VKO66" s="225"/>
      <c r="VKP66" s="225"/>
      <c r="VKQ66" s="225"/>
      <c r="VKR66" s="225"/>
      <c r="VKS66" s="225"/>
      <c r="VKT66" s="225"/>
      <c r="VKU66" s="225"/>
      <c r="VKV66" s="225"/>
      <c r="VKW66" s="225"/>
      <c r="VKX66" s="225"/>
      <c r="VKY66" s="225"/>
      <c r="VKZ66" s="225"/>
      <c r="VLA66" s="225"/>
      <c r="VLB66" s="225"/>
      <c r="VLC66" s="225"/>
      <c r="VLD66" s="225"/>
      <c r="VLE66" s="225"/>
      <c r="VLF66" s="225"/>
      <c r="VLG66" s="225"/>
      <c r="VLH66" s="225"/>
      <c r="VLI66" s="225"/>
      <c r="VLJ66" s="225"/>
      <c r="VLK66" s="225"/>
      <c r="VLL66" s="225"/>
      <c r="VLM66" s="225"/>
      <c r="VLN66" s="225"/>
      <c r="VLO66" s="225"/>
      <c r="VLP66" s="225"/>
      <c r="VLQ66" s="225"/>
      <c r="VLR66" s="225"/>
      <c r="VLS66" s="225"/>
      <c r="VLT66" s="225"/>
      <c r="VLU66" s="225"/>
      <c r="VLV66" s="225"/>
      <c r="VLW66" s="225"/>
      <c r="VLX66" s="225"/>
      <c r="VLY66" s="225"/>
      <c r="VLZ66" s="225"/>
      <c r="VMA66" s="225"/>
      <c r="VMB66" s="225"/>
      <c r="VMC66" s="225"/>
      <c r="VMD66" s="225"/>
      <c r="VME66" s="225"/>
      <c r="VMF66" s="225"/>
      <c r="VMG66" s="225"/>
      <c r="VMH66" s="225"/>
      <c r="VMI66" s="225"/>
      <c r="VMJ66" s="225"/>
      <c r="VMK66" s="225"/>
      <c r="VML66" s="225"/>
      <c r="VMM66" s="225"/>
      <c r="VMN66" s="225"/>
      <c r="VMO66" s="225"/>
      <c r="VMP66" s="225"/>
      <c r="VMQ66" s="225"/>
      <c r="VMR66" s="225"/>
      <c r="VMS66" s="225"/>
      <c r="VMT66" s="225"/>
      <c r="VMU66" s="225"/>
      <c r="VMV66" s="225"/>
      <c r="VMW66" s="225"/>
      <c r="VMX66" s="225"/>
      <c r="VMY66" s="225"/>
      <c r="VMZ66" s="225"/>
      <c r="VNA66" s="225"/>
      <c r="VNB66" s="225"/>
      <c r="VNC66" s="225"/>
      <c r="VND66" s="225"/>
      <c r="VNE66" s="225"/>
      <c r="VNF66" s="225"/>
      <c r="VNG66" s="225"/>
      <c r="VNH66" s="225"/>
      <c r="VNI66" s="225"/>
      <c r="VNJ66" s="225"/>
      <c r="VNK66" s="225"/>
      <c r="VNL66" s="225"/>
      <c r="VNM66" s="225"/>
      <c r="VNN66" s="225"/>
      <c r="VNO66" s="225"/>
      <c r="VNP66" s="225"/>
      <c r="VNQ66" s="225"/>
      <c r="VNR66" s="225"/>
      <c r="VNS66" s="225"/>
      <c r="VNT66" s="225"/>
      <c r="VNU66" s="225"/>
      <c r="VNV66" s="225"/>
      <c r="VNW66" s="225"/>
      <c r="VNX66" s="225"/>
      <c r="VNY66" s="225"/>
      <c r="VNZ66" s="225"/>
      <c r="VOA66" s="225"/>
      <c r="VOB66" s="225"/>
      <c r="VOC66" s="225"/>
      <c r="VOD66" s="225"/>
      <c r="VOE66" s="225"/>
      <c r="VOF66" s="225"/>
      <c r="VOG66" s="225"/>
      <c r="VOH66" s="225"/>
      <c r="VOI66" s="225"/>
      <c r="VOJ66" s="225"/>
      <c r="VOK66" s="225"/>
      <c r="VOL66" s="225"/>
      <c r="VOM66" s="225"/>
      <c r="VON66" s="225"/>
      <c r="VOO66" s="225"/>
      <c r="VOP66" s="225"/>
      <c r="VOQ66" s="225"/>
      <c r="VOR66" s="225"/>
      <c r="VOS66" s="225"/>
      <c r="VOT66" s="225"/>
      <c r="VOU66" s="225"/>
      <c r="VOV66" s="225"/>
      <c r="VOW66" s="225"/>
      <c r="VOX66" s="225"/>
      <c r="VOY66" s="225"/>
      <c r="VOZ66" s="225"/>
      <c r="VPA66" s="225"/>
      <c r="VPB66" s="225"/>
      <c r="VPC66" s="225"/>
      <c r="VPD66" s="225"/>
      <c r="VPE66" s="225"/>
      <c r="VPF66" s="225"/>
      <c r="VPG66" s="225"/>
      <c r="VPH66" s="225"/>
      <c r="VPI66" s="225"/>
      <c r="VPJ66" s="225"/>
      <c r="VPK66" s="225"/>
      <c r="VPL66" s="225"/>
      <c r="VPM66" s="225"/>
      <c r="VPN66" s="225"/>
      <c r="VPO66" s="225"/>
      <c r="VPP66" s="225"/>
      <c r="VPQ66" s="225"/>
      <c r="VPR66" s="225"/>
      <c r="VPS66" s="225"/>
      <c r="VPT66" s="225"/>
      <c r="VPU66" s="225"/>
      <c r="VPV66" s="225"/>
      <c r="VPW66" s="225"/>
      <c r="VPX66" s="225"/>
      <c r="VPY66" s="225"/>
      <c r="VPZ66" s="225"/>
      <c r="VQA66" s="225"/>
      <c r="VQB66" s="225"/>
      <c r="VQC66" s="225"/>
      <c r="VQD66" s="225"/>
      <c r="VQE66" s="225"/>
      <c r="VQF66" s="225"/>
      <c r="VQG66" s="225"/>
      <c r="VQH66" s="225"/>
      <c r="VQI66" s="225"/>
      <c r="VQJ66" s="225"/>
      <c r="VQK66" s="225"/>
      <c r="VQL66" s="225"/>
      <c r="VQM66" s="225"/>
      <c r="VQN66" s="225"/>
      <c r="VQO66" s="225"/>
      <c r="VQP66" s="225"/>
      <c r="VQQ66" s="225"/>
      <c r="VQR66" s="225"/>
      <c r="VQS66" s="225"/>
      <c r="VQT66" s="225"/>
      <c r="VQU66" s="225"/>
      <c r="VQV66" s="225"/>
      <c r="VQW66" s="225"/>
      <c r="VQX66" s="225"/>
      <c r="VQY66" s="225"/>
      <c r="VQZ66" s="225"/>
      <c r="VRA66" s="225"/>
      <c r="VRB66" s="225"/>
      <c r="VRC66" s="225"/>
      <c r="VRD66" s="225"/>
      <c r="VRE66" s="225"/>
      <c r="VRF66" s="225"/>
      <c r="VRG66" s="225"/>
      <c r="VRH66" s="225"/>
      <c r="VRI66" s="225"/>
      <c r="VRJ66" s="225"/>
      <c r="VRK66" s="225"/>
      <c r="VRL66" s="225"/>
      <c r="VRM66" s="225"/>
      <c r="VRN66" s="225"/>
      <c r="VRO66" s="225"/>
      <c r="VRP66" s="225"/>
      <c r="VRQ66" s="225"/>
      <c r="VRR66" s="225"/>
      <c r="VRS66" s="225"/>
      <c r="VRT66" s="225"/>
      <c r="VRU66" s="225"/>
      <c r="VRV66" s="225"/>
      <c r="VRW66" s="225"/>
      <c r="VRX66" s="225"/>
      <c r="VRY66" s="225"/>
      <c r="VRZ66" s="225"/>
      <c r="VSA66" s="225"/>
      <c r="VSB66" s="225"/>
      <c r="VSC66" s="225"/>
      <c r="VSD66" s="225"/>
      <c r="VSE66" s="225"/>
      <c r="VSF66" s="225"/>
      <c r="VSG66" s="225"/>
      <c r="VSH66" s="225"/>
      <c r="VSI66" s="225"/>
      <c r="VSJ66" s="225"/>
      <c r="VSK66" s="225"/>
      <c r="VSL66" s="225"/>
      <c r="VSM66" s="225"/>
      <c r="VSN66" s="225"/>
      <c r="VSO66" s="225"/>
      <c r="VSP66" s="225"/>
      <c r="VSQ66" s="225"/>
      <c r="VSR66" s="225"/>
      <c r="VSS66" s="225"/>
      <c r="VST66" s="225"/>
      <c r="VSU66" s="225"/>
      <c r="VSV66" s="225"/>
      <c r="VSW66" s="225"/>
      <c r="VSX66" s="225"/>
      <c r="VSY66" s="225"/>
      <c r="VSZ66" s="225"/>
      <c r="VTA66" s="225"/>
      <c r="VTB66" s="225"/>
      <c r="VTC66" s="225"/>
      <c r="VTD66" s="225"/>
      <c r="VTE66" s="225"/>
      <c r="VTF66" s="225"/>
      <c r="VTG66" s="225"/>
      <c r="VTH66" s="225"/>
      <c r="VTI66" s="225"/>
      <c r="VTJ66" s="225"/>
      <c r="VTK66" s="225"/>
      <c r="VTL66" s="225"/>
      <c r="VTM66" s="225"/>
      <c r="VTN66" s="225"/>
      <c r="VTO66" s="225"/>
      <c r="VTP66" s="225"/>
      <c r="VTQ66" s="225"/>
      <c r="VTR66" s="225"/>
      <c r="VTS66" s="225"/>
      <c r="VTT66" s="225"/>
      <c r="VTU66" s="225"/>
      <c r="VTV66" s="225"/>
      <c r="VTW66" s="225"/>
      <c r="VTX66" s="225"/>
      <c r="VTY66" s="225"/>
      <c r="VTZ66" s="225"/>
      <c r="VUA66" s="225"/>
      <c r="VUB66" s="225"/>
      <c r="VUC66" s="225"/>
      <c r="VUD66" s="225"/>
      <c r="VUE66" s="225"/>
      <c r="VUF66" s="225"/>
      <c r="VUG66" s="225"/>
      <c r="VUH66" s="225"/>
      <c r="VUI66" s="225"/>
      <c r="VUJ66" s="225"/>
      <c r="VUK66" s="225"/>
      <c r="VUL66" s="225"/>
      <c r="VUM66" s="225"/>
      <c r="VUN66" s="225"/>
      <c r="VUO66" s="225"/>
      <c r="VUP66" s="225"/>
      <c r="VUQ66" s="225"/>
      <c r="VUR66" s="225"/>
      <c r="VUS66" s="225"/>
      <c r="VUT66" s="225"/>
      <c r="VUU66" s="225"/>
      <c r="VUV66" s="225"/>
      <c r="VUW66" s="225"/>
      <c r="VUX66" s="225"/>
      <c r="VUY66" s="225"/>
      <c r="VUZ66" s="225"/>
      <c r="VVA66" s="225"/>
      <c r="VVB66" s="225"/>
      <c r="VVC66" s="225"/>
      <c r="VVD66" s="225"/>
      <c r="VVE66" s="225"/>
      <c r="VVF66" s="225"/>
      <c r="VVG66" s="225"/>
      <c r="VVH66" s="225"/>
      <c r="VVI66" s="225"/>
      <c r="VVJ66" s="225"/>
      <c r="VVK66" s="225"/>
      <c r="VVL66" s="225"/>
      <c r="VVM66" s="225"/>
      <c r="VVN66" s="225"/>
      <c r="VVO66" s="225"/>
      <c r="VVP66" s="225"/>
      <c r="VVQ66" s="225"/>
      <c r="VVR66" s="225"/>
      <c r="VVS66" s="225"/>
      <c r="VVT66" s="225"/>
      <c r="VVU66" s="225"/>
      <c r="VVV66" s="225"/>
      <c r="VVW66" s="225"/>
      <c r="VVX66" s="225"/>
      <c r="VVY66" s="225"/>
      <c r="VVZ66" s="225"/>
      <c r="VWA66" s="225"/>
      <c r="VWB66" s="225"/>
      <c r="VWC66" s="225"/>
      <c r="VWD66" s="225"/>
      <c r="VWE66" s="225"/>
      <c r="VWF66" s="225"/>
      <c r="VWG66" s="225"/>
      <c r="VWH66" s="225"/>
      <c r="VWI66" s="225"/>
      <c r="VWJ66" s="225"/>
      <c r="VWK66" s="225"/>
      <c r="VWL66" s="225"/>
      <c r="VWM66" s="225"/>
      <c r="VWN66" s="225"/>
      <c r="VWO66" s="225"/>
      <c r="VWP66" s="225"/>
      <c r="VWQ66" s="225"/>
      <c r="VWR66" s="225"/>
      <c r="VWS66" s="225"/>
      <c r="VWT66" s="225"/>
      <c r="VWU66" s="225"/>
      <c r="VWV66" s="225"/>
      <c r="VWW66" s="225"/>
      <c r="VWX66" s="225"/>
      <c r="VWY66" s="225"/>
      <c r="VWZ66" s="225"/>
      <c r="VXA66" s="225"/>
      <c r="VXB66" s="225"/>
      <c r="VXC66" s="225"/>
      <c r="VXD66" s="225"/>
      <c r="VXE66" s="225"/>
      <c r="VXF66" s="225"/>
      <c r="VXG66" s="225"/>
      <c r="VXH66" s="225"/>
      <c r="VXI66" s="225"/>
      <c r="VXJ66" s="225"/>
      <c r="VXK66" s="225"/>
      <c r="VXL66" s="225"/>
      <c r="VXM66" s="225"/>
      <c r="VXN66" s="225"/>
      <c r="VXO66" s="225"/>
      <c r="VXP66" s="225"/>
      <c r="VXQ66" s="225"/>
      <c r="VXR66" s="225"/>
      <c r="VXS66" s="225"/>
      <c r="VXT66" s="225"/>
      <c r="VXU66" s="225"/>
      <c r="VXV66" s="225"/>
      <c r="VXW66" s="225"/>
      <c r="VXX66" s="225"/>
      <c r="VXY66" s="225"/>
      <c r="VXZ66" s="225"/>
      <c r="VYA66" s="225"/>
      <c r="VYB66" s="225"/>
      <c r="VYC66" s="225"/>
      <c r="VYD66" s="225"/>
      <c r="VYE66" s="225"/>
      <c r="VYF66" s="225"/>
      <c r="VYG66" s="225"/>
      <c r="VYH66" s="225"/>
      <c r="VYI66" s="225"/>
      <c r="VYJ66" s="225"/>
      <c r="VYK66" s="225"/>
      <c r="VYL66" s="225"/>
      <c r="VYM66" s="225"/>
      <c r="VYN66" s="225"/>
      <c r="VYO66" s="225"/>
      <c r="VYP66" s="225"/>
      <c r="VYQ66" s="225"/>
      <c r="VYR66" s="225"/>
      <c r="VYS66" s="225"/>
      <c r="VYT66" s="225"/>
      <c r="VYU66" s="225"/>
      <c r="VYV66" s="225"/>
      <c r="VYW66" s="225"/>
      <c r="VYX66" s="225"/>
      <c r="VYY66" s="225"/>
      <c r="VYZ66" s="225"/>
      <c r="VZA66" s="225"/>
      <c r="VZB66" s="225"/>
      <c r="VZC66" s="225"/>
      <c r="VZD66" s="225"/>
      <c r="VZE66" s="225"/>
      <c r="VZF66" s="225"/>
      <c r="VZG66" s="225"/>
      <c r="VZH66" s="225"/>
      <c r="VZI66" s="225"/>
      <c r="VZJ66" s="225"/>
      <c r="VZK66" s="225"/>
      <c r="VZL66" s="225"/>
      <c r="VZM66" s="225"/>
      <c r="VZN66" s="225"/>
      <c r="VZO66" s="225"/>
      <c r="VZP66" s="225"/>
      <c r="VZQ66" s="225"/>
      <c r="VZR66" s="225"/>
      <c r="VZS66" s="225"/>
      <c r="VZT66" s="225"/>
      <c r="VZU66" s="225"/>
      <c r="VZV66" s="225"/>
      <c r="VZW66" s="225"/>
      <c r="VZX66" s="225"/>
      <c r="VZY66" s="225"/>
      <c r="VZZ66" s="225"/>
      <c r="WAA66" s="225"/>
      <c r="WAB66" s="225"/>
      <c r="WAC66" s="225"/>
      <c r="WAD66" s="225"/>
      <c r="WAE66" s="225"/>
      <c r="WAF66" s="225"/>
      <c r="WAG66" s="225"/>
      <c r="WAH66" s="225"/>
      <c r="WAI66" s="225"/>
      <c r="WAJ66" s="225"/>
      <c r="WAK66" s="225"/>
      <c r="WAL66" s="225"/>
      <c r="WAM66" s="225"/>
      <c r="WAN66" s="225"/>
      <c r="WAO66" s="225"/>
      <c r="WAP66" s="225"/>
      <c r="WAQ66" s="225"/>
      <c r="WAR66" s="225"/>
      <c r="WAS66" s="225"/>
      <c r="WAT66" s="225"/>
      <c r="WAU66" s="225"/>
      <c r="WAV66" s="225"/>
      <c r="WAW66" s="225"/>
      <c r="WAX66" s="225"/>
      <c r="WAY66" s="225"/>
      <c r="WAZ66" s="225"/>
      <c r="WBA66" s="225"/>
      <c r="WBB66" s="225"/>
      <c r="WBC66" s="225"/>
      <c r="WBD66" s="225"/>
      <c r="WBE66" s="225"/>
      <c r="WBF66" s="225"/>
      <c r="WBG66" s="225"/>
      <c r="WBH66" s="225"/>
      <c r="WBI66" s="225"/>
      <c r="WBJ66" s="225"/>
      <c r="WBK66" s="225"/>
      <c r="WBL66" s="225"/>
      <c r="WBM66" s="225"/>
      <c r="WBN66" s="225"/>
      <c r="WBO66" s="225"/>
      <c r="WBP66" s="225"/>
      <c r="WBQ66" s="225"/>
      <c r="WBR66" s="225"/>
      <c r="WBS66" s="225"/>
      <c r="WBT66" s="225"/>
      <c r="WBU66" s="225"/>
      <c r="WBV66" s="225"/>
      <c r="WBW66" s="225"/>
      <c r="WBX66" s="225"/>
      <c r="WBY66" s="225"/>
      <c r="WBZ66" s="225"/>
      <c r="WCA66" s="225"/>
      <c r="WCB66" s="225"/>
      <c r="WCC66" s="225"/>
      <c r="WCD66" s="225"/>
      <c r="WCE66" s="225"/>
      <c r="WCF66" s="225"/>
      <c r="WCG66" s="225"/>
      <c r="WCH66" s="225"/>
      <c r="WCI66" s="225"/>
      <c r="WCJ66" s="225"/>
      <c r="WCK66" s="225"/>
      <c r="WCL66" s="225"/>
      <c r="WCM66" s="225"/>
      <c r="WCN66" s="225"/>
      <c r="WCO66" s="225"/>
      <c r="WCP66" s="225"/>
      <c r="WCQ66" s="225"/>
      <c r="WCR66" s="225"/>
      <c r="WCS66" s="225"/>
      <c r="WCT66" s="225"/>
      <c r="WCU66" s="225"/>
      <c r="WCV66" s="225"/>
      <c r="WCW66" s="225"/>
      <c r="WCX66" s="225"/>
      <c r="WCY66" s="225"/>
      <c r="WCZ66" s="225"/>
      <c r="WDA66" s="225"/>
      <c r="WDB66" s="225"/>
      <c r="WDC66" s="225"/>
      <c r="WDD66" s="225"/>
      <c r="WDE66" s="225"/>
      <c r="WDF66" s="225"/>
      <c r="WDG66" s="225"/>
      <c r="WDH66" s="225"/>
      <c r="WDI66" s="225"/>
      <c r="WDJ66" s="225"/>
      <c r="WDK66" s="225"/>
      <c r="WDL66" s="225"/>
      <c r="WDM66" s="225"/>
      <c r="WDN66" s="225"/>
      <c r="WDO66" s="225"/>
      <c r="WDP66" s="225"/>
      <c r="WDQ66" s="225"/>
      <c r="WDR66" s="225"/>
      <c r="WDS66" s="225"/>
      <c r="WDT66" s="225"/>
      <c r="WDU66" s="225"/>
      <c r="WDV66" s="225"/>
      <c r="WDW66" s="225"/>
      <c r="WDX66" s="225"/>
      <c r="WDY66" s="225"/>
      <c r="WDZ66" s="225"/>
      <c r="WEA66" s="225"/>
      <c r="WEB66" s="225"/>
      <c r="WEC66" s="225"/>
      <c r="WED66" s="225"/>
      <c r="WEE66" s="225"/>
      <c r="WEF66" s="225"/>
      <c r="WEG66" s="225"/>
      <c r="WEH66" s="225"/>
      <c r="WEI66" s="225"/>
      <c r="WEJ66" s="225"/>
      <c r="WEK66" s="225"/>
      <c r="WEL66" s="225"/>
      <c r="WEM66" s="225"/>
      <c r="WEN66" s="225"/>
      <c r="WEO66" s="225"/>
      <c r="WEP66" s="225"/>
      <c r="WEQ66" s="225"/>
      <c r="WER66" s="225"/>
      <c r="WES66" s="225"/>
      <c r="WET66" s="225"/>
      <c r="WEU66" s="225"/>
      <c r="WEV66" s="225"/>
      <c r="WEW66" s="225"/>
      <c r="WEX66" s="225"/>
      <c r="WEY66" s="225"/>
      <c r="WEZ66" s="225"/>
      <c r="WFA66" s="225"/>
      <c r="WFB66" s="225"/>
      <c r="WFC66" s="225"/>
      <c r="WFD66" s="225"/>
      <c r="WFE66" s="225"/>
      <c r="WFF66" s="225"/>
      <c r="WFG66" s="225"/>
      <c r="WFH66" s="225"/>
      <c r="WFI66" s="225"/>
      <c r="WFJ66" s="225"/>
      <c r="WFK66" s="225"/>
      <c r="WFL66" s="225"/>
      <c r="WFM66" s="225"/>
      <c r="WFN66" s="225"/>
      <c r="WFO66" s="225"/>
      <c r="WFP66" s="225"/>
      <c r="WFQ66" s="225"/>
      <c r="WFR66" s="225"/>
      <c r="WFS66" s="225"/>
      <c r="WFT66" s="225"/>
      <c r="WFU66" s="225"/>
      <c r="WFV66" s="225"/>
      <c r="WFW66" s="225"/>
      <c r="WFX66" s="225"/>
      <c r="WFY66" s="225"/>
      <c r="WFZ66" s="225"/>
      <c r="WGA66" s="225"/>
      <c r="WGB66" s="225"/>
      <c r="WGC66" s="225"/>
      <c r="WGD66" s="225"/>
      <c r="WGE66" s="225"/>
      <c r="WGF66" s="225"/>
      <c r="WGG66" s="225"/>
      <c r="WGH66" s="225"/>
      <c r="WGI66" s="225"/>
      <c r="WGJ66" s="225"/>
      <c r="WGK66" s="225"/>
      <c r="WGL66" s="225"/>
      <c r="WGM66" s="225"/>
      <c r="WGN66" s="225"/>
      <c r="WGO66" s="225"/>
      <c r="WGP66" s="225"/>
      <c r="WGQ66" s="225"/>
      <c r="WGR66" s="225"/>
      <c r="WGS66" s="225"/>
      <c r="WGT66" s="225"/>
      <c r="WGU66" s="225"/>
      <c r="WGV66" s="225"/>
      <c r="WGW66" s="225"/>
      <c r="WGX66" s="225"/>
      <c r="WGY66" s="225"/>
      <c r="WGZ66" s="225"/>
      <c r="WHA66" s="225"/>
      <c r="WHB66" s="225"/>
      <c r="WHC66" s="225"/>
      <c r="WHD66" s="225"/>
      <c r="WHE66" s="225"/>
      <c r="WHF66" s="225"/>
      <c r="WHG66" s="225"/>
      <c r="WHH66" s="225"/>
      <c r="WHI66" s="225"/>
      <c r="WHJ66" s="225"/>
      <c r="WHK66" s="225"/>
      <c r="WHL66" s="225"/>
      <c r="WHM66" s="225"/>
      <c r="WHN66" s="225"/>
      <c r="WHO66" s="225"/>
      <c r="WHP66" s="225"/>
      <c r="WHQ66" s="225"/>
      <c r="WHR66" s="225"/>
      <c r="WHS66" s="225"/>
      <c r="WHT66" s="225"/>
      <c r="WHU66" s="225"/>
      <c r="WHV66" s="225"/>
      <c r="WHW66" s="225"/>
      <c r="WHX66" s="225"/>
      <c r="WHY66" s="225"/>
      <c r="WHZ66" s="225"/>
      <c r="WIA66" s="225"/>
      <c r="WIB66" s="225"/>
      <c r="WIC66" s="225"/>
      <c r="WID66" s="225"/>
      <c r="WIE66" s="225"/>
      <c r="WIF66" s="225"/>
      <c r="WIG66" s="225"/>
      <c r="WIH66" s="225"/>
      <c r="WII66" s="225"/>
      <c r="WIJ66" s="225"/>
      <c r="WIK66" s="225"/>
      <c r="WIL66" s="225"/>
      <c r="WIM66" s="225"/>
      <c r="WIN66" s="225"/>
      <c r="WIO66" s="225"/>
      <c r="WIP66" s="225"/>
      <c r="WIQ66" s="225"/>
      <c r="WIR66" s="225"/>
      <c r="WIS66" s="225"/>
      <c r="WIT66" s="225"/>
      <c r="WIU66" s="225"/>
      <c r="WIV66" s="225"/>
      <c r="WIW66" s="225"/>
      <c r="WIX66" s="225"/>
      <c r="WIY66" s="225"/>
      <c r="WIZ66" s="225"/>
      <c r="WJA66" s="225"/>
      <c r="WJB66" s="225"/>
      <c r="WJC66" s="225"/>
      <c r="WJD66" s="225"/>
      <c r="WJE66" s="225"/>
      <c r="WJF66" s="225"/>
      <c r="WJG66" s="225"/>
      <c r="WJH66" s="225"/>
      <c r="WJI66" s="225"/>
      <c r="WJJ66" s="225"/>
      <c r="WJK66" s="225"/>
      <c r="WJL66" s="225"/>
      <c r="WJM66" s="225"/>
      <c r="WJN66" s="225"/>
      <c r="WJO66" s="225"/>
      <c r="WJP66" s="225"/>
      <c r="WJQ66" s="225"/>
      <c r="WJR66" s="225"/>
      <c r="WJS66" s="225"/>
      <c r="WJT66" s="225"/>
      <c r="WJU66" s="225"/>
      <c r="WJV66" s="225"/>
      <c r="WJW66" s="225"/>
      <c r="WJX66" s="225"/>
      <c r="WJY66" s="225"/>
      <c r="WJZ66" s="225"/>
      <c r="WKA66" s="225"/>
      <c r="WKB66" s="225"/>
      <c r="WKC66" s="225"/>
      <c r="WKD66" s="225"/>
      <c r="WKE66" s="225"/>
      <c r="WKF66" s="225"/>
      <c r="WKG66" s="225"/>
      <c r="WKH66" s="225"/>
      <c r="WKI66" s="225"/>
      <c r="WKJ66" s="225"/>
      <c r="WKK66" s="225"/>
      <c r="WKL66" s="225"/>
      <c r="WKM66" s="225"/>
      <c r="WKN66" s="225"/>
      <c r="WKO66" s="225"/>
      <c r="WKP66" s="225"/>
      <c r="WKQ66" s="225"/>
      <c r="WKR66" s="225"/>
      <c r="WKS66" s="225"/>
      <c r="WKT66" s="225"/>
      <c r="WKU66" s="225"/>
      <c r="WKV66" s="225"/>
      <c r="WKW66" s="225"/>
      <c r="WKX66" s="225"/>
      <c r="WKY66" s="225"/>
      <c r="WKZ66" s="225"/>
      <c r="WLA66" s="225"/>
      <c r="WLB66" s="225"/>
      <c r="WLC66" s="225"/>
      <c r="WLD66" s="225"/>
      <c r="WLE66" s="225"/>
      <c r="WLF66" s="225"/>
      <c r="WLG66" s="225"/>
      <c r="WLH66" s="225"/>
      <c r="WLI66" s="225"/>
      <c r="WLJ66" s="225"/>
      <c r="WLK66" s="225"/>
      <c r="WLL66" s="225"/>
      <c r="WLM66" s="225"/>
      <c r="WLN66" s="225"/>
      <c r="WLO66" s="225"/>
      <c r="WLP66" s="225"/>
      <c r="WLQ66" s="225"/>
      <c r="WLR66" s="225"/>
      <c r="WLS66" s="225"/>
      <c r="WLT66" s="225"/>
      <c r="WLU66" s="225"/>
      <c r="WLV66" s="225"/>
      <c r="WLW66" s="225"/>
      <c r="WLX66" s="225"/>
      <c r="WLY66" s="225"/>
      <c r="WLZ66" s="225"/>
      <c r="WMA66" s="225"/>
      <c r="WMB66" s="225"/>
      <c r="WMC66" s="225"/>
      <c r="WMD66" s="225"/>
      <c r="WME66" s="225"/>
      <c r="WMF66" s="225"/>
      <c r="WMG66" s="225"/>
      <c r="WMH66" s="225"/>
      <c r="WMI66" s="225"/>
      <c r="WMJ66" s="225"/>
      <c r="WMK66" s="225"/>
      <c r="WML66" s="225"/>
      <c r="WMM66" s="225"/>
      <c r="WMN66" s="225"/>
      <c r="WMO66" s="225"/>
      <c r="WMP66" s="225"/>
      <c r="WMQ66" s="225"/>
      <c r="WMR66" s="225"/>
      <c r="WMS66" s="225"/>
      <c r="WMT66" s="225"/>
      <c r="WMU66" s="225"/>
      <c r="WMV66" s="225"/>
      <c r="WMW66" s="225"/>
      <c r="WMX66" s="225"/>
      <c r="WMY66" s="225"/>
      <c r="WMZ66" s="225"/>
      <c r="WNA66" s="225"/>
      <c r="WNB66" s="225"/>
      <c r="WNC66" s="225"/>
      <c r="WND66" s="225"/>
      <c r="WNE66" s="225"/>
      <c r="WNF66" s="225"/>
      <c r="WNG66" s="225"/>
      <c r="WNH66" s="225"/>
      <c r="WNI66" s="225"/>
      <c r="WNJ66" s="225"/>
      <c r="WNK66" s="225"/>
      <c r="WNL66" s="225"/>
      <c r="WNM66" s="225"/>
      <c r="WNN66" s="225"/>
      <c r="WNO66" s="225"/>
      <c r="WNP66" s="225"/>
      <c r="WNQ66" s="225"/>
      <c r="WNR66" s="225"/>
      <c r="WNS66" s="225"/>
      <c r="WNT66" s="225"/>
      <c r="WNU66" s="225"/>
      <c r="WNV66" s="225"/>
      <c r="WNW66" s="225"/>
      <c r="WNX66" s="225"/>
      <c r="WNY66" s="225"/>
      <c r="WNZ66" s="225"/>
      <c r="WOA66" s="225"/>
      <c r="WOB66" s="225"/>
      <c r="WOC66" s="225"/>
      <c r="WOD66" s="225"/>
      <c r="WOE66" s="225"/>
      <c r="WOF66" s="225"/>
      <c r="WOG66" s="225"/>
      <c r="WOH66" s="225"/>
      <c r="WOI66" s="225"/>
      <c r="WOJ66" s="225"/>
      <c r="WOK66" s="225"/>
      <c r="WOL66" s="225"/>
      <c r="WOM66" s="225"/>
      <c r="WON66" s="225"/>
      <c r="WOO66" s="225"/>
      <c r="WOP66" s="225"/>
      <c r="WOQ66" s="225"/>
      <c r="WOR66" s="225"/>
      <c r="WOS66" s="225"/>
      <c r="WOT66" s="225"/>
      <c r="WOU66" s="225"/>
      <c r="WOV66" s="225"/>
      <c r="WOW66" s="225"/>
      <c r="WOX66" s="225"/>
      <c r="WOY66" s="225"/>
      <c r="WOZ66" s="225"/>
      <c r="WPA66" s="225"/>
      <c r="WPB66" s="225"/>
      <c r="WPC66" s="225"/>
      <c r="WPD66" s="225"/>
      <c r="WPE66" s="225"/>
      <c r="WPF66" s="225"/>
      <c r="WPG66" s="225"/>
      <c r="WPH66" s="225"/>
      <c r="WPI66" s="225"/>
      <c r="WPJ66" s="225"/>
      <c r="WPK66" s="225"/>
      <c r="WPL66" s="225"/>
      <c r="WPM66" s="225"/>
      <c r="WPN66" s="225"/>
      <c r="WPO66" s="225"/>
      <c r="WPP66" s="225"/>
      <c r="WPQ66" s="225"/>
      <c r="WPR66" s="225"/>
      <c r="WPS66" s="225"/>
      <c r="WPT66" s="225"/>
      <c r="WPU66" s="225"/>
      <c r="WPV66" s="225"/>
      <c r="WPW66" s="225"/>
      <c r="WPX66" s="225"/>
      <c r="WPY66" s="225"/>
      <c r="WPZ66" s="225"/>
      <c r="WQA66" s="225"/>
      <c r="WQB66" s="225"/>
      <c r="WQC66" s="225"/>
      <c r="WQD66" s="225"/>
      <c r="WQE66" s="225"/>
      <c r="WQF66" s="225"/>
      <c r="WQG66" s="225"/>
      <c r="WQH66" s="225"/>
      <c r="WQI66" s="225"/>
      <c r="WQJ66" s="225"/>
      <c r="WQK66" s="225"/>
      <c r="WQL66" s="225"/>
      <c r="WQM66" s="225"/>
      <c r="WQN66" s="225"/>
      <c r="WQO66" s="225"/>
      <c r="WQP66" s="225"/>
      <c r="WQQ66" s="225"/>
      <c r="WQR66" s="225"/>
      <c r="WQS66" s="225"/>
      <c r="WQT66" s="225"/>
      <c r="WQU66" s="225"/>
      <c r="WQV66" s="225"/>
      <c r="WQW66" s="225"/>
      <c r="WQX66" s="225"/>
      <c r="WQY66" s="225"/>
      <c r="WQZ66" s="225"/>
      <c r="WRA66" s="225"/>
      <c r="WRB66" s="225"/>
      <c r="WRC66" s="225"/>
      <c r="WRD66" s="225"/>
      <c r="WRE66" s="225"/>
      <c r="WRF66" s="225"/>
      <c r="WRG66" s="225"/>
      <c r="WRH66" s="225"/>
      <c r="WRI66" s="225"/>
      <c r="WRJ66" s="225"/>
      <c r="WRK66" s="225"/>
      <c r="WRL66" s="225"/>
      <c r="WRM66" s="225"/>
      <c r="WRN66" s="225"/>
      <c r="WRO66" s="225"/>
      <c r="WRP66" s="225"/>
      <c r="WRQ66" s="225"/>
      <c r="WRR66" s="225"/>
      <c r="WRS66" s="225"/>
      <c r="WRT66" s="225"/>
      <c r="WRU66" s="225"/>
      <c r="WRV66" s="225"/>
      <c r="WRW66" s="225"/>
      <c r="WRX66" s="225"/>
      <c r="WRY66" s="225"/>
      <c r="WRZ66" s="225"/>
      <c r="WSA66" s="225"/>
      <c r="WSB66" s="225"/>
      <c r="WSC66" s="225"/>
      <c r="WSD66" s="225"/>
      <c r="WSE66" s="225"/>
      <c r="WSF66" s="225"/>
      <c r="WSG66" s="225"/>
      <c r="WSH66" s="225"/>
      <c r="WSI66" s="225"/>
      <c r="WSJ66" s="225"/>
      <c r="WSK66" s="225"/>
      <c r="WSL66" s="225"/>
      <c r="WSM66" s="225"/>
      <c r="WSN66" s="225"/>
      <c r="WSO66" s="225"/>
      <c r="WSP66" s="225"/>
      <c r="WSQ66" s="225"/>
      <c r="WSR66" s="225"/>
      <c r="WSS66" s="225"/>
      <c r="WST66" s="225"/>
      <c r="WSU66" s="225"/>
      <c r="WSV66" s="225"/>
      <c r="WSW66" s="225"/>
      <c r="WSX66" s="225"/>
      <c r="WSY66" s="225"/>
      <c r="WSZ66" s="225"/>
      <c r="WTA66" s="225"/>
      <c r="WTB66" s="225"/>
      <c r="WTC66" s="225"/>
      <c r="WTD66" s="225"/>
      <c r="WTE66" s="225"/>
      <c r="WTF66" s="225"/>
      <c r="WTG66" s="225"/>
      <c r="WTH66" s="225"/>
      <c r="WTI66" s="225"/>
      <c r="WTJ66" s="225"/>
      <c r="WTK66" s="225"/>
      <c r="WTL66" s="225"/>
      <c r="WTM66" s="225"/>
      <c r="WTN66" s="225"/>
      <c r="WTO66" s="225"/>
      <c r="WTP66" s="225"/>
      <c r="WTQ66" s="225"/>
      <c r="WTR66" s="225"/>
      <c r="WTS66" s="225"/>
      <c r="WTT66" s="225"/>
      <c r="WTU66" s="225"/>
      <c r="WTV66" s="225"/>
      <c r="WTW66" s="225"/>
      <c r="WTX66" s="225"/>
      <c r="WTY66" s="225"/>
      <c r="WTZ66" s="225"/>
      <c r="WUA66" s="225"/>
      <c r="WUB66" s="225"/>
      <c r="WUC66" s="225"/>
      <c r="WUD66" s="225"/>
      <c r="WUE66" s="225"/>
      <c r="WUF66" s="225"/>
      <c r="WUG66" s="225"/>
      <c r="WUH66" s="225"/>
      <c r="WUI66" s="225"/>
      <c r="WUJ66" s="225"/>
      <c r="WUK66" s="225"/>
      <c r="WUL66" s="225"/>
      <c r="WUM66" s="225"/>
      <c r="WUN66" s="225"/>
      <c r="WUO66" s="225"/>
      <c r="WUP66" s="225"/>
      <c r="WUQ66" s="225"/>
      <c r="WUR66" s="225"/>
      <c r="WUS66" s="225"/>
      <c r="WUT66" s="225"/>
      <c r="WUU66" s="225"/>
      <c r="WUV66" s="225"/>
      <c r="WUW66" s="225"/>
      <c r="WUX66" s="225"/>
      <c r="WUY66" s="225"/>
      <c r="WUZ66" s="225"/>
      <c r="WVA66" s="225"/>
      <c r="WVB66" s="225"/>
      <c r="WVC66" s="225"/>
      <c r="WVD66" s="225"/>
      <c r="WVE66" s="225"/>
      <c r="WVF66" s="225"/>
      <c r="WVG66" s="225"/>
      <c r="WVH66" s="225"/>
      <c r="WVI66" s="225"/>
      <c r="WVJ66" s="225"/>
      <c r="WVK66" s="225"/>
      <c r="WVL66" s="225"/>
      <c r="WVM66" s="225"/>
      <c r="WVN66" s="225"/>
      <c r="WVO66" s="225"/>
      <c r="WVP66" s="225"/>
      <c r="WVQ66" s="225"/>
      <c r="WVR66" s="225"/>
      <c r="WVS66" s="225"/>
      <c r="WVT66" s="225"/>
      <c r="WVU66" s="225"/>
      <c r="WVV66" s="225"/>
      <c r="WVW66" s="225"/>
      <c r="WVX66" s="225"/>
      <c r="WVY66" s="225"/>
      <c r="WVZ66" s="225"/>
      <c r="WWA66" s="225"/>
      <c r="WWB66" s="225"/>
      <c r="WWC66" s="225"/>
      <c r="WWD66" s="225"/>
      <c r="WWE66" s="225"/>
      <c r="WWF66" s="225"/>
      <c r="WWG66" s="225"/>
      <c r="WWH66" s="225"/>
      <c r="WWI66" s="225"/>
      <c r="WWJ66" s="225"/>
      <c r="WWK66" s="225"/>
      <c r="WWL66" s="225"/>
      <c r="WWM66" s="225"/>
      <c r="WWN66" s="225"/>
      <c r="WWO66" s="225"/>
      <c r="WWP66" s="225"/>
      <c r="WWQ66" s="225"/>
      <c r="WWR66" s="225"/>
      <c r="WWS66" s="225"/>
      <c r="WWT66" s="225"/>
      <c r="WWU66" s="225"/>
      <c r="WWV66" s="225"/>
      <c r="WWW66" s="225"/>
      <c r="WWX66" s="225"/>
      <c r="WWY66" s="225"/>
      <c r="WWZ66" s="225"/>
      <c r="WXA66" s="225"/>
      <c r="WXB66" s="225"/>
      <c r="WXC66" s="225"/>
      <c r="WXD66" s="225"/>
      <c r="WXE66" s="225"/>
      <c r="WXF66" s="225"/>
      <c r="WXG66" s="225"/>
      <c r="WXH66" s="225"/>
      <c r="WXI66" s="225"/>
      <c r="WXJ66" s="225"/>
      <c r="WXK66" s="225"/>
      <c r="WXL66" s="225"/>
      <c r="WXM66" s="225"/>
      <c r="WXN66" s="225"/>
      <c r="WXO66" s="225"/>
      <c r="WXP66" s="225"/>
      <c r="WXQ66" s="225"/>
      <c r="WXR66" s="225"/>
      <c r="WXS66" s="225"/>
      <c r="WXT66" s="225"/>
      <c r="WXU66" s="225"/>
      <c r="WXV66" s="225"/>
      <c r="WXW66" s="225"/>
      <c r="WXX66" s="225"/>
      <c r="WXY66" s="225"/>
      <c r="WXZ66" s="225"/>
      <c r="WYA66" s="225"/>
      <c r="WYB66" s="225"/>
      <c r="WYC66" s="225"/>
      <c r="WYD66" s="225"/>
      <c r="WYE66" s="225"/>
      <c r="WYF66" s="225"/>
      <c r="WYG66" s="225"/>
      <c r="WYH66" s="225"/>
      <c r="WYI66" s="225"/>
      <c r="WYJ66" s="225"/>
      <c r="WYK66" s="225"/>
      <c r="WYL66" s="225"/>
      <c r="WYM66" s="225"/>
      <c r="WYN66" s="225"/>
      <c r="WYO66" s="225"/>
      <c r="WYP66" s="225"/>
      <c r="WYQ66" s="225"/>
      <c r="WYR66" s="225"/>
      <c r="WYS66" s="225"/>
      <c r="WYT66" s="225"/>
      <c r="WYU66" s="225"/>
      <c r="WYV66" s="225"/>
      <c r="WYW66" s="225"/>
      <c r="WYX66" s="225"/>
      <c r="WYY66" s="225"/>
      <c r="WYZ66" s="225"/>
      <c r="WZA66" s="225"/>
      <c r="WZB66" s="225"/>
      <c r="WZC66" s="225"/>
      <c r="WZD66" s="225"/>
      <c r="WZE66" s="225"/>
      <c r="WZF66" s="225"/>
      <c r="WZG66" s="225"/>
      <c r="WZH66" s="225"/>
      <c r="WZI66" s="225"/>
      <c r="WZJ66" s="225"/>
      <c r="WZK66" s="225"/>
      <c r="WZL66" s="225"/>
      <c r="WZM66" s="225"/>
      <c r="WZN66" s="225"/>
      <c r="WZO66" s="225"/>
      <c r="WZP66" s="225"/>
      <c r="WZQ66" s="225"/>
      <c r="WZR66" s="225"/>
      <c r="WZS66" s="225"/>
      <c r="WZT66" s="225"/>
      <c r="WZU66" s="225"/>
      <c r="WZV66" s="225"/>
      <c r="WZW66" s="225"/>
      <c r="WZX66" s="225"/>
      <c r="WZY66" s="225"/>
      <c r="WZZ66" s="225"/>
      <c r="XAA66" s="225"/>
      <c r="XAB66" s="225"/>
      <c r="XAC66" s="225"/>
      <c r="XAD66" s="225"/>
      <c r="XAE66" s="225"/>
      <c r="XAF66" s="225"/>
      <c r="XAG66" s="225"/>
      <c r="XAH66" s="225"/>
      <c r="XAI66" s="225"/>
      <c r="XAJ66" s="225"/>
      <c r="XAK66" s="225"/>
      <c r="XAL66" s="225"/>
      <c r="XAM66" s="225"/>
      <c r="XAN66" s="225"/>
      <c r="XAO66" s="225"/>
      <c r="XAP66" s="225"/>
      <c r="XAQ66" s="225"/>
      <c r="XAR66" s="225"/>
      <c r="XAS66" s="225"/>
      <c r="XAT66" s="225"/>
      <c r="XAU66" s="225"/>
      <c r="XAV66" s="225"/>
      <c r="XAW66" s="225"/>
      <c r="XAX66" s="225"/>
      <c r="XAY66" s="225"/>
      <c r="XAZ66" s="225"/>
      <c r="XBA66" s="225"/>
      <c r="XBB66" s="225"/>
      <c r="XBC66" s="225"/>
      <c r="XBD66" s="225"/>
      <c r="XBE66" s="225"/>
      <c r="XBF66" s="225"/>
      <c r="XBG66" s="225"/>
      <c r="XBH66" s="225"/>
      <c r="XBI66" s="225"/>
      <c r="XBJ66" s="225"/>
      <c r="XBK66" s="225"/>
      <c r="XBL66" s="225"/>
      <c r="XBM66" s="225"/>
      <c r="XBN66" s="225"/>
      <c r="XBO66" s="225"/>
      <c r="XBP66" s="225"/>
      <c r="XBQ66" s="225"/>
      <c r="XBR66" s="225"/>
      <c r="XBS66" s="225"/>
      <c r="XBT66" s="225"/>
      <c r="XBU66" s="225"/>
      <c r="XBV66" s="225"/>
      <c r="XBW66" s="225"/>
      <c r="XBX66" s="225"/>
      <c r="XBY66" s="225"/>
      <c r="XBZ66" s="225"/>
      <c r="XCA66" s="225"/>
      <c r="XCB66" s="225"/>
      <c r="XCC66" s="225"/>
      <c r="XCD66" s="225"/>
      <c r="XCE66" s="225"/>
      <c r="XCF66" s="225"/>
      <c r="XCG66" s="225"/>
      <c r="XCH66" s="225"/>
      <c r="XCI66" s="225"/>
      <c r="XCJ66" s="225"/>
      <c r="XCK66" s="225"/>
      <c r="XCL66" s="225"/>
      <c r="XCM66" s="225"/>
      <c r="XCN66" s="225"/>
      <c r="XCO66" s="225"/>
      <c r="XCP66" s="225"/>
      <c r="XCQ66" s="225"/>
      <c r="XCR66" s="225"/>
      <c r="XCS66" s="225"/>
      <c r="XCT66" s="225"/>
      <c r="XCU66" s="225"/>
      <c r="XCV66" s="225"/>
      <c r="XCW66" s="225"/>
      <c r="XCX66" s="225"/>
      <c r="XCY66" s="225"/>
      <c r="XCZ66" s="225"/>
      <c r="XDA66" s="225"/>
      <c r="XDB66" s="225"/>
      <c r="XDC66" s="225"/>
      <c r="XDD66" s="225"/>
      <c r="XDE66" s="225"/>
      <c r="XDF66" s="225"/>
      <c r="XDG66" s="225"/>
      <c r="XDH66" s="225"/>
      <c r="XDI66" s="225"/>
      <c r="XDJ66" s="225"/>
      <c r="XDK66" s="225"/>
      <c r="XDL66" s="225"/>
      <c r="XDM66" s="225"/>
      <c r="XDN66" s="225"/>
      <c r="XDO66" s="225"/>
    </row>
    <row r="67" spans="1:16343">
      <c r="B67" s="190" t="str">
        <f>B66</f>
        <v>Contracts</v>
      </c>
      <c r="D67" s="19" t="s">
        <v>23</v>
      </c>
      <c r="F67" s="12"/>
      <c r="G67" s="128"/>
      <c r="H67" s="245">
        <f>SUMIF(Tot_cost!$AF$13:$AS$13,H$13, Tot_cost!$AF67:$AS67)</f>
        <v>0</v>
      </c>
      <c r="I67" s="245">
        <f>SUMIF(Tot_cost!$AF$13:$AS$13,I$13, Tot_cost!$AF67:$AS67)</f>
        <v>0</v>
      </c>
      <c r="J67" s="245">
        <f>SUMIF(Tot_cost!$AF$13:$AS$13,J$13, Tot_cost!$AF67:$AS67)</f>
        <v>0</v>
      </c>
      <c r="K67" s="245">
        <f ca="1">SUMIF(Tot_cost!$AF$13:$AS$13,K$13, Tot_cost!$AF67:$AS67)</f>
        <v>565461.52304614289</v>
      </c>
      <c r="L67" s="245">
        <f ca="1">SUMIF(Tot_cost!$AF$13:$AS$13,L$13, Tot_cost!$AF67:$AS67)</f>
        <v>565461.52304614289</v>
      </c>
      <c r="M67" s="245">
        <f ca="1">SUMIF(Tot_cost!$AF$13:$AS$13,M$13, Tot_cost!$AF67:$AS67)</f>
        <v>0</v>
      </c>
      <c r="N67" s="245">
        <f ca="1">SUMIF(Tot_cost!$AF$13:$AS$13,N$13, Tot_cost!$AF67:$AS67)</f>
        <v>0</v>
      </c>
      <c r="O67" s="128"/>
      <c r="P67" s="245">
        <f ca="1">SUM(H67:N67)</f>
        <v>1130923.0460922858</v>
      </c>
      <c r="R67" s="128"/>
    </row>
    <row r="68" spans="1:16343">
      <c r="B68" s="190" t="str">
        <f>B67</f>
        <v>Contracts</v>
      </c>
      <c r="D68" s="19" t="s">
        <v>26</v>
      </c>
      <c r="F68" s="12"/>
      <c r="G68" s="128"/>
      <c r="H68" s="245">
        <f>SUMIF(Tot_cost!$AF$13:$AS$13,H$13, Tot_cost!$AF68:$AS68)</f>
        <v>0</v>
      </c>
      <c r="I68" s="245">
        <f>SUMIF(Tot_cost!$AF$13:$AS$13,I$13, Tot_cost!$AF68:$AS68)</f>
        <v>0</v>
      </c>
      <c r="J68" s="245">
        <f>SUMIF(Tot_cost!$AF$13:$AS$13,J$13, Tot_cost!$AF68:$AS68)</f>
        <v>0</v>
      </c>
      <c r="K68" s="245">
        <f ca="1">SUMIF(Tot_cost!$AF$13:$AS$13,K$13, Tot_cost!$AF68:$AS68)</f>
        <v>164579.34747573617</v>
      </c>
      <c r="L68" s="245">
        <f ca="1">SUMIF(Tot_cost!$AF$13:$AS$13,L$13, Tot_cost!$AF68:$AS68)</f>
        <v>209459.34747573617</v>
      </c>
      <c r="M68" s="245">
        <f ca="1">SUMIF(Tot_cost!$AF$13:$AS$13,M$13, Tot_cost!$AF68:$AS68)</f>
        <v>53040</v>
      </c>
      <c r="N68" s="245">
        <f ca="1">SUMIF(Tot_cost!$AF$13:$AS$13,N$13, Tot_cost!$AF68:$AS68)</f>
        <v>8160</v>
      </c>
      <c r="O68" s="128"/>
      <c r="P68" s="245">
        <f ca="1">SUM(H68:N68)</f>
        <v>435238.69495147234</v>
      </c>
      <c r="R68" s="128"/>
    </row>
    <row r="69" spans="1:16343">
      <c r="B69" s="190" t="str">
        <f>B68</f>
        <v>Contracts</v>
      </c>
      <c r="D69" s="19" t="s">
        <v>19</v>
      </c>
      <c r="F69" s="12"/>
      <c r="G69" s="128"/>
      <c r="H69" s="245">
        <f>SUMIF(Tot_cost!$AF$13:$AS$13,H$13, Tot_cost!$AF69:$AS69)</f>
        <v>0</v>
      </c>
      <c r="I69" s="245">
        <f>SUMIF(Tot_cost!$AF$13:$AS$13,I$13, Tot_cost!$AF69:$AS69)</f>
        <v>0</v>
      </c>
      <c r="J69" s="245">
        <f>SUMIF(Tot_cost!$AF$13:$AS$13,J$13, Tot_cost!$AF69:$AS69)</f>
        <v>0</v>
      </c>
      <c r="K69" s="245">
        <f ca="1">SUMIF(Tot_cost!$AF$13:$AS$13,K$13, Tot_cost!$AF69:$AS69)</f>
        <v>2989994.9471043581</v>
      </c>
      <c r="L69" s="245">
        <f ca="1">SUMIF(Tot_cost!$AF$13:$AS$13,L$13, Tot_cost!$AF69:$AS69)</f>
        <v>3989994.9471043581</v>
      </c>
      <c r="M69" s="245">
        <f ca="1">SUMIF(Tot_cost!$AF$13:$AS$13,M$13, Tot_cost!$AF69:$AS69)</f>
        <v>1000000</v>
      </c>
      <c r="N69" s="245">
        <f ca="1">SUMIF(Tot_cost!$AF$13:$AS$13,N$13, Tot_cost!$AF69:$AS69)</f>
        <v>0</v>
      </c>
      <c r="O69" s="128"/>
      <c r="P69" s="245">
        <f ca="1">SUM(H69:N69)</f>
        <v>7979989.8942087162</v>
      </c>
      <c r="R69" s="128"/>
    </row>
    <row r="70" spans="1:16343">
      <c r="B70" s="190" t="str">
        <f>B69</f>
        <v>Contracts</v>
      </c>
      <c r="D70" s="159" t="s">
        <v>24</v>
      </c>
      <c r="F70" s="12"/>
      <c r="G70" s="128"/>
      <c r="H70" s="245">
        <f>SUMIF(Tot_cost!$AF$13:$AS$13,H$13, Tot_cost!$AF70:$AS70)</f>
        <v>0</v>
      </c>
      <c r="I70" s="245">
        <f>SUMIF(Tot_cost!$AF$13:$AS$13,I$13, Tot_cost!$AF70:$AS70)</f>
        <v>0</v>
      </c>
      <c r="J70" s="245">
        <f>SUMIF(Tot_cost!$AF$13:$AS$13,J$13, Tot_cost!$AF70:$AS70)</f>
        <v>0</v>
      </c>
      <c r="K70" s="245">
        <f ca="1">SUMIF(Tot_cost!$AF$13:$AS$13,K$13, Tot_cost!$AF70:$AS70)</f>
        <v>96632.820641613609</v>
      </c>
      <c r="L70" s="245">
        <f ca="1">SUMIF(Tot_cost!$AF$13:$AS$13,L$13, Tot_cost!$AF70:$AS70)</f>
        <v>178232.82064161362</v>
      </c>
      <c r="M70" s="245">
        <f ca="1">SUMIF(Tot_cost!$AF$13:$AS$13,M$13, Tot_cost!$AF70:$AS70)</f>
        <v>102000</v>
      </c>
      <c r="N70" s="245">
        <f ca="1">SUMIF(Tot_cost!$AF$13:$AS$13,N$13, Tot_cost!$AF70:$AS70)</f>
        <v>20400</v>
      </c>
      <c r="O70" s="128"/>
      <c r="P70" s="245">
        <f ca="1">SUM(H70:N70)</f>
        <v>397265.64128322725</v>
      </c>
      <c r="R70" s="128"/>
    </row>
    <row r="71" spans="1:16343">
      <c r="B71" s="190" t="str">
        <f>B69</f>
        <v>Contracts</v>
      </c>
      <c r="D71" s="159" t="s">
        <v>100</v>
      </c>
      <c r="F71" s="12"/>
      <c r="G71" s="128"/>
      <c r="H71" s="245">
        <f>SUMIF(Tot_cost!$AF$13:$AS$13,H$13, Tot_cost!$AF71:$AS71)</f>
        <v>0</v>
      </c>
      <c r="I71" s="245">
        <f>SUMIF(Tot_cost!$AF$13:$AS$13,I$13, Tot_cost!$AF71:$AS71)</f>
        <v>0</v>
      </c>
      <c r="J71" s="245">
        <f>SUMIF(Tot_cost!$AF$13:$AS$13,J$13, Tot_cost!$AF71:$AS71)</f>
        <v>0</v>
      </c>
      <c r="K71" s="245">
        <f ca="1">SUMIF(Tot_cost!$AF$13:$AS$13,K$13, Tot_cost!$AF71:$AS71)</f>
        <v>370048.904712905</v>
      </c>
      <c r="L71" s="245">
        <f ca="1">SUMIF(Tot_cost!$AF$13:$AS$13,L$13, Tot_cost!$AF71:$AS71)</f>
        <v>370048.904712905</v>
      </c>
      <c r="M71" s="245">
        <f ca="1">SUMIF(Tot_cost!$AF$13:$AS$13,M$13, Tot_cost!$AF71:$AS71)</f>
        <v>150000</v>
      </c>
      <c r="N71" s="245">
        <f ca="1">SUMIF(Tot_cost!$AF$13:$AS$13,N$13, Tot_cost!$AF71:$AS71)</f>
        <v>150000</v>
      </c>
      <c r="O71" s="128"/>
      <c r="P71" s="245">
        <f ca="1">SUM(H71:N71)</f>
        <v>1040097.80942581</v>
      </c>
      <c r="R71" s="128"/>
    </row>
    <row r="72" spans="1:16343">
      <c r="D72" s="19"/>
      <c r="F72" s="12"/>
      <c r="H72" s="108"/>
      <c r="I72" s="108"/>
      <c r="J72" s="108"/>
      <c r="K72" s="108"/>
      <c r="L72" s="108"/>
      <c r="M72" s="108"/>
      <c r="N72" s="108"/>
      <c r="P72" s="108"/>
      <c r="Q72" s="18"/>
      <c r="R72" s="128"/>
    </row>
    <row r="73" spans="1:16343" ht="15">
      <c r="B73" s="9" t="s">
        <v>103</v>
      </c>
      <c r="D73" s="19"/>
      <c r="F73" s="12"/>
      <c r="H73" s="109"/>
      <c r="I73" s="109"/>
      <c r="J73" s="109"/>
      <c r="K73" s="109"/>
      <c r="L73" s="109"/>
      <c r="M73" s="109"/>
      <c r="N73" s="109"/>
      <c r="P73" s="109"/>
      <c r="R73" s="128"/>
    </row>
    <row r="74" spans="1:16343" ht="15">
      <c r="B74" s="190" t="s">
        <v>40</v>
      </c>
      <c r="D74" s="8" t="s">
        <v>40</v>
      </c>
      <c r="F74" s="12"/>
      <c r="H74" s="245">
        <f>SUMIF(Tot_cost!$AF$13:$AS$13,H$13, Tot_cost!$AF74:$AS74)</f>
        <v>0</v>
      </c>
      <c r="I74" s="245">
        <f>SUMIF(Tot_cost!$AF$13:$AS$13,I$13, Tot_cost!$AF74:$AS74)</f>
        <v>0</v>
      </c>
      <c r="J74" s="245">
        <f>SUMIF(Tot_cost!$AF$13:$AS$13,J$13, Tot_cost!$AF74:$AS74)</f>
        <v>0</v>
      </c>
      <c r="K74" s="245">
        <f>SUMIF(Tot_cost!$AF$13:$AS$13,K$13, Tot_cost!$AF74:$AS74)</f>
        <v>0</v>
      </c>
      <c r="L74" s="245">
        <f>SUMIF(Tot_cost!$AF$13:$AS$13,L$13, Tot_cost!$AF74:$AS74)</f>
        <v>0</v>
      </c>
      <c r="M74" s="245">
        <f>SUMIF(Tot_cost!$AF$13:$AS$13,M$13, Tot_cost!$AF74:$AS74)</f>
        <v>0</v>
      </c>
      <c r="N74" s="245">
        <f>SUMIF(Tot_cost!$AF$13:$AS$13,N$13, Tot_cost!$AF74:$AS74)</f>
        <v>0</v>
      </c>
      <c r="O74" s="128"/>
      <c r="P74" s="245">
        <f>SUM(H74:N74)</f>
        <v>0</v>
      </c>
      <c r="R74" s="128"/>
    </row>
    <row r="75" spans="1:16343" ht="15">
      <c r="B75" s="190"/>
      <c r="D75" s="8" t="s">
        <v>102</v>
      </c>
      <c r="F75" s="12"/>
      <c r="H75" s="245">
        <f>SUMIF(Tot_cost!$AF$13:$AS$13,H$13, Tot_cost!$AF75:$AS75)</f>
        <v>0</v>
      </c>
      <c r="I75" s="245">
        <f>SUMIF(Tot_cost!$AF$13:$AS$13,I$13, Tot_cost!$AF75:$AS75)</f>
        <v>0</v>
      </c>
      <c r="J75" s="245">
        <f>SUMIF(Tot_cost!$AF$13:$AS$13,J$13, Tot_cost!$AF75:$AS75)</f>
        <v>0</v>
      </c>
      <c r="K75" s="245">
        <f>SUMIF(Tot_cost!$AF$13:$AS$13,K$13, Tot_cost!$AF75:$AS75)</f>
        <v>0</v>
      </c>
      <c r="L75" s="245">
        <f>SUMIF(Tot_cost!$AF$13:$AS$13,L$13, Tot_cost!$AF75:$AS75)</f>
        <v>0</v>
      </c>
      <c r="M75" s="245">
        <f>SUMIF(Tot_cost!$AF$13:$AS$13,M$13, Tot_cost!$AF75:$AS75)</f>
        <v>0</v>
      </c>
      <c r="N75" s="245">
        <f>SUMIF(Tot_cost!$AF$13:$AS$13,N$13, Tot_cost!$AF75:$AS75)</f>
        <v>0</v>
      </c>
      <c r="O75" s="128"/>
      <c r="P75" s="245">
        <f>SUM(H75:N75)</f>
        <v>0</v>
      </c>
    </row>
    <row r="76" spans="1:16343" ht="15">
      <c r="B76" s="190"/>
      <c r="D76" s="8" t="s">
        <v>138</v>
      </c>
      <c r="F76" s="12"/>
      <c r="H76" s="245">
        <f>SUMIF(Tot_cost!$AF$13:$AS$13,H$13, Tot_cost!$AF76:$AS76)</f>
        <v>0</v>
      </c>
      <c r="I76" s="245">
        <f>SUMIF(Tot_cost!$AF$13:$AS$13,I$13, Tot_cost!$AF76:$AS76)</f>
        <v>0</v>
      </c>
      <c r="J76" s="245">
        <f>SUMIF(Tot_cost!$AF$13:$AS$13,J$13, Tot_cost!$AF76:$AS76)</f>
        <v>0</v>
      </c>
      <c r="K76" s="245">
        <f>SUMIF(Tot_cost!$AF$13:$AS$13,K$13, Tot_cost!$AF76:$AS76)</f>
        <v>0</v>
      </c>
      <c r="L76" s="245">
        <f>SUMIF(Tot_cost!$AF$13:$AS$13,L$13, Tot_cost!$AF76:$AS76)</f>
        <v>0</v>
      </c>
      <c r="M76" s="245">
        <f>SUMIF(Tot_cost!$AF$13:$AS$13,M$13, Tot_cost!$AF76:$AS76)</f>
        <v>0</v>
      </c>
      <c r="N76" s="245">
        <f>SUMIF(Tot_cost!$AF$13:$AS$13,N$13, Tot_cost!$AF76:$AS76)</f>
        <v>0</v>
      </c>
      <c r="O76" s="128"/>
      <c r="P76" s="245">
        <f>SUM(H76:N76)</f>
        <v>0</v>
      </c>
    </row>
    <row r="77" spans="1:16343">
      <c r="D77" s="19"/>
      <c r="F77" s="12"/>
      <c r="H77" s="245"/>
      <c r="I77" s="245"/>
      <c r="J77" s="245"/>
      <c r="K77" s="245"/>
      <c r="L77" s="245"/>
      <c r="M77" s="245"/>
      <c r="N77" s="245"/>
      <c r="O77" s="128"/>
      <c r="P77" s="245"/>
    </row>
    <row r="78" spans="1:16343" ht="13.5" thickBot="1">
      <c r="C78" s="15" t="s">
        <v>51</v>
      </c>
      <c r="D78" s="16"/>
      <c r="E78" s="16"/>
      <c r="F78" s="12"/>
      <c r="H78" s="254">
        <f>SUM(H15:H76)</f>
        <v>0</v>
      </c>
      <c r="I78" s="254">
        <f t="shared" ref="I78:N78" si="8">SUM(I15:I76)</f>
        <v>0</v>
      </c>
      <c r="J78" s="254">
        <f t="shared" ca="1" si="8"/>
        <v>131335.85754942868</v>
      </c>
      <c r="K78" s="254">
        <f t="shared" ca="1" si="8"/>
        <v>41850296.63355457</v>
      </c>
      <c r="L78" s="254">
        <f t="shared" ca="1" si="8"/>
        <v>62675685.173781827</v>
      </c>
      <c r="M78" s="254">
        <f t="shared" ca="1" si="8"/>
        <v>26708997.475244086</v>
      </c>
      <c r="N78" s="278">
        <f t="shared" ca="1" si="8"/>
        <v>5752273.077467395</v>
      </c>
      <c r="P78" s="255">
        <f ca="1">SUM(H78:N78)</f>
        <v>137118588.21759731</v>
      </c>
    </row>
    <row r="79" spans="1:16343" ht="13.5" thickTop="1">
      <c r="C79" s="18"/>
      <c r="D79" s="18"/>
      <c r="E79" s="18"/>
      <c r="F79" s="118"/>
      <c r="G79" s="18"/>
      <c r="H79" s="18"/>
      <c r="I79" s="18"/>
      <c r="J79" s="18"/>
      <c r="K79" s="18"/>
      <c r="L79" s="18"/>
      <c r="M79" s="18"/>
      <c r="N79" s="18"/>
      <c r="O79" s="18"/>
      <c r="P79" s="226"/>
      <c r="Q79" s="18"/>
    </row>
    <row r="80" spans="1:16343" s="226" customFormat="1">
      <c r="A80" s="225"/>
      <c r="B80" s="225"/>
      <c r="C80" s="225"/>
      <c r="D80" s="300" t="s">
        <v>64</v>
      </c>
      <c r="E80" s="301" t="b">
        <f>ABS(BAW_cost!AA73+CLC_cost!AA73+CMN_cost!AA73+EHK_cost!AA73+GSB_cost!AA73+BETS_cost!AA73+BGO_cost!AA73+WIN_cost!AA73+WPD_cost!AA73+TQY_cost!AA73+CRO_cost!AA73-SUM(E15:E71))&lt;check_limit</f>
        <v>1</v>
      </c>
      <c r="F80" s="302"/>
      <c r="G80" s="303"/>
      <c r="H80" s="301"/>
      <c r="I80" s="301"/>
      <c r="J80" s="301"/>
      <c r="K80" s="301"/>
      <c r="L80" s="301"/>
      <c r="M80" s="301"/>
      <c r="N80" s="301"/>
      <c r="O80" s="303"/>
      <c r="P80" s="301" t="b">
        <f ca="1">ABS(BAW_cost!AL73+CLC_cost!AL73+CMN_cost!AL73+EHK_cost!AL73+GSB_cost!AL73+BETS_cost!AL73+BGO_cost!AL73+WIN_cost!AL73+WPD_cost!AL73+TQY_cost!AL73+CRO_cost!AL73-SUM(P15:P71))&lt;check_limit</f>
        <v>1</v>
      </c>
      <c r="Q80" s="258"/>
    </row>
    <row r="81" spans="1:16">
      <c r="P81" s="226"/>
    </row>
    <row r="82" spans="1:16" s="226" customFormat="1">
      <c r="A82" s="225"/>
      <c r="B82" s="225"/>
      <c r="C82" s="225"/>
      <c r="D82" s="225"/>
      <c r="E82" s="225"/>
      <c r="F82" s="20"/>
      <c r="H82" s="97"/>
    </row>
    <row r="83" spans="1:16" s="226" customFormat="1">
      <c r="A83" s="225"/>
      <c r="B83" s="225"/>
      <c r="C83" s="225"/>
      <c r="D83" s="225"/>
      <c r="E83" s="225"/>
      <c r="F83" s="20"/>
    </row>
    <row r="84" spans="1:16" s="226" customFormat="1">
      <c r="A84" s="225"/>
      <c r="B84" s="225"/>
      <c r="C84" s="225"/>
      <c r="D84" s="225"/>
      <c r="E84" s="225"/>
      <c r="F84" s="20"/>
    </row>
    <row r="85" spans="1:16" s="226" customFormat="1">
      <c r="A85" s="225"/>
      <c r="B85" s="225"/>
      <c r="C85" s="225"/>
      <c r="D85" s="225"/>
      <c r="E85" s="225"/>
      <c r="F85" s="20"/>
    </row>
    <row r="86" spans="1:16" s="226" customFormat="1">
      <c r="A86" s="225"/>
      <c r="B86" s="225"/>
      <c r="C86" s="225"/>
      <c r="D86" s="225"/>
      <c r="E86" s="225"/>
      <c r="F86" s="20"/>
    </row>
    <row r="87" spans="1:16" s="226" customFormat="1">
      <c r="A87" s="225"/>
      <c r="B87" s="225"/>
      <c r="C87" s="225"/>
      <c r="D87" s="225"/>
      <c r="E87" s="225"/>
      <c r="F87" s="20"/>
    </row>
    <row r="88" spans="1:16" s="226" customFormat="1">
      <c r="A88" s="225"/>
      <c r="B88" s="225"/>
      <c r="C88" s="225"/>
      <c r="D88" s="225"/>
      <c r="E88" s="225"/>
      <c r="F88" s="20"/>
    </row>
    <row r="89" spans="1:16" s="226" customFormat="1">
      <c r="A89" s="225"/>
      <c r="B89" s="225"/>
      <c r="C89" s="225"/>
      <c r="D89" s="225"/>
      <c r="E89" s="225"/>
      <c r="F89" s="20"/>
    </row>
    <row r="90" spans="1:16" s="226" customFormat="1">
      <c r="A90" s="225"/>
      <c r="B90" s="225"/>
      <c r="C90" s="225"/>
      <c r="D90" s="225"/>
      <c r="E90" s="225"/>
      <c r="F90" s="20"/>
    </row>
    <row r="91" spans="1:16" s="226" customFormat="1">
      <c r="A91" s="225"/>
      <c r="B91" s="225"/>
      <c r="C91" s="225"/>
      <c r="D91" s="225"/>
      <c r="E91" s="225"/>
      <c r="F91" s="20"/>
    </row>
    <row r="92" spans="1:16" s="226" customFormat="1">
      <c r="A92" s="225"/>
      <c r="B92" s="225"/>
      <c r="C92" s="225"/>
      <c r="D92" s="225"/>
      <c r="E92" s="225"/>
      <c r="F92" s="20"/>
    </row>
    <row r="93" spans="1:16" s="226" customFormat="1">
      <c r="A93" s="225"/>
      <c r="B93" s="225"/>
      <c r="C93" s="225"/>
      <c r="D93" s="225"/>
      <c r="E93" s="225"/>
      <c r="F93" s="20"/>
    </row>
    <row r="94" spans="1:16" s="226" customFormat="1">
      <c r="A94" s="225"/>
      <c r="B94" s="225"/>
      <c r="C94" s="225"/>
      <c r="D94" s="225"/>
      <c r="E94" s="225"/>
      <c r="F94" s="20"/>
    </row>
    <row r="95" spans="1:16" s="226" customFormat="1">
      <c r="A95" s="225"/>
      <c r="B95" s="225"/>
      <c r="C95" s="225"/>
      <c r="D95" s="225"/>
      <c r="E95" s="225"/>
      <c r="F95" s="20"/>
    </row>
    <row r="96" spans="1:16" s="226" customFormat="1">
      <c r="A96" s="225"/>
      <c r="B96" s="225"/>
      <c r="C96" s="225"/>
      <c r="D96" s="225"/>
      <c r="E96" s="225"/>
      <c r="F96" s="20"/>
    </row>
    <row r="97" spans="1:6" s="226" customFormat="1">
      <c r="A97" s="225"/>
      <c r="B97" s="225"/>
      <c r="C97" s="225"/>
      <c r="D97" s="225"/>
      <c r="E97" s="225"/>
      <c r="F97" s="20"/>
    </row>
    <row r="98" spans="1:6" s="226" customFormat="1">
      <c r="A98" s="225"/>
      <c r="B98" s="225"/>
      <c r="C98" s="225"/>
      <c r="D98" s="225"/>
      <c r="E98" s="225"/>
      <c r="F98" s="20"/>
    </row>
    <row r="99" spans="1:6" s="226" customFormat="1">
      <c r="A99" s="225"/>
      <c r="B99" s="225"/>
      <c r="C99" s="225"/>
      <c r="D99" s="225"/>
      <c r="E99" s="225"/>
      <c r="F99" s="20"/>
    </row>
    <row r="100" spans="1:6" s="226" customFormat="1">
      <c r="A100" s="225"/>
      <c r="B100" s="225"/>
      <c r="C100" s="225"/>
      <c r="D100" s="225"/>
      <c r="E100" s="225"/>
      <c r="F100" s="20"/>
    </row>
    <row r="101" spans="1:6" s="226" customFormat="1">
      <c r="A101" s="225"/>
      <c r="B101" s="225"/>
      <c r="C101" s="225"/>
      <c r="D101" s="225"/>
      <c r="E101" s="225"/>
      <c r="F101" s="20"/>
    </row>
    <row r="102" spans="1:6" s="226" customFormat="1">
      <c r="A102" s="225"/>
      <c r="B102" s="225"/>
      <c r="C102" s="225"/>
      <c r="D102" s="225"/>
      <c r="E102" s="225"/>
      <c r="F102" s="20"/>
    </row>
    <row r="103" spans="1:6" s="226" customFormat="1">
      <c r="A103" s="225"/>
      <c r="B103" s="225"/>
      <c r="C103" s="225"/>
      <c r="D103" s="225"/>
      <c r="E103" s="225"/>
      <c r="F103" s="20"/>
    </row>
    <row r="104" spans="1:6" s="226" customFormat="1">
      <c r="A104" s="225"/>
      <c r="B104" s="225"/>
      <c r="C104" s="225"/>
      <c r="D104" s="225"/>
      <c r="E104" s="225"/>
      <c r="F104" s="20"/>
    </row>
    <row r="105" spans="1:6" s="226" customFormat="1">
      <c r="A105" s="225"/>
      <c r="B105" s="225"/>
      <c r="C105" s="225"/>
      <c r="D105" s="225"/>
      <c r="E105" s="225"/>
      <c r="F105" s="20"/>
    </row>
    <row r="106" spans="1:6" s="226" customFormat="1">
      <c r="A106" s="225"/>
      <c r="B106" s="225"/>
      <c r="C106" s="225"/>
      <c r="D106" s="225"/>
      <c r="E106" s="225"/>
      <c r="F106" s="20"/>
    </row>
    <row r="107" spans="1:6" s="226" customFormat="1">
      <c r="A107" s="225"/>
      <c r="B107" s="225"/>
      <c r="C107" s="225"/>
      <c r="D107" s="225"/>
      <c r="E107" s="225"/>
      <c r="F107" s="20"/>
    </row>
    <row r="108" spans="1:6" s="226" customFormat="1">
      <c r="A108" s="225"/>
      <c r="B108" s="225"/>
      <c r="C108" s="225"/>
      <c r="D108" s="225"/>
      <c r="E108" s="225"/>
      <c r="F108" s="20"/>
    </row>
    <row r="109" spans="1:6" s="226" customFormat="1">
      <c r="A109" s="225"/>
      <c r="B109" s="225"/>
      <c r="C109" s="225"/>
      <c r="D109" s="225"/>
      <c r="E109" s="225"/>
      <c r="F109" s="20"/>
    </row>
    <row r="110" spans="1:6" s="226" customFormat="1">
      <c r="A110" s="225"/>
      <c r="B110" s="225"/>
      <c r="C110" s="225"/>
      <c r="D110" s="225"/>
      <c r="E110" s="225"/>
      <c r="F110" s="20"/>
    </row>
    <row r="111" spans="1:6" s="226" customFormat="1">
      <c r="A111" s="225"/>
      <c r="B111" s="225"/>
      <c r="C111" s="225"/>
      <c r="D111" s="225"/>
      <c r="E111" s="225"/>
      <c r="F111" s="20"/>
    </row>
    <row r="112" spans="1:6" s="226" customFormat="1">
      <c r="A112" s="225"/>
      <c r="B112" s="225"/>
      <c r="C112" s="225"/>
      <c r="D112" s="225"/>
      <c r="E112" s="225"/>
      <c r="F112" s="20"/>
    </row>
    <row r="113" spans="1:6" s="226" customFormat="1">
      <c r="A113" s="225"/>
      <c r="B113" s="225"/>
      <c r="C113" s="225"/>
      <c r="D113" s="225"/>
      <c r="E113" s="225"/>
      <c r="F113" s="20"/>
    </row>
    <row r="114" spans="1:6" s="226" customFormat="1">
      <c r="A114" s="225"/>
      <c r="B114" s="225"/>
      <c r="C114" s="225"/>
      <c r="D114" s="225"/>
      <c r="E114" s="225"/>
      <c r="F114" s="20"/>
    </row>
    <row r="115" spans="1:6" s="226" customFormat="1">
      <c r="A115" s="225"/>
      <c r="B115" s="225"/>
      <c r="C115" s="225"/>
      <c r="D115" s="225"/>
      <c r="E115" s="225"/>
      <c r="F115" s="20"/>
    </row>
    <row r="116" spans="1:6" s="226" customFormat="1">
      <c r="A116" s="225"/>
      <c r="B116" s="225"/>
      <c r="C116" s="225"/>
      <c r="D116" s="225"/>
      <c r="E116" s="225"/>
      <c r="F116" s="20"/>
    </row>
    <row r="117" spans="1:6" s="226" customFormat="1">
      <c r="A117" s="225"/>
      <c r="B117" s="225"/>
      <c r="C117" s="225"/>
      <c r="D117" s="225"/>
      <c r="E117" s="225"/>
      <c r="F117" s="20"/>
    </row>
    <row r="118" spans="1:6" s="226" customFormat="1">
      <c r="A118" s="225"/>
      <c r="B118" s="225"/>
      <c r="C118" s="225"/>
      <c r="D118" s="225"/>
      <c r="E118" s="225"/>
      <c r="F118" s="20"/>
    </row>
    <row r="119" spans="1:6" s="226" customFormat="1">
      <c r="A119" s="225"/>
      <c r="B119" s="225"/>
      <c r="C119" s="225"/>
      <c r="D119" s="225"/>
      <c r="E119" s="225"/>
      <c r="F119" s="20"/>
    </row>
    <row r="120" spans="1:6" s="226" customFormat="1">
      <c r="A120" s="225"/>
      <c r="B120" s="225"/>
      <c r="C120" s="225"/>
      <c r="D120" s="225"/>
      <c r="E120" s="225"/>
      <c r="F120" s="20"/>
    </row>
    <row r="121" spans="1:6" s="226" customFormat="1">
      <c r="A121" s="225"/>
      <c r="B121" s="225"/>
      <c r="C121" s="225"/>
      <c r="D121" s="225"/>
      <c r="E121" s="225"/>
      <c r="F121" s="20"/>
    </row>
    <row r="122" spans="1:6" s="226" customFormat="1">
      <c r="A122" s="225"/>
      <c r="B122" s="225"/>
      <c r="C122" s="225"/>
      <c r="D122" s="225"/>
      <c r="E122" s="225"/>
      <c r="F122" s="20"/>
    </row>
    <row r="123" spans="1:6" s="226" customFormat="1">
      <c r="A123" s="225"/>
      <c r="B123" s="225"/>
      <c r="C123" s="225"/>
      <c r="D123" s="225"/>
      <c r="E123" s="225"/>
      <c r="F123" s="20"/>
    </row>
    <row r="124" spans="1:6" s="226" customFormat="1">
      <c r="A124" s="225"/>
      <c r="B124" s="225"/>
      <c r="C124" s="225"/>
      <c r="D124" s="225"/>
      <c r="E124" s="225"/>
      <c r="F124" s="20"/>
    </row>
    <row r="125" spans="1:6" s="226" customFormat="1">
      <c r="A125" s="225"/>
      <c r="B125" s="225"/>
      <c r="C125" s="225"/>
      <c r="D125" s="225"/>
      <c r="E125" s="225"/>
      <c r="F125" s="20"/>
    </row>
    <row r="126" spans="1:6" s="226" customFormat="1">
      <c r="A126" s="225"/>
      <c r="B126" s="225"/>
      <c r="C126" s="225"/>
      <c r="D126" s="225"/>
      <c r="E126" s="225"/>
      <c r="F126" s="20"/>
    </row>
    <row r="127" spans="1:6" s="226" customFormat="1">
      <c r="A127" s="225"/>
      <c r="B127" s="225"/>
      <c r="C127" s="225"/>
      <c r="D127" s="225"/>
      <c r="E127" s="225"/>
      <c r="F127" s="20"/>
    </row>
    <row r="128" spans="1:6" s="226" customFormat="1">
      <c r="A128" s="225"/>
      <c r="B128" s="225"/>
      <c r="C128" s="225"/>
      <c r="D128" s="225"/>
      <c r="E128" s="225"/>
      <c r="F128" s="20"/>
    </row>
    <row r="129" spans="1:16" s="226" customFormat="1">
      <c r="A129" s="225"/>
      <c r="B129" s="225"/>
      <c r="C129" s="225"/>
      <c r="D129" s="225"/>
      <c r="E129" s="225"/>
      <c r="F129" s="20"/>
    </row>
    <row r="130" spans="1:16" s="226" customFormat="1">
      <c r="A130" s="225"/>
      <c r="B130" s="225"/>
      <c r="C130" s="225"/>
      <c r="D130" s="225"/>
      <c r="E130" s="225"/>
      <c r="F130" s="20"/>
    </row>
    <row r="131" spans="1:16" s="226" customFormat="1">
      <c r="A131" s="225"/>
      <c r="B131" s="225"/>
      <c r="C131" s="225"/>
      <c r="D131" s="225"/>
      <c r="E131" s="225"/>
      <c r="F131" s="20"/>
    </row>
    <row r="132" spans="1:16" s="226" customFormat="1">
      <c r="A132" s="225"/>
      <c r="B132" s="225"/>
      <c r="C132" s="225"/>
      <c r="D132" s="225"/>
      <c r="E132" s="225"/>
      <c r="F132" s="20"/>
    </row>
    <row r="133" spans="1:16" s="226" customFormat="1">
      <c r="A133" s="225"/>
      <c r="B133" s="225"/>
      <c r="C133" s="225"/>
      <c r="D133" s="225"/>
      <c r="E133" s="225"/>
      <c r="F133" s="20"/>
    </row>
    <row r="134" spans="1:16" s="226" customFormat="1">
      <c r="A134" s="225"/>
      <c r="B134" s="225"/>
      <c r="C134" s="225"/>
      <c r="D134" s="225"/>
      <c r="E134" s="225"/>
      <c r="F134" s="20"/>
    </row>
    <row r="135" spans="1:16" s="226" customFormat="1">
      <c r="A135" s="225"/>
      <c r="B135" s="225"/>
      <c r="C135" s="225"/>
      <c r="D135" s="225"/>
      <c r="E135" s="225"/>
      <c r="F135" s="20"/>
    </row>
    <row r="136" spans="1:16" s="226" customFormat="1">
      <c r="A136" s="225"/>
      <c r="B136" s="225"/>
      <c r="C136" s="225"/>
      <c r="D136" s="225"/>
      <c r="E136" s="225"/>
      <c r="F136" s="20"/>
    </row>
    <row r="137" spans="1:16" s="226" customFormat="1">
      <c r="A137" s="225"/>
      <c r="B137" s="225"/>
      <c r="C137" s="225"/>
      <c r="D137" s="225"/>
      <c r="E137" s="225"/>
      <c r="F137" s="20"/>
    </row>
    <row r="138" spans="1:16" s="226" customFormat="1">
      <c r="A138" s="225"/>
      <c r="B138" s="225"/>
      <c r="C138" s="225"/>
      <c r="D138" s="225"/>
      <c r="E138" s="225"/>
      <c r="F138" s="20"/>
    </row>
    <row r="139" spans="1:16" s="226" customFormat="1">
      <c r="A139" s="225"/>
      <c r="B139" s="225"/>
      <c r="C139" s="225"/>
      <c r="D139" s="225"/>
      <c r="E139" s="225"/>
      <c r="F139" s="20"/>
    </row>
    <row r="140" spans="1:16" s="226" customFormat="1">
      <c r="A140" s="225"/>
      <c r="B140" s="225"/>
      <c r="C140" s="225"/>
      <c r="D140" s="225"/>
      <c r="E140" s="225"/>
      <c r="F140" s="20"/>
    </row>
    <row r="141" spans="1:16" s="226" customFormat="1">
      <c r="A141" s="225"/>
      <c r="B141" s="225"/>
      <c r="C141" s="225"/>
      <c r="D141" s="225"/>
      <c r="E141" s="225"/>
      <c r="F141" s="20"/>
    </row>
    <row r="142" spans="1:16" s="226" customFormat="1">
      <c r="A142" s="225"/>
      <c r="B142" s="225"/>
      <c r="C142" s="225"/>
      <c r="D142" s="225"/>
      <c r="E142" s="225"/>
      <c r="F142" s="20"/>
    </row>
    <row r="143" spans="1:16" s="226" customFormat="1">
      <c r="A143" s="225"/>
      <c r="B143" s="225"/>
      <c r="C143" s="225"/>
      <c r="D143" s="225"/>
      <c r="E143" s="225"/>
      <c r="F143" s="20"/>
      <c r="P143" s="225"/>
    </row>
    <row r="144" spans="1:16" s="226" customFormat="1">
      <c r="A144" s="225"/>
      <c r="B144" s="225"/>
      <c r="C144" s="225"/>
      <c r="D144" s="225"/>
      <c r="E144" s="225"/>
      <c r="F144" s="20"/>
      <c r="P144" s="225"/>
    </row>
    <row r="145" spans="1:16" s="226" customFormat="1">
      <c r="A145" s="225"/>
      <c r="B145" s="225"/>
      <c r="C145" s="225"/>
      <c r="D145" s="225"/>
      <c r="E145" s="225"/>
      <c r="F145" s="20"/>
      <c r="P145" s="225"/>
    </row>
    <row r="146" spans="1:16" s="226" customFormat="1">
      <c r="A146" s="225"/>
      <c r="B146" s="225"/>
      <c r="C146" s="225"/>
      <c r="D146" s="225"/>
      <c r="E146" s="225"/>
      <c r="F146" s="20"/>
      <c r="P146" s="225"/>
    </row>
    <row r="147" spans="1:16" s="226" customFormat="1">
      <c r="A147" s="225"/>
      <c r="B147" s="225"/>
      <c r="C147" s="225"/>
      <c r="D147" s="225"/>
      <c r="E147" s="225"/>
      <c r="F147" s="20"/>
      <c r="P147" s="225"/>
    </row>
    <row r="148" spans="1:16" s="226" customFormat="1">
      <c r="A148" s="225"/>
      <c r="B148" s="225"/>
      <c r="C148" s="225"/>
      <c r="D148" s="225"/>
      <c r="E148" s="225"/>
      <c r="F148" s="20"/>
      <c r="P148" s="225"/>
    </row>
    <row r="149" spans="1:16" s="226" customFormat="1">
      <c r="A149" s="225"/>
      <c r="B149" s="225"/>
      <c r="C149" s="225"/>
      <c r="D149" s="225"/>
      <c r="E149" s="225"/>
      <c r="F149" s="20"/>
      <c r="P149" s="225"/>
    </row>
    <row r="150" spans="1:16" s="226" customFormat="1">
      <c r="A150" s="225"/>
      <c r="B150" s="225"/>
      <c r="C150" s="225"/>
      <c r="D150" s="225"/>
      <c r="E150" s="225"/>
      <c r="F150" s="20"/>
      <c r="P150" s="225"/>
    </row>
    <row r="151" spans="1:16" s="226" customFormat="1">
      <c r="A151" s="225"/>
      <c r="B151" s="225"/>
      <c r="C151" s="225"/>
      <c r="D151" s="225"/>
      <c r="E151" s="225"/>
      <c r="F151" s="20"/>
      <c r="P151" s="225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0">
    <pageSetUpPr fitToPage="1"/>
  </sheetPr>
  <dimension ref="A1:AU90"/>
  <sheetViews>
    <sheetView showGridLines="0" zoomScale="85" zoomScaleNormal="85" workbookViewId="0"/>
  </sheetViews>
  <sheetFormatPr defaultColWidth="9.140625" defaultRowHeight="12.75"/>
  <cols>
    <col min="1" max="1" width="3.140625" style="71" customWidth="1"/>
    <col min="2" max="2" width="28.5703125" style="73" customWidth="1"/>
    <col min="3" max="3" width="16.85546875" style="73" customWidth="1"/>
    <col min="4" max="5" width="12" style="73" customWidth="1"/>
    <col min="6" max="6" width="12" style="72" customWidth="1"/>
    <col min="7" max="7" width="12.42578125" style="72" customWidth="1"/>
    <col min="8" max="16" width="12.28515625" style="72" customWidth="1"/>
    <col min="17" max="17" width="25.140625" style="72" customWidth="1"/>
    <col min="18" max="18" width="1.140625" style="72" hidden="1" customWidth="1"/>
    <col min="19" max="19" width="12.28515625" style="71" hidden="1" customWidth="1"/>
    <col min="20" max="20" width="1.140625" style="72" hidden="1" customWidth="1"/>
    <col min="21" max="22" width="12.28515625" style="71" customWidth="1"/>
    <col min="23" max="23" width="13.85546875" style="71" customWidth="1"/>
    <col min="24" max="25" width="12" style="71" customWidth="1"/>
    <col min="26" max="28" width="10.7109375" style="71" bestFit="1" customWidth="1"/>
    <col min="29" max="29" width="16.5703125" style="71" customWidth="1"/>
    <col min="30" max="33" width="10.7109375" style="71" bestFit="1" customWidth="1"/>
    <col min="34" max="34" width="9.140625" style="71"/>
    <col min="35" max="38" width="10.7109375" style="71" bestFit="1" customWidth="1"/>
    <col min="39" max="39" width="9.140625" style="71"/>
    <col min="40" max="43" width="10.7109375" style="71" bestFit="1" customWidth="1"/>
    <col min="44" max="51" width="9.140625" style="71"/>
    <col min="52" max="52" width="9.140625" style="71" customWidth="1"/>
    <col min="53" max="16384" width="9.140625" style="71"/>
  </cols>
  <sheetData>
    <row r="1" spans="1:47" customFormat="1" ht="23.25">
      <c r="A1" s="173" t="str">
        <f>Project_inputs!A1</f>
        <v>Powercor REFCLs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83"/>
      <c r="Q1" s="183"/>
      <c r="R1" s="183"/>
      <c r="S1" s="184"/>
      <c r="T1" s="183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  <c r="AJ1" s="184"/>
      <c r="AK1" s="184"/>
      <c r="AL1" s="184"/>
      <c r="AM1" s="184"/>
      <c r="AN1" s="184"/>
    </row>
    <row r="2" spans="1:47" customFormat="1" ht="17.25" customHeight="1">
      <c r="A2" s="175" t="s">
        <v>33</v>
      </c>
      <c r="B2" s="174"/>
      <c r="C2" s="175"/>
      <c r="D2" s="175"/>
      <c r="E2" s="175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83"/>
      <c r="Q2" s="183"/>
      <c r="R2" s="183"/>
      <c r="S2" s="184"/>
      <c r="T2" s="183"/>
      <c r="U2" s="184"/>
      <c r="V2" s="184"/>
      <c r="W2" s="184"/>
      <c r="X2" s="184"/>
      <c r="Y2" s="184"/>
      <c r="Z2" s="184"/>
      <c r="AA2" s="184"/>
      <c r="AB2" s="184"/>
      <c r="AC2" s="184"/>
      <c r="AD2" s="184"/>
      <c r="AE2" s="184"/>
      <c r="AF2" s="184"/>
      <c r="AG2" s="184"/>
      <c r="AH2" s="184"/>
      <c r="AI2" s="184"/>
      <c r="AJ2" s="184"/>
      <c r="AK2" s="184"/>
      <c r="AL2" s="184"/>
      <c r="AM2" s="184"/>
      <c r="AN2" s="184"/>
    </row>
    <row r="3" spans="1:47" s="225" customFormat="1" ht="12.75" customHeight="1">
      <c r="A3" s="177" t="str">
        <f>Project_inputs!A3</f>
        <v>(real 2021 dollars)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83"/>
      <c r="Q3" s="183"/>
      <c r="R3" s="183"/>
      <c r="S3" s="184"/>
      <c r="T3" s="183"/>
      <c r="U3" s="184"/>
      <c r="V3" s="184"/>
      <c r="W3" s="184"/>
      <c r="X3" s="184"/>
      <c r="Y3" s="184"/>
      <c r="Z3" s="10"/>
      <c r="AA3" s="10"/>
      <c r="AC3" s="184"/>
    </row>
    <row r="4" spans="1:47" ht="15">
      <c r="P4" s="183"/>
      <c r="Q4" s="260"/>
      <c r="R4" s="183"/>
      <c r="S4" s="184"/>
      <c r="T4" s="183"/>
      <c r="U4" s="184"/>
      <c r="V4" s="184"/>
      <c r="W4" s="184"/>
      <c r="X4" s="184"/>
      <c r="Y4" s="184"/>
      <c r="Z4" s="184"/>
      <c r="AA4" s="184"/>
      <c r="AB4" s="184"/>
      <c r="AC4" s="184"/>
      <c r="AD4" s="184"/>
      <c r="AE4" s="184"/>
      <c r="AF4" s="184"/>
      <c r="AG4" s="184"/>
      <c r="AH4" s="184"/>
      <c r="AI4" s="184"/>
      <c r="AJ4" s="184"/>
      <c r="AK4" s="184"/>
      <c r="AL4" s="184"/>
      <c r="AM4" s="184"/>
      <c r="AN4" s="184"/>
    </row>
    <row r="5" spans="1:47" ht="12.75" customHeight="1">
      <c r="A5" s="78"/>
      <c r="B5" s="71"/>
      <c r="F5" s="73"/>
      <c r="G5" s="73"/>
      <c r="H5" s="237"/>
      <c r="I5" s="237"/>
      <c r="J5" s="237"/>
      <c r="K5" s="237"/>
      <c r="L5" s="237"/>
      <c r="M5" s="237"/>
      <c r="N5" s="237"/>
      <c r="O5" s="237"/>
      <c r="P5" s="183"/>
      <c r="Q5" s="260"/>
      <c r="R5" s="183"/>
      <c r="S5" s="184"/>
      <c r="T5" s="183"/>
      <c r="U5" s="184"/>
      <c r="V5" s="184"/>
      <c r="W5" s="184"/>
      <c r="X5" s="184"/>
      <c r="Y5" s="184"/>
      <c r="Z5"/>
      <c r="AA5"/>
      <c r="AB5"/>
      <c r="AC5" s="184"/>
      <c r="AD5"/>
      <c r="AE5"/>
      <c r="AF5"/>
    </row>
    <row r="6" spans="1:47" ht="12.75" customHeight="1">
      <c r="B6" s="71"/>
      <c r="D6" s="75"/>
      <c r="E6" s="75"/>
      <c r="P6" s="183"/>
      <c r="Q6" s="183"/>
      <c r="R6" s="183"/>
      <c r="S6" s="184"/>
      <c r="T6" s="183"/>
      <c r="U6" s="184"/>
      <c r="V6" s="184"/>
      <c r="W6" s="184"/>
      <c r="X6" s="184"/>
      <c r="Y6" s="184"/>
      <c r="Z6"/>
      <c r="AA6"/>
      <c r="AB6"/>
      <c r="AC6" s="184"/>
      <c r="AD6"/>
      <c r="AE6"/>
      <c r="AF6"/>
    </row>
    <row r="7" spans="1:47" ht="12.75" customHeight="1">
      <c r="B7" s="71"/>
      <c r="D7" s="75"/>
      <c r="E7" s="75"/>
      <c r="P7" s="183"/>
      <c r="Q7" s="183"/>
      <c r="R7" s="183"/>
      <c r="S7" s="184"/>
      <c r="T7" s="183"/>
      <c r="U7" s="184"/>
      <c r="V7" s="184"/>
      <c r="W7" s="184"/>
      <c r="X7" s="184"/>
      <c r="Y7" s="184"/>
      <c r="Z7" s="225"/>
      <c r="AA7" s="225"/>
      <c r="AB7" s="225"/>
      <c r="AC7" s="184"/>
      <c r="AD7" s="225"/>
      <c r="AE7" s="225"/>
      <c r="AF7" s="225"/>
    </row>
    <row r="8" spans="1:47" s="2" customFormat="1">
      <c r="A8" s="178" t="s">
        <v>124</v>
      </c>
      <c r="B8" s="178"/>
      <c r="C8" s="178"/>
      <c r="D8" s="178"/>
      <c r="E8" s="178"/>
      <c r="F8" s="180"/>
      <c r="G8" s="180"/>
      <c r="H8" s="180"/>
      <c r="I8" s="180"/>
      <c r="J8" s="180"/>
      <c r="K8" s="180"/>
      <c r="L8" s="180"/>
      <c r="M8" s="180"/>
      <c r="N8" s="180"/>
      <c r="O8" s="182"/>
      <c r="Q8" s="183"/>
      <c r="R8" s="183"/>
      <c r="S8" s="184"/>
      <c r="T8" s="183"/>
      <c r="U8" s="184"/>
      <c r="V8" s="184"/>
      <c r="W8" s="184"/>
      <c r="X8" s="184"/>
      <c r="Y8" s="184"/>
      <c r="Z8" s="225"/>
      <c r="AA8" s="225"/>
      <c r="AB8" s="225"/>
      <c r="AC8" s="184"/>
      <c r="AD8" s="225"/>
      <c r="AE8" s="225"/>
      <c r="AF8" s="225"/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</row>
    <row r="9" spans="1:47" ht="12.75" customHeight="1">
      <c r="B9" s="71"/>
      <c r="C9" s="74"/>
      <c r="D9" s="75"/>
      <c r="E9" s="75"/>
      <c r="Q9" s="183"/>
      <c r="R9" s="183"/>
      <c r="S9" s="184"/>
      <c r="T9" s="183"/>
      <c r="U9" s="184"/>
      <c r="V9" s="184"/>
      <c r="W9" s="184"/>
      <c r="X9" s="184"/>
      <c r="Y9" s="184"/>
      <c r="Z9" s="225"/>
      <c r="AA9" s="225"/>
      <c r="AB9" s="225"/>
      <c r="AC9" s="184"/>
      <c r="AD9" s="225"/>
      <c r="AE9" s="225"/>
      <c r="AF9" s="225"/>
    </row>
    <row r="10" spans="1:47" s="78" customFormat="1">
      <c r="B10" s="207" t="s">
        <v>125</v>
      </c>
      <c r="C10" s="207"/>
      <c r="D10" s="211"/>
      <c r="E10" s="211"/>
      <c r="F10" s="211">
        <v>2016</v>
      </c>
      <c r="G10" s="211">
        <v>2017</v>
      </c>
      <c r="H10" s="211">
        <v>2018</v>
      </c>
      <c r="I10" s="211">
        <v>2019</v>
      </c>
      <c r="J10" s="259">
        <f>I10+1</f>
        <v>2020</v>
      </c>
      <c r="K10" s="259">
        <f t="shared" ref="K10:O10" si="0">J10+1</f>
        <v>2021</v>
      </c>
      <c r="L10" s="259">
        <f t="shared" si="0"/>
        <v>2022</v>
      </c>
      <c r="M10" s="259">
        <f t="shared" si="0"/>
        <v>2023</v>
      </c>
      <c r="N10" s="259">
        <f t="shared" si="0"/>
        <v>2024</v>
      </c>
      <c r="O10" s="259">
        <f t="shared" si="0"/>
        <v>2025</v>
      </c>
      <c r="P10" s="212"/>
      <c r="Q10" s="183"/>
      <c r="R10" s="183"/>
      <c r="S10" s="184"/>
      <c r="T10" s="183"/>
      <c r="U10" s="184"/>
      <c r="V10" s="184"/>
      <c r="W10" s="184"/>
      <c r="X10" s="184"/>
      <c r="Y10" s="184"/>
      <c r="Z10" s="225"/>
      <c r="AA10" s="225"/>
      <c r="AB10" s="225"/>
      <c r="AC10" s="184"/>
      <c r="AD10" s="225"/>
      <c r="AE10" s="225"/>
      <c r="AF10" s="225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</row>
    <row r="11" spans="1:47">
      <c r="B11" s="73" t="s">
        <v>122</v>
      </c>
      <c r="D11" s="72" t="s">
        <v>185</v>
      </c>
      <c r="E11" s="117"/>
      <c r="F11" s="76"/>
      <c r="G11" s="76"/>
      <c r="H11" s="238">
        <v>215.30468450726011</v>
      </c>
      <c r="I11" s="76">
        <f>H11*(1+Project_inputs!M$93)</f>
        <v>215.30468450726011</v>
      </c>
      <c r="J11" s="76">
        <f>I11*(1+Project_inputs!N$93)</f>
        <v>215.30468450726011</v>
      </c>
      <c r="K11" s="76">
        <f>J11*(1+Project_inputs!O$93)</f>
        <v>215.30468450726011</v>
      </c>
      <c r="L11" s="76">
        <f>K11*(1+Project_inputs!P$93)</f>
        <v>215.30468450726011</v>
      </c>
      <c r="M11" s="76">
        <f>L11*(1+Project_inputs!Q$93)</f>
        <v>215.30468450726011</v>
      </c>
      <c r="N11" s="76">
        <f>M11*(1+Project_inputs!R$93)</f>
        <v>215.30468450726011</v>
      </c>
      <c r="O11" s="76">
        <f>N11*(1+Project_inputs!S$93)</f>
        <v>215.30468450726011</v>
      </c>
      <c r="Q11" s="322"/>
      <c r="R11" s="183"/>
      <c r="S11" s="184"/>
      <c r="T11" s="183"/>
      <c r="U11" s="184"/>
      <c r="V11" s="184"/>
      <c r="W11" s="184"/>
      <c r="X11" s="184"/>
      <c r="Y11" s="184"/>
      <c r="Z11" s="225"/>
      <c r="AA11" s="225"/>
      <c r="AB11" s="225"/>
      <c r="AC11" s="184"/>
      <c r="AD11" s="225"/>
      <c r="AE11" s="225"/>
      <c r="AF11" s="225"/>
      <c r="AU11" s="286"/>
    </row>
    <row r="12" spans="1:47">
      <c r="F12" s="76"/>
      <c r="G12" s="76"/>
      <c r="H12" s="76"/>
      <c r="I12" s="76"/>
      <c r="J12" s="76"/>
      <c r="K12" s="76"/>
      <c r="L12" s="76"/>
      <c r="M12" s="76"/>
      <c r="N12" s="76"/>
      <c r="O12" s="76"/>
      <c r="Q12" s="183"/>
      <c r="R12" s="183"/>
      <c r="S12" s="184"/>
      <c r="T12" s="183"/>
      <c r="U12" s="184"/>
      <c r="V12" s="184"/>
      <c r="W12" s="184"/>
      <c r="X12" s="184"/>
      <c r="Y12" s="184"/>
      <c r="Z12" s="225"/>
      <c r="AA12" s="225"/>
      <c r="AB12" s="225"/>
      <c r="AC12" s="184"/>
      <c r="AD12" s="225"/>
      <c r="AE12" s="225"/>
      <c r="AF12" s="225"/>
      <c r="AU12" s="286"/>
    </row>
    <row r="13" spans="1:47"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183"/>
      <c r="R13" s="183"/>
      <c r="S13" s="184"/>
      <c r="T13" s="183"/>
      <c r="U13" s="184"/>
      <c r="V13" s="184"/>
      <c r="W13" s="184"/>
      <c r="X13" s="184"/>
      <c r="Y13" s="184"/>
      <c r="Z13" s="225"/>
      <c r="AA13" s="225"/>
      <c r="AB13" s="225"/>
      <c r="AC13" s="184"/>
      <c r="AD13" s="225"/>
      <c r="AE13" s="225"/>
      <c r="AF13" s="225"/>
      <c r="AU13" s="286"/>
    </row>
    <row r="14" spans="1:47" s="2" customFormat="1">
      <c r="A14" s="178" t="s">
        <v>99</v>
      </c>
      <c r="B14" s="178"/>
      <c r="C14" s="178"/>
      <c r="D14" s="178"/>
      <c r="E14" s="178"/>
      <c r="F14" s="180"/>
      <c r="G14" s="180"/>
      <c r="H14" s="180"/>
      <c r="I14" s="180"/>
      <c r="J14" s="180"/>
      <c r="K14" s="180"/>
      <c r="L14" s="180"/>
      <c r="M14" s="180"/>
      <c r="N14" s="180"/>
      <c r="O14" s="182"/>
      <c r="Q14" s="183"/>
      <c r="R14" s="183"/>
      <c r="S14" s="184"/>
      <c r="T14" s="183"/>
      <c r="U14" s="184"/>
      <c r="V14" s="184"/>
      <c r="W14" s="184"/>
      <c r="X14" s="184"/>
      <c r="Y14" s="184"/>
      <c r="Z14" s="225"/>
      <c r="AA14" s="225"/>
      <c r="AB14" s="225"/>
      <c r="AC14" s="184"/>
      <c r="AD14" s="225"/>
      <c r="AE14" s="225"/>
      <c r="AF14" s="225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287"/>
    </row>
    <row r="15" spans="1:47" ht="12.75" customHeight="1">
      <c r="B15" s="71"/>
      <c r="C15" s="71"/>
      <c r="D15" s="72"/>
      <c r="E15" s="80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1"/>
      <c r="Q15" s="322"/>
      <c r="R15" s="183"/>
      <c r="S15" s="184"/>
      <c r="T15" s="183"/>
      <c r="U15" s="184"/>
      <c r="V15" s="184"/>
      <c r="W15" s="184"/>
      <c r="X15" s="184"/>
      <c r="Y15" s="184"/>
      <c r="Z15" s="225"/>
      <c r="AA15" s="225"/>
      <c r="AB15" s="225"/>
      <c r="AC15" s="184"/>
      <c r="AD15" s="225"/>
      <c r="AE15" s="225"/>
      <c r="AF15" s="225"/>
    </row>
    <row r="16" spans="1:47" ht="12.75" customHeight="1">
      <c r="B16" s="207" t="s">
        <v>29</v>
      </c>
      <c r="C16" s="209"/>
      <c r="D16" s="210"/>
      <c r="E16" s="211"/>
      <c r="F16" s="211">
        <v>2016</v>
      </c>
      <c r="G16" s="211">
        <v>2017</v>
      </c>
      <c r="H16" s="211">
        <v>2018</v>
      </c>
      <c r="I16" s="211">
        <v>2019</v>
      </c>
      <c r="J16" s="259">
        <f>I16+1</f>
        <v>2020</v>
      </c>
      <c r="K16" s="259">
        <f t="shared" ref="K16:O16" si="1">J16+1</f>
        <v>2021</v>
      </c>
      <c r="L16" s="259">
        <f t="shared" si="1"/>
        <v>2022</v>
      </c>
      <c r="M16" s="259">
        <f t="shared" si="1"/>
        <v>2023</v>
      </c>
      <c r="N16" s="259">
        <f t="shared" si="1"/>
        <v>2024</v>
      </c>
      <c r="O16" s="259">
        <f t="shared" si="1"/>
        <v>2025</v>
      </c>
      <c r="P16" s="71"/>
      <c r="Q16" s="322"/>
      <c r="R16" s="183"/>
      <c r="S16" s="184"/>
      <c r="T16" s="183"/>
      <c r="U16" s="184"/>
      <c r="V16" s="184"/>
      <c r="W16" s="184"/>
      <c r="X16" s="184"/>
      <c r="Y16" s="184"/>
      <c r="Z16" s="225"/>
      <c r="AA16" s="225"/>
      <c r="AB16" s="225"/>
      <c r="AC16" s="184"/>
      <c r="AD16" s="225"/>
      <c r="AE16" s="225"/>
      <c r="AF16" s="225"/>
    </row>
    <row r="17" spans="1:32" ht="12.75" customHeight="1">
      <c r="B17" s="79" t="s">
        <v>28</v>
      </c>
      <c r="C17" s="71"/>
      <c r="D17" s="72" t="s">
        <v>185</v>
      </c>
      <c r="E17" s="72"/>
      <c r="F17" s="76"/>
      <c r="G17" s="76"/>
      <c r="H17" s="238">
        <v>208.2081405354011</v>
      </c>
      <c r="I17" s="76">
        <f>H17*(1+Project_inputs!M$93)</f>
        <v>208.2081405354011</v>
      </c>
      <c r="J17" s="76">
        <f>I17*(1+Project_inputs!N$93)</f>
        <v>208.2081405354011</v>
      </c>
      <c r="K17" s="76">
        <f>J17*(1+Project_inputs!O$93)</f>
        <v>208.2081405354011</v>
      </c>
      <c r="L17" s="76">
        <f>K17*(1+Project_inputs!P$93)</f>
        <v>208.2081405354011</v>
      </c>
      <c r="M17" s="76">
        <f>L17*(1+Project_inputs!Q$93)</f>
        <v>208.2081405354011</v>
      </c>
      <c r="N17" s="76">
        <f>M17*(1+Project_inputs!R$93)</f>
        <v>208.2081405354011</v>
      </c>
      <c r="O17" s="76">
        <f>N17*(1+Project_inputs!S$93)</f>
        <v>208.2081405354011</v>
      </c>
      <c r="P17" s="71"/>
      <c r="Q17" s="322"/>
      <c r="R17" s="183"/>
      <c r="S17" s="184"/>
      <c r="T17" s="183"/>
      <c r="U17" s="184"/>
      <c r="V17" s="184"/>
      <c r="W17" s="184"/>
      <c r="X17" s="184"/>
      <c r="Y17" s="184"/>
      <c r="Z17" s="225"/>
      <c r="AA17" s="225"/>
      <c r="AB17" s="225"/>
      <c r="AC17" s="184"/>
      <c r="AD17" s="225"/>
      <c r="AE17" s="225"/>
      <c r="AF17" s="225"/>
    </row>
    <row r="18" spans="1:32" ht="12.75" customHeight="1">
      <c r="B18" s="79" t="s">
        <v>27</v>
      </c>
      <c r="C18" s="71"/>
      <c r="D18" s="72" t="s">
        <v>185</v>
      </c>
      <c r="E18" s="72"/>
      <c r="F18" s="76"/>
      <c r="G18" s="76"/>
      <c r="H18" s="238">
        <v>195.73499225633134</v>
      </c>
      <c r="I18" s="76">
        <f>H18*(1+Project_inputs!M$93)</f>
        <v>195.73499225633134</v>
      </c>
      <c r="J18" s="76">
        <f>I18*(1+Project_inputs!N$93)</f>
        <v>195.73499225633134</v>
      </c>
      <c r="K18" s="76">
        <f>J18*(1+Project_inputs!O$93)</f>
        <v>195.73499225633134</v>
      </c>
      <c r="L18" s="76">
        <f>K18*(1+Project_inputs!P$93)</f>
        <v>195.73499225633134</v>
      </c>
      <c r="M18" s="76">
        <f>L18*(1+Project_inputs!Q$93)</f>
        <v>195.73499225633134</v>
      </c>
      <c r="N18" s="76">
        <f>M18*(1+Project_inputs!R$93)</f>
        <v>195.73499225633134</v>
      </c>
      <c r="O18" s="76">
        <f>N18*(1+Project_inputs!S$93)</f>
        <v>195.73499225633134</v>
      </c>
      <c r="P18" s="71"/>
      <c r="Q18" s="322"/>
      <c r="R18" s="183"/>
      <c r="S18" s="184"/>
      <c r="T18" s="183"/>
      <c r="U18" s="184"/>
      <c r="V18" s="184"/>
      <c r="W18" s="184"/>
      <c r="X18" s="184"/>
      <c r="Y18" s="184"/>
      <c r="Z18" s="225"/>
      <c r="AA18" s="225"/>
      <c r="AB18" s="225"/>
      <c r="AC18" s="184"/>
      <c r="AD18" s="225"/>
      <c r="AE18" s="225"/>
      <c r="AF18" s="225"/>
    </row>
    <row r="19" spans="1:32" ht="12.75" customHeight="1">
      <c r="B19" s="79" t="s">
        <v>2</v>
      </c>
      <c r="C19" s="71"/>
      <c r="D19" s="72" t="s">
        <v>185</v>
      </c>
      <c r="E19" s="72"/>
      <c r="F19" s="76"/>
      <c r="G19" s="76"/>
      <c r="H19" s="238">
        <v>270.26769757519463</v>
      </c>
      <c r="I19" s="76">
        <f>H19*(1+Project_inputs!M$93)</f>
        <v>270.26769757519463</v>
      </c>
      <c r="J19" s="76">
        <f>I19*(1+Project_inputs!N$93)</f>
        <v>270.26769757519463</v>
      </c>
      <c r="K19" s="76">
        <f>J19*(1+Project_inputs!O$93)</f>
        <v>270.26769757519463</v>
      </c>
      <c r="L19" s="76">
        <f>K19*(1+Project_inputs!P$93)</f>
        <v>270.26769757519463</v>
      </c>
      <c r="M19" s="76">
        <f>L19*(1+Project_inputs!Q$93)</f>
        <v>270.26769757519463</v>
      </c>
      <c r="N19" s="76">
        <f>M19*(1+Project_inputs!R$93)</f>
        <v>270.26769757519463</v>
      </c>
      <c r="O19" s="76">
        <f>N19*(1+Project_inputs!S$93)</f>
        <v>270.26769757519463</v>
      </c>
      <c r="P19" s="71"/>
      <c r="Q19" s="322"/>
      <c r="R19" s="183"/>
      <c r="S19" s="184"/>
      <c r="T19" s="183"/>
      <c r="U19" s="184"/>
      <c r="V19" s="184"/>
      <c r="W19" s="184"/>
      <c r="X19" s="184"/>
      <c r="Y19" s="184"/>
      <c r="Z19" s="225"/>
      <c r="AA19" s="225"/>
      <c r="AB19" s="225"/>
      <c r="AC19" s="184"/>
      <c r="AD19" s="225"/>
      <c r="AE19" s="225"/>
      <c r="AF19" s="225"/>
    </row>
    <row r="20" spans="1:32" ht="12.75" customHeight="1">
      <c r="B20" s="79" t="s">
        <v>3</v>
      </c>
      <c r="C20" s="71"/>
      <c r="D20" s="72" t="s">
        <v>185</v>
      </c>
      <c r="E20" s="72"/>
      <c r="F20" s="76"/>
      <c r="G20" s="76"/>
      <c r="H20" s="238">
        <v>173.72775290129252</v>
      </c>
      <c r="I20" s="76">
        <f>H20*(1+Project_inputs!M$93)</f>
        <v>173.72775290129252</v>
      </c>
      <c r="J20" s="76">
        <f>I20*(1+Project_inputs!N$93)</f>
        <v>173.72775290129252</v>
      </c>
      <c r="K20" s="76">
        <f>J20*(1+Project_inputs!O$93)</f>
        <v>173.72775290129252</v>
      </c>
      <c r="L20" s="76">
        <f>K20*(1+Project_inputs!P$93)</f>
        <v>173.72775290129252</v>
      </c>
      <c r="M20" s="76">
        <f>L20*(1+Project_inputs!Q$93)</f>
        <v>173.72775290129252</v>
      </c>
      <c r="N20" s="76">
        <f>M20*(1+Project_inputs!R$93)</f>
        <v>173.72775290129252</v>
      </c>
      <c r="O20" s="76">
        <f>N20*(1+Project_inputs!S$93)</f>
        <v>173.72775290129252</v>
      </c>
      <c r="Q20" s="322"/>
      <c r="R20" s="183"/>
      <c r="S20" s="184"/>
      <c r="T20" s="183"/>
      <c r="U20" s="184"/>
      <c r="V20" s="184"/>
      <c r="W20" s="184"/>
      <c r="X20" s="184"/>
      <c r="Y20" s="184"/>
      <c r="Z20" s="225"/>
      <c r="AA20" s="225"/>
      <c r="AB20" s="225"/>
      <c r="AC20" s="184"/>
      <c r="AD20" s="225"/>
      <c r="AE20" s="225"/>
      <c r="AF20" s="225"/>
    </row>
    <row r="21" spans="1:32">
      <c r="Q21" s="322"/>
      <c r="R21" s="183"/>
      <c r="S21" s="184"/>
      <c r="T21" s="183"/>
      <c r="U21" s="184"/>
      <c r="V21" s="184"/>
      <c r="W21" s="184"/>
      <c r="X21" s="184"/>
      <c r="Y21" s="184"/>
      <c r="Z21" s="225"/>
      <c r="AA21" s="225"/>
      <c r="AB21" s="225"/>
      <c r="AC21" s="184"/>
      <c r="AD21" s="225"/>
      <c r="AE21" s="225"/>
      <c r="AF21" s="225"/>
    </row>
    <row r="22" spans="1:32">
      <c r="Q22" s="322"/>
      <c r="R22" s="183"/>
      <c r="S22" s="184"/>
      <c r="T22" s="183"/>
      <c r="U22" s="184"/>
      <c r="V22" s="184"/>
      <c r="W22" s="184"/>
      <c r="X22" s="184"/>
      <c r="Y22" s="184"/>
      <c r="Z22" s="225"/>
      <c r="AA22" s="225"/>
      <c r="AB22" s="225"/>
      <c r="AC22" s="184"/>
      <c r="AD22" s="225"/>
      <c r="AE22" s="225"/>
      <c r="AF22" s="225"/>
    </row>
    <row r="23" spans="1:32">
      <c r="A23" s="178" t="s">
        <v>111</v>
      </c>
      <c r="B23" s="178"/>
      <c r="C23" s="178"/>
      <c r="D23" s="178"/>
      <c r="E23" s="178"/>
      <c r="F23" s="180"/>
      <c r="G23" s="180"/>
      <c r="H23" s="180"/>
      <c r="I23" s="180"/>
      <c r="J23" s="180"/>
      <c r="K23" s="180"/>
      <c r="L23" s="180"/>
      <c r="M23" s="180"/>
      <c r="N23" s="180"/>
      <c r="O23" s="182"/>
      <c r="Q23" s="322"/>
      <c r="R23" s="183"/>
      <c r="S23" s="184"/>
      <c r="T23" s="183"/>
      <c r="U23" s="184"/>
      <c r="V23" s="184"/>
      <c r="W23" s="184"/>
      <c r="X23" s="184"/>
      <c r="Y23" s="184"/>
      <c r="Z23" s="225"/>
      <c r="AA23" s="225"/>
      <c r="AB23" s="225"/>
      <c r="AC23" s="184"/>
      <c r="AD23" s="225"/>
      <c r="AE23" s="225"/>
      <c r="AF23" s="225"/>
    </row>
    <row r="24" spans="1:32">
      <c r="B24" s="71"/>
      <c r="C24" s="75"/>
      <c r="D24" s="75"/>
      <c r="E24" s="75"/>
      <c r="Q24" s="322"/>
      <c r="R24" s="183"/>
      <c r="S24" s="184"/>
      <c r="T24" s="183"/>
      <c r="U24" s="184"/>
      <c r="V24" s="184"/>
      <c r="W24" s="184"/>
      <c r="X24" s="184"/>
      <c r="Y24" s="184"/>
      <c r="Z24" s="225"/>
      <c r="AA24" s="225"/>
      <c r="AB24" s="225"/>
      <c r="AC24" s="184"/>
      <c r="AD24" s="225"/>
      <c r="AE24" s="225"/>
      <c r="AF24" s="225"/>
    </row>
    <row r="25" spans="1:32">
      <c r="B25" s="207" t="s">
        <v>29</v>
      </c>
      <c r="C25" s="209"/>
      <c r="D25" s="210"/>
      <c r="E25" s="211"/>
      <c r="F25" s="211">
        <v>2016</v>
      </c>
      <c r="G25" s="211">
        <v>2017</v>
      </c>
      <c r="H25" s="211">
        <v>2018</v>
      </c>
      <c r="I25" s="211">
        <v>2019</v>
      </c>
      <c r="J25" s="259">
        <f>I25+1</f>
        <v>2020</v>
      </c>
      <c r="K25" s="259">
        <f t="shared" ref="K25" si="2">J25+1</f>
        <v>2021</v>
      </c>
      <c r="L25" s="259">
        <f t="shared" ref="L25" si="3">K25+1</f>
        <v>2022</v>
      </c>
      <c r="M25" s="259">
        <f t="shared" ref="M25" si="4">L25+1</f>
        <v>2023</v>
      </c>
      <c r="N25" s="259">
        <f t="shared" ref="N25" si="5">M25+1</f>
        <v>2024</v>
      </c>
      <c r="O25" s="259">
        <f t="shared" ref="O25" si="6">N25+1</f>
        <v>2025</v>
      </c>
      <c r="Q25" s="322"/>
      <c r="R25" s="183"/>
      <c r="S25" s="184"/>
      <c r="T25" s="183"/>
      <c r="U25" s="184"/>
      <c r="V25" s="184"/>
      <c r="W25" s="184"/>
      <c r="X25" s="184"/>
      <c r="Y25" s="184"/>
      <c r="Z25" s="225"/>
      <c r="AA25" s="225"/>
      <c r="AB25" s="225"/>
      <c r="AC25" s="184"/>
      <c r="AD25" s="225"/>
      <c r="AE25" s="225"/>
      <c r="AF25" s="225"/>
    </row>
    <row r="26" spans="1:32">
      <c r="B26" s="79" t="s">
        <v>28</v>
      </c>
      <c r="C26" s="71"/>
      <c r="D26" s="72" t="s">
        <v>185</v>
      </c>
      <c r="E26" s="72"/>
      <c r="F26" s="76"/>
      <c r="G26" s="76"/>
      <c r="H26" s="238">
        <v>175.35975198759749</v>
      </c>
      <c r="I26" s="76">
        <f>H26*(1+Project_inputs!M$93)</f>
        <v>175.35975198759749</v>
      </c>
      <c r="J26" s="76">
        <f>I26*(1+Project_inputs!N$93)</f>
        <v>175.35975198759749</v>
      </c>
      <c r="K26" s="76">
        <f>J26*(1+Project_inputs!O$93)</f>
        <v>175.35975198759749</v>
      </c>
      <c r="L26" s="76">
        <f>K26*(1+Project_inputs!P$93)</f>
        <v>175.35975198759749</v>
      </c>
      <c r="M26" s="76">
        <f>L26*(1+Project_inputs!Q$93)</f>
        <v>175.35975198759749</v>
      </c>
      <c r="N26" s="76">
        <f>M26*(1+Project_inputs!R$93)</f>
        <v>175.35975198759749</v>
      </c>
      <c r="O26" s="76">
        <f>N26*(1+Project_inputs!S$93)</f>
        <v>175.35975198759749</v>
      </c>
      <c r="Q26" s="322"/>
      <c r="R26" s="183"/>
      <c r="S26" s="184"/>
      <c r="T26" s="183"/>
      <c r="U26" s="184"/>
      <c r="V26" s="184"/>
      <c r="W26" s="184"/>
      <c r="X26" s="184"/>
      <c r="Y26" s="184"/>
      <c r="Z26" s="225"/>
      <c r="AA26" s="225"/>
      <c r="AB26" s="225"/>
      <c r="AC26" s="184"/>
      <c r="AD26" s="225"/>
      <c r="AE26" s="225"/>
      <c r="AF26" s="225"/>
    </row>
    <row r="27" spans="1:32">
      <c r="B27" s="79" t="s">
        <v>27</v>
      </c>
      <c r="C27" s="71"/>
      <c r="D27" s="72" t="s">
        <v>185</v>
      </c>
      <c r="E27" s="72"/>
      <c r="F27" s="76"/>
      <c r="G27" s="76"/>
      <c r="H27" s="238">
        <v>164.72232046304958</v>
      </c>
      <c r="I27" s="76">
        <f>H27*(1+Project_inputs!M$93)</f>
        <v>164.72232046304958</v>
      </c>
      <c r="J27" s="76">
        <f>I27*(1+Project_inputs!N$93)</f>
        <v>164.72232046304958</v>
      </c>
      <c r="K27" s="76">
        <f>J27*(1+Project_inputs!O$93)</f>
        <v>164.72232046304958</v>
      </c>
      <c r="L27" s="76">
        <f>K27*(1+Project_inputs!P$93)</f>
        <v>164.72232046304958</v>
      </c>
      <c r="M27" s="76">
        <f>L27*(1+Project_inputs!Q$93)</f>
        <v>164.72232046304958</v>
      </c>
      <c r="N27" s="76">
        <f>M27*(1+Project_inputs!R$93)</f>
        <v>164.72232046304958</v>
      </c>
      <c r="O27" s="76">
        <f>N27*(1+Project_inputs!S$93)</f>
        <v>164.72232046304958</v>
      </c>
      <c r="Q27" s="322"/>
      <c r="R27" s="183"/>
      <c r="S27" s="184"/>
      <c r="T27" s="183"/>
      <c r="U27" s="184"/>
      <c r="V27" s="184"/>
      <c r="W27" s="184"/>
      <c r="X27" s="184"/>
      <c r="Y27" s="184"/>
      <c r="Z27" s="225"/>
      <c r="AA27" s="225"/>
      <c r="AB27" s="225"/>
      <c r="AC27" s="184"/>
      <c r="AD27" s="225"/>
      <c r="AE27" s="225"/>
      <c r="AF27" s="225"/>
    </row>
    <row r="28" spans="1:32">
      <c r="B28" s="79" t="s">
        <v>2</v>
      </c>
      <c r="C28" s="71"/>
      <c r="D28" s="72" t="s">
        <v>185</v>
      </c>
      <c r="E28" s="72"/>
      <c r="F28" s="76"/>
      <c r="G28" s="76"/>
      <c r="H28" s="238">
        <v>253.73582644341167</v>
      </c>
      <c r="I28" s="76">
        <f>H28*(1+Project_inputs!M$93)</f>
        <v>253.73582644341167</v>
      </c>
      <c r="J28" s="76">
        <f>I28*(1+Project_inputs!N$93)</f>
        <v>253.73582644341167</v>
      </c>
      <c r="K28" s="76">
        <f>J28*(1+Project_inputs!O$93)</f>
        <v>253.73582644341167</v>
      </c>
      <c r="L28" s="76">
        <f>K28*(1+Project_inputs!P$93)</f>
        <v>253.73582644341167</v>
      </c>
      <c r="M28" s="76">
        <f>L28*(1+Project_inputs!Q$93)</f>
        <v>253.73582644341167</v>
      </c>
      <c r="N28" s="76">
        <f>M28*(1+Project_inputs!R$93)</f>
        <v>253.73582644341167</v>
      </c>
      <c r="O28" s="76">
        <f>N28*(1+Project_inputs!S$93)</f>
        <v>253.73582644341167</v>
      </c>
      <c r="Q28" s="322"/>
      <c r="R28" s="183"/>
      <c r="S28" s="184"/>
      <c r="T28" s="183"/>
      <c r="U28" s="184"/>
      <c r="V28" s="184"/>
      <c r="W28" s="184"/>
      <c r="X28" s="184"/>
      <c r="Y28" s="184"/>
      <c r="Z28" s="225"/>
      <c r="AA28" s="225"/>
      <c r="AB28" s="225"/>
      <c r="AC28" s="184"/>
      <c r="AD28" s="225"/>
      <c r="AE28" s="225"/>
      <c r="AF28" s="225"/>
    </row>
    <row r="29" spans="1:32">
      <c r="B29" s="79" t="s">
        <v>3</v>
      </c>
      <c r="C29" s="71"/>
      <c r="D29" s="72" t="s">
        <v>185</v>
      </c>
      <c r="E29" s="72"/>
      <c r="F29" s="76"/>
      <c r="G29" s="76"/>
      <c r="H29" s="238">
        <v>179.16612891369564</v>
      </c>
      <c r="I29" s="76">
        <f>H29*(1+Project_inputs!M$93)</f>
        <v>179.16612891369564</v>
      </c>
      <c r="J29" s="76">
        <f>I29*(1+Project_inputs!N$93)</f>
        <v>179.16612891369564</v>
      </c>
      <c r="K29" s="76">
        <f>J29*(1+Project_inputs!O$93)</f>
        <v>179.16612891369564</v>
      </c>
      <c r="L29" s="76">
        <f>K29*(1+Project_inputs!P$93)</f>
        <v>179.16612891369564</v>
      </c>
      <c r="M29" s="76">
        <f>L29*(1+Project_inputs!Q$93)</f>
        <v>179.16612891369564</v>
      </c>
      <c r="N29" s="76">
        <f>M29*(1+Project_inputs!R$93)</f>
        <v>179.16612891369564</v>
      </c>
      <c r="O29" s="76">
        <f>N29*(1+Project_inputs!S$93)</f>
        <v>179.16612891369564</v>
      </c>
      <c r="Q29" s="322"/>
      <c r="R29" s="183"/>
      <c r="S29" s="184"/>
      <c r="T29" s="183"/>
      <c r="U29" s="184"/>
      <c r="V29" s="184"/>
      <c r="W29" s="184"/>
      <c r="X29" s="184"/>
      <c r="Y29" s="184"/>
      <c r="Z29" s="225"/>
      <c r="AA29" s="225"/>
      <c r="AB29" s="225"/>
      <c r="AC29" s="184"/>
      <c r="AD29" s="225"/>
      <c r="AE29" s="225"/>
      <c r="AF29" s="225"/>
    </row>
    <row r="30" spans="1:32">
      <c r="Q30" s="322"/>
      <c r="R30" s="183"/>
      <c r="S30" s="184"/>
      <c r="T30" s="183"/>
      <c r="U30" s="184"/>
      <c r="V30" s="184"/>
      <c r="W30" s="184"/>
      <c r="X30" s="184"/>
      <c r="Y30" s="184"/>
      <c r="Z30" s="225"/>
      <c r="AA30" s="225"/>
      <c r="AB30" s="225"/>
      <c r="AC30" s="184"/>
      <c r="AD30" s="225"/>
      <c r="AE30" s="225"/>
      <c r="AF30" s="225"/>
    </row>
    <row r="31" spans="1:32">
      <c r="Q31" s="322"/>
      <c r="R31" s="183"/>
      <c r="S31" s="184"/>
      <c r="T31" s="183"/>
      <c r="U31" s="184"/>
      <c r="V31" s="184"/>
      <c r="W31" s="184"/>
      <c r="X31" s="184"/>
      <c r="Y31" s="184"/>
      <c r="Z31" s="225"/>
      <c r="AA31" s="225"/>
      <c r="AB31" s="225"/>
      <c r="AC31" s="184"/>
      <c r="AD31" s="225"/>
      <c r="AE31" s="225"/>
      <c r="AF31" s="225"/>
    </row>
    <row r="32" spans="1:32">
      <c r="A32" s="178" t="s">
        <v>113</v>
      </c>
      <c r="B32" s="178"/>
      <c r="C32" s="178"/>
      <c r="D32" s="178"/>
      <c r="E32" s="178"/>
      <c r="F32" s="180"/>
      <c r="G32" s="180"/>
      <c r="H32" s="180"/>
      <c r="I32" s="180"/>
      <c r="J32" s="180"/>
      <c r="K32" s="180"/>
      <c r="L32" s="180"/>
      <c r="M32" s="180"/>
      <c r="N32" s="180"/>
      <c r="O32" s="182"/>
      <c r="Q32" s="322"/>
      <c r="R32" s="183"/>
      <c r="S32" s="184"/>
      <c r="T32" s="183"/>
      <c r="U32" s="184"/>
      <c r="V32" s="184"/>
      <c r="W32" s="184"/>
      <c r="X32" s="184"/>
      <c r="Y32" s="184"/>
      <c r="Z32" s="225"/>
      <c r="AA32" s="225"/>
      <c r="AB32" s="225"/>
      <c r="AC32" s="184"/>
      <c r="AD32" s="225"/>
      <c r="AE32" s="225"/>
      <c r="AF32" s="225"/>
    </row>
    <row r="33" spans="1:32">
      <c r="B33" s="71"/>
      <c r="C33" s="75"/>
      <c r="D33" s="75"/>
      <c r="E33" s="75"/>
      <c r="Q33" s="322"/>
      <c r="R33" s="183"/>
      <c r="S33" s="184"/>
      <c r="T33" s="183"/>
      <c r="U33" s="184"/>
      <c r="V33" s="184"/>
      <c r="W33" s="184"/>
      <c r="X33" s="184"/>
      <c r="Y33" s="184"/>
      <c r="Z33" s="225"/>
      <c r="AA33" s="225"/>
      <c r="AB33" s="225"/>
      <c r="AC33" s="184"/>
      <c r="AD33" s="225"/>
      <c r="AE33" s="225"/>
      <c r="AF33" s="225"/>
    </row>
    <row r="34" spans="1:32">
      <c r="B34" s="207" t="s">
        <v>29</v>
      </c>
      <c r="C34" s="209"/>
      <c r="D34" s="210"/>
      <c r="E34" s="211"/>
      <c r="F34" s="211">
        <v>2016</v>
      </c>
      <c r="G34" s="211">
        <v>2017</v>
      </c>
      <c r="H34" s="211">
        <v>2018</v>
      </c>
      <c r="I34" s="211">
        <v>2019</v>
      </c>
      <c r="J34" s="259">
        <f>I34+1</f>
        <v>2020</v>
      </c>
      <c r="K34" s="259">
        <f t="shared" ref="K34" si="7">J34+1</f>
        <v>2021</v>
      </c>
      <c r="L34" s="259">
        <f t="shared" ref="L34" si="8">K34+1</f>
        <v>2022</v>
      </c>
      <c r="M34" s="259">
        <f t="shared" ref="M34" si="9">L34+1</f>
        <v>2023</v>
      </c>
      <c r="N34" s="259">
        <f t="shared" ref="N34" si="10">M34+1</f>
        <v>2024</v>
      </c>
      <c r="O34" s="259">
        <f t="shared" ref="O34" si="11">N34+1</f>
        <v>2025</v>
      </c>
      <c r="Q34" s="322"/>
      <c r="R34" s="183"/>
      <c r="S34" s="184"/>
      <c r="T34" s="183"/>
      <c r="U34" s="184"/>
      <c r="V34" s="184"/>
      <c r="W34" s="184"/>
      <c r="X34" s="184"/>
      <c r="Y34" s="184"/>
      <c r="Z34" s="225"/>
      <c r="AA34" s="225"/>
      <c r="AB34" s="225"/>
      <c r="AC34" s="184"/>
      <c r="AD34" s="225"/>
      <c r="AE34" s="225"/>
      <c r="AF34" s="225"/>
    </row>
    <row r="35" spans="1:32">
      <c r="B35" s="79" t="s">
        <v>28</v>
      </c>
      <c r="C35" s="71"/>
      <c r="D35" s="72" t="s">
        <v>185</v>
      </c>
      <c r="E35" s="72"/>
      <c r="F35" s="76"/>
      <c r="G35" s="76"/>
      <c r="H35" s="238">
        <v>221.73426428113757</v>
      </c>
      <c r="I35" s="76">
        <f>H35*(1+Project_inputs!M$93)</f>
        <v>221.73426428113757</v>
      </c>
      <c r="J35" s="76">
        <f>I35*(1+Project_inputs!N$93)</f>
        <v>221.73426428113757</v>
      </c>
      <c r="K35" s="76">
        <f>J35*(1+Project_inputs!O$93)</f>
        <v>221.73426428113757</v>
      </c>
      <c r="L35" s="76">
        <f>K35*(1+Project_inputs!P$93)</f>
        <v>221.73426428113757</v>
      </c>
      <c r="M35" s="76">
        <f>L35*(1+Project_inputs!Q$93)</f>
        <v>221.73426428113757</v>
      </c>
      <c r="N35" s="76">
        <f>M35*(1+Project_inputs!R$93)</f>
        <v>221.73426428113757</v>
      </c>
      <c r="O35" s="76">
        <f>N35*(1+Project_inputs!S$93)</f>
        <v>221.73426428113757</v>
      </c>
      <c r="Q35" s="322"/>
      <c r="R35" s="183"/>
      <c r="S35" s="184"/>
      <c r="T35" s="183"/>
      <c r="U35" s="184"/>
      <c r="V35" s="184"/>
      <c r="W35" s="184"/>
      <c r="X35" s="184"/>
      <c r="Y35" s="184"/>
      <c r="Z35" s="225"/>
      <c r="AA35" s="225"/>
      <c r="AB35" s="225"/>
      <c r="AC35" s="184"/>
      <c r="AD35" s="225"/>
      <c r="AE35" s="225"/>
      <c r="AF35" s="225"/>
    </row>
    <row r="36" spans="1:32">
      <c r="B36" s="79" t="s">
        <v>27</v>
      </c>
      <c r="C36" s="71"/>
      <c r="D36" s="72" t="s">
        <v>185</v>
      </c>
      <c r="E36" s="72"/>
      <c r="F36" s="76"/>
      <c r="G36" s="76"/>
      <c r="H36" s="238">
        <v>209.05930872971643</v>
      </c>
      <c r="I36" s="76">
        <f>H36*(1+Project_inputs!M$93)</f>
        <v>209.05930872971643</v>
      </c>
      <c r="J36" s="76">
        <f>I36*(1+Project_inputs!N$93)</f>
        <v>209.05930872971643</v>
      </c>
      <c r="K36" s="76">
        <f>J36*(1+Project_inputs!O$93)</f>
        <v>209.05930872971643</v>
      </c>
      <c r="L36" s="76">
        <f>K36*(1+Project_inputs!P$93)</f>
        <v>209.05930872971643</v>
      </c>
      <c r="M36" s="76">
        <f>L36*(1+Project_inputs!Q$93)</f>
        <v>209.05930872971643</v>
      </c>
      <c r="N36" s="76">
        <f>M36*(1+Project_inputs!R$93)</f>
        <v>209.05930872971643</v>
      </c>
      <c r="O36" s="76">
        <f>N36*(1+Project_inputs!S$93)</f>
        <v>209.05930872971643</v>
      </c>
      <c r="Q36" s="322"/>
      <c r="R36" s="183"/>
      <c r="S36" s="184"/>
      <c r="T36" s="183"/>
      <c r="U36" s="184"/>
      <c r="V36" s="184"/>
      <c r="W36" s="184"/>
      <c r="X36" s="184"/>
      <c r="Y36" s="184"/>
      <c r="Z36" s="225"/>
      <c r="AA36" s="225"/>
      <c r="AB36" s="225"/>
      <c r="AC36" s="184"/>
      <c r="AD36" s="225"/>
      <c r="AE36" s="225"/>
      <c r="AF36" s="225"/>
    </row>
    <row r="37" spans="1:32">
      <c r="B37" s="79" t="s">
        <v>2</v>
      </c>
      <c r="C37" s="71"/>
      <c r="D37" s="72" t="s">
        <v>185</v>
      </c>
      <c r="E37" s="72"/>
      <c r="F37" s="76"/>
      <c r="G37" s="76"/>
      <c r="H37" s="238">
        <v>329.72355872248164</v>
      </c>
      <c r="I37" s="76">
        <f>H37*(1+Project_inputs!M$93)</f>
        <v>329.72355872248164</v>
      </c>
      <c r="J37" s="76">
        <f>I37*(1+Project_inputs!N$93)</f>
        <v>329.72355872248164</v>
      </c>
      <c r="K37" s="76">
        <f>J37*(1+Project_inputs!O$93)</f>
        <v>329.72355872248164</v>
      </c>
      <c r="L37" s="76">
        <f>K37*(1+Project_inputs!P$93)</f>
        <v>329.72355872248164</v>
      </c>
      <c r="M37" s="76">
        <f>L37*(1+Project_inputs!Q$93)</f>
        <v>329.72355872248164</v>
      </c>
      <c r="N37" s="76">
        <f>M37*(1+Project_inputs!R$93)</f>
        <v>329.72355872248164</v>
      </c>
      <c r="O37" s="76">
        <f>N37*(1+Project_inputs!S$93)</f>
        <v>329.72355872248164</v>
      </c>
      <c r="Q37" s="322"/>
      <c r="R37" s="183"/>
      <c r="S37" s="184"/>
      <c r="T37" s="183"/>
      <c r="U37" s="184"/>
      <c r="V37" s="184"/>
      <c r="W37" s="184"/>
      <c r="X37" s="184"/>
      <c r="Y37" s="184"/>
      <c r="Z37" s="225"/>
      <c r="AA37" s="225"/>
      <c r="AB37" s="225"/>
      <c r="AC37" s="184"/>
      <c r="AD37" s="225"/>
      <c r="AE37" s="225"/>
      <c r="AF37" s="225"/>
    </row>
    <row r="38" spans="1:32">
      <c r="B38" s="79" t="s">
        <v>3</v>
      </c>
      <c r="C38" s="71"/>
      <c r="D38" s="72" t="s">
        <v>185</v>
      </c>
      <c r="E38" s="72"/>
      <c r="F38" s="76"/>
      <c r="G38" s="76"/>
      <c r="H38" s="238">
        <v>208.29931851989727</v>
      </c>
      <c r="I38" s="76">
        <f>H38*(1+Project_inputs!M$93)</f>
        <v>208.29931851989727</v>
      </c>
      <c r="J38" s="76">
        <f>I38*(1+Project_inputs!N$93)</f>
        <v>208.29931851989727</v>
      </c>
      <c r="K38" s="76">
        <f>J38*(1+Project_inputs!O$93)</f>
        <v>208.29931851989727</v>
      </c>
      <c r="L38" s="76">
        <f>K38*(1+Project_inputs!P$93)</f>
        <v>208.29931851989727</v>
      </c>
      <c r="M38" s="76">
        <f>L38*(1+Project_inputs!Q$93)</f>
        <v>208.29931851989727</v>
      </c>
      <c r="N38" s="76">
        <f>M38*(1+Project_inputs!R$93)</f>
        <v>208.29931851989727</v>
      </c>
      <c r="O38" s="76">
        <f>N38*(1+Project_inputs!S$93)</f>
        <v>208.29931851989727</v>
      </c>
      <c r="Q38" s="322"/>
      <c r="R38" s="183"/>
      <c r="S38" s="184"/>
      <c r="T38" s="183"/>
      <c r="U38" s="184"/>
      <c r="V38" s="184"/>
      <c r="W38" s="184"/>
      <c r="X38" s="184"/>
      <c r="Y38" s="184"/>
      <c r="Z38" s="225"/>
      <c r="AA38" s="225"/>
      <c r="AB38" s="225"/>
      <c r="AC38" s="184"/>
      <c r="AD38" s="225"/>
      <c r="AE38" s="225"/>
      <c r="AF38" s="225"/>
    </row>
    <row r="39" spans="1:32">
      <c r="Q39" s="322"/>
      <c r="R39" s="183"/>
      <c r="S39" s="184"/>
      <c r="T39" s="183"/>
      <c r="U39" s="184"/>
      <c r="V39" s="184"/>
      <c r="W39" s="184"/>
      <c r="X39" s="184"/>
      <c r="Y39" s="184"/>
      <c r="Z39" s="225"/>
      <c r="AA39" s="225"/>
      <c r="AB39" s="225"/>
      <c r="AC39" s="184"/>
      <c r="AD39" s="225"/>
      <c r="AE39" s="225"/>
      <c r="AF39" s="225"/>
    </row>
    <row r="40" spans="1:32">
      <c r="Q40" s="322"/>
      <c r="R40" s="183"/>
      <c r="S40" s="184"/>
      <c r="T40" s="183"/>
      <c r="U40" s="184"/>
      <c r="V40" s="184"/>
      <c r="W40" s="184"/>
      <c r="X40" s="184"/>
      <c r="Y40" s="184"/>
      <c r="Z40" s="225"/>
      <c r="AA40" s="225"/>
      <c r="AB40" s="225"/>
      <c r="AC40" s="184"/>
      <c r="AD40" s="225"/>
      <c r="AE40" s="225"/>
      <c r="AF40" s="225"/>
    </row>
    <row r="41" spans="1:32">
      <c r="A41" s="178" t="s">
        <v>114</v>
      </c>
      <c r="B41" s="178"/>
      <c r="C41" s="178"/>
      <c r="D41" s="178"/>
      <c r="E41" s="178"/>
      <c r="F41" s="180"/>
      <c r="G41" s="180"/>
      <c r="H41" s="180"/>
      <c r="I41" s="180"/>
      <c r="J41" s="180"/>
      <c r="K41" s="180"/>
      <c r="L41" s="180"/>
      <c r="M41" s="180"/>
      <c r="N41" s="180"/>
      <c r="O41" s="182"/>
      <c r="Q41" s="322"/>
      <c r="R41" s="183"/>
      <c r="S41" s="184"/>
      <c r="T41" s="183"/>
      <c r="U41" s="184"/>
      <c r="V41" s="184"/>
      <c r="W41" s="184"/>
      <c r="X41" s="184"/>
      <c r="Y41" s="184"/>
      <c r="Z41" s="225"/>
      <c r="AA41" s="225"/>
      <c r="AB41" s="225"/>
      <c r="AC41" s="184"/>
      <c r="AD41" s="225"/>
      <c r="AE41" s="225"/>
      <c r="AF41" s="225"/>
    </row>
    <row r="42" spans="1:32">
      <c r="B42" s="71"/>
      <c r="C42" s="75"/>
      <c r="D42" s="75"/>
      <c r="E42" s="75"/>
      <c r="Q42" s="322"/>
      <c r="R42" s="183"/>
      <c r="S42" s="184"/>
      <c r="T42" s="183"/>
      <c r="U42" s="184"/>
      <c r="V42" s="184"/>
      <c r="W42" s="184"/>
      <c r="X42" s="184"/>
      <c r="Y42" s="184"/>
      <c r="Z42" s="225"/>
      <c r="AA42" s="225"/>
      <c r="AB42" s="225"/>
      <c r="AC42" s="184"/>
      <c r="AD42" s="225"/>
      <c r="AE42" s="225"/>
      <c r="AF42" s="225"/>
    </row>
    <row r="43" spans="1:32">
      <c r="B43" s="207" t="s">
        <v>29</v>
      </c>
      <c r="C43" s="209"/>
      <c r="D43" s="210"/>
      <c r="E43" s="211"/>
      <c r="F43" s="211">
        <v>2016</v>
      </c>
      <c r="G43" s="211">
        <v>2017</v>
      </c>
      <c r="H43" s="211">
        <v>2018</v>
      </c>
      <c r="I43" s="211">
        <v>2019</v>
      </c>
      <c r="J43" s="259">
        <f>I43+1</f>
        <v>2020</v>
      </c>
      <c r="K43" s="259">
        <f t="shared" ref="K43" si="12">J43+1</f>
        <v>2021</v>
      </c>
      <c r="L43" s="259">
        <f t="shared" ref="L43" si="13">K43+1</f>
        <v>2022</v>
      </c>
      <c r="M43" s="259">
        <f t="shared" ref="M43" si="14">L43+1</f>
        <v>2023</v>
      </c>
      <c r="N43" s="259">
        <f t="shared" ref="N43" si="15">M43+1</f>
        <v>2024</v>
      </c>
      <c r="O43" s="259">
        <f t="shared" ref="O43" si="16">N43+1</f>
        <v>2025</v>
      </c>
      <c r="Q43" s="322"/>
      <c r="R43" s="183"/>
      <c r="S43" s="184"/>
      <c r="T43" s="183"/>
      <c r="U43" s="184"/>
      <c r="V43" s="184"/>
      <c r="W43" s="184"/>
      <c r="X43" s="184"/>
      <c r="Y43" s="184"/>
      <c r="Z43" s="225"/>
      <c r="AA43" s="225"/>
      <c r="AB43" s="225"/>
      <c r="AC43" s="184"/>
      <c r="AD43" s="225"/>
      <c r="AE43" s="225"/>
      <c r="AF43" s="225"/>
    </row>
    <row r="44" spans="1:32">
      <c r="B44" s="79" t="s">
        <v>28</v>
      </c>
      <c r="C44" s="71"/>
      <c r="D44" s="72" t="s">
        <v>185</v>
      </c>
      <c r="E44" s="72"/>
      <c r="F44" s="76"/>
      <c r="G44" s="76"/>
      <c r="H44" s="238">
        <v>233.20080761137018</v>
      </c>
      <c r="I44" s="76">
        <f>H44*(1+Project_inputs!M$93)</f>
        <v>233.20080761137018</v>
      </c>
      <c r="J44" s="76">
        <f>I44*(1+Project_inputs!N$93)</f>
        <v>233.20080761137018</v>
      </c>
      <c r="K44" s="76">
        <f>J44*(1+Project_inputs!O$93)</f>
        <v>233.20080761137018</v>
      </c>
      <c r="L44" s="76">
        <f>K44*(1+Project_inputs!P$93)</f>
        <v>233.20080761137018</v>
      </c>
      <c r="M44" s="76">
        <f>L44*(1+Project_inputs!Q$93)</f>
        <v>233.20080761137018</v>
      </c>
      <c r="N44" s="76">
        <f>M44*(1+Project_inputs!R$93)</f>
        <v>233.20080761137018</v>
      </c>
      <c r="O44" s="76">
        <f>N44*(1+Project_inputs!S$93)</f>
        <v>233.20080761137018</v>
      </c>
      <c r="Q44" s="322"/>
      <c r="R44" s="183"/>
      <c r="S44" s="184"/>
      <c r="T44" s="183"/>
      <c r="U44" s="184"/>
      <c r="V44" s="184"/>
      <c r="W44" s="184"/>
      <c r="X44" s="184"/>
      <c r="Y44" s="184"/>
      <c r="Z44" s="225"/>
      <c r="AA44" s="225"/>
      <c r="AB44" s="225"/>
      <c r="AC44" s="184"/>
      <c r="AD44" s="225"/>
      <c r="AE44" s="225"/>
      <c r="AF44" s="225"/>
    </row>
    <row r="45" spans="1:32">
      <c r="B45" s="79" t="s">
        <v>27</v>
      </c>
      <c r="C45" s="71"/>
      <c r="D45" s="72" t="s">
        <v>185</v>
      </c>
      <c r="E45" s="72"/>
      <c r="F45" s="76"/>
      <c r="G45" s="76"/>
      <c r="H45" s="238">
        <v>220.19448521343733</v>
      </c>
      <c r="I45" s="76">
        <f>H45*(1+Project_inputs!M$93)</f>
        <v>220.19448521343733</v>
      </c>
      <c r="J45" s="76">
        <f>I45*(1+Project_inputs!N$93)</f>
        <v>220.19448521343733</v>
      </c>
      <c r="K45" s="76">
        <f>J45*(1+Project_inputs!O$93)</f>
        <v>220.19448521343733</v>
      </c>
      <c r="L45" s="76">
        <f>K45*(1+Project_inputs!P$93)</f>
        <v>220.19448521343733</v>
      </c>
      <c r="M45" s="76">
        <f>L45*(1+Project_inputs!Q$93)</f>
        <v>220.19448521343733</v>
      </c>
      <c r="N45" s="76">
        <f>M45*(1+Project_inputs!R$93)</f>
        <v>220.19448521343733</v>
      </c>
      <c r="O45" s="76">
        <f>N45*(1+Project_inputs!S$93)</f>
        <v>220.19448521343733</v>
      </c>
      <c r="Q45" s="322"/>
      <c r="R45" s="183"/>
      <c r="S45" s="184"/>
      <c r="T45" s="183"/>
      <c r="U45" s="184"/>
      <c r="V45" s="184"/>
      <c r="W45" s="184"/>
      <c r="X45" s="184"/>
      <c r="Y45" s="184"/>
      <c r="Z45" s="225"/>
      <c r="AA45" s="225"/>
      <c r="AB45" s="225"/>
      <c r="AC45" s="184"/>
      <c r="AD45" s="225"/>
      <c r="AE45" s="225"/>
      <c r="AF45" s="225"/>
    </row>
    <row r="46" spans="1:32">
      <c r="B46" s="79" t="s">
        <v>2</v>
      </c>
      <c r="C46" s="71"/>
      <c r="D46" s="72" t="s">
        <v>185</v>
      </c>
      <c r="E46" s="72"/>
      <c r="F46" s="76"/>
      <c r="G46" s="76"/>
      <c r="H46" s="238">
        <v>320.03576761550482</v>
      </c>
      <c r="I46" s="76">
        <f>H46*(1+Project_inputs!M$93)</f>
        <v>320.03576761550482</v>
      </c>
      <c r="J46" s="76">
        <f>I46*(1+Project_inputs!N$93)</f>
        <v>320.03576761550482</v>
      </c>
      <c r="K46" s="76">
        <f>J46*(1+Project_inputs!O$93)</f>
        <v>320.03576761550482</v>
      </c>
      <c r="L46" s="76">
        <f>K46*(1+Project_inputs!P$93)</f>
        <v>320.03576761550482</v>
      </c>
      <c r="M46" s="76">
        <f>L46*(1+Project_inputs!Q$93)</f>
        <v>320.03576761550482</v>
      </c>
      <c r="N46" s="76">
        <f>M46*(1+Project_inputs!R$93)</f>
        <v>320.03576761550482</v>
      </c>
      <c r="O46" s="76">
        <f>N46*(1+Project_inputs!S$93)</f>
        <v>320.03576761550482</v>
      </c>
      <c r="Q46" s="322"/>
      <c r="R46" s="183"/>
      <c r="S46" s="184"/>
      <c r="T46" s="183"/>
      <c r="U46" s="184"/>
      <c r="V46" s="184"/>
      <c r="W46" s="184"/>
      <c r="X46" s="184"/>
      <c r="Y46" s="184"/>
      <c r="Z46" s="225"/>
      <c r="AA46" s="225"/>
      <c r="AB46" s="225"/>
      <c r="AC46" s="184"/>
      <c r="AD46" s="225"/>
      <c r="AE46" s="225"/>
      <c r="AF46" s="225"/>
    </row>
    <row r="47" spans="1:32">
      <c r="B47" s="79" t="s">
        <v>3</v>
      </c>
      <c r="C47" s="71"/>
      <c r="D47" s="72" t="s">
        <v>185</v>
      </c>
      <c r="E47" s="72"/>
      <c r="F47" s="76"/>
      <c r="G47" s="76"/>
      <c r="H47" s="238">
        <v>215.50394234625387</v>
      </c>
      <c r="I47" s="76">
        <f>H47*(1+Project_inputs!M$93)</f>
        <v>215.50394234625387</v>
      </c>
      <c r="J47" s="76">
        <f>I47*(1+Project_inputs!N$93)</f>
        <v>215.50394234625387</v>
      </c>
      <c r="K47" s="76">
        <f>J47*(1+Project_inputs!O$93)</f>
        <v>215.50394234625387</v>
      </c>
      <c r="L47" s="76">
        <f>K47*(1+Project_inputs!P$93)</f>
        <v>215.50394234625387</v>
      </c>
      <c r="M47" s="76">
        <f>L47*(1+Project_inputs!Q$93)</f>
        <v>215.50394234625387</v>
      </c>
      <c r="N47" s="76">
        <f>M47*(1+Project_inputs!R$93)</f>
        <v>215.50394234625387</v>
      </c>
      <c r="O47" s="76">
        <f>N47*(1+Project_inputs!S$93)</f>
        <v>215.50394234625387</v>
      </c>
      <c r="Q47" s="322"/>
      <c r="R47" s="183"/>
      <c r="S47" s="184"/>
      <c r="T47" s="183"/>
      <c r="U47" s="184"/>
      <c r="V47" s="184"/>
      <c r="W47" s="184"/>
      <c r="X47" s="184"/>
      <c r="Y47" s="184"/>
      <c r="Z47" s="225"/>
      <c r="AA47" s="225"/>
      <c r="AB47" s="225"/>
      <c r="AC47" s="184"/>
      <c r="AD47" s="225"/>
      <c r="AE47" s="225"/>
      <c r="AF47" s="225"/>
    </row>
    <row r="48" spans="1:32">
      <c r="Q48" s="322"/>
      <c r="R48" s="183"/>
      <c r="S48" s="184"/>
      <c r="T48" s="183"/>
      <c r="U48" s="184"/>
      <c r="V48" s="184"/>
      <c r="W48" s="184"/>
      <c r="X48" s="184"/>
      <c r="Y48" s="184"/>
      <c r="Z48" s="225"/>
      <c r="AA48" s="225"/>
      <c r="AB48" s="225"/>
      <c r="AC48" s="184"/>
      <c r="AD48" s="225"/>
      <c r="AE48" s="225"/>
      <c r="AF48" s="225"/>
    </row>
    <row r="49" spans="1:32">
      <c r="Q49" s="322"/>
      <c r="R49" s="183"/>
      <c r="S49" s="184"/>
      <c r="T49" s="183"/>
      <c r="U49" s="184"/>
      <c r="V49" s="184"/>
      <c r="W49" s="184"/>
      <c r="X49" s="184"/>
      <c r="Y49" s="184"/>
      <c r="Z49" s="225"/>
      <c r="AA49" s="225"/>
      <c r="AB49" s="225"/>
      <c r="AC49" s="184"/>
      <c r="AD49" s="225"/>
      <c r="AE49" s="225"/>
      <c r="AF49" s="225"/>
    </row>
    <row r="50" spans="1:32">
      <c r="A50" s="178" t="s">
        <v>112</v>
      </c>
      <c r="B50" s="178"/>
      <c r="C50" s="178"/>
      <c r="D50" s="178"/>
      <c r="E50" s="178"/>
      <c r="F50" s="180"/>
      <c r="G50" s="180"/>
      <c r="H50" s="180"/>
      <c r="I50" s="180"/>
      <c r="J50" s="180"/>
      <c r="K50" s="180"/>
      <c r="L50" s="180"/>
      <c r="M50" s="180"/>
      <c r="N50" s="180"/>
      <c r="O50" s="182"/>
      <c r="Q50" s="322"/>
      <c r="R50" s="183"/>
      <c r="S50" s="184"/>
      <c r="T50" s="183"/>
      <c r="U50" s="184"/>
      <c r="V50" s="184"/>
      <c r="W50" s="184"/>
      <c r="X50" s="184"/>
      <c r="Y50" s="184"/>
      <c r="Z50" s="225"/>
      <c r="AA50" s="225"/>
      <c r="AB50" s="225"/>
      <c r="AC50" s="184"/>
      <c r="AD50" s="225"/>
      <c r="AE50" s="225"/>
      <c r="AF50" s="225"/>
    </row>
    <row r="51" spans="1:32">
      <c r="B51" s="71"/>
      <c r="C51" s="75"/>
      <c r="D51" s="75"/>
      <c r="E51" s="75"/>
      <c r="Q51" s="322"/>
      <c r="R51" s="183"/>
      <c r="S51" s="184"/>
      <c r="T51" s="183"/>
      <c r="U51" s="184"/>
      <c r="V51" s="184"/>
      <c r="W51" s="184"/>
      <c r="X51" s="184"/>
      <c r="Y51" s="184"/>
      <c r="Z51" s="225"/>
      <c r="AA51" s="225"/>
      <c r="AB51" s="225"/>
      <c r="AC51" s="184"/>
      <c r="AD51" s="225"/>
      <c r="AE51" s="225"/>
      <c r="AF51" s="225"/>
    </row>
    <row r="52" spans="1:32">
      <c r="B52" s="207" t="s">
        <v>29</v>
      </c>
      <c r="C52" s="209"/>
      <c r="D52" s="210"/>
      <c r="E52" s="211"/>
      <c r="F52" s="211">
        <v>2016</v>
      </c>
      <c r="G52" s="211">
        <v>2017</v>
      </c>
      <c r="H52" s="211">
        <v>2018</v>
      </c>
      <c r="I52" s="211">
        <v>2019</v>
      </c>
      <c r="J52" s="259">
        <f>I52+1</f>
        <v>2020</v>
      </c>
      <c r="K52" s="259">
        <f t="shared" ref="K52" si="17">J52+1</f>
        <v>2021</v>
      </c>
      <c r="L52" s="259">
        <f t="shared" ref="L52" si="18">K52+1</f>
        <v>2022</v>
      </c>
      <c r="M52" s="259">
        <f t="shared" ref="M52" si="19">L52+1</f>
        <v>2023</v>
      </c>
      <c r="N52" s="259">
        <f t="shared" ref="N52" si="20">M52+1</f>
        <v>2024</v>
      </c>
      <c r="O52" s="259">
        <f t="shared" ref="O52" si="21">N52+1</f>
        <v>2025</v>
      </c>
      <c r="Q52" s="322"/>
      <c r="R52" s="183"/>
      <c r="S52" s="184"/>
      <c r="T52" s="183"/>
      <c r="U52" s="184"/>
      <c r="V52" s="184"/>
      <c r="W52" s="184"/>
      <c r="X52" s="184"/>
      <c r="Y52" s="184"/>
      <c r="Z52" s="225"/>
      <c r="AA52" s="225"/>
      <c r="AB52" s="225"/>
      <c r="AC52" s="184"/>
      <c r="AD52" s="225"/>
      <c r="AE52" s="225"/>
      <c r="AF52" s="225"/>
    </row>
    <row r="53" spans="1:32">
      <c r="B53" s="79" t="s">
        <v>28</v>
      </c>
      <c r="C53" s="71"/>
      <c r="D53" s="72" t="s">
        <v>185</v>
      </c>
      <c r="E53" s="72"/>
      <c r="F53" s="76"/>
      <c r="G53" s="76"/>
      <c r="H53" s="238">
        <v>214.51574666666727</v>
      </c>
      <c r="I53" s="76">
        <f>H53*(1+Project_inputs!M$93)</f>
        <v>214.51574666666727</v>
      </c>
      <c r="J53" s="76">
        <f>I53*(1+Project_inputs!N$93)</f>
        <v>214.51574666666727</v>
      </c>
      <c r="K53" s="76">
        <f>J53*(1+Project_inputs!O$93)</f>
        <v>214.51574666666727</v>
      </c>
      <c r="L53" s="76">
        <f>K53*(1+Project_inputs!P$93)</f>
        <v>214.51574666666727</v>
      </c>
      <c r="M53" s="76">
        <f>L53*(1+Project_inputs!Q$93)</f>
        <v>214.51574666666727</v>
      </c>
      <c r="N53" s="76">
        <f>M53*(1+Project_inputs!R$93)</f>
        <v>214.51574666666727</v>
      </c>
      <c r="O53" s="76">
        <f>N53*(1+Project_inputs!S$93)</f>
        <v>214.51574666666727</v>
      </c>
      <c r="Q53" s="322"/>
      <c r="R53" s="183"/>
      <c r="S53" s="184"/>
      <c r="T53" s="183"/>
      <c r="U53" s="184"/>
      <c r="V53" s="184"/>
      <c r="W53" s="184"/>
      <c r="X53" s="184"/>
      <c r="Y53" s="184"/>
      <c r="Z53" s="225"/>
      <c r="AA53" s="225"/>
      <c r="AB53" s="225"/>
      <c r="AC53" s="184"/>
      <c r="AD53" s="225"/>
      <c r="AE53" s="225"/>
      <c r="AF53" s="225"/>
    </row>
    <row r="54" spans="1:32">
      <c r="B54" s="79" t="s">
        <v>27</v>
      </c>
      <c r="C54" s="71"/>
      <c r="D54" s="72" t="s">
        <v>185</v>
      </c>
      <c r="E54" s="72"/>
      <c r="F54" s="76"/>
      <c r="G54" s="76"/>
      <c r="H54" s="238">
        <v>202.29060250542696</v>
      </c>
      <c r="I54" s="76">
        <f>H54*(1+Project_inputs!M$93)</f>
        <v>202.29060250542696</v>
      </c>
      <c r="J54" s="76">
        <f>I54*(1+Project_inputs!N$93)</f>
        <v>202.29060250542696</v>
      </c>
      <c r="K54" s="76">
        <f>J54*(1+Project_inputs!O$93)</f>
        <v>202.29060250542696</v>
      </c>
      <c r="L54" s="76">
        <f>K54*(1+Project_inputs!P$93)</f>
        <v>202.29060250542696</v>
      </c>
      <c r="M54" s="76">
        <f>L54*(1+Project_inputs!Q$93)</f>
        <v>202.29060250542696</v>
      </c>
      <c r="N54" s="76">
        <f>M54*(1+Project_inputs!R$93)</f>
        <v>202.29060250542696</v>
      </c>
      <c r="O54" s="76">
        <f>N54*(1+Project_inputs!S$93)</f>
        <v>202.29060250542696</v>
      </c>
      <c r="Q54" s="322"/>
      <c r="R54" s="183"/>
      <c r="S54" s="184"/>
      <c r="T54" s="183"/>
      <c r="U54" s="184"/>
      <c r="V54" s="184"/>
      <c r="W54" s="184"/>
      <c r="X54" s="184"/>
      <c r="Y54" s="184"/>
      <c r="Z54" s="225"/>
      <c r="AA54" s="225"/>
      <c r="AB54" s="225"/>
      <c r="AC54" s="184"/>
      <c r="AD54" s="225"/>
      <c r="AE54" s="225"/>
      <c r="AF54" s="225"/>
    </row>
    <row r="55" spans="1:32">
      <c r="B55" s="79" t="s">
        <v>2</v>
      </c>
      <c r="C55" s="71"/>
      <c r="D55" s="72" t="s">
        <v>185</v>
      </c>
      <c r="E55" s="72"/>
      <c r="F55" s="76"/>
      <c r="G55" s="76"/>
      <c r="H55" s="238">
        <v>314.28321831938075</v>
      </c>
      <c r="I55" s="76">
        <f>H55*(1+Project_inputs!M$93)</f>
        <v>314.28321831938075</v>
      </c>
      <c r="J55" s="76">
        <f>I55*(1+Project_inputs!N$93)</f>
        <v>314.28321831938075</v>
      </c>
      <c r="K55" s="76">
        <f>J55*(1+Project_inputs!O$93)</f>
        <v>314.28321831938075</v>
      </c>
      <c r="L55" s="76">
        <f>K55*(1+Project_inputs!P$93)</f>
        <v>314.28321831938075</v>
      </c>
      <c r="M55" s="76">
        <f>L55*(1+Project_inputs!Q$93)</f>
        <v>314.28321831938075</v>
      </c>
      <c r="N55" s="76">
        <f>M55*(1+Project_inputs!R$93)</f>
        <v>314.28321831938075</v>
      </c>
      <c r="O55" s="76">
        <f>N55*(1+Project_inputs!S$93)</f>
        <v>314.28321831938075</v>
      </c>
      <c r="Q55" s="322"/>
      <c r="R55" s="183"/>
      <c r="S55" s="184"/>
      <c r="T55" s="183"/>
      <c r="U55" s="184"/>
      <c r="V55" s="184"/>
      <c r="W55" s="184"/>
      <c r="X55" s="184"/>
      <c r="Y55" s="184"/>
      <c r="Z55" s="225"/>
      <c r="AA55" s="225"/>
      <c r="AB55" s="225"/>
      <c r="AC55" s="184"/>
      <c r="AD55" s="225"/>
      <c r="AE55" s="225"/>
      <c r="AF55" s="225"/>
    </row>
    <row r="56" spans="1:32">
      <c r="B56" s="79" t="s">
        <v>3</v>
      </c>
      <c r="C56" s="71"/>
      <c r="D56" s="72" t="s">
        <v>185</v>
      </c>
      <c r="E56" s="72"/>
      <c r="F56" s="76"/>
      <c r="G56" s="76"/>
      <c r="H56" s="238">
        <v>207.49695225633138</v>
      </c>
      <c r="I56" s="76">
        <f>H56*(1+Project_inputs!M$93)</f>
        <v>207.49695225633138</v>
      </c>
      <c r="J56" s="76">
        <f>I56*(1+Project_inputs!N$93)</f>
        <v>207.49695225633138</v>
      </c>
      <c r="K56" s="76">
        <f>J56*(1+Project_inputs!O$93)</f>
        <v>207.49695225633138</v>
      </c>
      <c r="L56" s="76">
        <f>K56*(1+Project_inputs!P$93)</f>
        <v>207.49695225633138</v>
      </c>
      <c r="M56" s="76">
        <f>L56*(1+Project_inputs!Q$93)</f>
        <v>207.49695225633138</v>
      </c>
      <c r="N56" s="76">
        <f>M56*(1+Project_inputs!R$93)</f>
        <v>207.49695225633138</v>
      </c>
      <c r="O56" s="76">
        <f>N56*(1+Project_inputs!S$93)</f>
        <v>207.49695225633138</v>
      </c>
      <c r="Q56" s="322"/>
      <c r="R56" s="183"/>
      <c r="S56" s="184"/>
      <c r="T56" s="183"/>
      <c r="U56" s="184"/>
      <c r="V56" s="184"/>
      <c r="W56" s="184"/>
      <c r="X56" s="184"/>
      <c r="Y56" s="184"/>
      <c r="Z56" s="225"/>
      <c r="AA56" s="225"/>
      <c r="AB56" s="225"/>
      <c r="AC56" s="184"/>
      <c r="AD56" s="225"/>
      <c r="AE56" s="225"/>
      <c r="AF56" s="225"/>
    </row>
    <row r="57" spans="1:32">
      <c r="Q57" s="183"/>
      <c r="R57" s="183"/>
      <c r="S57" s="184"/>
      <c r="T57" s="183"/>
      <c r="U57" s="184"/>
      <c r="V57" s="184"/>
      <c r="W57" s="184"/>
      <c r="X57" s="184"/>
      <c r="Y57" s="184"/>
      <c r="Z57" s="225"/>
      <c r="AA57" s="225"/>
      <c r="AB57" s="225"/>
      <c r="AC57" s="184"/>
      <c r="AD57" s="225"/>
      <c r="AE57" s="225"/>
      <c r="AF57" s="225"/>
    </row>
    <row r="58" spans="1:32">
      <c r="Q58" s="183"/>
      <c r="R58" s="183"/>
      <c r="S58" s="184"/>
      <c r="T58" s="183"/>
      <c r="U58" s="184"/>
      <c r="V58" s="184"/>
      <c r="W58" s="184"/>
      <c r="X58" s="184"/>
      <c r="Y58" s="184"/>
      <c r="Z58" s="225"/>
      <c r="AA58" s="225"/>
      <c r="AB58" s="225"/>
      <c r="AC58" s="184"/>
      <c r="AD58" s="225"/>
      <c r="AE58" s="225"/>
      <c r="AF58" s="225"/>
    </row>
    <row r="59" spans="1:32">
      <c r="Q59" s="183"/>
      <c r="R59" s="183"/>
      <c r="S59" s="184"/>
      <c r="T59" s="183"/>
      <c r="U59" s="184"/>
      <c r="V59" s="184"/>
      <c r="W59" s="184"/>
      <c r="X59" s="184"/>
      <c r="Y59" s="184"/>
      <c r="Z59" s="225"/>
      <c r="AA59" s="225"/>
      <c r="AB59" s="225"/>
      <c r="AC59" s="184"/>
      <c r="AD59" s="225"/>
      <c r="AE59" s="225"/>
      <c r="AF59" s="225"/>
    </row>
    <row r="60" spans="1:32">
      <c r="Q60" s="183"/>
      <c r="R60" s="183"/>
      <c r="S60" s="184"/>
      <c r="T60" s="183"/>
      <c r="U60" s="184"/>
      <c r="V60" s="184"/>
      <c r="W60" s="184"/>
      <c r="X60" s="184"/>
      <c r="Y60" s="184"/>
      <c r="Z60" s="225"/>
      <c r="AA60" s="225"/>
      <c r="AB60" s="225"/>
      <c r="AC60" s="184"/>
      <c r="AD60" s="225"/>
      <c r="AE60" s="225"/>
      <c r="AF60" s="225"/>
    </row>
    <row r="61" spans="1:32">
      <c r="Q61" s="183"/>
      <c r="R61" s="183"/>
      <c r="S61" s="184"/>
      <c r="T61" s="183"/>
      <c r="U61" s="184"/>
      <c r="V61" s="184"/>
      <c r="W61" s="184"/>
      <c r="X61" s="184"/>
      <c r="Y61" s="184"/>
      <c r="Z61" s="225"/>
      <c r="AA61" s="225"/>
      <c r="AB61" s="225"/>
      <c r="AC61" s="184"/>
      <c r="AD61" s="225"/>
      <c r="AE61" s="225"/>
      <c r="AF61" s="225"/>
    </row>
    <row r="62" spans="1:32">
      <c r="Q62" s="183"/>
      <c r="R62" s="183"/>
      <c r="S62" s="184"/>
      <c r="T62" s="183"/>
      <c r="U62" s="184"/>
      <c r="V62" s="184"/>
      <c r="W62" s="184"/>
      <c r="X62" s="184"/>
      <c r="Y62" s="184"/>
      <c r="Z62" s="225"/>
      <c r="AA62" s="225"/>
      <c r="AB62" s="225"/>
      <c r="AC62" s="184"/>
      <c r="AD62" s="225"/>
      <c r="AE62" s="225"/>
      <c r="AF62" s="225"/>
    </row>
    <row r="63" spans="1:32">
      <c r="Q63" s="183"/>
      <c r="R63" s="183"/>
      <c r="S63" s="184"/>
      <c r="T63" s="183"/>
      <c r="U63" s="184"/>
      <c r="V63" s="184"/>
      <c r="W63" s="184"/>
      <c r="X63" s="184"/>
      <c r="Y63" s="184"/>
      <c r="Z63" s="225"/>
      <c r="AA63" s="225"/>
      <c r="AB63" s="225"/>
      <c r="AC63" s="184"/>
      <c r="AD63" s="225"/>
      <c r="AE63" s="225"/>
      <c r="AF63" s="225"/>
    </row>
    <row r="64" spans="1:32">
      <c r="Q64" s="183"/>
      <c r="R64" s="183"/>
      <c r="S64" s="184"/>
      <c r="T64" s="183"/>
      <c r="U64" s="184"/>
      <c r="V64" s="184"/>
      <c r="W64" s="184"/>
      <c r="X64" s="184"/>
      <c r="Y64" s="184"/>
      <c r="Z64" s="225"/>
      <c r="AA64" s="225"/>
      <c r="AB64" s="225"/>
      <c r="AC64" s="184"/>
      <c r="AD64" s="225"/>
      <c r="AE64" s="225"/>
      <c r="AF64" s="225"/>
    </row>
    <row r="65" spans="17:43">
      <c r="Q65" s="183"/>
      <c r="R65" s="183"/>
      <c r="S65" s="184"/>
      <c r="T65" s="183"/>
      <c r="U65" s="184"/>
      <c r="V65" s="184"/>
      <c r="W65" s="184"/>
      <c r="X65" s="184"/>
      <c r="Y65" s="184"/>
      <c r="Z65" s="225"/>
      <c r="AA65" s="225"/>
      <c r="AB65" s="225"/>
      <c r="AC65" s="184"/>
      <c r="AD65" s="225"/>
      <c r="AE65" s="225"/>
      <c r="AF65" s="225"/>
    </row>
    <row r="66" spans="17:43">
      <c r="Y66" s="284"/>
      <c r="Z66" s="284"/>
      <c r="AA66" s="284"/>
      <c r="AB66" s="284"/>
      <c r="AC66" s="284"/>
      <c r="AD66" s="285"/>
      <c r="AE66" s="285"/>
      <c r="AF66" s="284"/>
      <c r="AG66" s="285"/>
      <c r="AH66" s="285"/>
      <c r="AI66" s="284"/>
      <c r="AJ66" s="284"/>
      <c r="AK66" s="284"/>
      <c r="AL66" s="284"/>
      <c r="AM66" s="284"/>
      <c r="AN66" s="284"/>
      <c r="AO66" s="284"/>
      <c r="AP66" s="284"/>
      <c r="AQ66" s="284"/>
    </row>
    <row r="67" spans="17:43">
      <c r="Y67" s="284"/>
      <c r="Z67" s="284"/>
      <c r="AA67" s="284"/>
      <c r="AB67" s="284"/>
      <c r="AC67" s="284"/>
      <c r="AD67" s="285"/>
      <c r="AE67" s="285"/>
      <c r="AF67" s="284"/>
      <c r="AG67" s="285"/>
      <c r="AH67" s="285"/>
      <c r="AI67" s="284"/>
      <c r="AJ67" s="284"/>
      <c r="AK67" s="284"/>
      <c r="AL67" s="284"/>
      <c r="AM67" s="284"/>
      <c r="AN67" s="284"/>
      <c r="AO67" s="284"/>
      <c r="AP67" s="284"/>
      <c r="AQ67" s="284"/>
    </row>
    <row r="68" spans="17:43">
      <c r="Y68" s="284"/>
      <c r="Z68" s="285"/>
      <c r="AA68" s="285"/>
      <c r="AB68" s="285"/>
      <c r="AC68" s="285"/>
      <c r="AD68" s="285"/>
      <c r="AE68" s="285"/>
      <c r="AF68" s="284"/>
      <c r="AG68" s="285"/>
      <c r="AH68" s="285"/>
      <c r="AI68" s="284"/>
      <c r="AJ68" s="284"/>
      <c r="AK68" s="284"/>
      <c r="AL68" s="284"/>
      <c r="AM68" s="284"/>
      <c r="AN68" s="284"/>
      <c r="AO68" s="284"/>
      <c r="AP68" s="284"/>
      <c r="AQ68" s="284"/>
    </row>
    <row r="69" spans="17:43">
      <c r="Y69"/>
      <c r="Z69"/>
      <c r="AA69"/>
      <c r="AB69"/>
      <c r="AC69" s="225"/>
      <c r="AD69"/>
      <c r="AF69" s="225"/>
    </row>
    <row r="70" spans="17:43">
      <c r="Z70"/>
      <c r="AA70"/>
      <c r="AD70" s="225"/>
    </row>
    <row r="71" spans="17:43">
      <c r="Z71"/>
      <c r="AA71"/>
      <c r="AD71" s="225"/>
    </row>
    <row r="72" spans="17:43">
      <c r="Z72"/>
      <c r="AA72"/>
      <c r="AD72" s="225"/>
    </row>
    <row r="76" spans="17:43">
      <c r="Q76"/>
      <c r="R76" s="225"/>
      <c r="S76"/>
      <c r="T76" s="225"/>
      <c r="U76" s="225"/>
      <c r="V76" s="225"/>
    </row>
    <row r="77" spans="17:43">
      <c r="Q77"/>
      <c r="R77" s="225"/>
      <c r="S77"/>
      <c r="T77" s="225"/>
      <c r="U77" s="225"/>
      <c r="V77" s="225"/>
    </row>
    <row r="78" spans="17:43">
      <c r="Q78"/>
      <c r="R78" s="225"/>
      <c r="S78"/>
      <c r="T78" s="225"/>
      <c r="U78" s="225"/>
      <c r="V78" s="225"/>
    </row>
    <row r="79" spans="17:43">
      <c r="Q79" s="283"/>
      <c r="R79" s="225"/>
      <c r="S79"/>
      <c r="T79" s="225"/>
      <c r="U79" s="35"/>
      <c r="V79" s="35"/>
      <c r="W79" s="286"/>
      <c r="X79" s="286"/>
      <c r="Y79" s="286"/>
      <c r="Z79" s="282"/>
      <c r="AA79" s="282"/>
    </row>
    <row r="80" spans="17:43">
      <c r="Q80" s="283"/>
      <c r="R80" s="225"/>
      <c r="S80" s="225"/>
      <c r="T80" s="225"/>
      <c r="U80" s="35"/>
      <c r="V80" s="35"/>
      <c r="W80" s="286"/>
      <c r="X80" s="286"/>
      <c r="Y80" s="286"/>
      <c r="Z80" s="282"/>
      <c r="AA80" s="282"/>
    </row>
    <row r="81" spans="17:27">
      <c r="Q81"/>
      <c r="R81" s="225"/>
      <c r="S81" s="225"/>
      <c r="T81" s="225"/>
      <c r="U81" s="35"/>
      <c r="V81" s="35"/>
      <c r="W81" s="286"/>
      <c r="X81" s="286"/>
      <c r="Y81" s="286"/>
      <c r="Z81" s="282"/>
      <c r="AA81" s="282"/>
    </row>
    <row r="82" spans="17:27">
      <c r="Q82" s="225"/>
      <c r="R82" s="225"/>
      <c r="S82" s="225"/>
      <c r="T82" s="225"/>
      <c r="U82" s="35"/>
      <c r="V82" s="35"/>
      <c r="W82" s="286"/>
      <c r="X82" s="286"/>
      <c r="Y82" s="286"/>
      <c r="Z82" s="282"/>
      <c r="AA82" s="282"/>
    </row>
    <row r="83" spans="17:27">
      <c r="Q83"/>
      <c r="R83" s="225"/>
      <c r="S83" s="225"/>
      <c r="T83" s="225"/>
      <c r="U83" s="35"/>
      <c r="V83" s="35"/>
      <c r="W83" s="286"/>
      <c r="X83" s="286"/>
      <c r="Y83" s="286"/>
      <c r="Z83" s="282"/>
      <c r="AA83" s="282"/>
    </row>
    <row r="84" spans="17:27">
      <c r="Q84" s="225"/>
      <c r="R84" s="225"/>
      <c r="S84" s="225"/>
      <c r="T84" s="225"/>
      <c r="U84" s="35"/>
      <c r="V84" s="35"/>
      <c r="W84" s="286"/>
      <c r="X84" s="286"/>
      <c r="Y84" s="286"/>
      <c r="Z84" s="282"/>
      <c r="AA84" s="282"/>
    </row>
    <row r="85" spans="17:27">
      <c r="Q85"/>
      <c r="R85" s="225"/>
      <c r="S85" s="225"/>
      <c r="T85" s="225"/>
      <c r="U85" s="35"/>
      <c r="V85" s="35"/>
      <c r="W85" s="286"/>
      <c r="X85" s="286"/>
      <c r="Y85" s="286"/>
      <c r="Z85" s="282"/>
      <c r="AA85" s="282"/>
    </row>
    <row r="86" spans="17:27">
      <c r="Q86"/>
      <c r="R86" s="225"/>
      <c r="S86"/>
      <c r="T86" s="225"/>
      <c r="U86" s="35"/>
      <c r="V86" s="35"/>
      <c r="W86" s="286"/>
      <c r="X86" s="286"/>
      <c r="Y86" s="286"/>
    </row>
    <row r="87" spans="17:27">
      <c r="U87" s="35"/>
      <c r="V87" s="286"/>
      <c r="W87" s="286"/>
      <c r="X87" s="286"/>
      <c r="Y87" s="286"/>
    </row>
    <row r="88" spans="17:27">
      <c r="U88" s="286"/>
      <c r="V88" s="35"/>
      <c r="W88" s="286"/>
      <c r="X88" s="286"/>
      <c r="Y88" s="286"/>
    </row>
    <row r="89" spans="17:27">
      <c r="U89" s="286"/>
      <c r="V89" s="286"/>
      <c r="W89" s="286"/>
      <c r="X89" s="286"/>
      <c r="Y89" s="286"/>
    </row>
    <row r="90" spans="17:27">
      <c r="U90" s="286"/>
      <c r="V90" s="286"/>
      <c r="W90" s="286"/>
      <c r="X90" s="286"/>
      <c r="Y90" s="286"/>
    </row>
  </sheetData>
  <printOptions horizontalCentered="1"/>
  <pageMargins left="0.62992125984251968" right="0.23622047244094491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61</vt:i4>
      </vt:variant>
    </vt:vector>
  </HeadingPairs>
  <TitlesOfParts>
    <vt:vector size="92" baseType="lpstr">
      <vt:lpstr>Year_Summary</vt:lpstr>
      <vt:lpstr>Cost_Summary</vt:lpstr>
      <vt:lpstr>Non-Preferred_Options</vt:lpstr>
      <vt:lpstr>Project_inputs</vt:lpstr>
      <vt:lpstr>Asset_groups</vt:lpstr>
      <vt:lpstr>BAW_volumes</vt:lpstr>
      <vt:lpstr>CLC_volumes</vt:lpstr>
      <vt:lpstr>CMN_volumes</vt:lpstr>
      <vt:lpstr>EHK_volumes</vt:lpstr>
      <vt:lpstr>GSB_volumes</vt:lpstr>
      <vt:lpstr>BETS_volumes</vt:lpstr>
      <vt:lpstr>BGO_volumes</vt:lpstr>
      <vt:lpstr>WIN_volumes</vt:lpstr>
      <vt:lpstr>WPD_volumes</vt:lpstr>
      <vt:lpstr>TQY_volumes</vt:lpstr>
      <vt:lpstr>CRO_volumes</vt:lpstr>
      <vt:lpstr>BAW_cost</vt:lpstr>
      <vt:lpstr>CLC_cost</vt:lpstr>
      <vt:lpstr>CMN_cost</vt:lpstr>
      <vt:lpstr>EHK_cost</vt:lpstr>
      <vt:lpstr>GSB_cost</vt:lpstr>
      <vt:lpstr>BETS_cost</vt:lpstr>
      <vt:lpstr>BGO_cost</vt:lpstr>
      <vt:lpstr>WIN_cost</vt:lpstr>
      <vt:lpstr>WPD_cost</vt:lpstr>
      <vt:lpstr>TQY_cost</vt:lpstr>
      <vt:lpstr>CRO_cost</vt:lpstr>
      <vt:lpstr>Tot_cost</vt:lpstr>
      <vt:lpstr>Total_CY</vt:lpstr>
      <vt:lpstr>Total_FY</vt:lpstr>
      <vt:lpstr>Labour_rates</vt:lpstr>
      <vt:lpstr>ballarat_rates</vt:lpstr>
      <vt:lpstr>ballarat_roles</vt:lpstr>
      <vt:lpstr>ballarat_years</vt:lpstr>
      <vt:lpstr>BAW_feeders</vt:lpstr>
      <vt:lpstr>BETS_feeders</vt:lpstr>
      <vt:lpstr>BGO_feeders</vt:lpstr>
      <vt:lpstr>CLC_feeders</vt:lpstr>
      <vt:lpstr>CMN_feeders</vt:lpstr>
      <vt:lpstr>CRO_feeders</vt:lpstr>
      <vt:lpstr>design_rates</vt:lpstr>
      <vt:lpstr>design_years</vt:lpstr>
      <vt:lpstr>EHK_feeders</vt:lpstr>
      <vt:lpstr>ESC_comp</vt:lpstr>
      <vt:lpstr>geelong_rates</vt:lpstr>
      <vt:lpstr>geelong_roles</vt:lpstr>
      <vt:lpstr>geelong_years</vt:lpstr>
      <vt:lpstr>GSB_feeders</vt:lpstr>
      <vt:lpstr>horsham_rates</vt:lpstr>
      <vt:lpstr>horsham_roles</vt:lpstr>
      <vt:lpstr>horsham_years</vt:lpstr>
      <vt:lpstr>mildura_rates</vt:lpstr>
      <vt:lpstr>mildura_roles</vt:lpstr>
      <vt:lpstr>mildura_years</vt:lpstr>
      <vt:lpstr>Asset_groups!Print_Area</vt:lpstr>
      <vt:lpstr>BAW_cost!Print_Area</vt:lpstr>
      <vt:lpstr>BAW_volumes!Print_Area</vt:lpstr>
      <vt:lpstr>BETS_cost!Print_Area</vt:lpstr>
      <vt:lpstr>BETS_volumes!Print_Area</vt:lpstr>
      <vt:lpstr>BGO_cost!Print_Area</vt:lpstr>
      <vt:lpstr>BGO_volumes!Print_Area</vt:lpstr>
      <vt:lpstr>CLC_cost!Print_Area</vt:lpstr>
      <vt:lpstr>CLC_volumes!Print_Area</vt:lpstr>
      <vt:lpstr>CMN_cost!Print_Area</vt:lpstr>
      <vt:lpstr>CMN_volumes!Print_Area</vt:lpstr>
      <vt:lpstr>Cost_Summary!Print_Area</vt:lpstr>
      <vt:lpstr>CRO_cost!Print_Area</vt:lpstr>
      <vt:lpstr>CRO_volumes!Print_Area</vt:lpstr>
      <vt:lpstr>EHK_cost!Print_Area</vt:lpstr>
      <vt:lpstr>EHK_volumes!Print_Area</vt:lpstr>
      <vt:lpstr>GSB_cost!Print_Area</vt:lpstr>
      <vt:lpstr>GSB_volumes!Print_Area</vt:lpstr>
      <vt:lpstr>Labour_rates!Print_Area</vt:lpstr>
      <vt:lpstr>'Non-Preferred_Options'!Print_Area</vt:lpstr>
      <vt:lpstr>Project_inputs!Print_Area</vt:lpstr>
      <vt:lpstr>Tot_cost!Print_Area</vt:lpstr>
      <vt:lpstr>Total_CY!Print_Area</vt:lpstr>
      <vt:lpstr>Total_FY!Print_Area</vt:lpstr>
      <vt:lpstr>TQY_cost!Print_Area</vt:lpstr>
      <vt:lpstr>TQY_volumes!Print_Area</vt:lpstr>
      <vt:lpstr>WIN_cost!Print_Area</vt:lpstr>
      <vt:lpstr>WIN_volumes!Print_Area</vt:lpstr>
      <vt:lpstr>WPD_cost!Print_Area</vt:lpstr>
      <vt:lpstr>WPD_volumes!Print_Area</vt:lpstr>
      <vt:lpstr>Year_Summary!Print_Area</vt:lpstr>
      <vt:lpstr>TQY_feeders</vt:lpstr>
      <vt:lpstr>warrnambool_rates</vt:lpstr>
      <vt:lpstr>warrnambool_roles</vt:lpstr>
      <vt:lpstr>warrnambool_years</vt:lpstr>
      <vt:lpstr>WIN_feeders</vt:lpstr>
      <vt:lpstr>WND_feeders</vt:lpstr>
      <vt:lpstr>WPD_feeders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2020-01-28T07:02:41Z</dcterms:created>
  <dcterms:modified xsi:type="dcterms:W3CDTF">2020-01-30T03:06:40Z</dcterms:modified>
</cp:coreProperties>
</file>